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320"/>
  </bookViews>
  <sheets>
    <sheet name="LOTES LICITAÇÃO" sheetId="1" r:id="rId1"/>
    <sheet name="Plan1" sheetId="2" r:id="rId2"/>
  </sheets>
  <definedNames>
    <definedName name="_xlnm.Print_Area" localSheetId="0">'LOTES LICITAÇÃO'!$A:$T</definedName>
    <definedName name="_xlnm.Print_Titles" localSheetId="0">'LOTES LICITAÇÃO'!$1:$9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3" i="1" l="1"/>
  <c r="J95" i="1" l="1"/>
  <c r="K95" i="1" s="1"/>
  <c r="J91" i="1"/>
  <c r="O11" i="2"/>
  <c r="M80" i="2"/>
  <c r="L80" i="2"/>
  <c r="K80" i="2"/>
  <c r="H80" i="2"/>
  <c r="G80" i="2"/>
  <c r="F80" i="2"/>
  <c r="E80" i="2"/>
  <c r="D80" i="2"/>
  <c r="B80" i="2"/>
  <c r="E79" i="2"/>
  <c r="G75" i="2"/>
  <c r="F75" i="2"/>
  <c r="D75" i="2"/>
  <c r="B75" i="2"/>
  <c r="H74" i="2"/>
  <c r="E74" i="2"/>
  <c r="H73" i="2"/>
  <c r="H75" i="2" s="1"/>
  <c r="E73" i="2"/>
  <c r="G69" i="2"/>
  <c r="F69" i="2"/>
  <c r="D69" i="2"/>
  <c r="B69" i="2"/>
  <c r="H68" i="2"/>
  <c r="E68" i="2"/>
  <c r="H67" i="2"/>
  <c r="H69" i="2" s="1"/>
  <c r="E67" i="2"/>
  <c r="G63" i="2"/>
  <c r="F63" i="2"/>
  <c r="D63" i="2"/>
  <c r="B63" i="2"/>
  <c r="H62" i="2"/>
  <c r="E62" i="2"/>
  <c r="H61" i="2"/>
  <c r="E61" i="2"/>
  <c r="H56" i="2"/>
  <c r="G56" i="2"/>
  <c r="F56" i="2"/>
  <c r="D56" i="2"/>
  <c r="B56" i="2"/>
  <c r="H55" i="2"/>
  <c r="E55" i="2"/>
  <c r="M55" i="2" s="1"/>
  <c r="H54" i="2"/>
  <c r="E54" i="2"/>
  <c r="G50" i="2"/>
  <c r="F50" i="2"/>
  <c r="D50" i="2"/>
  <c r="B50" i="2"/>
  <c r="H49" i="2"/>
  <c r="E49" i="2"/>
  <c r="M49" i="2" s="1"/>
  <c r="H48" i="2"/>
  <c r="E48" i="2"/>
  <c r="G43" i="2"/>
  <c r="F43" i="2"/>
  <c r="D43" i="2"/>
  <c r="B43" i="2"/>
  <c r="H42" i="2"/>
  <c r="E42" i="2"/>
  <c r="M42" i="2" s="1"/>
  <c r="H41" i="2"/>
  <c r="E41" i="2"/>
  <c r="G36" i="2"/>
  <c r="F36" i="2"/>
  <c r="D36" i="2"/>
  <c r="B36" i="2"/>
  <c r="H35" i="2"/>
  <c r="E35" i="2"/>
  <c r="M35" i="2" s="1"/>
  <c r="H34" i="2"/>
  <c r="E34" i="2"/>
  <c r="G30" i="2"/>
  <c r="F30" i="2"/>
  <c r="D30" i="2"/>
  <c r="B30" i="2"/>
  <c r="H29" i="2"/>
  <c r="H30" i="2" s="1"/>
  <c r="E29" i="2"/>
  <c r="G25" i="2"/>
  <c r="F25" i="2"/>
  <c r="D25" i="2"/>
  <c r="B25" i="2"/>
  <c r="H24" i="2"/>
  <c r="E24" i="2"/>
  <c r="H23" i="2"/>
  <c r="H25" i="2" s="1"/>
  <c r="E23" i="2"/>
  <c r="E25" i="2" s="1"/>
  <c r="G18" i="2"/>
  <c r="F18" i="2"/>
  <c r="D18" i="2"/>
  <c r="B18" i="2"/>
  <c r="H17" i="2"/>
  <c r="E17" i="2"/>
  <c r="H16" i="2"/>
  <c r="H18" i="2" s="1"/>
  <c r="E16" i="2"/>
  <c r="E18" i="2" s="1"/>
  <c r="G12" i="2"/>
  <c r="F12" i="2"/>
  <c r="D12" i="2"/>
  <c r="B12" i="2"/>
  <c r="H11" i="2"/>
  <c r="E11" i="2"/>
  <c r="H10" i="2"/>
  <c r="H12" i="2" s="1"/>
  <c r="E10" i="2"/>
  <c r="H6" i="2"/>
  <c r="G6" i="2"/>
  <c r="D6" i="2"/>
  <c r="C6" i="2"/>
  <c r="B6" i="2"/>
  <c r="E5" i="2"/>
  <c r="E6" i="2" s="1"/>
  <c r="V2" i="1"/>
  <c r="V3" i="1" s="1"/>
  <c r="J14" i="1"/>
  <c r="K14" i="1"/>
  <c r="V6" i="1" l="1"/>
  <c r="V5" i="1"/>
  <c r="M11" i="2"/>
  <c r="E56" i="2"/>
  <c r="M17" i="2"/>
  <c r="M24" i="2"/>
  <c r="M62" i="2"/>
  <c r="K62" i="2" s="1"/>
  <c r="L62" i="2" s="1"/>
  <c r="M68" i="2"/>
  <c r="M74" i="2"/>
  <c r="K74" i="2" s="1"/>
  <c r="L74" i="2" s="1"/>
  <c r="E12" i="2"/>
  <c r="E36" i="2"/>
  <c r="E43" i="2"/>
  <c r="E50" i="2"/>
  <c r="M29" i="2"/>
  <c r="M30" i="2" s="1"/>
  <c r="H36" i="2"/>
  <c r="H43" i="2"/>
  <c r="H50" i="2"/>
  <c r="E63" i="2"/>
  <c r="E69" i="2"/>
  <c r="E75" i="2"/>
  <c r="H63" i="2"/>
  <c r="K35" i="2"/>
  <c r="L35" i="2" s="1"/>
  <c r="K24" i="2"/>
  <c r="L24" i="2" s="1"/>
  <c r="K68" i="2"/>
  <c r="L68" i="2" s="1"/>
  <c r="K42" i="2"/>
  <c r="L42" i="2" s="1"/>
  <c r="K11" i="2"/>
  <c r="L11" i="2" s="1"/>
  <c r="K49" i="2"/>
  <c r="L49" i="2" s="1"/>
  <c r="K29" i="2"/>
  <c r="K30" i="2" s="1"/>
  <c r="K55" i="2"/>
  <c r="L55" i="2" s="1"/>
  <c r="M23" i="2"/>
  <c r="M41" i="2"/>
  <c r="M67" i="2"/>
  <c r="M34" i="2"/>
  <c r="M61" i="2"/>
  <c r="M16" i="2"/>
  <c r="K5" i="2"/>
  <c r="K6" i="2" s="1"/>
  <c r="M10" i="2"/>
  <c r="E30" i="2"/>
  <c r="M54" i="2"/>
  <c r="M48" i="2"/>
  <c r="M73" i="2"/>
  <c r="T88" i="1"/>
  <c r="K17" i="2" l="1"/>
  <c r="L17" i="2" s="1"/>
  <c r="L29" i="2"/>
  <c r="L30" i="2" s="1"/>
  <c r="M18" i="2"/>
  <c r="K16" i="2"/>
  <c r="K18" i="2" s="1"/>
  <c r="M43" i="2"/>
  <c r="K41" i="2"/>
  <c r="K43" i="2" s="1"/>
  <c r="M63" i="2"/>
  <c r="K61" i="2"/>
  <c r="K63" i="2" s="1"/>
  <c r="M25" i="2"/>
  <c r="K23" i="2"/>
  <c r="K25" i="2" s="1"/>
  <c r="M12" i="2"/>
  <c r="K10" i="2"/>
  <c r="K12" i="2" s="1"/>
  <c r="M75" i="2"/>
  <c r="K73" i="2"/>
  <c r="K75" i="2" s="1"/>
  <c r="M36" i="2"/>
  <c r="K34" i="2"/>
  <c r="K36" i="2" s="1"/>
  <c r="M50" i="2"/>
  <c r="K48" i="2"/>
  <c r="K50" i="2" s="1"/>
  <c r="M69" i="2"/>
  <c r="K67" i="2"/>
  <c r="K69" i="2" s="1"/>
  <c r="M56" i="2"/>
  <c r="K54" i="2"/>
  <c r="K56" i="2" s="1"/>
  <c r="N88" i="1"/>
  <c r="M88" i="1"/>
  <c r="K88" i="1"/>
  <c r="I88" i="1"/>
  <c r="L87" i="1"/>
  <c r="L54" i="2" l="1"/>
  <c r="L56" i="2" s="1"/>
  <c r="L73" i="2"/>
  <c r="L75" i="2" s="1"/>
  <c r="L41" i="2"/>
  <c r="L43" i="2" s="1"/>
  <c r="L48" i="2"/>
  <c r="L50" i="2" s="1"/>
  <c r="L23" i="2"/>
  <c r="L25" i="2" s="1"/>
  <c r="L16" i="2"/>
  <c r="L18" i="2" s="1"/>
  <c r="L67" i="2"/>
  <c r="L69" i="2" s="1"/>
  <c r="L34" i="2"/>
  <c r="L36" i="2" s="1"/>
  <c r="L10" i="2"/>
  <c r="L12" i="2" s="1"/>
  <c r="L61" i="2"/>
  <c r="L63" i="2" s="1"/>
  <c r="O88" i="1"/>
  <c r="L88" i="1"/>
  <c r="O14" i="1"/>
  <c r="R88" i="1" l="1"/>
  <c r="N83" i="1"/>
  <c r="M83" i="1"/>
  <c r="K83" i="1"/>
  <c r="I83" i="1"/>
  <c r="O82" i="1"/>
  <c r="L82" i="1"/>
  <c r="O81" i="1"/>
  <c r="L81" i="1"/>
  <c r="N77" i="1"/>
  <c r="M77" i="1"/>
  <c r="K77" i="1"/>
  <c r="I77" i="1"/>
  <c r="O76" i="1"/>
  <c r="L76" i="1"/>
  <c r="O75" i="1"/>
  <c r="L75" i="1"/>
  <c r="N71" i="1"/>
  <c r="M71" i="1"/>
  <c r="K71" i="1"/>
  <c r="I71" i="1"/>
  <c r="O70" i="1"/>
  <c r="L70" i="1"/>
  <c r="O69" i="1"/>
  <c r="L69" i="1"/>
  <c r="N64" i="1"/>
  <c r="M64" i="1"/>
  <c r="K64" i="1"/>
  <c r="I64" i="1"/>
  <c r="O63" i="1"/>
  <c r="L63" i="1"/>
  <c r="O62" i="1"/>
  <c r="L62" i="1"/>
  <c r="N58" i="1"/>
  <c r="M58" i="1"/>
  <c r="K58" i="1"/>
  <c r="I58" i="1"/>
  <c r="O57" i="1"/>
  <c r="L57" i="1"/>
  <c r="O56" i="1"/>
  <c r="L56" i="1"/>
  <c r="N51" i="1"/>
  <c r="M51" i="1"/>
  <c r="K51" i="1"/>
  <c r="I51" i="1"/>
  <c r="O50" i="1"/>
  <c r="L50" i="1"/>
  <c r="O49" i="1"/>
  <c r="L49" i="1"/>
  <c r="N44" i="1"/>
  <c r="M44" i="1"/>
  <c r="K44" i="1"/>
  <c r="I44" i="1"/>
  <c r="O43" i="1"/>
  <c r="L43" i="1"/>
  <c r="O42" i="1"/>
  <c r="L42" i="1"/>
  <c r="N38" i="1"/>
  <c r="M38" i="1"/>
  <c r="K38" i="1"/>
  <c r="I38" i="1"/>
  <c r="O37" i="1"/>
  <c r="O38" i="1" s="1"/>
  <c r="L37" i="1"/>
  <c r="L38" i="1" s="1"/>
  <c r="N33" i="1"/>
  <c r="M33" i="1"/>
  <c r="K33" i="1"/>
  <c r="I33" i="1"/>
  <c r="O32" i="1"/>
  <c r="L32" i="1"/>
  <c r="O31" i="1"/>
  <c r="L31" i="1"/>
  <c r="N26" i="1"/>
  <c r="M26" i="1"/>
  <c r="K26" i="1"/>
  <c r="I26" i="1"/>
  <c r="O25" i="1"/>
  <c r="L25" i="1"/>
  <c r="O24" i="1"/>
  <c r="L24" i="1"/>
  <c r="N20" i="1"/>
  <c r="M20" i="1"/>
  <c r="K20" i="1"/>
  <c r="I20" i="1"/>
  <c r="O19" i="1"/>
  <c r="L19" i="1"/>
  <c r="O18" i="1"/>
  <c r="L18" i="1"/>
  <c r="T18" i="1" s="1"/>
  <c r="N14" i="1"/>
  <c r="I14" i="1"/>
  <c r="L13" i="1"/>
  <c r="K91" i="1" l="1"/>
  <c r="R13" i="1"/>
  <c r="R14" i="1" s="1"/>
  <c r="L14" i="1"/>
  <c r="S88" i="1"/>
  <c r="L44" i="1"/>
  <c r="L51" i="1"/>
  <c r="L58" i="1"/>
  <c r="L64" i="1"/>
  <c r="O20" i="1"/>
  <c r="O26" i="1"/>
  <c r="O44" i="1"/>
  <c r="O51" i="1"/>
  <c r="O58" i="1"/>
  <c r="O64" i="1"/>
  <c r="L33" i="1"/>
  <c r="L71" i="1"/>
  <c r="L77" i="1"/>
  <c r="L83" i="1"/>
  <c r="O71" i="1"/>
  <c r="O77" i="1"/>
  <c r="O83" i="1"/>
  <c r="L20" i="1"/>
  <c r="L26" i="1"/>
  <c r="T19" i="1"/>
  <c r="R19" i="1" s="1"/>
  <c r="S19" i="1" s="1"/>
  <c r="T25" i="1"/>
  <c r="R25" i="1" s="1"/>
  <c r="S25" i="1" s="1"/>
  <c r="T43" i="1"/>
  <c r="R43" i="1" s="1"/>
  <c r="S43" i="1" s="1"/>
  <c r="O33" i="1"/>
  <c r="T32" i="1"/>
  <c r="R32" i="1" s="1"/>
  <c r="S32" i="1" s="1"/>
  <c r="T57" i="1"/>
  <c r="R57" i="1" s="1"/>
  <c r="S57" i="1" s="1"/>
  <c r="T63" i="1"/>
  <c r="R63" i="1" s="1"/>
  <c r="S63" i="1" s="1"/>
  <c r="T50" i="1"/>
  <c r="R50" i="1" s="1"/>
  <c r="S50" i="1" s="1"/>
  <c r="T70" i="1"/>
  <c r="R70" i="1" s="1"/>
  <c r="S70" i="1" s="1"/>
  <c r="T76" i="1"/>
  <c r="R76" i="1" s="1"/>
  <c r="S76" i="1" s="1"/>
  <c r="T82" i="1"/>
  <c r="R82" i="1" s="1"/>
  <c r="S82" i="1" s="1"/>
  <c r="T24" i="1"/>
  <c r="T37" i="1"/>
  <c r="T81" i="1"/>
  <c r="T31" i="1"/>
  <c r="T49" i="1"/>
  <c r="T62" i="1"/>
  <c r="T75" i="1"/>
  <c r="T42" i="1"/>
  <c r="T56" i="1"/>
  <c r="T69" i="1"/>
  <c r="T20" i="1" l="1"/>
  <c r="R18" i="1"/>
  <c r="R20" i="1" s="1"/>
  <c r="T44" i="1"/>
  <c r="R42" i="1"/>
  <c r="R44" i="1" s="1"/>
  <c r="T64" i="1"/>
  <c r="R62" i="1"/>
  <c r="R64" i="1" s="1"/>
  <c r="T58" i="1"/>
  <c r="R56" i="1"/>
  <c r="R58" i="1" s="1"/>
  <c r="T77" i="1"/>
  <c r="R75" i="1"/>
  <c r="R77" i="1" s="1"/>
  <c r="T71" i="1"/>
  <c r="R69" i="1"/>
  <c r="R71" i="1" s="1"/>
  <c r="T51" i="1"/>
  <c r="R49" i="1"/>
  <c r="R51" i="1" s="1"/>
  <c r="T83" i="1"/>
  <c r="R81" i="1"/>
  <c r="R83" i="1" s="1"/>
  <c r="R37" i="1"/>
  <c r="R38" i="1" s="1"/>
  <c r="T38" i="1"/>
  <c r="T33" i="1"/>
  <c r="R31" i="1"/>
  <c r="R33" i="1" s="1"/>
  <c r="T26" i="1"/>
  <c r="R24" i="1"/>
  <c r="R26" i="1" s="1"/>
  <c r="T91" i="1" l="1"/>
  <c r="S56" i="1"/>
  <c r="S58" i="1" s="1"/>
  <c r="S69" i="1"/>
  <c r="S71" i="1" s="1"/>
  <c r="S42" i="1"/>
  <c r="S44" i="1" s="1"/>
  <c r="S24" i="1"/>
  <c r="S26" i="1" s="1"/>
  <c r="S31" i="1"/>
  <c r="S33" i="1" s="1"/>
  <c r="S75" i="1"/>
  <c r="S77" i="1" s="1"/>
  <c r="S18" i="1"/>
  <c r="S20" i="1" s="1"/>
  <c r="S81" i="1"/>
  <c r="S83" i="1" s="1"/>
  <c r="S37" i="1"/>
  <c r="S38" i="1" s="1"/>
  <c r="S49" i="1"/>
  <c r="S51" i="1" s="1"/>
  <c r="S62" i="1"/>
  <c r="S64" i="1" s="1"/>
</calcChain>
</file>

<file path=xl/sharedStrings.xml><?xml version="1.0" encoding="utf-8"?>
<sst xmlns="http://schemas.openxmlformats.org/spreadsheetml/2006/main" count="725" uniqueCount="89">
  <si>
    <t>DIAS SEMANA</t>
  </si>
  <si>
    <t>DIAS ANO</t>
  </si>
  <si>
    <t>OBS</t>
  </si>
  <si>
    <t>Regular</t>
  </si>
  <si>
    <t>EJA. Cálculo não automático</t>
  </si>
  <si>
    <t>AEE/CAEE</t>
  </si>
  <si>
    <t>DIAS LETIVOS*</t>
  </si>
  <si>
    <t>LOTES POR VEÍCULO - MUNICÍPIO DE SAO ROQUE DO CANAA</t>
  </si>
  <si>
    <t>Código
Rota</t>
  </si>
  <si>
    <t>Nome da Rota</t>
  </si>
  <si>
    <t>Escola</t>
  </si>
  <si>
    <t>Tipo de Linha</t>
  </si>
  <si>
    <t>Turno</t>
  </si>
  <si>
    <t>Dias/
Semana</t>
  </si>
  <si>
    <t>Monitor</t>
  </si>
  <si>
    <t>Alunos</t>
  </si>
  <si>
    <t>Km</t>
  </si>
  <si>
    <t>Capacidade
Veículo</t>
  </si>
  <si>
    <t>R$/km</t>
  </si>
  <si>
    <t>CUSTO TOTAL</t>
  </si>
  <si>
    <t>Estado</t>
  </si>
  <si>
    <t>Município</t>
  </si>
  <si>
    <t>Total</t>
  </si>
  <si>
    <t>Ida/Volta</t>
  </si>
  <si>
    <t>AP</t>
  </si>
  <si>
    <t>TR</t>
  </si>
  <si>
    <t>44 passageiros</t>
  </si>
  <si>
    <t>TOTAL DO LOTE</t>
  </si>
  <si>
    <t>119 M</t>
  </si>
  <si>
    <t>ESCOLA - C. DE SÃO JACINTO - GROTAS - ESCOLA</t>
  </si>
  <si>
    <t xml:space="preserve">EMEIEF DARLY NERTY </t>
  </si>
  <si>
    <t>M</t>
  </si>
  <si>
    <t>SIM</t>
  </si>
  <si>
    <t>V</t>
  </si>
  <si>
    <t>121 M</t>
  </si>
  <si>
    <t>ESCOLA - ALTO MILITON - MILITON - C. - ESCOLA</t>
  </si>
  <si>
    <t>15 passageiros</t>
  </si>
  <si>
    <t>ESCOLA - ALTO MILITON - MILITON - ESCOLA</t>
  </si>
  <si>
    <t>120 M</t>
  </si>
  <si>
    <t>ESCOLA - MARQUEZINE - MOLINE - ESCOLA</t>
  </si>
  <si>
    <t>117 M</t>
  </si>
  <si>
    <t>ESCOLA - A.S.L - C. FRIO - A.B.V - ESCOLA</t>
  </si>
  <si>
    <t>EMEIEF LUIZ MONICO</t>
  </si>
  <si>
    <t>112 M</t>
  </si>
  <si>
    <t>ESCOLA - CRISTO REI - C. MISTERIOSO - ESCOLA</t>
  </si>
  <si>
    <t>ESCOLA - JACUTINGA - ESCOLA</t>
  </si>
  <si>
    <t>122 M</t>
  </si>
  <si>
    <t>ESCOLA - C. DA SAUDE - ESCOLA</t>
  </si>
  <si>
    <t>124 M</t>
  </si>
  <si>
    <t>ESCOLA - S. ROSA - S. PEDRO - PICADAO - ESCOLA</t>
  </si>
  <si>
    <t>ESCOLA - S. ROSA - S. PEDRO - P. - G. - ESCOLA</t>
  </si>
  <si>
    <t>114 M</t>
  </si>
  <si>
    <t>ESCOLA - ZANETTI - C. SECO - ALTO T. - ESCOLA</t>
  </si>
  <si>
    <t>ESCOLA - CÓRREGO SECO - ESCOLA</t>
  </si>
  <si>
    <t>113 M</t>
  </si>
  <si>
    <t>ESCOLA - JACUTINGA - V.R - C.R - C.M - ESCOLA</t>
  </si>
  <si>
    <t>111 M</t>
  </si>
  <si>
    <t>ESCOLA - C. MISTERISO - C. P. - ESCOLA</t>
  </si>
  <si>
    <t>ESCOLA - A. S. L - S. BOA VISTA - F.S - C. M. - E.</t>
  </si>
  <si>
    <t>115 M</t>
  </si>
  <si>
    <t>ESCOLA - ALTO BOA VISTA - G. - P - ESCOLA</t>
  </si>
  <si>
    <t>SETOR DO TRANSPORTE ESCOLAR</t>
  </si>
  <si>
    <t>SECRETARIA MUNICIPAL DE EDUCAÇÃO</t>
  </si>
  <si>
    <t>ANO LETIVO 2020</t>
  </si>
  <si>
    <t>1</t>
  </si>
  <si>
    <t>110M</t>
  </si>
  <si>
    <t>CER. SAFIRA - RUBENS CASOTTI - GONZALES- CALCI - ESCOLA</t>
  </si>
  <si>
    <t>EMEIRF JOSEPHIR BOSCHETTI</t>
  </si>
  <si>
    <t>VIAGENS DE ESTUDO PARA FORA DO MUNICÍPIO</t>
  </si>
  <si>
    <t>ESCOLAS MUNICIPAIS</t>
  </si>
  <si>
    <t>M/V</t>
  </si>
  <si>
    <t>Total ANUAL</t>
  </si>
  <si>
    <t>NÃO</t>
  </si>
  <si>
    <t>126 M</t>
  </si>
  <si>
    <t>15.5</t>
  </si>
  <si>
    <t>Veículo/Lote</t>
  </si>
  <si>
    <t>Município EI</t>
  </si>
  <si>
    <t>Município EF</t>
  </si>
  <si>
    <t>TOTAL</t>
  </si>
  <si>
    <t>TOTAL ALUNOS</t>
  </si>
  <si>
    <t>EI</t>
  </si>
  <si>
    <t>EF</t>
  </si>
  <si>
    <t>TOTAL VALOR</t>
  </si>
  <si>
    <t>TOTAL EI - EF</t>
  </si>
  <si>
    <t xml:space="preserve">PREFEITURA MUNICIPAL DE SÃO ROQUE DO CANAÃ   </t>
  </si>
  <si>
    <t>LINHAS MUNICIPAIS</t>
  </si>
  <si>
    <t>Km DIÁRIA</t>
  </si>
  <si>
    <t>Km ANUAL</t>
  </si>
  <si>
    <t>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</si>
</sst>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\ #,##0.00;[Red]\-&quot;R$&quot;\ #,##0.00"/>
    <numFmt numFmtId="164" formatCode="#,##0.0"/>
    <numFmt numFmtId="165" formatCode="0.0"/>
    <numFmt numFmtId="166" formatCode="&quot;R$&quot;\ 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rgb="FFFF0000"/>
      <name val="Calibri"/>
      <family val="2"/>
      <scheme val="minor"/>
    </font>
    <font>
      <sz val="9"/>
      <color rgb="FFFF0000"/>
      <name val="Arial"/>
      <family val="2"/>
    </font>
    <font>
      <b/>
      <sz val="14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24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1" fontId="4" fillId="2" borderId="2" xfId="1" applyNumberFormat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center" vertical="center"/>
    </xf>
    <xf numFmtId="49" fontId="4" fillId="2" borderId="3" xfId="1" applyNumberFormat="1" applyFont="1" applyFill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 vertical="center" wrapText="1"/>
    </xf>
    <xf numFmtId="1" fontId="3" fillId="2" borderId="3" xfId="1" applyNumberFormat="1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165" fontId="4" fillId="2" borderId="3" xfId="1" applyNumberFormat="1" applyFont="1" applyFill="1" applyBorder="1" applyAlignment="1">
      <alignment horizontal="center" vertical="center"/>
    </xf>
    <xf numFmtId="49" fontId="3" fillId="2" borderId="3" xfId="1" applyNumberFormat="1" applyFont="1" applyFill="1" applyBorder="1" applyAlignment="1">
      <alignment vertical="center"/>
    </xf>
    <xf numFmtId="166" fontId="3" fillId="2" borderId="3" xfId="1" applyNumberFormat="1" applyFont="1" applyFill="1" applyBorder="1" applyAlignment="1">
      <alignment vertical="center"/>
    </xf>
    <xf numFmtId="166" fontId="3" fillId="2" borderId="3" xfId="1" applyNumberFormat="1" applyFont="1" applyFill="1" applyBorder="1" applyAlignment="1">
      <alignment horizontal="center" vertical="center"/>
    </xf>
    <xf numFmtId="1" fontId="3" fillId="5" borderId="5" xfId="1" applyNumberFormat="1" applyFont="1" applyFill="1" applyBorder="1" applyAlignment="1">
      <alignment horizontal="center" vertical="center" wrapText="1"/>
    </xf>
    <xf numFmtId="165" fontId="3" fillId="5" borderId="5" xfId="1" applyNumberFormat="1" applyFont="1" applyFill="1" applyBorder="1" applyAlignment="1">
      <alignment horizontal="center" vertical="center" wrapText="1"/>
    </xf>
    <xf numFmtId="166" fontId="3" fillId="5" borderId="5" xfId="1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166" fontId="1" fillId="6" borderId="2" xfId="0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 wrapText="1"/>
    </xf>
    <xf numFmtId="49" fontId="6" fillId="2" borderId="5" xfId="1" applyNumberFormat="1" applyFont="1" applyFill="1" applyBorder="1" applyAlignment="1">
      <alignment horizontal="center" vertical="center" wrapText="1"/>
    </xf>
    <xf numFmtId="49" fontId="5" fillId="2" borderId="5" xfId="1" applyNumberFormat="1" applyFont="1" applyFill="1" applyBorder="1" applyAlignment="1">
      <alignment horizontal="center" vertical="center"/>
    </xf>
    <xf numFmtId="1" fontId="5" fillId="2" borderId="5" xfId="1" applyNumberFormat="1" applyFont="1" applyFill="1" applyBorder="1" applyAlignment="1">
      <alignment horizontal="center" vertical="center"/>
    </xf>
    <xf numFmtId="1" fontId="5" fillId="2" borderId="5" xfId="1" applyNumberFormat="1" applyFont="1" applyFill="1" applyBorder="1" applyAlignment="1">
      <alignment horizontal="center" vertical="center" wrapText="1"/>
    </xf>
    <xf numFmtId="165" fontId="5" fillId="2" borderId="5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166" fontId="5" fillId="2" borderId="5" xfId="1" applyNumberFormat="1" applyFont="1" applyFill="1" applyBorder="1" applyAlignment="1">
      <alignment horizontal="center" vertical="center"/>
    </xf>
    <xf numFmtId="8" fontId="5" fillId="2" borderId="6" xfId="1" applyNumberFormat="1" applyFont="1" applyFill="1" applyBorder="1" applyAlignment="1">
      <alignment horizontal="center" vertical="center"/>
    </xf>
    <xf numFmtId="166" fontId="4" fillId="2" borderId="5" xfId="1" applyNumberFormat="1" applyFont="1" applyFill="1" applyBorder="1" applyAlignment="1">
      <alignment horizontal="center" vertical="center"/>
    </xf>
    <xf numFmtId="166" fontId="0" fillId="0" borderId="2" xfId="0" applyNumberFormat="1" applyFont="1" applyBorder="1" applyAlignment="1">
      <alignment horizontal="center" vertical="center"/>
    </xf>
    <xf numFmtId="49" fontId="4" fillId="2" borderId="6" xfId="1" applyNumberFormat="1" applyFont="1" applyFill="1" applyBorder="1" applyAlignment="1">
      <alignment horizontal="center" vertical="center" wrapText="1"/>
    </xf>
    <xf numFmtId="165" fontId="1" fillId="6" borderId="2" xfId="0" applyNumberFormat="1" applyFont="1" applyFill="1" applyBorder="1" applyAlignment="1">
      <alignment horizontal="center" vertical="center"/>
    </xf>
    <xf numFmtId="1" fontId="3" fillId="5" borderId="5" xfId="1" applyNumberFormat="1" applyFont="1" applyFill="1" applyBorder="1" applyAlignment="1">
      <alignment horizontal="center" vertical="center"/>
    </xf>
    <xf numFmtId="1" fontId="8" fillId="2" borderId="5" xfId="1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" fontId="1" fillId="6" borderId="2" xfId="0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left" vertical="center"/>
    </xf>
    <xf numFmtId="49" fontId="10" fillId="0" borderId="0" xfId="0" applyNumberFormat="1" applyFont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 wrapText="1"/>
    </xf>
    <xf numFmtId="49" fontId="10" fillId="0" borderId="0" xfId="0" applyNumberFormat="1" applyFont="1" applyFill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0" fontId="10" fillId="0" borderId="0" xfId="0" applyFont="1"/>
    <xf numFmtId="0" fontId="10" fillId="0" borderId="2" xfId="0" applyFont="1" applyBorder="1" applyAlignment="1">
      <alignment horizontal="center" vertical="center"/>
    </xf>
    <xf numFmtId="166" fontId="10" fillId="0" borderId="2" xfId="0" applyNumberFormat="1" applyFont="1" applyBorder="1" applyAlignment="1">
      <alignment horizontal="center" vertical="center"/>
    </xf>
    <xf numFmtId="0" fontId="11" fillId="6" borderId="2" xfId="0" applyFont="1" applyFill="1" applyBorder="1" applyAlignment="1">
      <alignment horizontal="center" vertical="center"/>
    </xf>
    <xf numFmtId="1" fontId="11" fillId="6" borderId="2" xfId="0" applyNumberFormat="1" applyFont="1" applyFill="1" applyBorder="1" applyAlignment="1">
      <alignment horizontal="center" vertical="center"/>
    </xf>
    <xf numFmtId="165" fontId="11" fillId="6" borderId="2" xfId="0" applyNumberFormat="1" applyFont="1" applyFill="1" applyBorder="1" applyAlignment="1">
      <alignment horizontal="center" vertical="center"/>
    </xf>
    <xf numFmtId="166" fontId="11" fillId="6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166" fontId="11" fillId="2" borderId="0" xfId="0" applyNumberFormat="1" applyFont="1" applyFill="1" applyBorder="1" applyAlignment="1">
      <alignment horizontal="center" vertical="center"/>
    </xf>
    <xf numFmtId="0" fontId="10" fillId="2" borderId="0" xfId="0" applyFont="1" applyFill="1"/>
    <xf numFmtId="0" fontId="10" fillId="2" borderId="0" xfId="0" applyFont="1" applyFill="1" applyAlignment="1">
      <alignment horizontal="center" vertical="center"/>
    </xf>
    <xf numFmtId="0" fontId="10" fillId="7" borderId="10" xfId="0" applyFont="1" applyFill="1" applyBorder="1"/>
    <xf numFmtId="0" fontId="10" fillId="7" borderId="9" xfId="0" applyFont="1" applyFill="1" applyBorder="1" applyAlignment="1">
      <alignment horizontal="center"/>
    </xf>
    <xf numFmtId="0" fontId="10" fillId="7" borderId="11" xfId="0" applyFont="1" applyFill="1" applyBorder="1" applyAlignment="1">
      <alignment horizontal="center"/>
    </xf>
    <xf numFmtId="0" fontId="10" fillId="0" borderId="0" xfId="0" applyFont="1" applyBorder="1"/>
    <xf numFmtId="0" fontId="10" fillId="3" borderId="10" xfId="0" applyFont="1" applyFill="1" applyBorder="1"/>
    <xf numFmtId="1" fontId="10" fillId="3" borderId="9" xfId="0" applyNumberFormat="1" applyFont="1" applyFill="1" applyBorder="1" applyAlignment="1">
      <alignment horizontal="center"/>
    </xf>
    <xf numFmtId="1" fontId="10" fillId="3" borderId="11" xfId="0" applyNumberFormat="1" applyFont="1" applyFill="1" applyBorder="1" applyAlignment="1">
      <alignment horizontal="center"/>
    </xf>
    <xf numFmtId="166" fontId="10" fillId="7" borderId="9" xfId="0" applyNumberFormat="1" applyFont="1" applyFill="1" applyBorder="1"/>
    <xf numFmtId="0" fontId="10" fillId="2" borderId="0" xfId="0" applyFont="1" applyFill="1" applyBorder="1"/>
    <xf numFmtId="1" fontId="10" fillId="2" borderId="0" xfId="0" applyNumberFormat="1" applyFont="1" applyFill="1" applyBorder="1" applyAlignment="1">
      <alignment horizontal="center"/>
    </xf>
    <xf numFmtId="0" fontId="10" fillId="7" borderId="0" xfId="0" applyFont="1" applyFill="1" applyBorder="1"/>
    <xf numFmtId="166" fontId="10" fillId="7" borderId="0" xfId="0" applyNumberFormat="1" applyFont="1" applyFill="1" applyBorder="1"/>
    <xf numFmtId="0" fontId="10" fillId="3" borderId="9" xfId="0" applyFont="1" applyFill="1" applyBorder="1"/>
    <xf numFmtId="0" fontId="10" fillId="3" borderId="13" xfId="0" applyFont="1" applyFill="1" applyBorder="1"/>
    <xf numFmtId="0" fontId="10" fillId="3" borderId="9" xfId="0" applyFont="1" applyFill="1" applyBorder="1" applyAlignment="1">
      <alignment horizontal="center"/>
    </xf>
    <xf numFmtId="0" fontId="10" fillId="3" borderId="11" xfId="0" applyFont="1" applyFill="1" applyBorder="1" applyAlignment="1">
      <alignment horizontal="center"/>
    </xf>
    <xf numFmtId="166" fontId="10" fillId="3" borderId="9" xfId="0" applyNumberFormat="1" applyFont="1" applyFill="1" applyBorder="1"/>
    <xf numFmtId="166" fontId="10" fillId="3" borderId="14" xfId="0" applyNumberFormat="1" applyFont="1" applyFill="1" applyBorder="1"/>
    <xf numFmtId="0" fontId="10" fillId="0" borderId="3" xfId="0" applyFont="1" applyBorder="1"/>
    <xf numFmtId="49" fontId="10" fillId="0" borderId="0" xfId="0" applyNumberFormat="1" applyFont="1"/>
    <xf numFmtId="1" fontId="10" fillId="0" borderId="0" xfId="0" applyNumberFormat="1" applyFont="1"/>
    <xf numFmtId="165" fontId="10" fillId="0" borderId="0" xfId="0" applyNumberFormat="1" applyFont="1"/>
    <xf numFmtId="166" fontId="10" fillId="0" borderId="0" xfId="0" applyNumberFormat="1" applyFont="1"/>
    <xf numFmtId="49" fontId="10" fillId="0" borderId="0" xfId="0" applyNumberFormat="1" applyFont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1" fontId="3" fillId="2" borderId="3" xfId="1" applyNumberFormat="1" applyFont="1" applyFill="1" applyBorder="1" applyAlignment="1">
      <alignment vertical="center"/>
    </xf>
    <xf numFmtId="166" fontId="10" fillId="3" borderId="10" xfId="0" applyNumberFormat="1" applyFont="1" applyFill="1" applyBorder="1" applyAlignment="1"/>
    <xf numFmtId="0" fontId="11" fillId="6" borderId="2" xfId="0" applyFont="1" applyFill="1" applyBorder="1" applyAlignment="1">
      <alignment horizontal="center" vertical="center"/>
    </xf>
    <xf numFmtId="49" fontId="3" fillId="5" borderId="2" xfId="1" applyNumberFormat="1" applyFont="1" applyFill="1" applyBorder="1" applyAlignment="1">
      <alignment horizontal="center" vertical="center" wrapText="1"/>
    </xf>
    <xf numFmtId="49" fontId="3" fillId="5" borderId="5" xfId="1" applyNumberFormat="1" applyFont="1" applyFill="1" applyBorder="1" applyAlignment="1">
      <alignment horizontal="center" vertical="center"/>
    </xf>
    <xf numFmtId="49" fontId="3" fillId="5" borderId="5" xfId="1" applyNumberFormat="1" applyFont="1" applyFill="1" applyBorder="1" applyAlignment="1">
      <alignment horizontal="center" vertical="center" wrapText="1"/>
    </xf>
    <xf numFmtId="49" fontId="3" fillId="5" borderId="6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164" fontId="3" fillId="2" borderId="0" xfId="1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9" fillId="4" borderId="0" xfId="1" applyFont="1" applyFill="1" applyBorder="1" applyAlignment="1">
      <alignment horizontal="center" vertical="center"/>
    </xf>
    <xf numFmtId="0" fontId="9" fillId="4" borderId="4" xfId="1" applyFont="1" applyFill="1" applyBorder="1" applyAlignment="1">
      <alignment horizontal="center" vertical="center"/>
    </xf>
    <xf numFmtId="49" fontId="3" fillId="5" borderId="2" xfId="1" applyNumberFormat="1" applyFont="1" applyFill="1" applyBorder="1" applyAlignment="1">
      <alignment horizontal="center" vertical="center"/>
    </xf>
    <xf numFmtId="1" fontId="3" fillId="5" borderId="2" xfId="1" applyNumberFormat="1" applyFont="1" applyFill="1" applyBorder="1" applyAlignment="1">
      <alignment horizontal="center" vertical="center" wrapText="1"/>
    </xf>
    <xf numFmtId="1" fontId="3" fillId="5" borderId="5" xfId="1" applyNumberFormat="1" applyFont="1" applyFill="1" applyBorder="1" applyAlignment="1">
      <alignment horizontal="center" vertical="center"/>
    </xf>
    <xf numFmtId="165" fontId="3" fillId="5" borderId="2" xfId="1" applyNumberFormat="1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3" fillId="5" borderId="5" xfId="1" applyFont="1" applyFill="1" applyBorder="1" applyAlignment="1">
      <alignment horizontal="center" vertical="center"/>
    </xf>
    <xf numFmtId="0" fontId="3" fillId="5" borderId="6" xfId="1" applyFont="1" applyFill="1" applyBorder="1" applyAlignment="1">
      <alignment horizontal="center" vertical="center"/>
    </xf>
    <xf numFmtId="166" fontId="3" fillId="5" borderId="2" xfId="1" applyNumberFormat="1" applyFont="1" applyFill="1" applyBorder="1" applyAlignment="1">
      <alignment horizontal="center" vertical="center"/>
    </xf>
    <xf numFmtId="1" fontId="3" fillId="5" borderId="7" xfId="1" applyNumberFormat="1" applyFont="1" applyFill="1" applyBorder="1" applyAlignment="1">
      <alignment horizontal="center" vertical="center" wrapText="1"/>
    </xf>
    <xf numFmtId="1" fontId="3" fillId="5" borderId="8" xfId="1" applyNumberFormat="1" applyFont="1" applyFill="1" applyBorder="1" applyAlignment="1">
      <alignment horizontal="center" vertical="center" wrapText="1"/>
    </xf>
    <xf numFmtId="1" fontId="3" fillId="5" borderId="1" xfId="1" applyNumberFormat="1" applyFont="1" applyFill="1" applyBorder="1" applyAlignment="1">
      <alignment horizontal="center" vertical="center" wrapText="1"/>
    </xf>
    <xf numFmtId="165" fontId="3" fillId="5" borderId="7" xfId="1" applyNumberFormat="1" applyFont="1" applyFill="1" applyBorder="1" applyAlignment="1">
      <alignment horizontal="center" vertical="center" wrapText="1"/>
    </xf>
    <xf numFmtId="165" fontId="3" fillId="5" borderId="8" xfId="1" applyNumberFormat="1" applyFont="1" applyFill="1" applyBorder="1" applyAlignment="1">
      <alignment horizontal="center" vertical="center" wrapText="1"/>
    </xf>
    <xf numFmtId="165" fontId="3" fillId="5" borderId="1" xfId="1" applyNumberFormat="1" applyFont="1" applyFill="1" applyBorder="1" applyAlignment="1">
      <alignment horizontal="center" vertical="center" wrapText="1"/>
    </xf>
    <xf numFmtId="49" fontId="3" fillId="5" borderId="12" xfId="1" applyNumberFormat="1" applyFont="1" applyFill="1" applyBorder="1" applyAlignment="1">
      <alignment horizontal="center" vertical="center" wrapText="1"/>
    </xf>
    <xf numFmtId="0" fontId="3" fillId="5" borderId="12" xfId="1" applyFont="1" applyFill="1" applyBorder="1" applyAlignment="1">
      <alignment horizontal="center" vertical="center"/>
    </xf>
    <xf numFmtId="166" fontId="3" fillId="5" borderId="7" xfId="1" applyNumberFormat="1" applyFont="1" applyFill="1" applyBorder="1" applyAlignment="1">
      <alignment horizontal="center" vertical="center"/>
    </xf>
    <xf numFmtId="166" fontId="3" fillId="5" borderId="8" xfId="1" applyNumberFormat="1" applyFont="1" applyFill="1" applyBorder="1" applyAlignment="1">
      <alignment horizontal="center" vertical="center"/>
    </xf>
    <xf numFmtId="166" fontId="3" fillId="5" borderId="1" xfId="1" applyNumberFormat="1" applyFont="1" applyFill="1" applyBorder="1" applyAlignment="1">
      <alignment horizontal="center" vertical="center"/>
    </xf>
    <xf numFmtId="166" fontId="10" fillId="3" borderId="11" xfId="0" applyNumberFormat="1" applyFont="1" applyFill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257175</xdr:colOff>
          <xdr:row>0</xdr:row>
          <xdr:rowOff>38100</xdr:rowOff>
        </xdr:from>
        <xdr:to>
          <xdr:col>7</xdr:col>
          <xdr:colOff>333375</xdr:colOff>
          <xdr:row>6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3">
    <pageSetUpPr fitToPage="1"/>
  </sheetPr>
  <dimension ref="A1:AA27779"/>
  <sheetViews>
    <sheetView showGridLines="0" tabSelected="1" topLeftCell="J82" zoomScale="115" zoomScaleNormal="115" zoomScaleSheetLayoutView="40" workbookViewId="0">
      <selection activeCell="R94" sqref="R94"/>
    </sheetView>
  </sheetViews>
  <sheetFormatPr defaultRowHeight="15" x14ac:dyDescent="0.25"/>
  <cols>
    <col min="1" max="1" width="9.140625" style="83"/>
    <col min="2" max="2" width="13" style="83" bestFit="1" customWidth="1"/>
    <col min="3" max="3" width="36" style="87" customWidth="1"/>
    <col min="4" max="4" width="27.28515625" style="87" customWidth="1"/>
    <col min="5" max="6" width="9.140625" style="83"/>
    <col min="7" max="7" width="9.5703125" style="84" bestFit="1" customWidth="1"/>
    <col min="8" max="8" width="9.140625" style="83"/>
    <col min="9" max="9" width="14.42578125" style="84" bestFit="1" customWidth="1"/>
    <col min="10" max="10" width="15.5703125" style="84" bestFit="1" customWidth="1"/>
    <col min="11" max="11" width="14.28515625" style="84" bestFit="1" customWidth="1"/>
    <col min="12" max="12" width="9.140625" style="84"/>
    <col min="13" max="13" width="11.85546875" style="85" customWidth="1"/>
    <col min="14" max="14" width="9.140625" style="85"/>
    <col min="15" max="15" width="10" style="85" bestFit="1" customWidth="1"/>
    <col min="16" max="16" width="16" style="83" bestFit="1" customWidth="1"/>
    <col min="17" max="17" width="13.42578125" style="51" customWidth="1"/>
    <col min="18" max="18" width="21" style="51" customWidth="1"/>
    <col min="19" max="19" width="18.28515625" style="86" customWidth="1"/>
    <col min="20" max="20" width="20.5703125" style="86" customWidth="1"/>
    <col min="21" max="21" width="15.28515625" style="51" bestFit="1" customWidth="1"/>
    <col min="22" max="22" width="11.5703125" style="51" bestFit="1" customWidth="1"/>
    <col min="23" max="23" width="30" style="51" bestFit="1" customWidth="1"/>
    <col min="24" max="16384" width="9.140625" style="51"/>
  </cols>
  <sheetData>
    <row r="1" spans="1:23" s="3" customFormat="1" x14ac:dyDescent="0.25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1" t="s">
        <v>0</v>
      </c>
      <c r="V1" s="2" t="s">
        <v>1</v>
      </c>
      <c r="W1" s="2" t="s">
        <v>2</v>
      </c>
    </row>
    <row r="2" spans="1:23" s="3" customFormat="1" x14ac:dyDescent="0.25">
      <c r="A2" s="97" t="s">
        <v>84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4">
        <v>5</v>
      </c>
      <c r="V2" s="5">
        <f>S6</f>
        <v>200</v>
      </c>
      <c r="W2" s="6" t="s">
        <v>3</v>
      </c>
    </row>
    <row r="3" spans="1:23" s="3" customFormat="1" x14ac:dyDescent="0.25">
      <c r="A3" s="96" t="s">
        <v>62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4">
        <v>4</v>
      </c>
      <c r="V3" s="7">
        <f>ROUNDUP($V$2/5*4,0)</f>
        <v>160</v>
      </c>
      <c r="W3" s="6"/>
    </row>
    <row r="4" spans="1:23" s="3" customFormat="1" x14ac:dyDescent="0.25">
      <c r="A4" s="96" t="s">
        <v>61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41">
        <v>3</v>
      </c>
      <c r="V4" s="42">
        <v>126</v>
      </c>
      <c r="W4" s="43" t="s">
        <v>4</v>
      </c>
    </row>
    <row r="5" spans="1:23" s="3" customFormat="1" x14ac:dyDescent="0.25">
      <c r="A5" s="96" t="s">
        <v>63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4">
        <v>2</v>
      </c>
      <c r="V5" s="7">
        <f>ROUNDUP($V$2/5*2,0)</f>
        <v>80</v>
      </c>
      <c r="W5" s="6" t="s">
        <v>5</v>
      </c>
    </row>
    <row r="6" spans="1:23" s="3" customFormat="1" ht="12.75" customHeight="1" x14ac:dyDescent="0.25">
      <c r="A6" s="8"/>
      <c r="B6" s="9"/>
      <c r="C6" s="10"/>
      <c r="D6" s="10"/>
      <c r="E6" s="9"/>
      <c r="F6" s="9"/>
      <c r="G6" s="11"/>
      <c r="H6" s="9"/>
      <c r="I6" s="11"/>
      <c r="J6" s="89" t="s">
        <v>85</v>
      </c>
      <c r="K6" s="11"/>
      <c r="L6" s="11"/>
      <c r="M6" s="12"/>
      <c r="N6" s="13"/>
      <c r="O6" s="12"/>
      <c r="P6" s="14"/>
      <c r="Q6" s="15"/>
      <c r="R6" s="15"/>
      <c r="S6" s="11">
        <v>200</v>
      </c>
      <c r="T6" s="16" t="s">
        <v>6</v>
      </c>
      <c r="U6" s="4">
        <v>1</v>
      </c>
      <c r="V6" s="7">
        <f>ROUNDUP($V$2/5*1,0)</f>
        <v>40</v>
      </c>
      <c r="W6" s="7"/>
    </row>
    <row r="7" spans="1:23" s="3" customFormat="1" ht="5.25" customHeight="1" x14ac:dyDescent="0.25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9"/>
    </row>
    <row r="8" spans="1:23" s="3" customFormat="1" ht="18" customHeight="1" x14ac:dyDescent="0.25">
      <c r="A8" s="100" t="s">
        <v>7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1"/>
    </row>
    <row r="9" spans="1:23" s="49" customFormat="1" ht="5.25" customHeight="1" x14ac:dyDescent="0.25">
      <c r="A9" s="44"/>
      <c r="B9" s="44"/>
      <c r="C9" s="45"/>
      <c r="D9" s="45"/>
      <c r="E9" s="46"/>
      <c r="F9" s="44"/>
      <c r="G9" s="47"/>
      <c r="H9" s="44"/>
      <c r="I9" s="47"/>
      <c r="J9" s="47"/>
      <c r="K9" s="47"/>
      <c r="L9" s="47"/>
      <c r="M9" s="48"/>
      <c r="N9" s="48"/>
      <c r="O9" s="48"/>
      <c r="P9" s="44"/>
      <c r="R9" s="50"/>
      <c r="S9" s="50"/>
      <c r="T9" s="50"/>
    </row>
    <row r="10" spans="1:23" s="49" customFormat="1" ht="15" customHeight="1" x14ac:dyDescent="0.25">
      <c r="A10" s="92" t="s">
        <v>75</v>
      </c>
      <c r="B10" s="94" t="s">
        <v>8</v>
      </c>
      <c r="C10" s="92" t="s">
        <v>9</v>
      </c>
      <c r="D10" s="92" t="s">
        <v>10</v>
      </c>
      <c r="E10" s="92" t="s">
        <v>11</v>
      </c>
      <c r="F10" s="102" t="s">
        <v>12</v>
      </c>
      <c r="G10" s="103" t="s">
        <v>13</v>
      </c>
      <c r="H10" s="102" t="s">
        <v>14</v>
      </c>
      <c r="I10" s="103" t="s">
        <v>15</v>
      </c>
      <c r="J10" s="103"/>
      <c r="K10" s="103"/>
      <c r="L10" s="103"/>
      <c r="M10" s="105" t="s">
        <v>86</v>
      </c>
      <c r="N10" s="105"/>
      <c r="O10" s="105"/>
      <c r="P10" s="92" t="s">
        <v>17</v>
      </c>
      <c r="Q10" s="109" t="s">
        <v>18</v>
      </c>
      <c r="R10" s="111" t="s">
        <v>19</v>
      </c>
      <c r="S10" s="111"/>
      <c r="T10" s="111"/>
      <c r="U10" s="51"/>
    </row>
    <row r="11" spans="1:23" s="49" customFormat="1" ht="20.25" customHeight="1" x14ac:dyDescent="0.25">
      <c r="A11" s="93"/>
      <c r="B11" s="95"/>
      <c r="C11" s="94"/>
      <c r="D11" s="94"/>
      <c r="E11" s="94"/>
      <c r="F11" s="93"/>
      <c r="G11" s="104"/>
      <c r="H11" s="93"/>
      <c r="I11" s="37" t="s">
        <v>20</v>
      </c>
      <c r="J11" s="17" t="s">
        <v>76</v>
      </c>
      <c r="K11" s="17" t="s">
        <v>77</v>
      </c>
      <c r="L11" s="17" t="s">
        <v>22</v>
      </c>
      <c r="M11" s="18" t="s">
        <v>23</v>
      </c>
      <c r="N11" s="18" t="s">
        <v>24</v>
      </c>
      <c r="O11" s="18" t="s">
        <v>22</v>
      </c>
      <c r="P11" s="94"/>
      <c r="Q11" s="110"/>
      <c r="R11" s="19" t="s">
        <v>20</v>
      </c>
      <c r="S11" s="19" t="s">
        <v>21</v>
      </c>
      <c r="T11" s="19" t="s">
        <v>22</v>
      </c>
      <c r="U11" s="51"/>
    </row>
    <row r="12" spans="1:23" s="49" customFormat="1" ht="20.25" customHeight="1" x14ac:dyDescent="0.25">
      <c r="A12" s="26" t="s">
        <v>64</v>
      </c>
      <c r="B12" s="35" t="s">
        <v>65</v>
      </c>
      <c r="C12" s="24" t="s">
        <v>66</v>
      </c>
      <c r="D12" s="24" t="s">
        <v>67</v>
      </c>
      <c r="E12" s="24" t="s">
        <v>25</v>
      </c>
      <c r="F12" s="26" t="s">
        <v>31</v>
      </c>
      <c r="G12" s="27">
        <v>5</v>
      </c>
      <c r="H12" s="26" t="s">
        <v>32</v>
      </c>
      <c r="I12" s="27">
        <v>0</v>
      </c>
      <c r="J12" s="27">
        <v>6</v>
      </c>
      <c r="K12" s="28">
        <v>16</v>
      </c>
      <c r="L12" s="28">
        <v>22</v>
      </c>
      <c r="M12" s="29" t="s">
        <v>74</v>
      </c>
      <c r="N12" s="29">
        <v>0</v>
      </c>
      <c r="O12" s="29">
        <v>15.5</v>
      </c>
      <c r="P12" s="30" t="s">
        <v>26</v>
      </c>
      <c r="Q12" s="32">
        <v>11.46</v>
      </c>
      <c r="R12" s="31">
        <v>0</v>
      </c>
      <c r="S12" s="33">
        <v>35526</v>
      </c>
      <c r="T12" s="33">
        <v>35526</v>
      </c>
      <c r="U12" s="51"/>
      <c r="V12" s="50"/>
      <c r="W12" s="50"/>
    </row>
    <row r="13" spans="1:23" ht="22.5" x14ac:dyDescent="0.25">
      <c r="A13" s="52">
        <v>1</v>
      </c>
      <c r="B13" s="52" t="s">
        <v>65</v>
      </c>
      <c r="C13" s="25" t="s">
        <v>66</v>
      </c>
      <c r="D13" s="24" t="s">
        <v>67</v>
      </c>
      <c r="E13" s="52" t="s">
        <v>25</v>
      </c>
      <c r="F13" s="52" t="s">
        <v>33</v>
      </c>
      <c r="G13" s="52">
        <v>5</v>
      </c>
      <c r="H13" s="52" t="s">
        <v>32</v>
      </c>
      <c r="I13" s="52">
        <v>0</v>
      </c>
      <c r="J13" s="52">
        <v>0</v>
      </c>
      <c r="K13" s="52">
        <v>28</v>
      </c>
      <c r="L13" s="52">
        <f>SUM(I13:K13)</f>
        <v>28</v>
      </c>
      <c r="M13" s="52" t="s">
        <v>74</v>
      </c>
      <c r="N13" s="52">
        <v>0</v>
      </c>
      <c r="O13" s="52">
        <v>15.5</v>
      </c>
      <c r="P13" s="52" t="s">
        <v>26</v>
      </c>
      <c r="Q13" s="53">
        <v>11.46</v>
      </c>
      <c r="R13" s="53">
        <f>ROUND(T13*I13/L13,2)</f>
        <v>0</v>
      </c>
      <c r="S13" s="33">
        <v>35526</v>
      </c>
      <c r="T13" s="33">
        <v>35526</v>
      </c>
      <c r="W13" s="50"/>
    </row>
    <row r="14" spans="1:23" ht="15" customHeight="1" x14ac:dyDescent="0.25">
      <c r="A14" s="106" t="s">
        <v>27</v>
      </c>
      <c r="B14" s="107"/>
      <c r="C14" s="107"/>
      <c r="D14" s="107"/>
      <c r="E14" s="107"/>
      <c r="F14" s="107"/>
      <c r="G14" s="107"/>
      <c r="H14" s="108"/>
      <c r="I14" s="54">
        <f t="shared" ref="I14:N14" si="0">SUM(I13:I13)</f>
        <v>0</v>
      </c>
      <c r="J14" s="55">
        <f>SUM(J12:J13)</f>
        <v>6</v>
      </c>
      <c r="K14" s="55">
        <f>SUM(K12:K13)</f>
        <v>44</v>
      </c>
      <c r="L14" s="55">
        <f>SUM(L12:L13)</f>
        <v>50</v>
      </c>
      <c r="M14" s="56">
        <v>31</v>
      </c>
      <c r="N14" s="54">
        <f t="shared" si="0"/>
        <v>0</v>
      </c>
      <c r="O14" s="56">
        <f>SUM(O12:O13)</f>
        <v>31</v>
      </c>
      <c r="P14" s="54"/>
      <c r="Q14" s="57"/>
      <c r="R14" s="57">
        <f>SUM(R13:R13)</f>
        <v>0</v>
      </c>
      <c r="S14" s="57">
        <v>71052</v>
      </c>
      <c r="T14" s="57">
        <v>71052</v>
      </c>
    </row>
    <row r="15" spans="1:23" x14ac:dyDescent="0.2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S15" s="51"/>
      <c r="T15" s="51"/>
    </row>
    <row r="16" spans="1:23" s="49" customFormat="1" ht="15" customHeight="1" x14ac:dyDescent="0.25">
      <c r="A16" s="92" t="s">
        <v>75</v>
      </c>
      <c r="B16" s="94" t="s">
        <v>8</v>
      </c>
      <c r="C16" s="92" t="s">
        <v>9</v>
      </c>
      <c r="D16" s="92" t="s">
        <v>10</v>
      </c>
      <c r="E16" s="92" t="s">
        <v>11</v>
      </c>
      <c r="F16" s="102" t="s">
        <v>12</v>
      </c>
      <c r="G16" s="103" t="s">
        <v>13</v>
      </c>
      <c r="H16" s="102" t="s">
        <v>14</v>
      </c>
      <c r="I16" s="103" t="s">
        <v>15</v>
      </c>
      <c r="J16" s="103"/>
      <c r="K16" s="103"/>
      <c r="L16" s="103"/>
      <c r="M16" s="105" t="s">
        <v>86</v>
      </c>
      <c r="N16" s="105"/>
      <c r="O16" s="105"/>
      <c r="P16" s="92" t="s">
        <v>17</v>
      </c>
      <c r="Q16" s="109" t="s">
        <v>18</v>
      </c>
      <c r="R16" s="111" t="s">
        <v>19</v>
      </c>
      <c r="S16" s="111"/>
      <c r="T16" s="111"/>
      <c r="U16" s="51"/>
    </row>
    <row r="17" spans="1:27" s="49" customFormat="1" x14ac:dyDescent="0.25">
      <c r="A17" s="93"/>
      <c r="B17" s="95"/>
      <c r="C17" s="94"/>
      <c r="D17" s="94"/>
      <c r="E17" s="94"/>
      <c r="F17" s="93"/>
      <c r="G17" s="104"/>
      <c r="H17" s="93"/>
      <c r="I17" s="37" t="s">
        <v>20</v>
      </c>
      <c r="J17" s="17" t="s">
        <v>76</v>
      </c>
      <c r="K17" s="17" t="s">
        <v>77</v>
      </c>
      <c r="L17" s="17" t="s">
        <v>22</v>
      </c>
      <c r="M17" s="18" t="s">
        <v>23</v>
      </c>
      <c r="N17" s="18" t="s">
        <v>24</v>
      </c>
      <c r="O17" s="18" t="s">
        <v>22</v>
      </c>
      <c r="P17" s="94"/>
      <c r="Q17" s="110"/>
      <c r="R17" s="19" t="s">
        <v>20</v>
      </c>
      <c r="S17" s="19" t="s">
        <v>21</v>
      </c>
      <c r="T17" s="19" t="s">
        <v>22</v>
      </c>
      <c r="U17" s="51"/>
    </row>
    <row r="18" spans="1:27" ht="30" x14ac:dyDescent="0.25">
      <c r="A18" s="52">
        <v>2</v>
      </c>
      <c r="B18" s="52" t="s">
        <v>28</v>
      </c>
      <c r="C18" s="58" t="s">
        <v>29</v>
      </c>
      <c r="D18" s="58" t="s">
        <v>30</v>
      </c>
      <c r="E18" s="52" t="s">
        <v>25</v>
      </c>
      <c r="F18" s="52" t="s">
        <v>31</v>
      </c>
      <c r="G18" s="52">
        <v>5</v>
      </c>
      <c r="H18" s="52" t="s">
        <v>32</v>
      </c>
      <c r="I18" s="52">
        <v>0</v>
      </c>
      <c r="J18" s="52">
        <v>1</v>
      </c>
      <c r="K18" s="52">
        <v>3</v>
      </c>
      <c r="L18" s="52">
        <f>SUM(I18:K18)</f>
        <v>4</v>
      </c>
      <c r="M18" s="52">
        <v>34.54</v>
      </c>
      <c r="N18" s="52">
        <v>0</v>
      </c>
      <c r="O18" s="52">
        <f>SUM(M18:N18)</f>
        <v>34.54</v>
      </c>
      <c r="P18" s="52" t="s">
        <v>36</v>
      </c>
      <c r="Q18" s="53">
        <v>6.84</v>
      </c>
      <c r="R18" s="53">
        <f>ROUND(T18*I18/L18,2)</f>
        <v>0</v>
      </c>
      <c r="S18" s="53">
        <f>T18-R18</f>
        <v>47250.720000000001</v>
      </c>
      <c r="T18" s="53">
        <f>IF(L18=0,0,ROUND(Q18*O18*VLOOKUP(G18, U2:V6, 2, FALSE),2))</f>
        <v>47250.720000000001</v>
      </c>
    </row>
    <row r="19" spans="1:27" ht="30" x14ac:dyDescent="0.25">
      <c r="A19" s="52">
        <v>2</v>
      </c>
      <c r="B19" s="52" t="s">
        <v>28</v>
      </c>
      <c r="C19" s="58" t="s">
        <v>29</v>
      </c>
      <c r="D19" s="58" t="s">
        <v>30</v>
      </c>
      <c r="E19" s="52" t="s">
        <v>25</v>
      </c>
      <c r="F19" s="52" t="s">
        <v>33</v>
      </c>
      <c r="G19" s="52">
        <v>5</v>
      </c>
      <c r="H19" s="52" t="s">
        <v>32</v>
      </c>
      <c r="I19" s="52">
        <v>0</v>
      </c>
      <c r="J19" s="52">
        <v>0</v>
      </c>
      <c r="K19" s="52">
        <v>3</v>
      </c>
      <c r="L19" s="52">
        <f>SUM(I19:K19)</f>
        <v>3</v>
      </c>
      <c r="M19" s="52">
        <v>13.86</v>
      </c>
      <c r="N19" s="52">
        <v>0</v>
      </c>
      <c r="O19" s="52">
        <f>SUM(M19:N19)</f>
        <v>13.86</v>
      </c>
      <c r="P19" s="52" t="s">
        <v>36</v>
      </c>
      <c r="Q19" s="53">
        <v>6.84</v>
      </c>
      <c r="R19" s="53">
        <f>ROUND(T19*I19/L19,2)</f>
        <v>0</v>
      </c>
      <c r="S19" s="53">
        <f>T19-R19</f>
        <v>18960.48</v>
      </c>
      <c r="T19" s="53">
        <f>IF(L19=0,0,ROUND(Q19*O19*VLOOKUP(G19, U2:V6, 2, FALSE),2))</f>
        <v>18960.48</v>
      </c>
    </row>
    <row r="20" spans="1:27" ht="15" customHeight="1" x14ac:dyDescent="0.25">
      <c r="A20" s="106" t="s">
        <v>27</v>
      </c>
      <c r="B20" s="107"/>
      <c r="C20" s="107"/>
      <c r="D20" s="107"/>
      <c r="E20" s="107"/>
      <c r="F20" s="107"/>
      <c r="G20" s="107"/>
      <c r="H20" s="108"/>
      <c r="I20" s="54">
        <f t="shared" ref="I20:O20" si="1">SUM(I18:I19)</f>
        <v>0</v>
      </c>
      <c r="J20" s="54">
        <v>1</v>
      </c>
      <c r="K20" s="54">
        <f t="shared" si="1"/>
        <v>6</v>
      </c>
      <c r="L20" s="54">
        <f t="shared" si="1"/>
        <v>7</v>
      </c>
      <c r="M20" s="54">
        <f t="shared" si="1"/>
        <v>48.4</v>
      </c>
      <c r="N20" s="54">
        <f t="shared" si="1"/>
        <v>0</v>
      </c>
      <c r="O20" s="54">
        <f t="shared" si="1"/>
        <v>48.4</v>
      </c>
      <c r="P20" s="54"/>
      <c r="Q20" s="57"/>
      <c r="R20" s="57">
        <f>SUM(R18:R19)</f>
        <v>0</v>
      </c>
      <c r="S20" s="57">
        <f>SUM(S18:S19)</f>
        <v>66211.199999999997</v>
      </c>
      <c r="T20" s="57">
        <f>SUM(T18:T19)</f>
        <v>66211.199999999997</v>
      </c>
    </row>
    <row r="21" spans="1:27" x14ac:dyDescent="0.25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S21" s="51"/>
      <c r="T21" s="51"/>
    </row>
    <row r="22" spans="1:27" s="49" customFormat="1" ht="15" customHeight="1" x14ac:dyDescent="0.25">
      <c r="A22" s="92" t="s">
        <v>75</v>
      </c>
      <c r="B22" s="94" t="s">
        <v>8</v>
      </c>
      <c r="C22" s="92" t="s">
        <v>9</v>
      </c>
      <c r="D22" s="92" t="s">
        <v>10</v>
      </c>
      <c r="E22" s="92" t="s">
        <v>11</v>
      </c>
      <c r="F22" s="102" t="s">
        <v>12</v>
      </c>
      <c r="G22" s="103" t="s">
        <v>13</v>
      </c>
      <c r="H22" s="102" t="s">
        <v>14</v>
      </c>
      <c r="I22" s="103" t="s">
        <v>15</v>
      </c>
      <c r="J22" s="103"/>
      <c r="K22" s="103"/>
      <c r="L22" s="103"/>
      <c r="M22" s="105" t="s">
        <v>86</v>
      </c>
      <c r="N22" s="105"/>
      <c r="O22" s="105"/>
      <c r="P22" s="92" t="s">
        <v>17</v>
      </c>
      <c r="Q22" s="109" t="s">
        <v>18</v>
      </c>
      <c r="R22" s="111" t="s">
        <v>19</v>
      </c>
      <c r="S22" s="111"/>
      <c r="T22" s="111"/>
      <c r="U22" s="51"/>
    </row>
    <row r="23" spans="1:27" s="49" customFormat="1" x14ac:dyDescent="0.25">
      <c r="A23" s="93"/>
      <c r="B23" s="95"/>
      <c r="C23" s="94"/>
      <c r="D23" s="94"/>
      <c r="E23" s="94"/>
      <c r="F23" s="93"/>
      <c r="G23" s="104"/>
      <c r="H23" s="93"/>
      <c r="I23" s="37" t="s">
        <v>20</v>
      </c>
      <c r="J23" s="17" t="s">
        <v>76</v>
      </c>
      <c r="K23" s="17" t="s">
        <v>77</v>
      </c>
      <c r="L23" s="17" t="s">
        <v>22</v>
      </c>
      <c r="M23" s="18" t="s">
        <v>23</v>
      </c>
      <c r="N23" s="18" t="s">
        <v>24</v>
      </c>
      <c r="O23" s="18" t="s">
        <v>22</v>
      </c>
      <c r="P23" s="94"/>
      <c r="Q23" s="110"/>
      <c r="R23" s="19" t="s">
        <v>20</v>
      </c>
      <c r="S23" s="19" t="s">
        <v>21</v>
      </c>
      <c r="T23" s="19" t="s">
        <v>22</v>
      </c>
      <c r="U23" s="51"/>
    </row>
    <row r="24" spans="1:27" ht="30" x14ac:dyDescent="0.25">
      <c r="A24" s="52">
        <v>3</v>
      </c>
      <c r="B24" s="52" t="s">
        <v>34</v>
      </c>
      <c r="C24" s="58" t="s">
        <v>35</v>
      </c>
      <c r="D24" s="58" t="s">
        <v>30</v>
      </c>
      <c r="E24" s="52" t="s">
        <v>25</v>
      </c>
      <c r="F24" s="52" t="s">
        <v>31</v>
      </c>
      <c r="G24" s="52">
        <v>5</v>
      </c>
      <c r="H24" s="52" t="s">
        <v>32</v>
      </c>
      <c r="I24" s="52">
        <v>0</v>
      </c>
      <c r="J24" s="52">
        <v>3</v>
      </c>
      <c r="K24" s="52">
        <v>5</v>
      </c>
      <c r="L24" s="52">
        <f>SUM(I24:K24)</f>
        <v>8</v>
      </c>
      <c r="M24" s="52">
        <v>55.02</v>
      </c>
      <c r="N24" s="52">
        <v>0</v>
      </c>
      <c r="O24" s="52">
        <f>SUM(M24:N24)</f>
        <v>55.02</v>
      </c>
      <c r="P24" s="52" t="s">
        <v>36</v>
      </c>
      <c r="Q24" s="53">
        <v>4.92</v>
      </c>
      <c r="R24" s="53">
        <f>ROUND(T24*I24/L24,2)</f>
        <v>0</v>
      </c>
      <c r="S24" s="53">
        <f>T24-R24</f>
        <v>54139.68</v>
      </c>
      <c r="T24" s="53">
        <f>IF(L24=0,0,ROUND(Q24*O24*VLOOKUP(G24, U2:V6, 2, FALSE),2))</f>
        <v>54139.68</v>
      </c>
    </row>
    <row r="25" spans="1:27" s="49" customFormat="1" ht="30" x14ac:dyDescent="0.25">
      <c r="A25" s="52">
        <v>3</v>
      </c>
      <c r="B25" s="52" t="s">
        <v>34</v>
      </c>
      <c r="C25" s="58" t="s">
        <v>37</v>
      </c>
      <c r="D25" s="58" t="s">
        <v>30</v>
      </c>
      <c r="E25" s="52" t="s">
        <v>25</v>
      </c>
      <c r="F25" s="52" t="s">
        <v>33</v>
      </c>
      <c r="G25" s="52">
        <v>5</v>
      </c>
      <c r="H25" s="52" t="s">
        <v>32</v>
      </c>
      <c r="I25" s="52">
        <v>0</v>
      </c>
      <c r="J25" s="52">
        <v>0</v>
      </c>
      <c r="K25" s="52">
        <v>10</v>
      </c>
      <c r="L25" s="52">
        <f>SUM(I25:K25)</f>
        <v>10</v>
      </c>
      <c r="M25" s="52">
        <v>33.08</v>
      </c>
      <c r="N25" s="52">
        <v>0</v>
      </c>
      <c r="O25" s="52">
        <f>SUM(M25:N25)</f>
        <v>33.08</v>
      </c>
      <c r="P25" s="52" t="s">
        <v>36</v>
      </c>
      <c r="Q25" s="53">
        <v>4.92</v>
      </c>
      <c r="R25" s="53">
        <f>ROUND(T25*I25/L25,2)</f>
        <v>0</v>
      </c>
      <c r="S25" s="53">
        <f>T25-R25</f>
        <v>32550.720000000001</v>
      </c>
      <c r="T25" s="53">
        <f>IF(L25=0,0,ROUND(Q25*O25*VLOOKUP(G25, U2:V6, 2, FALSE),2))</f>
        <v>32550.720000000001</v>
      </c>
      <c r="U25" s="51"/>
      <c r="V25" s="51"/>
      <c r="W25" s="51"/>
      <c r="X25" s="51"/>
      <c r="Y25" s="51"/>
      <c r="Z25" s="51"/>
      <c r="AA25" s="51"/>
    </row>
    <row r="26" spans="1:27" s="49" customFormat="1" x14ac:dyDescent="0.25">
      <c r="A26" s="106" t="s">
        <v>27</v>
      </c>
      <c r="B26" s="107"/>
      <c r="C26" s="107"/>
      <c r="D26" s="107"/>
      <c r="E26" s="107"/>
      <c r="F26" s="107"/>
      <c r="G26" s="107"/>
      <c r="H26" s="108"/>
      <c r="I26" s="54">
        <f t="shared" ref="I26:O26" si="2">SUM(I24:I25)</f>
        <v>0</v>
      </c>
      <c r="J26" s="54">
        <v>3</v>
      </c>
      <c r="K26" s="54">
        <f t="shared" si="2"/>
        <v>15</v>
      </c>
      <c r="L26" s="54">
        <f t="shared" si="2"/>
        <v>18</v>
      </c>
      <c r="M26" s="54">
        <f t="shared" si="2"/>
        <v>88.1</v>
      </c>
      <c r="N26" s="54">
        <f t="shared" si="2"/>
        <v>0</v>
      </c>
      <c r="O26" s="54">
        <f t="shared" si="2"/>
        <v>88.1</v>
      </c>
      <c r="P26" s="54"/>
      <c r="Q26" s="57"/>
      <c r="R26" s="57">
        <f>SUM(R24:R25)</f>
        <v>0</v>
      </c>
      <c r="S26" s="57">
        <f>SUM(S24:S25)</f>
        <v>86690.4</v>
      </c>
      <c r="T26" s="57">
        <f>SUM(T24:T25)</f>
        <v>86690.4</v>
      </c>
      <c r="U26" s="51"/>
      <c r="V26" s="51"/>
      <c r="W26" s="51"/>
      <c r="X26" s="51"/>
      <c r="Y26" s="51"/>
      <c r="Z26" s="51"/>
      <c r="AA26" s="51"/>
    </row>
    <row r="27" spans="1:27" ht="15" customHeight="1" x14ac:dyDescent="0.25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S27" s="51"/>
      <c r="T27" s="51"/>
    </row>
    <row r="28" spans="1:27" x14ac:dyDescent="0.25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S28" s="51"/>
      <c r="T28" s="51"/>
    </row>
    <row r="29" spans="1:27" s="49" customFormat="1" ht="15" customHeight="1" x14ac:dyDescent="0.25">
      <c r="A29" s="92" t="s">
        <v>75</v>
      </c>
      <c r="B29" s="94" t="s">
        <v>8</v>
      </c>
      <c r="C29" s="92" t="s">
        <v>9</v>
      </c>
      <c r="D29" s="92" t="s">
        <v>10</v>
      </c>
      <c r="E29" s="92" t="s">
        <v>11</v>
      </c>
      <c r="F29" s="102" t="s">
        <v>12</v>
      </c>
      <c r="G29" s="103" t="s">
        <v>13</v>
      </c>
      <c r="H29" s="102" t="s">
        <v>14</v>
      </c>
      <c r="I29" s="103" t="s">
        <v>15</v>
      </c>
      <c r="J29" s="103"/>
      <c r="K29" s="103"/>
      <c r="L29" s="103"/>
      <c r="M29" s="105" t="s">
        <v>86</v>
      </c>
      <c r="N29" s="105"/>
      <c r="O29" s="105"/>
      <c r="P29" s="92" t="s">
        <v>17</v>
      </c>
      <c r="Q29" s="109" t="s">
        <v>18</v>
      </c>
      <c r="R29" s="111" t="s">
        <v>19</v>
      </c>
      <c r="S29" s="111"/>
      <c r="T29" s="111"/>
      <c r="U29" s="51"/>
    </row>
    <row r="30" spans="1:27" s="49" customFormat="1" x14ac:dyDescent="0.25">
      <c r="A30" s="93"/>
      <c r="B30" s="95"/>
      <c r="C30" s="94"/>
      <c r="D30" s="94"/>
      <c r="E30" s="94"/>
      <c r="F30" s="93"/>
      <c r="G30" s="104"/>
      <c r="H30" s="93"/>
      <c r="I30" s="37" t="s">
        <v>20</v>
      </c>
      <c r="J30" s="17" t="s">
        <v>76</v>
      </c>
      <c r="K30" s="17" t="s">
        <v>77</v>
      </c>
      <c r="L30" s="17" t="s">
        <v>22</v>
      </c>
      <c r="M30" s="18" t="s">
        <v>23</v>
      </c>
      <c r="N30" s="18" t="s">
        <v>24</v>
      </c>
      <c r="O30" s="18" t="s">
        <v>22</v>
      </c>
      <c r="P30" s="94"/>
      <c r="Q30" s="110"/>
      <c r="R30" s="19" t="s">
        <v>20</v>
      </c>
      <c r="S30" s="19" t="s">
        <v>21</v>
      </c>
      <c r="T30" s="19" t="s">
        <v>22</v>
      </c>
      <c r="U30" s="51"/>
    </row>
    <row r="31" spans="1:27" ht="30" x14ac:dyDescent="0.25">
      <c r="A31" s="52">
        <v>4</v>
      </c>
      <c r="B31" s="52" t="s">
        <v>38</v>
      </c>
      <c r="C31" s="58" t="s">
        <v>39</v>
      </c>
      <c r="D31" s="58" t="s">
        <v>30</v>
      </c>
      <c r="E31" s="52" t="s">
        <v>25</v>
      </c>
      <c r="F31" s="52" t="s">
        <v>31</v>
      </c>
      <c r="G31" s="52">
        <v>5</v>
      </c>
      <c r="H31" s="52" t="s">
        <v>32</v>
      </c>
      <c r="I31" s="52">
        <v>0</v>
      </c>
      <c r="J31" s="52">
        <v>3</v>
      </c>
      <c r="K31" s="52">
        <v>6</v>
      </c>
      <c r="L31" s="52">
        <f>SUM(I31:K31)</f>
        <v>9</v>
      </c>
      <c r="M31" s="52">
        <v>35.700000000000003</v>
      </c>
      <c r="N31" s="52">
        <v>0</v>
      </c>
      <c r="O31" s="52">
        <f>SUM(M31:N31)</f>
        <v>35.700000000000003</v>
      </c>
      <c r="P31" s="52" t="s">
        <v>36</v>
      </c>
      <c r="Q31" s="53">
        <v>8.57</v>
      </c>
      <c r="R31" s="53">
        <f>ROUND(T31*I31/L31,2)</f>
        <v>0</v>
      </c>
      <c r="S31" s="53">
        <f>T31-R31</f>
        <v>61189.8</v>
      </c>
      <c r="T31" s="53">
        <f>IF(L31=0,0,ROUND(Q31*O31*VLOOKUP(G31, U2:V6, 2, FALSE),2))</f>
        <v>61189.8</v>
      </c>
    </row>
    <row r="32" spans="1:27" ht="30" x14ac:dyDescent="0.25">
      <c r="A32" s="52">
        <v>4</v>
      </c>
      <c r="B32" s="52" t="s">
        <v>38</v>
      </c>
      <c r="C32" s="58" t="s">
        <v>39</v>
      </c>
      <c r="D32" s="58" t="s">
        <v>30</v>
      </c>
      <c r="E32" s="52" t="s">
        <v>25</v>
      </c>
      <c r="F32" s="52" t="s">
        <v>33</v>
      </c>
      <c r="G32" s="52">
        <v>5</v>
      </c>
      <c r="H32" s="52" t="s">
        <v>32</v>
      </c>
      <c r="I32" s="52">
        <v>0</v>
      </c>
      <c r="J32" s="52">
        <v>0</v>
      </c>
      <c r="K32" s="52">
        <v>9</v>
      </c>
      <c r="L32" s="52">
        <f>SUM(I32:K32)</f>
        <v>9</v>
      </c>
      <c r="M32" s="52">
        <v>6.84</v>
      </c>
      <c r="N32" s="52">
        <v>0</v>
      </c>
      <c r="O32" s="52">
        <f>SUM(M32:N32)</f>
        <v>6.84</v>
      </c>
      <c r="P32" s="52" t="s">
        <v>36</v>
      </c>
      <c r="Q32" s="53">
        <v>8.57</v>
      </c>
      <c r="R32" s="53">
        <f>ROUND(T32*I32/L32,2)</f>
        <v>0</v>
      </c>
      <c r="S32" s="53">
        <f>T32-R32</f>
        <v>11723.76</v>
      </c>
      <c r="T32" s="53">
        <f>IF(L32=0,0,ROUND(Q32*O32*VLOOKUP(G32, U2:V6, 2, FALSE),2))</f>
        <v>11723.76</v>
      </c>
    </row>
    <row r="33" spans="1:27" ht="15" customHeight="1" x14ac:dyDescent="0.25">
      <c r="A33" s="106" t="s">
        <v>27</v>
      </c>
      <c r="B33" s="107"/>
      <c r="C33" s="107"/>
      <c r="D33" s="107"/>
      <c r="E33" s="107"/>
      <c r="F33" s="107"/>
      <c r="G33" s="107"/>
      <c r="H33" s="108"/>
      <c r="I33" s="54">
        <f t="shared" ref="I33:O33" si="3">SUM(I31:I32)</f>
        <v>0</v>
      </c>
      <c r="J33" s="54">
        <v>3</v>
      </c>
      <c r="K33" s="54">
        <f t="shared" si="3"/>
        <v>15</v>
      </c>
      <c r="L33" s="54">
        <f t="shared" si="3"/>
        <v>18</v>
      </c>
      <c r="M33" s="54">
        <f t="shared" si="3"/>
        <v>42.540000000000006</v>
      </c>
      <c r="N33" s="54">
        <f t="shared" si="3"/>
        <v>0</v>
      </c>
      <c r="O33" s="54">
        <f t="shared" si="3"/>
        <v>42.540000000000006</v>
      </c>
      <c r="P33" s="54"/>
      <c r="Q33" s="57"/>
      <c r="R33" s="57">
        <f>SUM(R31:R32)</f>
        <v>0</v>
      </c>
      <c r="S33" s="57">
        <f>SUM(S31:S32)</f>
        <v>72913.56</v>
      </c>
      <c r="T33" s="57">
        <f>SUM(T31:T32)</f>
        <v>72913.56</v>
      </c>
    </row>
    <row r="34" spans="1:27" x14ac:dyDescent="0.25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S34" s="51"/>
      <c r="T34" s="51"/>
    </row>
    <row r="35" spans="1:27" s="49" customFormat="1" ht="15" customHeight="1" x14ac:dyDescent="0.25">
      <c r="A35" s="92" t="s">
        <v>75</v>
      </c>
      <c r="B35" s="94" t="s">
        <v>8</v>
      </c>
      <c r="C35" s="92" t="s">
        <v>9</v>
      </c>
      <c r="D35" s="92" t="s">
        <v>10</v>
      </c>
      <c r="E35" s="92" t="s">
        <v>11</v>
      </c>
      <c r="F35" s="102" t="s">
        <v>12</v>
      </c>
      <c r="G35" s="103" t="s">
        <v>13</v>
      </c>
      <c r="H35" s="102" t="s">
        <v>14</v>
      </c>
      <c r="I35" s="103" t="s">
        <v>15</v>
      </c>
      <c r="J35" s="103"/>
      <c r="K35" s="103"/>
      <c r="L35" s="103"/>
      <c r="M35" s="105" t="s">
        <v>86</v>
      </c>
      <c r="N35" s="105"/>
      <c r="O35" s="105"/>
      <c r="P35" s="92" t="s">
        <v>17</v>
      </c>
      <c r="Q35" s="109" t="s">
        <v>18</v>
      </c>
      <c r="R35" s="111" t="s">
        <v>19</v>
      </c>
      <c r="S35" s="111"/>
      <c r="T35" s="111"/>
      <c r="U35" s="51"/>
    </row>
    <row r="36" spans="1:27" s="49" customFormat="1" x14ac:dyDescent="0.25">
      <c r="A36" s="93"/>
      <c r="B36" s="95"/>
      <c r="C36" s="94"/>
      <c r="D36" s="94"/>
      <c r="E36" s="94"/>
      <c r="F36" s="93"/>
      <c r="G36" s="104"/>
      <c r="H36" s="93"/>
      <c r="I36" s="37" t="s">
        <v>20</v>
      </c>
      <c r="J36" s="17" t="s">
        <v>76</v>
      </c>
      <c r="K36" s="17" t="s">
        <v>77</v>
      </c>
      <c r="L36" s="17" t="s">
        <v>22</v>
      </c>
      <c r="M36" s="18" t="s">
        <v>23</v>
      </c>
      <c r="N36" s="18" t="s">
        <v>24</v>
      </c>
      <c r="O36" s="18" t="s">
        <v>22</v>
      </c>
      <c r="P36" s="94"/>
      <c r="Q36" s="110"/>
      <c r="R36" s="19" t="s">
        <v>20</v>
      </c>
      <c r="S36" s="19" t="s">
        <v>21</v>
      </c>
      <c r="T36" s="19" t="s">
        <v>22</v>
      </c>
      <c r="U36" s="51"/>
    </row>
    <row r="37" spans="1:27" ht="30" x14ac:dyDescent="0.25">
      <c r="A37" s="52">
        <v>5</v>
      </c>
      <c r="B37" s="52" t="s">
        <v>40</v>
      </c>
      <c r="C37" s="58" t="s">
        <v>41</v>
      </c>
      <c r="D37" s="58" t="s">
        <v>42</v>
      </c>
      <c r="E37" s="52" t="s">
        <v>25</v>
      </c>
      <c r="F37" s="52" t="s">
        <v>31</v>
      </c>
      <c r="G37" s="52">
        <v>5</v>
      </c>
      <c r="H37" s="52" t="s">
        <v>32</v>
      </c>
      <c r="I37" s="52">
        <v>0</v>
      </c>
      <c r="J37" s="52">
        <v>4</v>
      </c>
      <c r="K37" s="52">
        <v>6</v>
      </c>
      <c r="L37" s="52">
        <f>SUM(I37:K37)</f>
        <v>10</v>
      </c>
      <c r="M37" s="52">
        <v>85.6</v>
      </c>
      <c r="N37" s="52">
        <v>0</v>
      </c>
      <c r="O37" s="52">
        <f>SUM(M37:N37)</f>
        <v>85.6</v>
      </c>
      <c r="P37" s="52" t="s">
        <v>36</v>
      </c>
      <c r="Q37" s="53">
        <v>4.54</v>
      </c>
      <c r="R37" s="53">
        <f>ROUND(T37*I37/L37,2)</f>
        <v>0</v>
      </c>
      <c r="S37" s="53">
        <f>T37-R37</f>
        <v>77724.800000000003</v>
      </c>
      <c r="T37" s="53">
        <f>IF(L37=0,0,ROUND(Q37*O37*VLOOKUP(G37, U2:V6, 2, FALSE),2))</f>
        <v>77724.800000000003</v>
      </c>
    </row>
    <row r="38" spans="1:27" ht="15" customHeight="1" x14ac:dyDescent="0.25">
      <c r="A38" s="106" t="s">
        <v>27</v>
      </c>
      <c r="B38" s="107"/>
      <c r="C38" s="107"/>
      <c r="D38" s="107"/>
      <c r="E38" s="107"/>
      <c r="F38" s="107"/>
      <c r="G38" s="107"/>
      <c r="H38" s="108"/>
      <c r="I38" s="54">
        <f t="shared" ref="I38:O38" si="4">SUM(I37:I37)</f>
        <v>0</v>
      </c>
      <c r="J38" s="54">
        <v>4</v>
      </c>
      <c r="K38" s="54">
        <f t="shared" si="4"/>
        <v>6</v>
      </c>
      <c r="L38" s="54">
        <f t="shared" si="4"/>
        <v>10</v>
      </c>
      <c r="M38" s="54">
        <f t="shared" si="4"/>
        <v>85.6</v>
      </c>
      <c r="N38" s="54">
        <f t="shared" si="4"/>
        <v>0</v>
      </c>
      <c r="O38" s="54">
        <f t="shared" si="4"/>
        <v>85.6</v>
      </c>
      <c r="P38" s="54"/>
      <c r="Q38" s="57"/>
      <c r="R38" s="57">
        <f>SUM(R37:R37)</f>
        <v>0</v>
      </c>
      <c r="S38" s="57">
        <f>SUM(S37:S37)</f>
        <v>77724.800000000003</v>
      </c>
      <c r="T38" s="57">
        <f>SUM(T37:T37)</f>
        <v>77724.800000000003</v>
      </c>
    </row>
    <row r="39" spans="1:27" x14ac:dyDescent="0.25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S39" s="51"/>
      <c r="T39" s="51"/>
    </row>
    <row r="40" spans="1:27" s="49" customFormat="1" ht="15" customHeight="1" x14ac:dyDescent="0.25">
      <c r="A40" s="92" t="s">
        <v>75</v>
      </c>
      <c r="B40" s="94" t="s">
        <v>8</v>
      </c>
      <c r="C40" s="92" t="s">
        <v>9</v>
      </c>
      <c r="D40" s="92" t="s">
        <v>10</v>
      </c>
      <c r="E40" s="92" t="s">
        <v>11</v>
      </c>
      <c r="F40" s="102" t="s">
        <v>12</v>
      </c>
      <c r="G40" s="103" t="s">
        <v>13</v>
      </c>
      <c r="H40" s="102" t="s">
        <v>14</v>
      </c>
      <c r="I40" s="103" t="s">
        <v>15</v>
      </c>
      <c r="J40" s="103"/>
      <c r="K40" s="103"/>
      <c r="L40" s="103"/>
      <c r="M40" s="105" t="s">
        <v>86</v>
      </c>
      <c r="N40" s="105"/>
      <c r="O40" s="105"/>
      <c r="P40" s="92" t="s">
        <v>17</v>
      </c>
      <c r="Q40" s="109" t="s">
        <v>18</v>
      </c>
      <c r="R40" s="111" t="s">
        <v>19</v>
      </c>
      <c r="S40" s="111"/>
      <c r="T40" s="111"/>
      <c r="U40" s="51"/>
    </row>
    <row r="41" spans="1:27" s="49" customFormat="1" x14ac:dyDescent="0.25">
      <c r="A41" s="93"/>
      <c r="B41" s="95"/>
      <c r="C41" s="94"/>
      <c r="D41" s="94"/>
      <c r="E41" s="94"/>
      <c r="F41" s="93"/>
      <c r="G41" s="104"/>
      <c r="H41" s="93"/>
      <c r="I41" s="37" t="s">
        <v>20</v>
      </c>
      <c r="J41" s="17" t="s">
        <v>76</v>
      </c>
      <c r="K41" s="17" t="s">
        <v>77</v>
      </c>
      <c r="L41" s="17" t="s">
        <v>22</v>
      </c>
      <c r="M41" s="18" t="s">
        <v>23</v>
      </c>
      <c r="N41" s="18" t="s">
        <v>24</v>
      </c>
      <c r="O41" s="18" t="s">
        <v>22</v>
      </c>
      <c r="P41" s="94"/>
      <c r="Q41" s="110"/>
      <c r="R41" s="19" t="s">
        <v>20</v>
      </c>
      <c r="S41" s="19" t="s">
        <v>21</v>
      </c>
      <c r="T41" s="19" t="s">
        <v>22</v>
      </c>
      <c r="U41" s="51"/>
    </row>
    <row r="42" spans="1:27" ht="30" x14ac:dyDescent="0.25">
      <c r="A42" s="52">
        <v>6</v>
      </c>
      <c r="B42" s="52" t="s">
        <v>43</v>
      </c>
      <c r="C42" s="58" t="s">
        <v>44</v>
      </c>
      <c r="D42" s="58" t="s">
        <v>42</v>
      </c>
      <c r="E42" s="52" t="s">
        <v>25</v>
      </c>
      <c r="F42" s="52" t="s">
        <v>31</v>
      </c>
      <c r="G42" s="52">
        <v>5</v>
      </c>
      <c r="H42" s="52" t="s">
        <v>32</v>
      </c>
      <c r="I42" s="52">
        <v>0</v>
      </c>
      <c r="J42" s="52">
        <v>5</v>
      </c>
      <c r="K42" s="52">
        <v>8</v>
      </c>
      <c r="L42" s="52">
        <f>SUM(I42:K42)</f>
        <v>13</v>
      </c>
      <c r="M42" s="52">
        <v>55.97</v>
      </c>
      <c r="N42" s="52">
        <v>0</v>
      </c>
      <c r="O42" s="52">
        <f>SUM(M42:N42)</f>
        <v>55.97</v>
      </c>
      <c r="P42" s="52" t="s">
        <v>36</v>
      </c>
      <c r="Q42" s="53">
        <v>4.47</v>
      </c>
      <c r="R42" s="53">
        <f>ROUND(T42*I42/L42,2)</f>
        <v>0</v>
      </c>
      <c r="S42" s="53">
        <f>T42-R42</f>
        <v>50037.18</v>
      </c>
      <c r="T42" s="53">
        <f>IF(L42=0,0,ROUND(Q42*O42*VLOOKUP(G42, U2:V6, 2, FALSE),2))</f>
        <v>50037.18</v>
      </c>
    </row>
    <row r="43" spans="1:27" s="49" customFormat="1" x14ac:dyDescent="0.25">
      <c r="A43" s="52">
        <v>6</v>
      </c>
      <c r="B43" s="52" t="s">
        <v>43</v>
      </c>
      <c r="C43" s="58" t="s">
        <v>45</v>
      </c>
      <c r="D43" s="58" t="s">
        <v>42</v>
      </c>
      <c r="E43" s="52" t="s">
        <v>25</v>
      </c>
      <c r="F43" s="52" t="s">
        <v>33</v>
      </c>
      <c r="G43" s="52">
        <v>5</v>
      </c>
      <c r="H43" s="52" t="s">
        <v>32</v>
      </c>
      <c r="I43" s="52">
        <v>0</v>
      </c>
      <c r="J43" s="52">
        <v>0</v>
      </c>
      <c r="K43" s="52">
        <v>14</v>
      </c>
      <c r="L43" s="52">
        <f>SUM(I43:K43)</f>
        <v>14</v>
      </c>
      <c r="M43" s="52">
        <v>50.88</v>
      </c>
      <c r="N43" s="52">
        <v>0</v>
      </c>
      <c r="O43" s="52">
        <f>SUM(M43:N43)</f>
        <v>50.88</v>
      </c>
      <c r="P43" s="52" t="s">
        <v>36</v>
      </c>
      <c r="Q43" s="53">
        <v>4.47</v>
      </c>
      <c r="R43" s="53">
        <f>ROUND(T43*I43/L43,2)</f>
        <v>0</v>
      </c>
      <c r="S43" s="53">
        <f>T43-R43</f>
        <v>45486.720000000001</v>
      </c>
      <c r="T43" s="53">
        <f>IF(L43=0,0,ROUND(Q43*O43*VLOOKUP(G43, U2:V6, 2, FALSE),2))</f>
        <v>45486.720000000001</v>
      </c>
      <c r="U43" s="51"/>
      <c r="V43" s="51"/>
      <c r="W43" s="51"/>
      <c r="X43" s="51"/>
      <c r="Y43" s="51"/>
      <c r="Z43" s="51"/>
      <c r="AA43" s="51"/>
    </row>
    <row r="44" spans="1:27" s="49" customFormat="1" x14ac:dyDescent="0.25">
      <c r="A44" s="106" t="s">
        <v>27</v>
      </c>
      <c r="B44" s="107"/>
      <c r="C44" s="107"/>
      <c r="D44" s="107"/>
      <c r="E44" s="107"/>
      <c r="F44" s="107"/>
      <c r="G44" s="107"/>
      <c r="H44" s="108"/>
      <c r="I44" s="54">
        <f t="shared" ref="I44:O44" si="5">SUM(I42:I43)</f>
        <v>0</v>
      </c>
      <c r="J44" s="54">
        <v>5</v>
      </c>
      <c r="K44" s="54">
        <f t="shared" si="5"/>
        <v>22</v>
      </c>
      <c r="L44" s="54">
        <f t="shared" si="5"/>
        <v>27</v>
      </c>
      <c r="M44" s="54">
        <f t="shared" si="5"/>
        <v>106.85</v>
      </c>
      <c r="N44" s="54">
        <f t="shared" si="5"/>
        <v>0</v>
      </c>
      <c r="O44" s="54">
        <f t="shared" si="5"/>
        <v>106.85</v>
      </c>
      <c r="P44" s="54"/>
      <c r="Q44" s="57"/>
      <c r="R44" s="57">
        <f>SUM(R42:R43)</f>
        <v>0</v>
      </c>
      <c r="S44" s="57">
        <f>SUM(S42:S43)</f>
        <v>95523.9</v>
      </c>
      <c r="T44" s="57">
        <f>SUM(T42:T43)</f>
        <v>95523.9</v>
      </c>
      <c r="U44" s="51"/>
      <c r="V44" s="51"/>
      <c r="W44" s="51"/>
      <c r="X44" s="51"/>
      <c r="Y44" s="51"/>
      <c r="Z44" s="51"/>
      <c r="AA44" s="51"/>
    </row>
    <row r="45" spans="1:27" ht="15" customHeight="1" x14ac:dyDescent="0.2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S45" s="51"/>
      <c r="T45" s="51"/>
    </row>
    <row r="46" spans="1:27" x14ac:dyDescent="0.25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S46" s="51"/>
      <c r="T46" s="51"/>
    </row>
    <row r="47" spans="1:27" s="49" customFormat="1" ht="15" customHeight="1" x14ac:dyDescent="0.25">
      <c r="A47" s="92" t="s">
        <v>75</v>
      </c>
      <c r="B47" s="94" t="s">
        <v>8</v>
      </c>
      <c r="C47" s="92" t="s">
        <v>9</v>
      </c>
      <c r="D47" s="92" t="s">
        <v>10</v>
      </c>
      <c r="E47" s="92" t="s">
        <v>11</v>
      </c>
      <c r="F47" s="102" t="s">
        <v>12</v>
      </c>
      <c r="G47" s="103" t="s">
        <v>13</v>
      </c>
      <c r="H47" s="102" t="s">
        <v>14</v>
      </c>
      <c r="I47" s="103" t="s">
        <v>15</v>
      </c>
      <c r="J47" s="103"/>
      <c r="K47" s="103"/>
      <c r="L47" s="103"/>
      <c r="M47" s="105" t="s">
        <v>86</v>
      </c>
      <c r="N47" s="105"/>
      <c r="O47" s="105"/>
      <c r="P47" s="92" t="s">
        <v>17</v>
      </c>
      <c r="Q47" s="109" t="s">
        <v>18</v>
      </c>
      <c r="R47" s="111" t="s">
        <v>19</v>
      </c>
      <c r="S47" s="111"/>
      <c r="T47" s="111"/>
      <c r="U47" s="51"/>
    </row>
    <row r="48" spans="1:27" s="49" customFormat="1" x14ac:dyDescent="0.25">
      <c r="A48" s="93"/>
      <c r="B48" s="95"/>
      <c r="C48" s="94"/>
      <c r="D48" s="94"/>
      <c r="E48" s="94"/>
      <c r="F48" s="93"/>
      <c r="G48" s="104"/>
      <c r="H48" s="93"/>
      <c r="I48" s="37" t="s">
        <v>20</v>
      </c>
      <c r="J48" s="17" t="s">
        <v>76</v>
      </c>
      <c r="K48" s="17" t="s">
        <v>77</v>
      </c>
      <c r="L48" s="17" t="s">
        <v>22</v>
      </c>
      <c r="M48" s="18" t="s">
        <v>23</v>
      </c>
      <c r="N48" s="18" t="s">
        <v>24</v>
      </c>
      <c r="O48" s="18" t="s">
        <v>22</v>
      </c>
      <c r="P48" s="94"/>
      <c r="Q48" s="110"/>
      <c r="R48" s="19" t="s">
        <v>20</v>
      </c>
      <c r="S48" s="19" t="s">
        <v>21</v>
      </c>
      <c r="T48" s="19" t="s">
        <v>22</v>
      </c>
      <c r="U48" s="51"/>
    </row>
    <row r="49" spans="1:27" s="49" customFormat="1" x14ac:dyDescent="0.25">
      <c r="A49" s="52">
        <v>7</v>
      </c>
      <c r="B49" s="52" t="s">
        <v>46</v>
      </c>
      <c r="C49" s="58" t="s">
        <v>47</v>
      </c>
      <c r="D49" s="58" t="s">
        <v>30</v>
      </c>
      <c r="E49" s="52" t="s">
        <v>25</v>
      </c>
      <c r="F49" s="52" t="s">
        <v>31</v>
      </c>
      <c r="G49" s="52">
        <v>5</v>
      </c>
      <c r="H49" s="52" t="s">
        <v>32</v>
      </c>
      <c r="I49" s="52">
        <v>0</v>
      </c>
      <c r="J49" s="52">
        <v>1</v>
      </c>
      <c r="K49" s="52">
        <v>2</v>
      </c>
      <c r="L49" s="52">
        <f>SUM(I49:K49)</f>
        <v>3</v>
      </c>
      <c r="M49" s="52">
        <v>62.92</v>
      </c>
      <c r="N49" s="52">
        <v>0</v>
      </c>
      <c r="O49" s="52">
        <f>SUM(M49:N49)</f>
        <v>62.92</v>
      </c>
      <c r="P49" s="52" t="s">
        <v>36</v>
      </c>
      <c r="Q49" s="53">
        <v>4.16</v>
      </c>
      <c r="R49" s="53">
        <f>ROUND(T49*I49/L49,2)</f>
        <v>0</v>
      </c>
      <c r="S49" s="53">
        <f>T49-R49</f>
        <v>52349.440000000002</v>
      </c>
      <c r="T49" s="53">
        <f>IF(L49=0,0,ROUND(Q49*O49*VLOOKUP(G49, U2:V6, 2, FALSE),2))</f>
        <v>52349.440000000002</v>
      </c>
      <c r="U49" s="51"/>
      <c r="V49" s="51"/>
      <c r="W49" s="51"/>
      <c r="X49" s="51"/>
      <c r="Y49" s="51"/>
      <c r="Z49" s="51"/>
      <c r="AA49" s="51"/>
    </row>
    <row r="50" spans="1:27" x14ac:dyDescent="0.25">
      <c r="A50" s="52">
        <v>7</v>
      </c>
      <c r="B50" s="52" t="s">
        <v>46</v>
      </c>
      <c r="C50" s="58" t="s">
        <v>47</v>
      </c>
      <c r="D50" s="58" t="s">
        <v>30</v>
      </c>
      <c r="E50" s="52" t="s">
        <v>25</v>
      </c>
      <c r="F50" s="52" t="s">
        <v>33</v>
      </c>
      <c r="G50" s="52">
        <v>5</v>
      </c>
      <c r="H50" s="52" t="s">
        <v>32</v>
      </c>
      <c r="I50" s="52">
        <v>0</v>
      </c>
      <c r="J50" s="52">
        <v>0</v>
      </c>
      <c r="K50" s="52">
        <v>3</v>
      </c>
      <c r="L50" s="52">
        <f>SUM(I50:K50)</f>
        <v>3</v>
      </c>
      <c r="M50" s="52">
        <v>28.94</v>
      </c>
      <c r="N50" s="52">
        <v>0</v>
      </c>
      <c r="O50" s="52">
        <f>SUM(M50:N50)</f>
        <v>28.94</v>
      </c>
      <c r="P50" s="52" t="s">
        <v>36</v>
      </c>
      <c r="Q50" s="53">
        <v>4.16</v>
      </c>
      <c r="R50" s="53">
        <f>ROUND(T50*I50/L50,2)</f>
        <v>0</v>
      </c>
      <c r="S50" s="53">
        <f>T50-R50</f>
        <v>24078.080000000002</v>
      </c>
      <c r="T50" s="53">
        <f>IF(L50=0,0,ROUND(Q50*O50*VLOOKUP(G50, U2:V6, 2, FALSE),2))</f>
        <v>24078.080000000002</v>
      </c>
    </row>
    <row r="51" spans="1:27" x14ac:dyDescent="0.25">
      <c r="A51" s="106" t="s">
        <v>27</v>
      </c>
      <c r="B51" s="107"/>
      <c r="C51" s="107"/>
      <c r="D51" s="107"/>
      <c r="E51" s="107"/>
      <c r="F51" s="107"/>
      <c r="G51" s="107"/>
      <c r="H51" s="108"/>
      <c r="I51" s="54">
        <f t="shared" ref="I51:O51" si="6">SUM(I49:I50)</f>
        <v>0</v>
      </c>
      <c r="J51" s="54">
        <v>1</v>
      </c>
      <c r="K51" s="54">
        <f t="shared" si="6"/>
        <v>5</v>
      </c>
      <c r="L51" s="54">
        <f t="shared" si="6"/>
        <v>6</v>
      </c>
      <c r="M51" s="54">
        <f t="shared" si="6"/>
        <v>91.86</v>
      </c>
      <c r="N51" s="54">
        <f t="shared" si="6"/>
        <v>0</v>
      </c>
      <c r="O51" s="54">
        <f t="shared" si="6"/>
        <v>91.86</v>
      </c>
      <c r="P51" s="54"/>
      <c r="Q51" s="57"/>
      <c r="R51" s="57">
        <f>SUM(R49:R50)</f>
        <v>0</v>
      </c>
      <c r="S51" s="57">
        <f>SUM(S49:S50)</f>
        <v>76427.520000000004</v>
      </c>
      <c r="T51" s="57">
        <f>SUM(T49:T50)</f>
        <v>76427.520000000004</v>
      </c>
    </row>
    <row r="52" spans="1:27" ht="15" customHeight="1" x14ac:dyDescent="0.25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S52" s="51"/>
      <c r="T52" s="51"/>
    </row>
    <row r="53" spans="1:27" x14ac:dyDescent="0.25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S53" s="51"/>
      <c r="T53" s="51"/>
    </row>
    <row r="54" spans="1:27" s="49" customFormat="1" ht="15" customHeight="1" x14ac:dyDescent="0.25">
      <c r="A54" s="92" t="s">
        <v>75</v>
      </c>
      <c r="B54" s="94" t="s">
        <v>8</v>
      </c>
      <c r="C54" s="92" t="s">
        <v>9</v>
      </c>
      <c r="D54" s="92" t="s">
        <v>10</v>
      </c>
      <c r="E54" s="92" t="s">
        <v>11</v>
      </c>
      <c r="F54" s="102" t="s">
        <v>12</v>
      </c>
      <c r="G54" s="103" t="s">
        <v>13</v>
      </c>
      <c r="H54" s="102" t="s">
        <v>14</v>
      </c>
      <c r="I54" s="103" t="s">
        <v>15</v>
      </c>
      <c r="J54" s="103"/>
      <c r="K54" s="103"/>
      <c r="L54" s="103"/>
      <c r="M54" s="105" t="s">
        <v>86</v>
      </c>
      <c r="N54" s="105"/>
      <c r="O54" s="105"/>
      <c r="P54" s="92" t="s">
        <v>17</v>
      </c>
      <c r="Q54" s="109" t="s">
        <v>18</v>
      </c>
      <c r="R54" s="111" t="s">
        <v>19</v>
      </c>
      <c r="S54" s="111"/>
      <c r="T54" s="111"/>
      <c r="U54" s="51"/>
    </row>
    <row r="55" spans="1:27" s="49" customFormat="1" x14ac:dyDescent="0.25">
      <c r="A55" s="93"/>
      <c r="B55" s="95"/>
      <c r="C55" s="94"/>
      <c r="D55" s="94"/>
      <c r="E55" s="94"/>
      <c r="F55" s="93"/>
      <c r="G55" s="104"/>
      <c r="H55" s="93"/>
      <c r="I55" s="37" t="s">
        <v>20</v>
      </c>
      <c r="J55" s="17" t="s">
        <v>76</v>
      </c>
      <c r="K55" s="17" t="s">
        <v>77</v>
      </c>
      <c r="L55" s="17" t="s">
        <v>22</v>
      </c>
      <c r="M55" s="18" t="s">
        <v>23</v>
      </c>
      <c r="N55" s="18" t="s">
        <v>24</v>
      </c>
      <c r="O55" s="18" t="s">
        <v>22</v>
      </c>
      <c r="P55" s="94"/>
      <c r="Q55" s="110"/>
      <c r="R55" s="19" t="s">
        <v>20</v>
      </c>
      <c r="S55" s="19" t="s">
        <v>21</v>
      </c>
      <c r="T55" s="19" t="s">
        <v>22</v>
      </c>
      <c r="U55" s="51"/>
    </row>
    <row r="56" spans="1:27" s="49" customFormat="1" ht="30" x14ac:dyDescent="0.25">
      <c r="A56" s="52">
        <v>8</v>
      </c>
      <c r="B56" s="52" t="s">
        <v>48</v>
      </c>
      <c r="C56" s="58" t="s">
        <v>49</v>
      </c>
      <c r="D56" s="58" t="s">
        <v>30</v>
      </c>
      <c r="E56" s="52" t="s">
        <v>25</v>
      </c>
      <c r="F56" s="52" t="s">
        <v>31</v>
      </c>
      <c r="G56" s="52">
        <v>5</v>
      </c>
      <c r="H56" s="52" t="s">
        <v>32</v>
      </c>
      <c r="I56" s="52">
        <v>0</v>
      </c>
      <c r="J56" s="52">
        <v>2</v>
      </c>
      <c r="K56" s="52">
        <v>5</v>
      </c>
      <c r="L56" s="52">
        <f>SUM(I56:K56)</f>
        <v>7</v>
      </c>
      <c r="M56" s="52">
        <v>61.1</v>
      </c>
      <c r="N56" s="52">
        <v>0</v>
      </c>
      <c r="O56" s="52">
        <f>SUM(M56:N56)</f>
        <v>61.1</v>
      </c>
      <c r="P56" s="52" t="s">
        <v>36</v>
      </c>
      <c r="Q56" s="53">
        <v>4.63</v>
      </c>
      <c r="R56" s="53">
        <f>ROUND(T56*I56/L56,2)</f>
        <v>0</v>
      </c>
      <c r="S56" s="53">
        <f>T56-R56</f>
        <v>56578.6</v>
      </c>
      <c r="T56" s="53">
        <f>IF(L56=0,0,ROUND(Q56*O56*VLOOKUP(G56, U2:V6, 2, FALSE),2))</f>
        <v>56578.6</v>
      </c>
      <c r="U56" s="51"/>
      <c r="V56" s="51"/>
      <c r="W56" s="51"/>
      <c r="X56" s="51"/>
      <c r="Y56" s="51"/>
      <c r="Z56" s="51"/>
      <c r="AA56" s="51"/>
    </row>
    <row r="57" spans="1:27" s="49" customFormat="1" ht="30" x14ac:dyDescent="0.25">
      <c r="A57" s="52">
        <v>8</v>
      </c>
      <c r="B57" s="52" t="s">
        <v>48</v>
      </c>
      <c r="C57" s="58" t="s">
        <v>50</v>
      </c>
      <c r="D57" s="58" t="s">
        <v>30</v>
      </c>
      <c r="E57" s="52" t="s">
        <v>25</v>
      </c>
      <c r="F57" s="52" t="s">
        <v>33</v>
      </c>
      <c r="G57" s="52">
        <v>5</v>
      </c>
      <c r="H57" s="52" t="s">
        <v>32</v>
      </c>
      <c r="I57" s="52">
        <v>0</v>
      </c>
      <c r="J57" s="52">
        <v>0</v>
      </c>
      <c r="K57" s="52">
        <v>12</v>
      </c>
      <c r="L57" s="52">
        <f>SUM(I57:K57)</f>
        <v>12</v>
      </c>
      <c r="M57" s="52">
        <v>31.26</v>
      </c>
      <c r="N57" s="52">
        <v>0</v>
      </c>
      <c r="O57" s="52">
        <f>SUM(M57:N57)</f>
        <v>31.26</v>
      </c>
      <c r="P57" s="52" t="s">
        <v>36</v>
      </c>
      <c r="Q57" s="53">
        <v>4.63</v>
      </c>
      <c r="R57" s="53">
        <f>ROUND(T57*I57/L57,2)</f>
        <v>0</v>
      </c>
      <c r="S57" s="53">
        <f>T57-R57</f>
        <v>28946.76</v>
      </c>
      <c r="T57" s="53">
        <f>IF(L57=0,0,ROUND(Q57*O57*VLOOKUP(G57, U2:V6, 2, FALSE),2))</f>
        <v>28946.76</v>
      </c>
      <c r="U57" s="51"/>
      <c r="V57" s="51"/>
      <c r="W57" s="51"/>
      <c r="X57" s="51"/>
      <c r="Y57" s="51"/>
      <c r="Z57" s="51"/>
      <c r="AA57" s="51"/>
    </row>
    <row r="58" spans="1:27" s="49" customFormat="1" ht="15" customHeight="1" x14ac:dyDescent="0.25">
      <c r="A58" s="106" t="s">
        <v>27</v>
      </c>
      <c r="B58" s="107"/>
      <c r="C58" s="107"/>
      <c r="D58" s="107"/>
      <c r="E58" s="107"/>
      <c r="F58" s="107"/>
      <c r="G58" s="107"/>
      <c r="H58" s="108"/>
      <c r="I58" s="54">
        <f t="shared" ref="I58:O58" si="7">SUM(I56:I57)</f>
        <v>0</v>
      </c>
      <c r="J58" s="54">
        <v>2</v>
      </c>
      <c r="K58" s="54">
        <f t="shared" si="7"/>
        <v>17</v>
      </c>
      <c r="L58" s="54">
        <f t="shared" si="7"/>
        <v>19</v>
      </c>
      <c r="M58" s="54">
        <f t="shared" si="7"/>
        <v>92.36</v>
      </c>
      <c r="N58" s="54">
        <f t="shared" si="7"/>
        <v>0</v>
      </c>
      <c r="O58" s="54">
        <f t="shared" si="7"/>
        <v>92.36</v>
      </c>
      <c r="P58" s="54"/>
      <c r="Q58" s="57"/>
      <c r="R58" s="57">
        <f>SUM(R56:R57)</f>
        <v>0</v>
      </c>
      <c r="S58" s="57">
        <f>SUM(S56:S57)</f>
        <v>85525.36</v>
      </c>
      <c r="T58" s="57">
        <f>SUM(T56:T57)</f>
        <v>85525.36</v>
      </c>
      <c r="U58" s="51"/>
      <c r="V58" s="51"/>
      <c r="W58" s="51"/>
      <c r="X58" s="51"/>
      <c r="Y58" s="51"/>
      <c r="Z58" s="51"/>
      <c r="AA58" s="51"/>
    </row>
    <row r="59" spans="1:27" x14ac:dyDescent="0.25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S59" s="51"/>
      <c r="T59" s="51"/>
    </row>
    <row r="60" spans="1:27" s="49" customFormat="1" ht="15" customHeight="1" x14ac:dyDescent="0.25">
      <c r="A60" s="92" t="s">
        <v>75</v>
      </c>
      <c r="B60" s="94" t="s">
        <v>8</v>
      </c>
      <c r="C60" s="92" t="s">
        <v>9</v>
      </c>
      <c r="D60" s="92" t="s">
        <v>10</v>
      </c>
      <c r="E60" s="92" t="s">
        <v>11</v>
      </c>
      <c r="F60" s="102" t="s">
        <v>12</v>
      </c>
      <c r="G60" s="103" t="s">
        <v>13</v>
      </c>
      <c r="H60" s="102" t="s">
        <v>14</v>
      </c>
      <c r="I60" s="103" t="s">
        <v>15</v>
      </c>
      <c r="J60" s="103"/>
      <c r="K60" s="103"/>
      <c r="L60" s="103"/>
      <c r="M60" s="105" t="s">
        <v>86</v>
      </c>
      <c r="N60" s="105"/>
      <c r="O60" s="105"/>
      <c r="P60" s="92" t="s">
        <v>17</v>
      </c>
      <c r="Q60" s="109" t="s">
        <v>18</v>
      </c>
      <c r="R60" s="111" t="s">
        <v>19</v>
      </c>
      <c r="S60" s="111"/>
      <c r="T60" s="111"/>
      <c r="U60" s="51"/>
    </row>
    <row r="61" spans="1:27" s="49" customFormat="1" x14ac:dyDescent="0.25">
      <c r="A61" s="93"/>
      <c r="B61" s="95"/>
      <c r="C61" s="94"/>
      <c r="D61" s="94"/>
      <c r="E61" s="94"/>
      <c r="F61" s="93"/>
      <c r="G61" s="104"/>
      <c r="H61" s="93"/>
      <c r="I61" s="37" t="s">
        <v>20</v>
      </c>
      <c r="J61" s="17" t="s">
        <v>76</v>
      </c>
      <c r="K61" s="17" t="s">
        <v>77</v>
      </c>
      <c r="L61" s="17" t="s">
        <v>22</v>
      </c>
      <c r="M61" s="18" t="s">
        <v>23</v>
      </c>
      <c r="N61" s="18" t="s">
        <v>24</v>
      </c>
      <c r="O61" s="18" t="s">
        <v>22</v>
      </c>
      <c r="P61" s="94"/>
      <c r="Q61" s="110"/>
      <c r="R61" s="19" t="s">
        <v>20</v>
      </c>
      <c r="S61" s="19" t="s">
        <v>21</v>
      </c>
      <c r="T61" s="19" t="s">
        <v>22</v>
      </c>
      <c r="U61" s="51"/>
    </row>
    <row r="62" spans="1:27" ht="30" x14ac:dyDescent="0.25">
      <c r="A62" s="52">
        <v>9</v>
      </c>
      <c r="B62" s="52" t="s">
        <v>51</v>
      </c>
      <c r="C62" s="58" t="s">
        <v>52</v>
      </c>
      <c r="D62" s="58" t="s">
        <v>42</v>
      </c>
      <c r="E62" s="52" t="s">
        <v>25</v>
      </c>
      <c r="F62" s="52" t="s">
        <v>31</v>
      </c>
      <c r="G62" s="52">
        <v>5</v>
      </c>
      <c r="H62" s="52" t="s">
        <v>32</v>
      </c>
      <c r="I62" s="52">
        <v>0</v>
      </c>
      <c r="J62" s="52">
        <v>4</v>
      </c>
      <c r="K62" s="52">
        <v>11</v>
      </c>
      <c r="L62" s="52">
        <f>SUM(I62:K62)</f>
        <v>15</v>
      </c>
      <c r="M62" s="52">
        <v>47.54</v>
      </c>
      <c r="N62" s="52">
        <v>0</v>
      </c>
      <c r="O62" s="52">
        <f>SUM(M62:N62)</f>
        <v>47.54</v>
      </c>
      <c r="P62" s="52" t="s">
        <v>36</v>
      </c>
      <c r="Q62" s="53">
        <v>6.49</v>
      </c>
      <c r="R62" s="53">
        <f>ROUND(T62*I62/L62,2)</f>
        <v>0</v>
      </c>
      <c r="S62" s="53">
        <f>T62-R62</f>
        <v>61706.92</v>
      </c>
      <c r="T62" s="53">
        <f>IF(L62=0,0,ROUND(Q62*O62*VLOOKUP(G62, U2:V6, 2, FALSE),2))</f>
        <v>61706.92</v>
      </c>
    </row>
    <row r="63" spans="1:27" x14ac:dyDescent="0.25">
      <c r="A63" s="52">
        <v>9</v>
      </c>
      <c r="B63" s="52" t="s">
        <v>51</v>
      </c>
      <c r="C63" s="58" t="s">
        <v>53</v>
      </c>
      <c r="D63" s="58" t="s">
        <v>42</v>
      </c>
      <c r="E63" s="52" t="s">
        <v>25</v>
      </c>
      <c r="F63" s="52" t="s">
        <v>33</v>
      </c>
      <c r="G63" s="52">
        <v>5</v>
      </c>
      <c r="H63" s="52" t="s">
        <v>32</v>
      </c>
      <c r="I63" s="52">
        <v>0</v>
      </c>
      <c r="J63" s="52">
        <v>0</v>
      </c>
      <c r="K63" s="52">
        <v>2</v>
      </c>
      <c r="L63" s="52">
        <f>SUM(I63:K63)</f>
        <v>2</v>
      </c>
      <c r="M63" s="52">
        <v>14</v>
      </c>
      <c r="N63" s="52">
        <v>0</v>
      </c>
      <c r="O63" s="52">
        <f>SUM(M63:N63)</f>
        <v>14</v>
      </c>
      <c r="P63" s="52" t="s">
        <v>36</v>
      </c>
      <c r="Q63" s="53">
        <v>6.49</v>
      </c>
      <c r="R63" s="53">
        <f>ROUND(T63*I63/L63,2)</f>
        <v>0</v>
      </c>
      <c r="S63" s="53">
        <f>T63-R63</f>
        <v>18172</v>
      </c>
      <c r="T63" s="53">
        <f>IF(L63=0,0,ROUND(Q63*O63*VLOOKUP(G63, U2:V6, 2, FALSE),2))</f>
        <v>18172</v>
      </c>
    </row>
    <row r="64" spans="1:27" x14ac:dyDescent="0.25">
      <c r="A64" s="106" t="s">
        <v>27</v>
      </c>
      <c r="B64" s="107"/>
      <c r="C64" s="107"/>
      <c r="D64" s="107"/>
      <c r="E64" s="107"/>
      <c r="F64" s="107"/>
      <c r="G64" s="107"/>
      <c r="H64" s="108"/>
      <c r="I64" s="54">
        <f t="shared" ref="I64:O64" si="8">SUM(I62:I63)</f>
        <v>0</v>
      </c>
      <c r="J64" s="54">
        <v>4</v>
      </c>
      <c r="K64" s="54">
        <f t="shared" si="8"/>
        <v>13</v>
      </c>
      <c r="L64" s="54">
        <f t="shared" si="8"/>
        <v>17</v>
      </c>
      <c r="M64" s="54">
        <f t="shared" si="8"/>
        <v>61.54</v>
      </c>
      <c r="N64" s="54">
        <f t="shared" si="8"/>
        <v>0</v>
      </c>
      <c r="O64" s="54">
        <f t="shared" si="8"/>
        <v>61.54</v>
      </c>
      <c r="P64" s="54"/>
      <c r="Q64" s="57"/>
      <c r="R64" s="57">
        <f>SUM(R62:R63)</f>
        <v>0</v>
      </c>
      <c r="S64" s="57">
        <f>SUM(S62:S63)</f>
        <v>79878.92</v>
      </c>
      <c r="T64" s="57">
        <f>SUM(T62:T63)</f>
        <v>79878.92</v>
      </c>
    </row>
    <row r="65" spans="1:27" ht="15" customHeight="1" x14ac:dyDescent="0.2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S65" s="51"/>
      <c r="T65" s="51"/>
    </row>
    <row r="66" spans="1:27" x14ac:dyDescent="0.25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S66" s="51"/>
      <c r="T66" s="51"/>
    </row>
    <row r="67" spans="1:27" s="49" customFormat="1" ht="15" customHeight="1" x14ac:dyDescent="0.25">
      <c r="A67" s="92" t="s">
        <v>75</v>
      </c>
      <c r="B67" s="94" t="s">
        <v>8</v>
      </c>
      <c r="C67" s="92" t="s">
        <v>9</v>
      </c>
      <c r="D67" s="92" t="s">
        <v>10</v>
      </c>
      <c r="E67" s="92" t="s">
        <v>11</v>
      </c>
      <c r="F67" s="102" t="s">
        <v>12</v>
      </c>
      <c r="G67" s="103" t="s">
        <v>13</v>
      </c>
      <c r="H67" s="102" t="s">
        <v>14</v>
      </c>
      <c r="I67" s="103" t="s">
        <v>15</v>
      </c>
      <c r="J67" s="103"/>
      <c r="K67" s="103"/>
      <c r="L67" s="103"/>
      <c r="M67" s="105" t="s">
        <v>86</v>
      </c>
      <c r="N67" s="105"/>
      <c r="O67" s="105"/>
      <c r="P67" s="92" t="s">
        <v>17</v>
      </c>
      <c r="Q67" s="109" t="s">
        <v>18</v>
      </c>
      <c r="R67" s="111" t="s">
        <v>19</v>
      </c>
      <c r="S67" s="111"/>
      <c r="T67" s="111"/>
      <c r="U67" s="51"/>
    </row>
    <row r="68" spans="1:27" s="49" customFormat="1" x14ac:dyDescent="0.25">
      <c r="A68" s="93"/>
      <c r="B68" s="95"/>
      <c r="C68" s="94"/>
      <c r="D68" s="94"/>
      <c r="E68" s="94"/>
      <c r="F68" s="93"/>
      <c r="G68" s="104"/>
      <c r="H68" s="93"/>
      <c r="I68" s="37" t="s">
        <v>20</v>
      </c>
      <c r="J68" s="17" t="s">
        <v>76</v>
      </c>
      <c r="K68" s="17" t="s">
        <v>77</v>
      </c>
      <c r="L68" s="17" t="s">
        <v>22</v>
      </c>
      <c r="M68" s="18" t="s">
        <v>23</v>
      </c>
      <c r="N68" s="18" t="s">
        <v>24</v>
      </c>
      <c r="O68" s="18" t="s">
        <v>22</v>
      </c>
      <c r="P68" s="94"/>
      <c r="Q68" s="110"/>
      <c r="R68" s="19" t="s">
        <v>20</v>
      </c>
      <c r="S68" s="19" t="s">
        <v>21</v>
      </c>
      <c r="T68" s="19" t="s">
        <v>22</v>
      </c>
      <c r="U68" s="51"/>
    </row>
    <row r="69" spans="1:27" s="49" customFormat="1" ht="30" x14ac:dyDescent="0.25">
      <c r="A69" s="52">
        <v>10</v>
      </c>
      <c r="B69" s="52" t="s">
        <v>54</v>
      </c>
      <c r="C69" s="58" t="s">
        <v>55</v>
      </c>
      <c r="D69" s="58" t="s">
        <v>42</v>
      </c>
      <c r="E69" s="52" t="s">
        <v>25</v>
      </c>
      <c r="F69" s="52" t="s">
        <v>31</v>
      </c>
      <c r="G69" s="52">
        <v>5</v>
      </c>
      <c r="H69" s="52" t="s">
        <v>32</v>
      </c>
      <c r="I69" s="52">
        <v>0</v>
      </c>
      <c r="J69" s="52">
        <v>2</v>
      </c>
      <c r="K69" s="52">
        <v>4</v>
      </c>
      <c r="L69" s="52">
        <f>SUM(I69:K69)</f>
        <v>6</v>
      </c>
      <c r="M69" s="52">
        <v>57.91</v>
      </c>
      <c r="N69" s="52">
        <v>0</v>
      </c>
      <c r="O69" s="52">
        <f>SUM(M69:N69)</f>
        <v>57.91</v>
      </c>
      <c r="P69" s="52" t="s">
        <v>36</v>
      </c>
      <c r="Q69" s="53">
        <v>4.0599999999999996</v>
      </c>
      <c r="R69" s="53">
        <f>ROUND(T69*I69/L69,2)</f>
        <v>0</v>
      </c>
      <c r="S69" s="53">
        <f>T69-R69</f>
        <v>47022.92</v>
      </c>
      <c r="T69" s="53">
        <f>IF(L69=0,0,ROUND(Q69*O69*VLOOKUP(G69, U2:V6, 2, FALSE),2))</f>
        <v>47022.92</v>
      </c>
      <c r="U69" s="51"/>
      <c r="V69" s="51"/>
      <c r="W69" s="51"/>
      <c r="X69" s="51"/>
      <c r="Y69" s="51"/>
      <c r="Z69" s="51"/>
      <c r="AA69" s="51"/>
    </row>
    <row r="70" spans="1:27" s="49" customFormat="1" ht="30" x14ac:dyDescent="0.25">
      <c r="A70" s="52">
        <v>10</v>
      </c>
      <c r="B70" s="52" t="s">
        <v>54</v>
      </c>
      <c r="C70" s="58" t="s">
        <v>55</v>
      </c>
      <c r="D70" s="58" t="s">
        <v>42</v>
      </c>
      <c r="E70" s="52" t="s">
        <v>25</v>
      </c>
      <c r="F70" s="52" t="s">
        <v>33</v>
      </c>
      <c r="G70" s="52">
        <v>5</v>
      </c>
      <c r="H70" s="52" t="s">
        <v>32</v>
      </c>
      <c r="I70" s="52">
        <v>0</v>
      </c>
      <c r="J70" s="52">
        <v>0</v>
      </c>
      <c r="K70" s="52">
        <v>14</v>
      </c>
      <c r="L70" s="52">
        <f>SUM(I70:K70)</f>
        <v>14</v>
      </c>
      <c r="M70" s="52">
        <v>67.959999999999994</v>
      </c>
      <c r="N70" s="52">
        <v>0</v>
      </c>
      <c r="O70" s="52">
        <f>SUM(M70:N70)</f>
        <v>67.959999999999994</v>
      </c>
      <c r="P70" s="52" t="s">
        <v>36</v>
      </c>
      <c r="Q70" s="53">
        <v>4.0599999999999996</v>
      </c>
      <c r="R70" s="53">
        <f>ROUND(T70*I70/L70,2)</f>
        <v>0</v>
      </c>
      <c r="S70" s="53">
        <f>T70-R70</f>
        <v>55183.519999999997</v>
      </c>
      <c r="T70" s="53">
        <f>IF(L70=0,0,ROUND(Q70*O70*VLOOKUP(G70, U2:V6, 2, FALSE),2))</f>
        <v>55183.519999999997</v>
      </c>
      <c r="U70" s="51"/>
      <c r="V70" s="51"/>
      <c r="W70" s="51"/>
      <c r="X70" s="51"/>
      <c r="Y70" s="51"/>
      <c r="Z70" s="51"/>
      <c r="AA70" s="51"/>
    </row>
    <row r="71" spans="1:27" s="49" customFormat="1" ht="15" customHeight="1" x14ac:dyDescent="0.25">
      <c r="A71" s="106" t="s">
        <v>27</v>
      </c>
      <c r="B71" s="107"/>
      <c r="C71" s="107"/>
      <c r="D71" s="107"/>
      <c r="E71" s="107"/>
      <c r="F71" s="107"/>
      <c r="G71" s="107"/>
      <c r="H71" s="108"/>
      <c r="I71" s="54">
        <f t="shared" ref="I71:O71" si="9">SUM(I69:I70)</f>
        <v>0</v>
      </c>
      <c r="J71" s="54">
        <v>2</v>
      </c>
      <c r="K71" s="54">
        <f t="shared" si="9"/>
        <v>18</v>
      </c>
      <c r="L71" s="54">
        <f t="shared" si="9"/>
        <v>20</v>
      </c>
      <c r="M71" s="54">
        <f t="shared" si="9"/>
        <v>125.86999999999999</v>
      </c>
      <c r="N71" s="54">
        <f t="shared" si="9"/>
        <v>0</v>
      </c>
      <c r="O71" s="54">
        <f t="shared" si="9"/>
        <v>125.86999999999999</v>
      </c>
      <c r="P71" s="54"/>
      <c r="Q71" s="57"/>
      <c r="R71" s="57">
        <f>SUM(R69:R70)</f>
        <v>0</v>
      </c>
      <c r="S71" s="57">
        <f>SUM(S69:S70)</f>
        <v>102206.44</v>
      </c>
      <c r="T71" s="57">
        <f>SUM(T69:T70)</f>
        <v>102206.44</v>
      </c>
      <c r="U71" s="51"/>
      <c r="V71" s="51"/>
      <c r="W71" s="51"/>
      <c r="X71" s="51"/>
      <c r="Y71" s="51"/>
      <c r="Z71" s="51"/>
      <c r="AA71" s="51"/>
    </row>
    <row r="72" spans="1:27" x14ac:dyDescent="0.25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S72" s="51"/>
      <c r="T72" s="51"/>
    </row>
    <row r="73" spans="1:27" s="49" customFormat="1" ht="15" customHeight="1" x14ac:dyDescent="0.25">
      <c r="A73" s="92" t="s">
        <v>75</v>
      </c>
      <c r="B73" s="94" t="s">
        <v>8</v>
      </c>
      <c r="C73" s="92" t="s">
        <v>9</v>
      </c>
      <c r="D73" s="92" t="s">
        <v>10</v>
      </c>
      <c r="E73" s="92" t="s">
        <v>11</v>
      </c>
      <c r="F73" s="102" t="s">
        <v>12</v>
      </c>
      <c r="G73" s="103" t="s">
        <v>13</v>
      </c>
      <c r="H73" s="102" t="s">
        <v>14</v>
      </c>
      <c r="I73" s="103" t="s">
        <v>15</v>
      </c>
      <c r="J73" s="103"/>
      <c r="K73" s="103"/>
      <c r="L73" s="103"/>
      <c r="M73" s="105" t="s">
        <v>86</v>
      </c>
      <c r="N73" s="105"/>
      <c r="O73" s="105"/>
      <c r="P73" s="92" t="s">
        <v>17</v>
      </c>
      <c r="Q73" s="109" t="s">
        <v>18</v>
      </c>
      <c r="R73" s="111" t="s">
        <v>19</v>
      </c>
      <c r="S73" s="111"/>
      <c r="T73" s="111"/>
      <c r="U73" s="51"/>
    </row>
    <row r="74" spans="1:27" s="49" customFormat="1" x14ac:dyDescent="0.25">
      <c r="A74" s="93"/>
      <c r="B74" s="95"/>
      <c r="C74" s="94"/>
      <c r="D74" s="94"/>
      <c r="E74" s="94"/>
      <c r="F74" s="93"/>
      <c r="G74" s="104"/>
      <c r="H74" s="93"/>
      <c r="I74" s="37" t="s">
        <v>20</v>
      </c>
      <c r="J74" s="17" t="s">
        <v>76</v>
      </c>
      <c r="K74" s="17" t="s">
        <v>77</v>
      </c>
      <c r="L74" s="17" t="s">
        <v>22</v>
      </c>
      <c r="M74" s="18" t="s">
        <v>23</v>
      </c>
      <c r="N74" s="18" t="s">
        <v>24</v>
      </c>
      <c r="O74" s="18" t="s">
        <v>22</v>
      </c>
      <c r="P74" s="94"/>
      <c r="Q74" s="110"/>
      <c r="R74" s="19" t="s">
        <v>20</v>
      </c>
      <c r="S74" s="19" t="s">
        <v>21</v>
      </c>
      <c r="T74" s="19" t="s">
        <v>22</v>
      </c>
      <c r="U74" s="51"/>
    </row>
    <row r="75" spans="1:27" x14ac:dyDescent="0.25">
      <c r="A75" s="52">
        <v>11</v>
      </c>
      <c r="B75" s="52" t="s">
        <v>56</v>
      </c>
      <c r="C75" s="58" t="s">
        <v>57</v>
      </c>
      <c r="D75" s="58" t="s">
        <v>42</v>
      </c>
      <c r="E75" s="52" t="s">
        <v>25</v>
      </c>
      <c r="F75" s="52" t="s">
        <v>31</v>
      </c>
      <c r="G75" s="52">
        <v>5</v>
      </c>
      <c r="H75" s="52" t="s">
        <v>32</v>
      </c>
      <c r="I75" s="52">
        <v>0</v>
      </c>
      <c r="J75" s="52">
        <v>4</v>
      </c>
      <c r="K75" s="52">
        <v>8</v>
      </c>
      <c r="L75" s="52">
        <f>SUM(I75:K75)</f>
        <v>12</v>
      </c>
      <c r="M75" s="52">
        <v>27.28</v>
      </c>
      <c r="N75" s="52">
        <v>0</v>
      </c>
      <c r="O75" s="52">
        <f>SUM(M75:N75)</f>
        <v>27.28</v>
      </c>
      <c r="P75" s="52" t="s">
        <v>36</v>
      </c>
      <c r="Q75" s="53">
        <v>4.0999999999999996</v>
      </c>
      <c r="R75" s="53">
        <f>ROUND(T75*I75/L75,2)</f>
        <v>0</v>
      </c>
      <c r="S75" s="53">
        <f>T75-R75</f>
        <v>22369.599999999999</v>
      </c>
      <c r="T75" s="53">
        <f>IF(L75=0,0,ROUND(Q75*O75*VLOOKUP(G75, U2:V6, 2, FALSE),2))</f>
        <v>22369.599999999999</v>
      </c>
    </row>
    <row r="76" spans="1:27" ht="30" x14ac:dyDescent="0.25">
      <c r="A76" s="52">
        <v>11</v>
      </c>
      <c r="B76" s="52" t="s">
        <v>56</v>
      </c>
      <c r="C76" s="58" t="s">
        <v>58</v>
      </c>
      <c r="D76" s="58" t="s">
        <v>42</v>
      </c>
      <c r="E76" s="52" t="s">
        <v>25</v>
      </c>
      <c r="F76" s="52" t="s">
        <v>33</v>
      </c>
      <c r="G76" s="52">
        <v>5</v>
      </c>
      <c r="H76" s="52" t="s">
        <v>32</v>
      </c>
      <c r="I76" s="52">
        <v>0</v>
      </c>
      <c r="J76" s="52">
        <v>0</v>
      </c>
      <c r="K76" s="52">
        <v>12</v>
      </c>
      <c r="L76" s="52">
        <f>SUM(I76:K76)</f>
        <v>12</v>
      </c>
      <c r="M76" s="52">
        <v>96.52</v>
      </c>
      <c r="N76" s="52">
        <v>0</v>
      </c>
      <c r="O76" s="52">
        <f>SUM(M76:N76)</f>
        <v>96.52</v>
      </c>
      <c r="P76" s="52" t="s">
        <v>36</v>
      </c>
      <c r="Q76" s="53">
        <v>4.0999999999999996</v>
      </c>
      <c r="R76" s="53">
        <f>ROUND(T76*I76/L76,2)</f>
        <v>0</v>
      </c>
      <c r="S76" s="53">
        <f>T76-R76</f>
        <v>79146.399999999994</v>
      </c>
      <c r="T76" s="53">
        <f>IF(L76=0,0,ROUND(Q76*O76*VLOOKUP(G76, U2:V6, 2, FALSE),2))</f>
        <v>79146.399999999994</v>
      </c>
    </row>
    <row r="77" spans="1:27" ht="15" customHeight="1" x14ac:dyDescent="0.25">
      <c r="A77" s="106" t="s">
        <v>27</v>
      </c>
      <c r="B77" s="107"/>
      <c r="C77" s="107"/>
      <c r="D77" s="107"/>
      <c r="E77" s="107"/>
      <c r="F77" s="107"/>
      <c r="G77" s="107"/>
      <c r="H77" s="108"/>
      <c r="I77" s="54">
        <f t="shared" ref="I77:O77" si="10">SUM(I75:I76)</f>
        <v>0</v>
      </c>
      <c r="J77" s="54">
        <v>4</v>
      </c>
      <c r="K77" s="54">
        <f t="shared" si="10"/>
        <v>20</v>
      </c>
      <c r="L77" s="54">
        <f t="shared" si="10"/>
        <v>24</v>
      </c>
      <c r="M77" s="54">
        <f t="shared" si="10"/>
        <v>123.8</v>
      </c>
      <c r="N77" s="54">
        <f t="shared" si="10"/>
        <v>0</v>
      </c>
      <c r="O77" s="54">
        <f t="shared" si="10"/>
        <v>123.8</v>
      </c>
      <c r="P77" s="54"/>
      <c r="Q77" s="57"/>
      <c r="R77" s="57">
        <f>SUM(R75:R76)</f>
        <v>0</v>
      </c>
      <c r="S77" s="57">
        <f>SUM(S75:S76)</f>
        <v>101516</v>
      </c>
      <c r="T77" s="57">
        <f>SUM(T75:T76)</f>
        <v>101516</v>
      </c>
    </row>
    <row r="78" spans="1:27" x14ac:dyDescent="0.25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S78" s="51"/>
      <c r="T78" s="51"/>
    </row>
    <row r="79" spans="1:27" s="49" customFormat="1" ht="15" customHeight="1" x14ac:dyDescent="0.25">
      <c r="A79" s="92" t="s">
        <v>75</v>
      </c>
      <c r="B79" s="94" t="s">
        <v>8</v>
      </c>
      <c r="C79" s="92" t="s">
        <v>9</v>
      </c>
      <c r="D79" s="92" t="s">
        <v>10</v>
      </c>
      <c r="E79" s="92" t="s">
        <v>11</v>
      </c>
      <c r="F79" s="102" t="s">
        <v>12</v>
      </c>
      <c r="G79" s="103" t="s">
        <v>13</v>
      </c>
      <c r="H79" s="102" t="s">
        <v>14</v>
      </c>
      <c r="I79" s="112" t="s">
        <v>15</v>
      </c>
      <c r="J79" s="113"/>
      <c r="K79" s="113"/>
      <c r="L79" s="114"/>
      <c r="M79" s="105" t="s">
        <v>86</v>
      </c>
      <c r="N79" s="105"/>
      <c r="O79" s="105"/>
      <c r="P79" s="92" t="s">
        <v>17</v>
      </c>
      <c r="Q79" s="109" t="s">
        <v>18</v>
      </c>
      <c r="R79" s="111" t="s">
        <v>19</v>
      </c>
      <c r="S79" s="111"/>
      <c r="T79" s="111"/>
      <c r="U79" s="51"/>
    </row>
    <row r="80" spans="1:27" s="49" customFormat="1" x14ac:dyDescent="0.25">
      <c r="A80" s="93"/>
      <c r="B80" s="95"/>
      <c r="C80" s="94"/>
      <c r="D80" s="94"/>
      <c r="E80" s="94"/>
      <c r="F80" s="93"/>
      <c r="G80" s="104"/>
      <c r="H80" s="93"/>
      <c r="I80" s="37" t="s">
        <v>20</v>
      </c>
      <c r="J80" s="17" t="s">
        <v>76</v>
      </c>
      <c r="K80" s="17" t="s">
        <v>77</v>
      </c>
      <c r="L80" s="17" t="s">
        <v>22</v>
      </c>
      <c r="M80" s="18" t="s">
        <v>23</v>
      </c>
      <c r="N80" s="18" t="s">
        <v>24</v>
      </c>
      <c r="O80" s="18" t="s">
        <v>22</v>
      </c>
      <c r="P80" s="94"/>
      <c r="Q80" s="110"/>
      <c r="R80" s="19" t="s">
        <v>20</v>
      </c>
      <c r="S80" s="19" t="s">
        <v>21</v>
      </c>
      <c r="T80" s="19" t="s">
        <v>22</v>
      </c>
      <c r="U80" s="51"/>
    </row>
    <row r="81" spans="1:27" ht="30" x14ac:dyDescent="0.25">
      <c r="A81" s="52">
        <v>12</v>
      </c>
      <c r="B81" s="52" t="s">
        <v>59</v>
      </c>
      <c r="C81" s="58" t="s">
        <v>60</v>
      </c>
      <c r="D81" s="58" t="s">
        <v>42</v>
      </c>
      <c r="E81" s="52" t="s">
        <v>25</v>
      </c>
      <c r="F81" s="52" t="s">
        <v>31</v>
      </c>
      <c r="G81" s="52">
        <v>5</v>
      </c>
      <c r="H81" s="52" t="s">
        <v>32</v>
      </c>
      <c r="I81" s="52">
        <v>0</v>
      </c>
      <c r="J81" s="52">
        <v>2</v>
      </c>
      <c r="K81" s="52">
        <v>6</v>
      </c>
      <c r="L81" s="52">
        <f>SUM(I81:K81)</f>
        <v>8</v>
      </c>
      <c r="M81" s="52">
        <v>37.840000000000003</v>
      </c>
      <c r="N81" s="52">
        <v>0</v>
      </c>
      <c r="O81" s="52">
        <f>SUM(M81:N81)</f>
        <v>37.840000000000003</v>
      </c>
      <c r="P81" s="52" t="s">
        <v>36</v>
      </c>
      <c r="Q81" s="53">
        <v>7.53</v>
      </c>
      <c r="R81" s="53">
        <f>ROUND(T81*I81/L81,2)</f>
        <v>0</v>
      </c>
      <c r="S81" s="53">
        <f>T81-R81</f>
        <v>56987.040000000001</v>
      </c>
      <c r="T81" s="53">
        <f>IF(L81=0,0,ROUND(Q81*O81*VLOOKUP(G81, U2:V6, 2, FALSE),2))</f>
        <v>56987.040000000001</v>
      </c>
    </row>
    <row r="82" spans="1:27" ht="30" x14ac:dyDescent="0.25">
      <c r="A82" s="52">
        <v>12</v>
      </c>
      <c r="B82" s="52" t="s">
        <v>59</v>
      </c>
      <c r="C82" s="58" t="s">
        <v>60</v>
      </c>
      <c r="D82" s="58" t="s">
        <v>42</v>
      </c>
      <c r="E82" s="52" t="s">
        <v>25</v>
      </c>
      <c r="F82" s="52" t="s">
        <v>33</v>
      </c>
      <c r="G82" s="52">
        <v>5</v>
      </c>
      <c r="H82" s="52" t="s">
        <v>32</v>
      </c>
      <c r="I82" s="52">
        <v>0</v>
      </c>
      <c r="J82" s="52">
        <v>0</v>
      </c>
      <c r="K82" s="52">
        <v>8</v>
      </c>
      <c r="L82" s="52">
        <f>SUM(I82:K82)</f>
        <v>8</v>
      </c>
      <c r="M82" s="52">
        <v>12.64</v>
      </c>
      <c r="N82" s="52">
        <v>0</v>
      </c>
      <c r="O82" s="52">
        <f>SUM(M82:N82)</f>
        <v>12.64</v>
      </c>
      <c r="P82" s="52" t="s">
        <v>36</v>
      </c>
      <c r="Q82" s="53">
        <v>7.53</v>
      </c>
      <c r="R82" s="53">
        <f>ROUND(T82*I82/L82,2)</f>
        <v>0</v>
      </c>
      <c r="S82" s="53">
        <f>T82-R82</f>
        <v>19035.84</v>
      </c>
      <c r="T82" s="53">
        <f>IF(L82=0,0,ROUND(Q82*O82*VLOOKUP(G82, U2:V6, 2, FALSE),2))</f>
        <v>19035.84</v>
      </c>
    </row>
    <row r="83" spans="1:27" ht="15" customHeight="1" x14ac:dyDescent="0.25">
      <c r="A83" s="106" t="s">
        <v>27</v>
      </c>
      <c r="B83" s="107"/>
      <c r="C83" s="107"/>
      <c r="D83" s="107"/>
      <c r="E83" s="107"/>
      <c r="F83" s="107"/>
      <c r="G83" s="107"/>
      <c r="H83" s="108"/>
      <c r="I83" s="54">
        <f t="shared" ref="I83:O83" si="11">SUM(I81:I82)</f>
        <v>0</v>
      </c>
      <c r="J83" s="54">
        <v>2</v>
      </c>
      <c r="K83" s="54">
        <f t="shared" si="11"/>
        <v>14</v>
      </c>
      <c r="L83" s="54">
        <f t="shared" si="11"/>
        <v>16</v>
      </c>
      <c r="M83" s="54">
        <f t="shared" si="11"/>
        <v>50.480000000000004</v>
      </c>
      <c r="N83" s="54">
        <f t="shared" si="11"/>
        <v>0</v>
      </c>
      <c r="O83" s="54">
        <f t="shared" si="11"/>
        <v>50.480000000000004</v>
      </c>
      <c r="P83" s="54"/>
      <c r="Q83" s="57"/>
      <c r="R83" s="57">
        <f>SUM(R81:R82)</f>
        <v>0</v>
      </c>
      <c r="S83" s="57">
        <f>SUM(S81:S82)</f>
        <v>76022.880000000005</v>
      </c>
      <c r="T83" s="57">
        <f>SUM(T81:T82)</f>
        <v>76022.880000000005</v>
      </c>
    </row>
    <row r="84" spans="1:27" x14ac:dyDescent="0.25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S84" s="51"/>
      <c r="T84" s="51"/>
    </row>
    <row r="85" spans="1:27" ht="15" customHeight="1" x14ac:dyDescent="0.25">
      <c r="A85" s="92" t="s">
        <v>75</v>
      </c>
      <c r="B85" s="94" t="s">
        <v>8</v>
      </c>
      <c r="C85" s="92" t="s">
        <v>9</v>
      </c>
      <c r="D85" s="92" t="s">
        <v>10</v>
      </c>
      <c r="E85" s="92" t="s">
        <v>11</v>
      </c>
      <c r="F85" s="102" t="s">
        <v>12</v>
      </c>
      <c r="G85" s="103" t="s">
        <v>88</v>
      </c>
      <c r="H85" s="102" t="s">
        <v>14</v>
      </c>
      <c r="I85" s="103" t="s">
        <v>15</v>
      </c>
      <c r="J85" s="103"/>
      <c r="K85" s="103"/>
      <c r="L85" s="103"/>
      <c r="M85" s="105" t="s">
        <v>87</v>
      </c>
      <c r="N85" s="105"/>
      <c r="O85" s="105"/>
      <c r="P85" s="92" t="s">
        <v>17</v>
      </c>
      <c r="Q85" s="109" t="s">
        <v>18</v>
      </c>
      <c r="R85" s="111" t="s">
        <v>19</v>
      </c>
      <c r="S85" s="111"/>
      <c r="T85" s="111"/>
    </row>
    <row r="86" spans="1:27" s="49" customFormat="1" ht="30" x14ac:dyDescent="0.25">
      <c r="A86" s="93"/>
      <c r="B86" s="95"/>
      <c r="C86" s="94"/>
      <c r="D86" s="94"/>
      <c r="E86" s="94"/>
      <c r="F86" s="93"/>
      <c r="G86" s="104"/>
      <c r="H86" s="93"/>
      <c r="I86" s="37" t="s">
        <v>20</v>
      </c>
      <c r="J86" s="17" t="s">
        <v>76</v>
      </c>
      <c r="K86" s="17" t="s">
        <v>77</v>
      </c>
      <c r="L86" s="17" t="s">
        <v>22</v>
      </c>
      <c r="M86" s="18" t="s">
        <v>23</v>
      </c>
      <c r="N86" s="18" t="s">
        <v>24</v>
      </c>
      <c r="O86" s="18" t="s">
        <v>71</v>
      </c>
      <c r="P86" s="94"/>
      <c r="Q86" s="110"/>
      <c r="R86" s="19" t="s">
        <v>20</v>
      </c>
      <c r="S86" s="19" t="s">
        <v>21</v>
      </c>
      <c r="T86" s="19" t="s">
        <v>22</v>
      </c>
      <c r="U86" s="51"/>
      <c r="V86" s="51"/>
      <c r="W86" s="51"/>
      <c r="X86" s="51"/>
      <c r="Y86" s="51"/>
      <c r="Z86" s="51"/>
      <c r="AA86" s="51"/>
    </row>
    <row r="87" spans="1:27" s="49" customFormat="1" ht="24" x14ac:dyDescent="0.25">
      <c r="A87" s="52">
        <v>13</v>
      </c>
      <c r="B87" s="52" t="s">
        <v>73</v>
      </c>
      <c r="C87" s="59" t="s">
        <v>68</v>
      </c>
      <c r="D87" s="58" t="s">
        <v>69</v>
      </c>
      <c r="E87" s="52" t="s">
        <v>25</v>
      </c>
      <c r="F87" s="52" t="s">
        <v>70</v>
      </c>
      <c r="G87" s="52">
        <v>24</v>
      </c>
      <c r="H87" s="52" t="s">
        <v>72</v>
      </c>
      <c r="I87" s="52">
        <v>0</v>
      </c>
      <c r="J87" s="52">
        <v>0</v>
      </c>
      <c r="K87" s="52">
        <v>528</v>
      </c>
      <c r="L87" s="52">
        <f>SUM(I87:K87)</f>
        <v>528</v>
      </c>
      <c r="M87" s="52">
        <v>1440</v>
      </c>
      <c r="N87" s="52">
        <v>0</v>
      </c>
      <c r="O87" s="52">
        <v>5760</v>
      </c>
      <c r="P87" s="52" t="s">
        <v>26</v>
      </c>
      <c r="Q87" s="53">
        <v>3.49</v>
      </c>
      <c r="R87" s="53"/>
      <c r="S87" s="53">
        <v>20102.400000000001</v>
      </c>
      <c r="T87" s="53">
        <v>20102.400000000001</v>
      </c>
      <c r="U87" s="51"/>
      <c r="V87" s="51"/>
      <c r="W87" s="51"/>
      <c r="X87" s="51"/>
      <c r="Y87" s="51"/>
      <c r="Z87" s="51"/>
      <c r="AA87" s="51"/>
    </row>
    <row r="88" spans="1:27" s="49" customFormat="1" x14ac:dyDescent="0.25">
      <c r="A88" s="91" t="s">
        <v>27</v>
      </c>
      <c r="B88" s="91"/>
      <c r="C88" s="91"/>
      <c r="D88" s="91"/>
      <c r="E88" s="91"/>
      <c r="F88" s="91"/>
      <c r="G88" s="91"/>
      <c r="H88" s="91"/>
      <c r="I88" s="54">
        <f t="shared" ref="I88:O88" si="12">SUM(I87:I87)</f>
        <v>0</v>
      </c>
      <c r="J88" s="54">
        <v>0</v>
      </c>
      <c r="K88" s="54">
        <f t="shared" si="12"/>
        <v>528</v>
      </c>
      <c r="L88" s="54">
        <f t="shared" si="12"/>
        <v>528</v>
      </c>
      <c r="M88" s="54">
        <f t="shared" si="12"/>
        <v>1440</v>
      </c>
      <c r="N88" s="54">
        <f t="shared" si="12"/>
        <v>0</v>
      </c>
      <c r="O88" s="54">
        <f t="shared" si="12"/>
        <v>5760</v>
      </c>
      <c r="P88" s="54"/>
      <c r="Q88" s="57"/>
      <c r="R88" s="57">
        <f>SUM(R87:R87)</f>
        <v>0</v>
      </c>
      <c r="S88" s="57">
        <f>SUM(S87:S87)</f>
        <v>20102.400000000001</v>
      </c>
      <c r="T88" s="57">
        <f>SUM(T87:T87)</f>
        <v>20102.400000000001</v>
      </c>
      <c r="U88" s="51"/>
      <c r="V88" s="51"/>
      <c r="W88" s="51"/>
      <c r="X88" s="51"/>
      <c r="Y88" s="51"/>
      <c r="Z88" s="51"/>
      <c r="AA88" s="51"/>
    </row>
    <row r="89" spans="1:27" s="63" customFormat="1" ht="15.75" thickBot="1" x14ac:dyDescent="0.3">
      <c r="A89" s="60"/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1"/>
      <c r="R89" s="61"/>
      <c r="S89" s="61"/>
      <c r="T89" s="61"/>
      <c r="U89" s="62"/>
      <c r="V89" s="62"/>
      <c r="W89" s="62"/>
      <c r="X89" s="62"/>
      <c r="Y89" s="62"/>
      <c r="Z89" s="62"/>
      <c r="AA89" s="62"/>
    </row>
    <row r="90" spans="1:27" s="49" customFormat="1" ht="15.75" thickBot="1" x14ac:dyDescent="0.3">
      <c r="A90" s="51"/>
      <c r="B90" s="51"/>
      <c r="C90" s="51"/>
      <c r="D90" s="51"/>
      <c r="E90" s="51"/>
      <c r="F90" s="51"/>
      <c r="G90" s="51"/>
      <c r="H90" s="51"/>
      <c r="I90" s="64"/>
      <c r="J90" s="65" t="s">
        <v>80</v>
      </c>
      <c r="K90" s="66" t="s">
        <v>81</v>
      </c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</row>
    <row r="91" spans="1:27" s="49" customFormat="1" ht="15.75" customHeight="1" thickBot="1" x14ac:dyDescent="0.3">
      <c r="A91" s="51"/>
      <c r="B91" s="67"/>
      <c r="C91" s="67"/>
      <c r="D91" s="51"/>
      <c r="E91" s="51"/>
      <c r="F91" s="51"/>
      <c r="G91" s="51"/>
      <c r="H91" s="51"/>
      <c r="I91" s="68" t="s">
        <v>79</v>
      </c>
      <c r="J91" s="69">
        <f>J88+J83+J77+J71+J64+J58+J51+J44+J38+J33+J26+J14+J20</f>
        <v>37</v>
      </c>
      <c r="K91" s="70">
        <f>K88+K83+K77+K71+K58+K44+K38+K33+K26+K20+K14+K51+K64</f>
        <v>723</v>
      </c>
      <c r="L91" s="51"/>
      <c r="M91" s="51"/>
      <c r="N91" s="51"/>
      <c r="O91" s="51"/>
      <c r="P91" s="51"/>
      <c r="Q91" s="51"/>
      <c r="R91" s="51"/>
      <c r="S91" s="64" t="s">
        <v>78</v>
      </c>
      <c r="T91" s="71">
        <f>T88+T83+T77+T71+T64+T58+T51+T44+T38+T33+T26+T20+T14</f>
        <v>1011795.38</v>
      </c>
      <c r="U91" s="51"/>
      <c r="V91" s="51"/>
      <c r="W91" s="51"/>
      <c r="X91" s="51"/>
      <c r="Y91" s="51"/>
      <c r="Z91" s="51"/>
      <c r="AA91" s="51"/>
    </row>
    <row r="92" spans="1:27" s="49" customFormat="1" ht="15.75" customHeight="1" thickBot="1" x14ac:dyDescent="0.3">
      <c r="A92" s="51"/>
      <c r="B92" s="67"/>
      <c r="C92" s="67"/>
      <c r="D92" s="51"/>
      <c r="E92" s="51"/>
      <c r="F92" s="51"/>
      <c r="G92" s="51"/>
      <c r="H92" s="72"/>
      <c r="I92" s="72"/>
      <c r="J92" s="73"/>
      <c r="K92" s="73"/>
      <c r="L92" s="72"/>
      <c r="M92" s="51"/>
      <c r="N92" s="51"/>
      <c r="O92" s="51"/>
      <c r="P92" s="51"/>
      <c r="Q92" s="51"/>
      <c r="R92" s="51"/>
      <c r="S92" s="74"/>
      <c r="T92" s="75"/>
      <c r="U92" s="51"/>
      <c r="V92" s="51"/>
      <c r="W92" s="51"/>
      <c r="X92" s="51"/>
      <c r="Y92" s="51"/>
      <c r="Z92" s="51"/>
      <c r="AA92" s="51"/>
    </row>
    <row r="93" spans="1:27" s="49" customFormat="1" ht="15" customHeight="1" thickBot="1" x14ac:dyDescent="0.3">
      <c r="A93" s="51"/>
      <c r="B93" s="67"/>
      <c r="C93" s="67"/>
      <c r="D93" s="51"/>
      <c r="E93" s="51"/>
      <c r="F93" s="51"/>
      <c r="G93" s="51"/>
      <c r="H93" s="51"/>
      <c r="I93" s="76" t="s">
        <v>82</v>
      </c>
      <c r="J93" s="90">
        <f t="shared" ref="J93:K93" si="13">$T$91</f>
        <v>1011795.38</v>
      </c>
      <c r="K93" s="123"/>
      <c r="L93" s="51"/>
      <c r="M93" s="51"/>
      <c r="N93" s="51"/>
      <c r="O93" s="51"/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</row>
    <row r="94" spans="1:27" s="49" customFormat="1" ht="15" customHeight="1" thickBot="1" x14ac:dyDescent="0.3">
      <c r="A94" s="51"/>
      <c r="B94" s="67"/>
      <c r="C94" s="67"/>
      <c r="D94" s="51"/>
      <c r="E94" s="51"/>
      <c r="F94" s="51"/>
      <c r="G94" s="51"/>
      <c r="H94" s="51"/>
      <c r="I94" s="77"/>
      <c r="J94" s="78" t="s">
        <v>80</v>
      </c>
      <c r="K94" s="79" t="s">
        <v>81</v>
      </c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</row>
    <row r="95" spans="1:27" ht="15.75" thickBot="1" x14ac:dyDescent="0.3">
      <c r="A95" s="51"/>
      <c r="B95" s="67"/>
      <c r="C95" s="67"/>
      <c r="D95" s="51"/>
      <c r="E95" s="51"/>
      <c r="F95" s="51"/>
      <c r="G95" s="51"/>
      <c r="H95" s="51"/>
      <c r="I95" s="77" t="s">
        <v>83</v>
      </c>
      <c r="J95" s="80">
        <f>(J93/760)*37</f>
        <v>49258.459289473678</v>
      </c>
      <c r="K95" s="81">
        <f>J93-J95</f>
        <v>962536.92071052629</v>
      </c>
      <c r="L95" s="51"/>
      <c r="M95" s="51"/>
      <c r="N95" s="51"/>
      <c r="O95" s="51"/>
      <c r="P95" s="51"/>
      <c r="S95" s="51"/>
      <c r="T95" s="51"/>
    </row>
    <row r="96" spans="1:27" s="49" customFormat="1" ht="15" customHeight="1" x14ac:dyDescent="0.25">
      <c r="A96" s="51"/>
      <c r="B96" s="67"/>
      <c r="C96" s="67"/>
      <c r="D96" s="51"/>
      <c r="E96" s="51"/>
      <c r="F96" s="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51"/>
      <c r="R96" s="51"/>
      <c r="S96" s="51"/>
      <c r="T96" s="51"/>
      <c r="U96" s="51"/>
      <c r="V96" s="51"/>
      <c r="W96" s="51"/>
      <c r="X96" s="51"/>
      <c r="Y96" s="51"/>
      <c r="Z96" s="51"/>
      <c r="AA96" s="51"/>
    </row>
    <row r="97" spans="1:27" s="49" customFormat="1" x14ac:dyDescent="0.25">
      <c r="A97" s="51"/>
      <c r="B97" s="67"/>
      <c r="C97" s="67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</row>
    <row r="98" spans="1:27" s="49" customFormat="1" x14ac:dyDescent="0.25">
      <c r="A98" s="51"/>
      <c r="B98" s="82"/>
      <c r="C98" s="82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</row>
    <row r="99" spans="1:27" s="49" customFormat="1" ht="15" customHeight="1" x14ac:dyDescent="0.25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/>
      <c r="Y99" s="51"/>
      <c r="Z99" s="51"/>
      <c r="AA99" s="51"/>
    </row>
    <row r="100" spans="1:27" ht="15" customHeight="1" x14ac:dyDescent="0.25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S100" s="51"/>
      <c r="T100" s="51"/>
    </row>
    <row r="101" spans="1:27" s="49" customFormat="1" x14ac:dyDescent="0.25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  <c r="R101" s="51"/>
      <c r="S101" s="51"/>
      <c r="T101" s="51"/>
      <c r="U101" s="51"/>
      <c r="V101" s="51"/>
      <c r="W101" s="51"/>
      <c r="X101" s="51"/>
      <c r="Y101" s="51"/>
      <c r="Z101" s="51"/>
      <c r="AA101" s="51"/>
    </row>
    <row r="102" spans="1:27" s="49" customFormat="1" ht="15" customHeight="1" x14ac:dyDescent="0.25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  <c r="U102" s="51"/>
      <c r="V102" s="51"/>
      <c r="W102" s="51"/>
      <c r="X102" s="51"/>
      <c r="Y102" s="51"/>
      <c r="Z102" s="51"/>
      <c r="AA102" s="51"/>
    </row>
    <row r="103" spans="1:27" s="49" customFormat="1" x14ac:dyDescent="0.25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1"/>
      <c r="M103" s="51"/>
      <c r="N103" s="51"/>
      <c r="O103" s="51"/>
      <c r="P103" s="51"/>
      <c r="Q103" s="51"/>
      <c r="R103" s="51"/>
      <c r="S103" s="51"/>
      <c r="T103" s="51"/>
      <c r="U103" s="51"/>
      <c r="V103" s="51"/>
      <c r="W103" s="51"/>
      <c r="X103" s="51"/>
      <c r="Y103" s="51"/>
      <c r="Z103" s="51"/>
      <c r="AA103" s="51"/>
    </row>
    <row r="104" spans="1:27" x14ac:dyDescent="0.25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S104" s="51"/>
      <c r="T104" s="51"/>
    </row>
    <row r="105" spans="1:27" ht="15" customHeight="1" x14ac:dyDescent="0.2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S105" s="51"/>
      <c r="T105" s="51"/>
    </row>
    <row r="106" spans="1:27" ht="15" customHeight="1" x14ac:dyDescent="0.25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  <c r="P106" s="51"/>
      <c r="S106" s="51"/>
      <c r="T106" s="51"/>
    </row>
    <row r="107" spans="1:27" s="49" customFormat="1" x14ac:dyDescent="0.25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  <c r="P107" s="51"/>
      <c r="Q107" s="51"/>
      <c r="R107" s="51"/>
      <c r="S107" s="51"/>
      <c r="T107" s="51"/>
      <c r="U107" s="51"/>
      <c r="V107" s="51"/>
      <c r="W107" s="51"/>
      <c r="X107" s="51"/>
      <c r="Y107" s="51"/>
      <c r="Z107" s="51"/>
      <c r="AA107" s="51"/>
    </row>
    <row r="108" spans="1:27" s="49" customFormat="1" ht="15" customHeight="1" x14ac:dyDescent="0.25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</row>
    <row r="109" spans="1:27" s="49" customFormat="1" x14ac:dyDescent="0.25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</row>
    <row r="110" spans="1:27" s="49" customFormat="1" x14ac:dyDescent="0.25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1"/>
      <c r="M110" s="51"/>
      <c r="N110" s="51"/>
      <c r="O110" s="51"/>
      <c r="P110" s="51"/>
      <c r="Q110" s="51"/>
      <c r="R110" s="51"/>
      <c r="S110" s="51"/>
      <c r="T110" s="51"/>
      <c r="U110" s="51"/>
      <c r="V110" s="51"/>
      <c r="W110" s="51"/>
      <c r="X110" s="51"/>
      <c r="Y110" s="51"/>
      <c r="Z110" s="51"/>
      <c r="AA110" s="51"/>
    </row>
    <row r="111" spans="1:27" s="49" customFormat="1" x14ac:dyDescent="0.25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</row>
    <row r="112" spans="1:27" ht="15" customHeight="1" x14ac:dyDescent="0.25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S112" s="51"/>
      <c r="T112" s="51"/>
    </row>
    <row r="113" spans="1:27" s="49" customFormat="1" ht="15" customHeight="1" x14ac:dyDescent="0.25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</row>
    <row r="114" spans="1:27" s="49" customFormat="1" x14ac:dyDescent="0.25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</row>
    <row r="115" spans="1:27" ht="15" customHeight="1" x14ac:dyDescent="0.2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S115" s="51"/>
      <c r="T115" s="51"/>
    </row>
    <row r="116" spans="1:27" x14ac:dyDescent="0.25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S116" s="51"/>
      <c r="T116" s="51"/>
    </row>
    <row r="117" spans="1:27" x14ac:dyDescent="0.25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S117" s="51"/>
      <c r="T117" s="51"/>
    </row>
    <row r="118" spans="1:27" s="49" customFormat="1" ht="15" customHeight="1" x14ac:dyDescent="0.25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</row>
    <row r="119" spans="1:27" s="49" customFormat="1" ht="15" customHeight="1" x14ac:dyDescent="0.25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51"/>
      <c r="Z119" s="51"/>
      <c r="AA119" s="51"/>
    </row>
    <row r="120" spans="1:27" x14ac:dyDescent="0.25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S120" s="51"/>
      <c r="T120" s="51"/>
    </row>
    <row r="121" spans="1:27" ht="15" customHeight="1" x14ac:dyDescent="0.25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1"/>
      <c r="M121" s="51"/>
      <c r="N121" s="51"/>
      <c r="O121" s="51"/>
      <c r="P121" s="51"/>
      <c r="S121" s="51"/>
      <c r="T121" s="51"/>
    </row>
    <row r="122" spans="1:27" x14ac:dyDescent="0.25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S122" s="51"/>
      <c r="T122" s="51"/>
    </row>
    <row r="123" spans="1:27" s="49" customFormat="1" ht="15" customHeight="1" x14ac:dyDescent="0.25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</row>
    <row r="124" spans="1:27" s="49" customFormat="1" ht="15" customHeight="1" x14ac:dyDescent="0.25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</row>
    <row r="125" spans="1:27" x14ac:dyDescent="0.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1"/>
      <c r="M125" s="51"/>
      <c r="N125" s="51"/>
      <c r="O125" s="51"/>
      <c r="P125" s="51"/>
      <c r="S125" s="51"/>
      <c r="T125" s="51"/>
    </row>
    <row r="126" spans="1:27" ht="15" customHeight="1" x14ac:dyDescent="0.25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S126" s="51"/>
      <c r="T126" s="51"/>
    </row>
    <row r="127" spans="1:27" x14ac:dyDescent="0.25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1"/>
      <c r="M127" s="51"/>
      <c r="N127" s="51"/>
      <c r="O127" s="51"/>
      <c r="P127" s="51"/>
      <c r="S127" s="51"/>
      <c r="T127" s="51"/>
    </row>
    <row r="128" spans="1:27" s="49" customFormat="1" x14ac:dyDescent="0.25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</row>
    <row r="129" spans="1:27" s="49" customFormat="1" x14ac:dyDescent="0.25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</row>
    <row r="130" spans="1:27" ht="15" customHeight="1" x14ac:dyDescent="0.25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1"/>
      <c r="M130" s="51"/>
      <c r="N130" s="51"/>
      <c r="O130" s="51"/>
      <c r="P130" s="51"/>
      <c r="S130" s="51"/>
      <c r="T130" s="51"/>
    </row>
    <row r="131" spans="1:27" ht="15" customHeight="1" x14ac:dyDescent="0.25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S131" s="51"/>
      <c r="T131" s="51"/>
    </row>
    <row r="132" spans="1:27" x14ac:dyDescent="0.25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S132" s="51"/>
      <c r="T132" s="51"/>
    </row>
    <row r="133" spans="1:27" s="49" customFormat="1" ht="15" customHeight="1" x14ac:dyDescent="0.25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1"/>
      <c r="M133" s="51"/>
      <c r="N133" s="51"/>
      <c r="O133" s="51"/>
      <c r="P133" s="51"/>
      <c r="Q133" s="51"/>
      <c r="R133" s="51"/>
      <c r="S133" s="51"/>
      <c r="T133" s="51"/>
      <c r="U133" s="51"/>
      <c r="V133" s="51"/>
      <c r="W133" s="51"/>
      <c r="X133" s="51"/>
      <c r="Y133" s="51"/>
      <c r="Z133" s="51"/>
      <c r="AA133" s="51"/>
    </row>
    <row r="134" spans="1:27" s="49" customFormat="1" x14ac:dyDescent="0.25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</row>
    <row r="135" spans="1:27" s="49" customFormat="1" x14ac:dyDescent="0.2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</row>
    <row r="136" spans="1:27" s="49" customFormat="1" x14ac:dyDescent="0.25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/>
      <c r="S136" s="51"/>
      <c r="T136" s="51"/>
      <c r="U136" s="51"/>
      <c r="V136" s="51"/>
      <c r="W136" s="51"/>
      <c r="X136" s="51"/>
      <c r="Y136" s="51"/>
      <c r="Z136" s="51"/>
      <c r="AA136" s="51"/>
    </row>
    <row r="137" spans="1:27" s="49" customFormat="1" ht="15" customHeight="1" x14ac:dyDescent="0.25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1"/>
      <c r="M137" s="51"/>
      <c r="N137" s="51"/>
      <c r="O137" s="51"/>
      <c r="P137" s="51"/>
      <c r="Q137" s="51"/>
      <c r="R137" s="51"/>
      <c r="S137" s="51"/>
      <c r="T137" s="51"/>
      <c r="U137" s="51"/>
      <c r="V137" s="51"/>
      <c r="W137" s="51"/>
      <c r="X137" s="51"/>
      <c r="Y137" s="51"/>
      <c r="Z137" s="51"/>
      <c r="AA137" s="51"/>
    </row>
    <row r="138" spans="1:27" ht="15" customHeight="1" x14ac:dyDescent="0.25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S138" s="51"/>
      <c r="T138" s="51"/>
    </row>
    <row r="139" spans="1:27" s="49" customFormat="1" x14ac:dyDescent="0.25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  <c r="AA139" s="51"/>
    </row>
    <row r="140" spans="1:27" s="49" customFormat="1" ht="15" customHeight="1" x14ac:dyDescent="0.25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  <c r="AA140" s="51"/>
    </row>
    <row r="141" spans="1:27" x14ac:dyDescent="0.25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S141" s="51"/>
      <c r="T141" s="51"/>
    </row>
    <row r="142" spans="1:27" x14ac:dyDescent="0.25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  <c r="O142" s="51"/>
      <c r="P142" s="51"/>
      <c r="S142" s="51"/>
      <c r="T142" s="51"/>
    </row>
    <row r="143" spans="1:27" ht="15" customHeight="1" x14ac:dyDescent="0.25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S143" s="51"/>
      <c r="T143" s="51"/>
    </row>
    <row r="144" spans="1:27" s="49" customFormat="1" ht="15" customHeight="1" x14ac:dyDescent="0.25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</row>
    <row r="145" spans="1:27" s="49" customFormat="1" x14ac:dyDescent="0.2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  <c r="AA145" s="51"/>
    </row>
    <row r="146" spans="1:27" ht="15" customHeight="1" x14ac:dyDescent="0.25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S146" s="51"/>
      <c r="T146" s="51"/>
    </row>
    <row r="147" spans="1:27" s="49" customFormat="1" x14ac:dyDescent="0.25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</row>
    <row r="148" spans="1:27" s="49" customFormat="1" x14ac:dyDescent="0.25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</row>
    <row r="149" spans="1:27" s="49" customFormat="1" x14ac:dyDescent="0.25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  <c r="AA149" s="51"/>
    </row>
    <row r="150" spans="1:27" ht="15" customHeight="1" x14ac:dyDescent="0.25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S150" s="51"/>
      <c r="T150" s="51"/>
    </row>
    <row r="151" spans="1:27" ht="15" customHeight="1" x14ac:dyDescent="0.25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S151" s="51"/>
      <c r="T151" s="51"/>
    </row>
    <row r="152" spans="1:27" x14ac:dyDescent="0.25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S152" s="51"/>
      <c r="T152" s="51"/>
    </row>
    <row r="153" spans="1:27" ht="15" customHeight="1" x14ac:dyDescent="0.25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1"/>
      <c r="M153" s="51"/>
      <c r="N153" s="51"/>
      <c r="O153" s="51"/>
      <c r="P153" s="51"/>
      <c r="S153" s="51"/>
      <c r="T153" s="51"/>
    </row>
    <row r="154" spans="1:27" x14ac:dyDescent="0.25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1"/>
      <c r="M154" s="51"/>
      <c r="N154" s="51"/>
      <c r="O154" s="51"/>
      <c r="P154" s="51"/>
      <c r="S154" s="51"/>
      <c r="T154" s="51"/>
    </row>
    <row r="155" spans="1:27" s="49" customFormat="1" x14ac:dyDescent="0.2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</row>
    <row r="156" spans="1:27" s="49" customFormat="1" ht="15" customHeight="1" x14ac:dyDescent="0.25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/>
      <c r="U156" s="51"/>
      <c r="V156" s="51"/>
      <c r="W156" s="51"/>
      <c r="X156" s="51"/>
      <c r="Y156" s="51"/>
      <c r="Z156" s="51"/>
      <c r="AA156" s="51"/>
    </row>
    <row r="157" spans="1:27" s="49" customFormat="1" ht="15" customHeight="1" x14ac:dyDescent="0.25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1"/>
      <c r="M157" s="51"/>
      <c r="N157" s="51"/>
      <c r="O157" s="51"/>
      <c r="P157" s="51"/>
      <c r="Q157" s="51"/>
      <c r="R157" s="51"/>
      <c r="S157" s="51"/>
      <c r="T157" s="51"/>
      <c r="U157" s="51"/>
      <c r="V157" s="51"/>
      <c r="W157" s="51"/>
      <c r="X157" s="51"/>
      <c r="Y157" s="51"/>
      <c r="Z157" s="51"/>
      <c r="AA157" s="51"/>
    </row>
    <row r="158" spans="1:27" s="49" customFormat="1" x14ac:dyDescent="0.25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</row>
    <row r="159" spans="1:27" s="49" customFormat="1" ht="15" customHeight="1" x14ac:dyDescent="0.25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/>
      <c r="U159" s="51"/>
      <c r="V159" s="51"/>
      <c r="W159" s="51"/>
      <c r="X159" s="51"/>
      <c r="Y159" s="51"/>
      <c r="Z159" s="51"/>
      <c r="AA159" s="51"/>
    </row>
    <row r="160" spans="1:27" s="49" customFormat="1" x14ac:dyDescent="0.25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1"/>
      <c r="M160" s="51"/>
      <c r="N160" s="51"/>
      <c r="O160" s="51"/>
      <c r="P160" s="51"/>
      <c r="Q160" s="51"/>
      <c r="R160" s="51"/>
      <c r="S160" s="51"/>
      <c r="T160" s="51"/>
      <c r="U160" s="51"/>
      <c r="V160" s="51"/>
      <c r="W160" s="51"/>
      <c r="X160" s="51"/>
      <c r="Y160" s="51"/>
      <c r="Z160" s="51"/>
      <c r="AA160" s="51"/>
    </row>
    <row r="161" spans="1:27" s="49" customFormat="1" x14ac:dyDescent="0.25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1"/>
      <c r="M161" s="51"/>
      <c r="N161" s="51"/>
      <c r="O161" s="51"/>
      <c r="P161" s="51"/>
      <c r="Q161" s="51"/>
      <c r="R161" s="51"/>
      <c r="S161" s="51"/>
      <c r="T161" s="51"/>
      <c r="U161" s="51"/>
      <c r="V161" s="51"/>
      <c r="W161" s="51"/>
      <c r="X161" s="51"/>
      <c r="Y161" s="51"/>
      <c r="Z161" s="51"/>
      <c r="AA161" s="51"/>
    </row>
    <row r="162" spans="1:27" ht="15" customHeight="1" x14ac:dyDescent="0.25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1"/>
      <c r="M162" s="51"/>
      <c r="N162" s="51"/>
      <c r="O162" s="51"/>
      <c r="P162" s="51"/>
      <c r="S162" s="51"/>
      <c r="T162" s="51"/>
    </row>
    <row r="163" spans="1:27" s="49" customFormat="1" ht="15" customHeight="1" x14ac:dyDescent="0.25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</row>
    <row r="164" spans="1:27" s="49" customFormat="1" x14ac:dyDescent="0.25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</row>
    <row r="165" spans="1:27" s="49" customFormat="1" ht="15" customHeight="1" x14ac:dyDescent="0.2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  <c r="R165" s="51"/>
      <c r="S165" s="51"/>
      <c r="T165" s="51"/>
      <c r="U165" s="51"/>
      <c r="V165" s="51"/>
      <c r="W165" s="51"/>
      <c r="X165" s="51"/>
      <c r="Y165" s="51"/>
      <c r="Z165" s="51"/>
      <c r="AA165" s="51"/>
    </row>
    <row r="166" spans="1:27" x14ac:dyDescent="0.25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S166" s="51"/>
      <c r="T166" s="51"/>
    </row>
    <row r="167" spans="1:27" s="49" customFormat="1" x14ac:dyDescent="0.25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</row>
    <row r="168" spans="1:27" s="49" customFormat="1" ht="15" customHeight="1" x14ac:dyDescent="0.25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1"/>
      <c r="M168" s="51"/>
      <c r="N168" s="51"/>
      <c r="O168" s="51"/>
      <c r="P168" s="51"/>
      <c r="Q168" s="51"/>
      <c r="R168" s="51"/>
      <c r="S168" s="51"/>
      <c r="T168" s="51"/>
      <c r="U168" s="51"/>
      <c r="V168" s="51"/>
      <c r="W168" s="51"/>
      <c r="X168" s="51"/>
      <c r="Y168" s="51"/>
      <c r="Z168" s="51"/>
      <c r="AA168" s="51"/>
    </row>
    <row r="169" spans="1:27" s="49" customFormat="1" ht="15" customHeight="1" x14ac:dyDescent="0.25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/>
      <c r="V169" s="51"/>
      <c r="W169" s="51"/>
      <c r="X169" s="51"/>
      <c r="Y169" s="51"/>
      <c r="Z169" s="51"/>
      <c r="AA169" s="51"/>
    </row>
    <row r="170" spans="1:27" x14ac:dyDescent="0.25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S170" s="51"/>
      <c r="T170" s="51"/>
    </row>
    <row r="171" spans="1:27" s="49" customFormat="1" ht="15" customHeight="1" x14ac:dyDescent="0.25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  <c r="AA171" s="51"/>
    </row>
    <row r="172" spans="1:27" s="49" customFormat="1" x14ac:dyDescent="0.25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1"/>
      <c r="M172" s="51"/>
      <c r="N172" s="51"/>
      <c r="O172" s="51"/>
      <c r="P172" s="51"/>
      <c r="Q172" s="51"/>
      <c r="R172" s="51"/>
      <c r="S172" s="51"/>
      <c r="T172" s="51"/>
      <c r="U172" s="51"/>
      <c r="V172" s="51"/>
      <c r="W172" s="51"/>
      <c r="X172" s="51"/>
      <c r="Y172" s="51"/>
      <c r="Z172" s="51"/>
      <c r="AA172" s="51"/>
    </row>
    <row r="173" spans="1:27" s="49" customFormat="1" x14ac:dyDescent="0.25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</row>
    <row r="174" spans="1:27" s="49" customFormat="1" x14ac:dyDescent="0.25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/>
      <c r="W174" s="51"/>
      <c r="X174" s="51"/>
      <c r="Y174" s="51"/>
      <c r="Z174" s="51"/>
      <c r="AA174" s="51"/>
    </row>
    <row r="175" spans="1:27" s="49" customFormat="1" x14ac:dyDescent="0.2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1"/>
      <c r="M175" s="51"/>
      <c r="N175" s="51"/>
      <c r="O175" s="51"/>
      <c r="P175" s="51"/>
      <c r="Q175" s="51"/>
      <c r="R175" s="51"/>
      <c r="S175" s="51"/>
      <c r="T175" s="51"/>
      <c r="U175" s="51"/>
      <c r="V175" s="51"/>
      <c r="W175" s="51"/>
      <c r="X175" s="51"/>
      <c r="Y175" s="51"/>
      <c r="Z175" s="51"/>
      <c r="AA175" s="51"/>
    </row>
    <row r="176" spans="1:27" s="49" customFormat="1" x14ac:dyDescent="0.25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</row>
    <row r="177" spans="1:27" x14ac:dyDescent="0.25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S177" s="51"/>
      <c r="T177" s="51"/>
    </row>
    <row r="178" spans="1:27" s="49" customFormat="1" x14ac:dyDescent="0.25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1"/>
      <c r="M178" s="51"/>
      <c r="N178" s="51"/>
      <c r="O178" s="51"/>
      <c r="P178" s="51"/>
      <c r="Q178" s="51"/>
      <c r="R178" s="51"/>
      <c r="S178" s="51"/>
      <c r="T178" s="51"/>
      <c r="U178" s="51"/>
      <c r="V178" s="51"/>
      <c r="W178" s="51"/>
      <c r="X178" s="51"/>
      <c r="Y178" s="51"/>
      <c r="Z178" s="51"/>
      <c r="AA178" s="51"/>
    </row>
    <row r="179" spans="1:27" s="49" customFormat="1" x14ac:dyDescent="0.25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</row>
    <row r="180" spans="1:27" x14ac:dyDescent="0.25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1"/>
      <c r="M180" s="51"/>
      <c r="N180" s="51"/>
      <c r="O180" s="51"/>
      <c r="P180" s="51"/>
      <c r="S180" s="51"/>
      <c r="T180" s="51"/>
    </row>
    <row r="181" spans="1:27" s="49" customFormat="1" x14ac:dyDescent="0.25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1"/>
      <c r="M181" s="51"/>
      <c r="N181" s="51"/>
      <c r="O181" s="51"/>
      <c r="P181" s="51"/>
      <c r="Q181" s="51"/>
      <c r="R181" s="51"/>
      <c r="S181" s="51"/>
      <c r="T181" s="51"/>
      <c r="U181" s="51"/>
      <c r="V181" s="51"/>
      <c r="W181" s="51"/>
      <c r="X181" s="51"/>
      <c r="Y181" s="51"/>
      <c r="Z181" s="51"/>
      <c r="AA181" s="51"/>
    </row>
    <row r="182" spans="1:27" s="49" customFormat="1" x14ac:dyDescent="0.25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</row>
    <row r="183" spans="1:27" s="49" customFormat="1" x14ac:dyDescent="0.25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1"/>
      <c r="M183" s="51"/>
      <c r="N183" s="51"/>
      <c r="O183" s="51"/>
      <c r="P183" s="51"/>
      <c r="Q183" s="51"/>
      <c r="R183" s="51"/>
      <c r="S183" s="51"/>
      <c r="T183" s="51"/>
      <c r="U183" s="51"/>
      <c r="V183" s="51"/>
      <c r="W183" s="51"/>
      <c r="X183" s="51"/>
      <c r="Y183" s="51"/>
      <c r="Z183" s="51"/>
      <c r="AA183" s="51"/>
    </row>
    <row r="184" spans="1:27" x14ac:dyDescent="0.25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1"/>
      <c r="M184" s="51"/>
      <c r="N184" s="51"/>
      <c r="O184" s="51"/>
      <c r="P184" s="51"/>
      <c r="S184" s="51"/>
      <c r="T184" s="51"/>
    </row>
    <row r="185" spans="1:27" s="49" customFormat="1" x14ac:dyDescent="0.2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1"/>
      <c r="M185" s="51"/>
      <c r="N185" s="51"/>
      <c r="O185" s="51"/>
      <c r="P185" s="51"/>
      <c r="Q185" s="51"/>
      <c r="R185" s="51"/>
      <c r="S185" s="51"/>
      <c r="T185" s="51"/>
      <c r="U185" s="51"/>
      <c r="V185" s="51"/>
      <c r="W185" s="51"/>
      <c r="X185" s="51"/>
      <c r="Y185" s="51"/>
      <c r="Z185" s="51"/>
      <c r="AA185" s="51"/>
    </row>
    <row r="186" spans="1:27" s="49" customFormat="1" x14ac:dyDescent="0.25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1"/>
      <c r="V186" s="51"/>
      <c r="W186" s="51"/>
      <c r="X186" s="51"/>
      <c r="Y186" s="51"/>
      <c r="Z186" s="51"/>
      <c r="AA186" s="51"/>
    </row>
    <row r="187" spans="1:27" s="49" customFormat="1" x14ac:dyDescent="0.25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  <c r="AA187" s="51"/>
    </row>
    <row r="188" spans="1:27" x14ac:dyDescent="0.25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S188" s="51"/>
      <c r="T188" s="51"/>
    </row>
    <row r="189" spans="1:27" x14ac:dyDescent="0.25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S189" s="51"/>
      <c r="T189" s="51"/>
    </row>
    <row r="190" spans="1:27" x14ac:dyDescent="0.25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1"/>
      <c r="M190" s="51"/>
      <c r="N190" s="51"/>
      <c r="O190" s="51"/>
      <c r="P190" s="51"/>
      <c r="S190" s="51"/>
      <c r="T190" s="51"/>
    </row>
    <row r="191" spans="1:27" x14ac:dyDescent="0.25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1"/>
      <c r="M191" s="51"/>
      <c r="N191" s="51"/>
      <c r="O191" s="51"/>
      <c r="P191" s="51"/>
      <c r="S191" s="51"/>
      <c r="T191" s="51"/>
    </row>
    <row r="192" spans="1:27" x14ac:dyDescent="0.25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1"/>
      <c r="M192" s="51"/>
      <c r="N192" s="51"/>
      <c r="O192" s="51"/>
      <c r="P192" s="51"/>
      <c r="S192" s="51"/>
      <c r="T192" s="51"/>
    </row>
    <row r="193" spans="1:27" s="49" customFormat="1" x14ac:dyDescent="0.25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1"/>
      <c r="M193" s="51"/>
      <c r="N193" s="51"/>
      <c r="O193" s="51"/>
      <c r="P193" s="51"/>
      <c r="Q193" s="51"/>
      <c r="R193" s="51"/>
      <c r="S193" s="51"/>
      <c r="T193" s="51"/>
      <c r="U193" s="51"/>
      <c r="V193" s="51"/>
      <c r="W193" s="51"/>
      <c r="X193" s="51"/>
      <c r="Y193" s="51"/>
      <c r="Z193" s="51"/>
      <c r="AA193" s="51"/>
    </row>
    <row r="194" spans="1:27" s="49" customFormat="1" x14ac:dyDescent="0.25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</row>
    <row r="195" spans="1:27" s="49" customFormat="1" x14ac:dyDescent="0.2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1"/>
      <c r="M195" s="51"/>
      <c r="N195" s="51"/>
      <c r="O195" s="51"/>
      <c r="P195" s="51"/>
      <c r="Q195" s="51"/>
      <c r="R195" s="51"/>
      <c r="S195" s="51"/>
      <c r="T195" s="51"/>
      <c r="U195" s="51"/>
      <c r="V195" s="51"/>
      <c r="W195" s="51"/>
      <c r="X195" s="51"/>
      <c r="Y195" s="51"/>
      <c r="Z195" s="51"/>
      <c r="AA195" s="51"/>
    </row>
    <row r="196" spans="1:27" s="49" customFormat="1" x14ac:dyDescent="0.25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1"/>
      <c r="V196" s="51"/>
      <c r="W196" s="51"/>
      <c r="X196" s="51"/>
      <c r="Y196" s="51"/>
      <c r="Z196" s="51"/>
      <c r="AA196" s="51"/>
    </row>
    <row r="197" spans="1:27" x14ac:dyDescent="0.25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1"/>
      <c r="M197" s="51"/>
      <c r="N197" s="51"/>
      <c r="O197" s="51"/>
      <c r="P197" s="51"/>
      <c r="S197" s="51"/>
      <c r="T197" s="51"/>
    </row>
    <row r="198" spans="1:27" s="49" customFormat="1" x14ac:dyDescent="0.25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1"/>
      <c r="M198" s="51"/>
      <c r="N198" s="51"/>
      <c r="O198" s="51"/>
      <c r="P198" s="51"/>
      <c r="Q198" s="51"/>
      <c r="R198" s="51"/>
      <c r="S198" s="51"/>
      <c r="T198" s="51"/>
      <c r="U198" s="51"/>
      <c r="V198" s="51"/>
      <c r="W198" s="51"/>
      <c r="X198" s="51"/>
      <c r="Y198" s="51"/>
      <c r="Z198" s="51"/>
      <c r="AA198" s="51"/>
    </row>
    <row r="199" spans="1:27" s="49" customFormat="1" x14ac:dyDescent="0.25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</row>
    <row r="200" spans="1:27" s="49" customFormat="1" x14ac:dyDescent="0.25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/>
      <c r="W200" s="51"/>
      <c r="X200" s="51"/>
      <c r="Y200" s="51"/>
      <c r="Z200" s="51"/>
      <c r="AA200" s="51"/>
    </row>
    <row r="201" spans="1:27" s="49" customFormat="1" x14ac:dyDescent="0.25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1"/>
    </row>
    <row r="202" spans="1:27" x14ac:dyDescent="0.25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S202" s="51"/>
      <c r="T202" s="51"/>
    </row>
    <row r="203" spans="1:27" s="49" customFormat="1" x14ac:dyDescent="0.25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1"/>
      <c r="M203" s="51"/>
      <c r="N203" s="51"/>
      <c r="O203" s="51"/>
      <c r="P203" s="51"/>
      <c r="Q203" s="51"/>
      <c r="R203" s="51"/>
      <c r="S203" s="51"/>
      <c r="T203" s="51"/>
      <c r="U203" s="51"/>
      <c r="V203" s="51"/>
      <c r="W203" s="51"/>
      <c r="X203" s="51"/>
      <c r="Y203" s="51"/>
      <c r="Z203" s="51"/>
      <c r="AA203" s="51"/>
    </row>
    <row r="204" spans="1:27" s="49" customFormat="1" x14ac:dyDescent="0.25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/>
      <c r="Z204" s="51"/>
      <c r="AA204" s="51"/>
    </row>
    <row r="205" spans="1:27" s="49" customFormat="1" x14ac:dyDescent="0.2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</row>
    <row r="206" spans="1:27" s="49" customFormat="1" x14ac:dyDescent="0.25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</row>
    <row r="207" spans="1:27" x14ac:dyDescent="0.25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1"/>
      <c r="M207" s="51"/>
      <c r="N207" s="51"/>
      <c r="O207" s="51"/>
      <c r="P207" s="51"/>
      <c r="S207" s="51"/>
      <c r="T207" s="51"/>
    </row>
    <row r="208" spans="1:27" s="49" customFormat="1" x14ac:dyDescent="0.25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51"/>
      <c r="AA208" s="51"/>
    </row>
    <row r="209" spans="1:27" s="49" customFormat="1" x14ac:dyDescent="0.25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1"/>
      <c r="M209" s="51"/>
      <c r="N209" s="51"/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/>
      <c r="Z209" s="51"/>
      <c r="AA209" s="51"/>
    </row>
    <row r="210" spans="1:27" s="49" customFormat="1" x14ac:dyDescent="0.25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1"/>
      <c r="M210" s="51"/>
      <c r="N210" s="51"/>
      <c r="O210" s="51"/>
      <c r="P210" s="51"/>
      <c r="Q210" s="51"/>
      <c r="R210" s="51"/>
      <c r="S210" s="51"/>
      <c r="T210" s="51"/>
      <c r="U210" s="51"/>
      <c r="V210" s="51"/>
      <c r="W210" s="51"/>
      <c r="X210" s="51"/>
      <c r="Y210" s="51"/>
      <c r="Z210" s="51"/>
      <c r="AA210" s="51"/>
    </row>
    <row r="211" spans="1:27" x14ac:dyDescent="0.25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S211" s="51"/>
      <c r="T211" s="51"/>
    </row>
    <row r="212" spans="1:27" s="49" customFormat="1" x14ac:dyDescent="0.25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Q212" s="51"/>
      <c r="R212" s="51"/>
      <c r="S212" s="51"/>
      <c r="T212" s="51"/>
      <c r="U212" s="51"/>
      <c r="V212" s="51"/>
      <c r="W212" s="51"/>
      <c r="X212" s="51"/>
      <c r="Y212" s="51"/>
      <c r="Z212" s="51"/>
      <c r="AA212" s="51"/>
    </row>
    <row r="213" spans="1:27" s="49" customFormat="1" x14ac:dyDescent="0.25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/>
      <c r="X213" s="51"/>
      <c r="Y213" s="51"/>
      <c r="Z213" s="51"/>
      <c r="AA213" s="51"/>
    </row>
    <row r="214" spans="1:27" s="49" customFormat="1" x14ac:dyDescent="0.25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</row>
    <row r="215" spans="1:27" x14ac:dyDescent="0.2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1"/>
      <c r="M215" s="51"/>
      <c r="N215" s="51"/>
      <c r="O215" s="51"/>
      <c r="P215" s="51"/>
      <c r="S215" s="51"/>
      <c r="T215" s="51"/>
    </row>
    <row r="216" spans="1:27" s="49" customFormat="1" x14ac:dyDescent="0.25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1"/>
      <c r="V216" s="51"/>
      <c r="W216" s="51"/>
      <c r="X216" s="51"/>
      <c r="Y216" s="51"/>
      <c r="Z216" s="51"/>
      <c r="AA216" s="51"/>
    </row>
    <row r="217" spans="1:27" s="49" customFormat="1" x14ac:dyDescent="0.25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</row>
    <row r="218" spans="1:27" s="49" customFormat="1" x14ac:dyDescent="0.25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</row>
    <row r="219" spans="1:27" s="49" customFormat="1" x14ac:dyDescent="0.25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/>
      <c r="AA219" s="51"/>
    </row>
    <row r="220" spans="1:27" x14ac:dyDescent="0.25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S220" s="51"/>
      <c r="T220" s="51"/>
    </row>
    <row r="221" spans="1:27" s="49" customFormat="1" x14ac:dyDescent="0.25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1"/>
      <c r="M221" s="51"/>
      <c r="N221" s="51"/>
      <c r="O221" s="51"/>
      <c r="P221" s="51"/>
      <c r="Q221" s="51"/>
      <c r="R221" s="51"/>
      <c r="S221" s="51"/>
      <c r="T221" s="51"/>
      <c r="U221" s="51"/>
      <c r="V221" s="51"/>
      <c r="W221" s="51"/>
      <c r="X221" s="51"/>
      <c r="Y221" s="51"/>
      <c r="Z221" s="51"/>
      <c r="AA221" s="51"/>
    </row>
    <row r="222" spans="1:27" s="49" customFormat="1" x14ac:dyDescent="0.25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1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  <c r="AA222" s="51"/>
    </row>
    <row r="223" spans="1:27" x14ac:dyDescent="0.25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S223" s="51"/>
      <c r="T223" s="51"/>
    </row>
    <row r="224" spans="1:27" x14ac:dyDescent="0.25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1"/>
      <c r="M224" s="51"/>
      <c r="N224" s="51"/>
      <c r="O224" s="51"/>
      <c r="P224" s="51"/>
      <c r="S224" s="51"/>
      <c r="T224" s="51"/>
    </row>
    <row r="225" spans="1:27" x14ac:dyDescent="0.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1"/>
      <c r="M225" s="51"/>
      <c r="N225" s="51"/>
      <c r="O225" s="51"/>
      <c r="P225" s="51"/>
      <c r="S225" s="51"/>
      <c r="T225" s="51"/>
    </row>
    <row r="226" spans="1:27" s="49" customFormat="1" x14ac:dyDescent="0.25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</row>
    <row r="227" spans="1:27" s="49" customFormat="1" x14ac:dyDescent="0.25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1"/>
      <c r="M227" s="51"/>
      <c r="N227" s="51"/>
      <c r="O227" s="51"/>
      <c r="P227" s="51"/>
      <c r="Q227" s="51"/>
      <c r="R227" s="51"/>
      <c r="S227" s="51"/>
      <c r="T227" s="51"/>
      <c r="U227" s="51"/>
      <c r="V227" s="51"/>
      <c r="W227" s="51"/>
      <c r="X227" s="51"/>
      <c r="Y227" s="51"/>
      <c r="Z227" s="51"/>
      <c r="AA227" s="51"/>
    </row>
    <row r="228" spans="1:27" x14ac:dyDescent="0.25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  <c r="N228" s="51"/>
      <c r="O228" s="51"/>
      <c r="P228" s="51"/>
      <c r="S228" s="51"/>
      <c r="T228" s="51"/>
    </row>
    <row r="229" spans="1:27" x14ac:dyDescent="0.25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S229" s="51"/>
      <c r="T229" s="51"/>
    </row>
    <row r="230" spans="1:27" x14ac:dyDescent="0.25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S230" s="51"/>
      <c r="T230" s="51"/>
    </row>
    <row r="231" spans="1:27" s="49" customFormat="1" x14ac:dyDescent="0.25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1"/>
      <c r="M231" s="51"/>
      <c r="N231" s="51"/>
      <c r="O231" s="51"/>
      <c r="P231" s="51"/>
      <c r="Q231" s="51"/>
      <c r="R231" s="51"/>
      <c r="S231" s="51"/>
      <c r="T231" s="51"/>
      <c r="U231" s="51"/>
      <c r="V231" s="51"/>
      <c r="W231" s="51"/>
      <c r="X231" s="51"/>
      <c r="Y231" s="51"/>
      <c r="Z231" s="51"/>
      <c r="AA231" s="51"/>
    </row>
    <row r="232" spans="1:27" s="49" customFormat="1" x14ac:dyDescent="0.25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1"/>
      <c r="M232" s="51"/>
      <c r="N232" s="51"/>
      <c r="O232" s="51"/>
      <c r="P232" s="51"/>
      <c r="Q232" s="51"/>
      <c r="R232" s="51"/>
      <c r="S232" s="51"/>
      <c r="T232" s="51"/>
      <c r="U232" s="51"/>
      <c r="V232" s="51"/>
      <c r="W232" s="51"/>
      <c r="X232" s="51"/>
      <c r="Y232" s="51"/>
      <c r="Z232" s="51"/>
      <c r="AA232" s="51"/>
    </row>
    <row r="233" spans="1:27" x14ac:dyDescent="0.25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1"/>
      <c r="M233" s="51"/>
      <c r="N233" s="51"/>
      <c r="O233" s="51"/>
      <c r="P233" s="51"/>
      <c r="S233" s="51"/>
      <c r="T233" s="51"/>
    </row>
    <row r="234" spans="1:27" x14ac:dyDescent="0.25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1"/>
      <c r="M234" s="51"/>
      <c r="N234" s="51"/>
      <c r="O234" s="51"/>
      <c r="P234" s="51"/>
      <c r="S234" s="51"/>
      <c r="T234" s="51"/>
    </row>
    <row r="235" spans="1:27" x14ac:dyDescent="0.2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1"/>
      <c r="M235" s="51"/>
      <c r="N235" s="51"/>
      <c r="O235" s="51"/>
      <c r="P235" s="51"/>
      <c r="S235" s="51"/>
      <c r="T235" s="51"/>
    </row>
    <row r="236" spans="1:27" s="49" customFormat="1" x14ac:dyDescent="0.25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1"/>
      <c r="V236" s="51"/>
      <c r="W236" s="51"/>
      <c r="X236" s="51"/>
      <c r="Y236" s="51"/>
      <c r="Z236" s="51"/>
      <c r="AA236" s="51"/>
    </row>
    <row r="237" spans="1:27" s="49" customFormat="1" x14ac:dyDescent="0.25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1"/>
      <c r="M237" s="51"/>
      <c r="N237" s="51"/>
      <c r="O237" s="51"/>
      <c r="P237" s="51"/>
      <c r="Q237" s="51"/>
      <c r="R237" s="51"/>
      <c r="S237" s="51"/>
      <c r="T237" s="51"/>
      <c r="U237" s="51"/>
      <c r="V237" s="51"/>
      <c r="W237" s="51"/>
      <c r="X237" s="51"/>
      <c r="Y237" s="51"/>
      <c r="Z237" s="51"/>
      <c r="AA237" s="51"/>
    </row>
    <row r="238" spans="1:27" s="49" customFormat="1" x14ac:dyDescent="0.25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1"/>
      <c r="M238" s="51"/>
      <c r="N238" s="51"/>
      <c r="O238" s="51"/>
      <c r="P238" s="51"/>
      <c r="Q238" s="51"/>
      <c r="R238" s="51"/>
      <c r="S238" s="51"/>
      <c r="T238" s="51"/>
      <c r="U238" s="51"/>
      <c r="V238" s="51"/>
      <c r="W238" s="51"/>
      <c r="X238" s="51"/>
      <c r="Y238" s="51"/>
      <c r="Z238" s="51"/>
      <c r="AA238" s="51"/>
    </row>
    <row r="239" spans="1:27" s="49" customFormat="1" x14ac:dyDescent="0.25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1"/>
    </row>
    <row r="240" spans="1:27" x14ac:dyDescent="0.25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1"/>
      <c r="M240" s="51"/>
      <c r="N240" s="51"/>
      <c r="O240" s="51"/>
      <c r="P240" s="51"/>
      <c r="S240" s="51"/>
      <c r="T240" s="51"/>
    </row>
    <row r="241" spans="1:27" s="49" customFormat="1" x14ac:dyDescent="0.25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  <c r="AA241" s="51"/>
    </row>
    <row r="242" spans="1:27" s="49" customFormat="1" x14ac:dyDescent="0.25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</row>
    <row r="243" spans="1:27" s="49" customFormat="1" x14ac:dyDescent="0.25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1"/>
      <c r="M243" s="51"/>
      <c r="N243" s="51"/>
      <c r="O243" s="51"/>
      <c r="P243" s="51"/>
      <c r="Q243" s="51"/>
      <c r="R243" s="51"/>
      <c r="S243" s="51"/>
      <c r="T243" s="51"/>
      <c r="U243" s="51"/>
      <c r="V243" s="51"/>
      <c r="W243" s="51"/>
      <c r="X243" s="51"/>
      <c r="Y243" s="51"/>
      <c r="Z243" s="51"/>
      <c r="AA243" s="51"/>
    </row>
    <row r="244" spans="1:27" s="49" customFormat="1" x14ac:dyDescent="0.25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  <c r="AA244" s="51"/>
    </row>
    <row r="245" spans="1:27" x14ac:dyDescent="0.2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1"/>
      <c r="M245" s="51"/>
      <c r="N245" s="51"/>
      <c r="O245" s="51"/>
      <c r="P245" s="51"/>
      <c r="S245" s="51"/>
      <c r="T245" s="51"/>
    </row>
    <row r="246" spans="1:27" s="49" customFormat="1" x14ac:dyDescent="0.25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</row>
    <row r="247" spans="1:27" s="49" customFormat="1" x14ac:dyDescent="0.25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1"/>
      <c r="M247" s="51"/>
      <c r="N247" s="51"/>
      <c r="O247" s="51"/>
      <c r="P247" s="51"/>
      <c r="Q247" s="51"/>
      <c r="R247" s="51"/>
      <c r="S247" s="51"/>
      <c r="T247" s="51"/>
      <c r="U247" s="51"/>
      <c r="V247" s="51"/>
      <c r="W247" s="51"/>
      <c r="X247" s="51"/>
      <c r="Y247" s="51"/>
      <c r="Z247" s="51"/>
      <c r="AA247" s="51"/>
    </row>
    <row r="248" spans="1:27" x14ac:dyDescent="0.25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S248" s="51"/>
      <c r="T248" s="51"/>
    </row>
    <row r="249" spans="1:27" x14ac:dyDescent="0.25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S249" s="51"/>
      <c r="T249" s="51"/>
    </row>
    <row r="250" spans="1:27" x14ac:dyDescent="0.25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1"/>
      <c r="M250" s="51"/>
      <c r="N250" s="51"/>
      <c r="O250" s="51"/>
      <c r="P250" s="51"/>
      <c r="S250" s="51"/>
      <c r="T250" s="51"/>
    </row>
    <row r="251" spans="1:27" s="49" customFormat="1" x14ac:dyDescent="0.25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1"/>
      <c r="M251" s="51"/>
      <c r="N251" s="51"/>
      <c r="O251" s="51"/>
      <c r="P251" s="51"/>
      <c r="Q251" s="51"/>
      <c r="R251" s="51"/>
      <c r="S251" s="51"/>
      <c r="T251" s="51"/>
      <c r="U251" s="51"/>
      <c r="V251" s="51"/>
      <c r="W251" s="51"/>
      <c r="X251" s="51"/>
      <c r="Y251" s="51"/>
      <c r="Z251" s="51"/>
      <c r="AA251" s="51"/>
    </row>
    <row r="252" spans="1:27" s="49" customFormat="1" x14ac:dyDescent="0.25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</row>
    <row r="253" spans="1:27" x14ac:dyDescent="0.25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S253" s="51"/>
      <c r="T253" s="51"/>
    </row>
    <row r="254" spans="1:27" x14ac:dyDescent="0.25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S254" s="51"/>
      <c r="T254" s="51"/>
    </row>
    <row r="255" spans="1:27" x14ac:dyDescent="0.2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1"/>
      <c r="M255" s="51"/>
      <c r="N255" s="51"/>
      <c r="O255" s="51"/>
      <c r="P255" s="51"/>
      <c r="S255" s="51"/>
      <c r="T255" s="51"/>
    </row>
    <row r="256" spans="1:27" s="49" customFormat="1" x14ac:dyDescent="0.25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1"/>
      <c r="V256" s="51"/>
      <c r="W256" s="51"/>
      <c r="X256" s="51"/>
      <c r="Y256" s="51"/>
      <c r="Z256" s="51"/>
      <c r="AA256" s="51"/>
    </row>
    <row r="257" spans="1:27" s="49" customFormat="1" x14ac:dyDescent="0.25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1"/>
      <c r="M257" s="51"/>
      <c r="N257" s="51"/>
      <c r="O257" s="51"/>
      <c r="P257" s="51"/>
      <c r="Q257" s="51"/>
      <c r="R257" s="51"/>
      <c r="S257" s="51"/>
      <c r="T257" s="51"/>
      <c r="U257" s="51"/>
      <c r="V257" s="51"/>
      <c r="W257" s="51"/>
      <c r="X257" s="51"/>
      <c r="Y257" s="51"/>
      <c r="Z257" s="51"/>
      <c r="AA257" s="51"/>
    </row>
    <row r="258" spans="1:27" x14ac:dyDescent="0.25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S258" s="51"/>
      <c r="T258" s="51"/>
    </row>
    <row r="259" spans="1:27" x14ac:dyDescent="0.25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1"/>
      <c r="M259" s="51"/>
      <c r="N259" s="51"/>
      <c r="O259" s="51"/>
      <c r="P259" s="51"/>
      <c r="S259" s="51"/>
      <c r="T259" s="51"/>
    </row>
    <row r="260" spans="1:27" x14ac:dyDescent="0.25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1"/>
      <c r="M260" s="51"/>
      <c r="N260" s="51"/>
      <c r="O260" s="51"/>
      <c r="P260" s="51"/>
      <c r="S260" s="51"/>
      <c r="T260" s="51"/>
    </row>
    <row r="261" spans="1:27" s="49" customFormat="1" x14ac:dyDescent="0.25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</row>
    <row r="262" spans="1:27" s="49" customFormat="1" x14ac:dyDescent="0.25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1"/>
      <c r="M262" s="51"/>
      <c r="N262" s="51"/>
      <c r="O262" s="51"/>
      <c r="P262" s="51"/>
      <c r="Q262" s="51"/>
      <c r="R262" s="51"/>
      <c r="S262" s="51"/>
      <c r="T262" s="51"/>
      <c r="U262" s="51"/>
      <c r="V262" s="51"/>
      <c r="W262" s="51"/>
      <c r="X262" s="51"/>
      <c r="Y262" s="51"/>
      <c r="Z262" s="51"/>
      <c r="AA262" s="51"/>
    </row>
    <row r="263" spans="1:27" x14ac:dyDescent="0.25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1"/>
      <c r="M263" s="51"/>
      <c r="N263" s="51"/>
      <c r="O263" s="51"/>
      <c r="P263" s="51"/>
      <c r="S263" s="51"/>
      <c r="T263" s="51"/>
    </row>
    <row r="264" spans="1:27" x14ac:dyDescent="0.25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S264" s="51"/>
      <c r="T264" s="51"/>
    </row>
    <row r="265" spans="1:27" x14ac:dyDescent="0.2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S265" s="51"/>
      <c r="T265" s="51"/>
    </row>
    <row r="266" spans="1:27" s="49" customFormat="1" x14ac:dyDescent="0.25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  <c r="AA266" s="51"/>
    </row>
    <row r="267" spans="1:27" s="49" customFormat="1" x14ac:dyDescent="0.25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</row>
    <row r="268" spans="1:27" s="49" customFormat="1" x14ac:dyDescent="0.25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1"/>
      <c r="M268" s="51"/>
      <c r="N268" s="51"/>
      <c r="O268" s="51"/>
      <c r="P268" s="51"/>
      <c r="Q268" s="51"/>
      <c r="R268" s="51"/>
      <c r="S268" s="51"/>
      <c r="T268" s="51"/>
      <c r="U268" s="51"/>
      <c r="V268" s="51"/>
      <c r="W268" s="51"/>
      <c r="X268" s="51"/>
      <c r="Y268" s="51"/>
      <c r="Z268" s="51"/>
      <c r="AA268" s="51"/>
    </row>
    <row r="269" spans="1:27" s="49" customFormat="1" x14ac:dyDescent="0.25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1"/>
    </row>
    <row r="270" spans="1:27" x14ac:dyDescent="0.25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S270" s="51"/>
      <c r="T270" s="51"/>
    </row>
    <row r="271" spans="1:27" s="49" customFormat="1" x14ac:dyDescent="0.25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1"/>
      <c r="M271" s="51"/>
      <c r="N271" s="51"/>
      <c r="O271" s="51"/>
      <c r="P271" s="51"/>
      <c r="Q271" s="51"/>
      <c r="R271" s="51"/>
      <c r="S271" s="51"/>
      <c r="T271" s="51"/>
      <c r="U271" s="51"/>
      <c r="V271" s="51"/>
      <c r="W271" s="51"/>
      <c r="X271" s="51"/>
      <c r="Y271" s="51"/>
      <c r="Z271" s="51"/>
      <c r="AA271" s="51"/>
    </row>
    <row r="272" spans="1:27" s="49" customFormat="1" x14ac:dyDescent="0.25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1"/>
      <c r="M272" s="51"/>
      <c r="N272" s="51"/>
      <c r="O272" s="51"/>
      <c r="P272" s="51"/>
      <c r="Q272" s="51"/>
      <c r="R272" s="51"/>
      <c r="S272" s="51"/>
      <c r="T272" s="51"/>
      <c r="U272" s="51"/>
      <c r="V272" s="51"/>
      <c r="W272" s="51"/>
      <c r="X272" s="51"/>
      <c r="Y272" s="51"/>
      <c r="Z272" s="51"/>
      <c r="AA272" s="51"/>
    </row>
    <row r="273" spans="1:27" s="49" customFormat="1" x14ac:dyDescent="0.25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</row>
    <row r="274" spans="1:27" s="49" customFormat="1" x14ac:dyDescent="0.25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  <c r="AA274" s="51"/>
    </row>
    <row r="275" spans="1:27" x14ac:dyDescent="0.2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1"/>
      <c r="M275" s="51"/>
      <c r="N275" s="51"/>
      <c r="O275" s="51"/>
      <c r="P275" s="51"/>
      <c r="S275" s="51"/>
      <c r="T275" s="51"/>
    </row>
    <row r="276" spans="1:27" s="49" customFormat="1" x14ac:dyDescent="0.25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</row>
    <row r="277" spans="1:27" s="49" customFormat="1" x14ac:dyDescent="0.25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  <c r="AA277" s="51"/>
    </row>
    <row r="278" spans="1:27" x14ac:dyDescent="0.25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S278" s="51"/>
      <c r="T278" s="51"/>
    </row>
    <row r="279" spans="1:27" x14ac:dyDescent="0.25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1"/>
      <c r="M279" s="51"/>
      <c r="N279" s="51"/>
      <c r="O279" s="51"/>
      <c r="P279" s="51"/>
      <c r="S279" s="51"/>
      <c r="T279" s="51"/>
    </row>
    <row r="280" spans="1:27" x14ac:dyDescent="0.25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1"/>
      <c r="M280" s="51"/>
      <c r="N280" s="51"/>
      <c r="O280" s="51"/>
      <c r="P280" s="51"/>
      <c r="S280" s="51"/>
      <c r="T280" s="51"/>
    </row>
    <row r="281" spans="1:27" s="49" customFormat="1" x14ac:dyDescent="0.25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1"/>
      <c r="M281" s="51"/>
      <c r="N281" s="51"/>
      <c r="O281" s="51"/>
      <c r="P281" s="51"/>
      <c r="Q281" s="51"/>
      <c r="R281" s="51"/>
      <c r="S281" s="51"/>
      <c r="T281" s="51"/>
      <c r="U281" s="51"/>
      <c r="V281" s="51"/>
      <c r="W281" s="51"/>
      <c r="X281" s="51"/>
      <c r="Y281" s="51"/>
      <c r="Z281" s="51"/>
      <c r="AA281" s="51"/>
    </row>
    <row r="282" spans="1:27" s="49" customFormat="1" x14ac:dyDescent="0.25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1"/>
      <c r="M282" s="51"/>
      <c r="N282" s="51"/>
      <c r="O282" s="51"/>
      <c r="P282" s="51"/>
      <c r="Q282" s="51"/>
      <c r="R282" s="51"/>
      <c r="S282" s="51"/>
      <c r="T282" s="51"/>
      <c r="U282" s="51"/>
      <c r="V282" s="51"/>
      <c r="W282" s="51"/>
      <c r="X282" s="51"/>
      <c r="Y282" s="51"/>
      <c r="Z282" s="51"/>
      <c r="AA282" s="51"/>
    </row>
    <row r="283" spans="1:27" s="49" customFormat="1" x14ac:dyDescent="0.25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1"/>
      <c r="M283" s="51"/>
      <c r="N283" s="51"/>
      <c r="O283" s="51"/>
      <c r="P283" s="51"/>
      <c r="Q283" s="51"/>
      <c r="R283" s="51"/>
      <c r="S283" s="51"/>
      <c r="T283" s="51"/>
      <c r="U283" s="51"/>
      <c r="V283" s="51"/>
      <c r="W283" s="51"/>
      <c r="X283" s="51"/>
      <c r="Y283" s="51"/>
      <c r="Z283" s="51"/>
      <c r="AA283" s="51"/>
    </row>
    <row r="284" spans="1:27" s="49" customFormat="1" x14ac:dyDescent="0.25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  <c r="AA284" s="51"/>
    </row>
    <row r="285" spans="1:27" x14ac:dyDescent="0.2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1"/>
      <c r="M285" s="51"/>
      <c r="N285" s="51"/>
      <c r="O285" s="51"/>
      <c r="P285" s="51"/>
      <c r="S285" s="51"/>
      <c r="T285" s="51"/>
    </row>
    <row r="286" spans="1:27" s="49" customFormat="1" x14ac:dyDescent="0.25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1"/>
      <c r="V286" s="51"/>
      <c r="W286" s="51"/>
      <c r="X286" s="51"/>
      <c r="Y286" s="51"/>
      <c r="Z286" s="51"/>
      <c r="AA286" s="51"/>
    </row>
    <row r="287" spans="1:27" s="49" customFormat="1" x14ac:dyDescent="0.25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1"/>
      <c r="M287" s="51"/>
      <c r="N287" s="51"/>
      <c r="O287" s="51"/>
      <c r="P287" s="51"/>
      <c r="Q287" s="51"/>
      <c r="R287" s="51"/>
      <c r="S287" s="51"/>
      <c r="T287" s="51"/>
      <c r="U287" s="51"/>
      <c r="V287" s="51"/>
      <c r="W287" s="51"/>
      <c r="X287" s="51"/>
      <c r="Y287" s="51"/>
      <c r="Z287" s="51"/>
      <c r="AA287" s="51"/>
    </row>
    <row r="288" spans="1:27" s="49" customFormat="1" x14ac:dyDescent="0.25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/>
      <c r="W288" s="51"/>
      <c r="X288" s="51"/>
      <c r="Y288" s="51"/>
      <c r="Z288" s="51"/>
      <c r="AA288" s="51"/>
    </row>
    <row r="289" spans="1:27" s="49" customFormat="1" x14ac:dyDescent="0.25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  <c r="AA289" s="51"/>
    </row>
    <row r="290" spans="1:27" x14ac:dyDescent="0.25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S290" s="51"/>
      <c r="T290" s="51"/>
    </row>
    <row r="291" spans="1:27" s="49" customFormat="1" x14ac:dyDescent="0.25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1"/>
      <c r="M291" s="51"/>
      <c r="N291" s="51"/>
      <c r="O291" s="51"/>
      <c r="P291" s="51"/>
      <c r="Q291" s="51"/>
      <c r="R291" s="51"/>
      <c r="S291" s="51"/>
      <c r="T291" s="51"/>
      <c r="U291" s="51"/>
      <c r="V291" s="51"/>
      <c r="W291" s="51"/>
      <c r="X291" s="51"/>
      <c r="Y291" s="51"/>
      <c r="Z291" s="51"/>
      <c r="AA291" s="51"/>
    </row>
    <row r="292" spans="1:27" s="49" customFormat="1" x14ac:dyDescent="0.25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  <c r="AA292" s="51"/>
    </row>
    <row r="293" spans="1:27" x14ac:dyDescent="0.25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S293" s="51"/>
      <c r="T293" s="51"/>
    </row>
    <row r="294" spans="1:27" x14ac:dyDescent="0.25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1"/>
      <c r="M294" s="51"/>
      <c r="N294" s="51"/>
      <c r="O294" s="51"/>
      <c r="P294" s="51"/>
      <c r="S294" s="51"/>
      <c r="T294" s="51"/>
    </row>
    <row r="295" spans="1:27" x14ac:dyDescent="0.2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1"/>
      <c r="M295" s="51"/>
      <c r="N295" s="51"/>
      <c r="O295" s="51"/>
      <c r="P295" s="51"/>
      <c r="S295" s="51"/>
      <c r="T295" s="51"/>
    </row>
    <row r="296" spans="1:27" s="49" customFormat="1" x14ac:dyDescent="0.25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</row>
    <row r="297" spans="1:27" s="49" customFormat="1" x14ac:dyDescent="0.25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1"/>
      <c r="M297" s="51"/>
      <c r="N297" s="51"/>
      <c r="O297" s="51"/>
      <c r="P297" s="51"/>
      <c r="Q297" s="51"/>
      <c r="R297" s="51"/>
      <c r="S297" s="51"/>
      <c r="T297" s="51"/>
      <c r="U297" s="51"/>
      <c r="V297" s="51"/>
      <c r="W297" s="51"/>
      <c r="X297" s="51"/>
      <c r="Y297" s="51"/>
      <c r="Z297" s="51"/>
      <c r="AA297" s="51"/>
    </row>
    <row r="298" spans="1:27" s="49" customFormat="1" x14ac:dyDescent="0.25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1"/>
      <c r="M298" s="51"/>
      <c r="N298" s="51"/>
      <c r="O298" s="51"/>
      <c r="P298" s="51"/>
      <c r="Q298" s="51"/>
      <c r="R298" s="51"/>
      <c r="S298" s="51"/>
      <c r="T298" s="51"/>
      <c r="U298" s="51"/>
      <c r="V298" s="51"/>
      <c r="W298" s="51"/>
      <c r="X298" s="51"/>
      <c r="Y298" s="51"/>
      <c r="Z298" s="51"/>
      <c r="AA298" s="51"/>
    </row>
    <row r="299" spans="1:27" s="49" customFormat="1" x14ac:dyDescent="0.25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</row>
    <row r="300" spans="1:27" x14ac:dyDescent="0.25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1"/>
      <c r="M300" s="51"/>
      <c r="N300" s="51"/>
      <c r="O300" s="51"/>
      <c r="P300" s="51"/>
      <c r="S300" s="51"/>
      <c r="T300" s="51"/>
    </row>
    <row r="301" spans="1:27" s="49" customFormat="1" x14ac:dyDescent="0.25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  <c r="AA301" s="51"/>
    </row>
    <row r="302" spans="1:27" s="49" customFormat="1" x14ac:dyDescent="0.25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  <c r="AA302" s="51"/>
    </row>
    <row r="303" spans="1:27" s="49" customFormat="1" x14ac:dyDescent="0.25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1"/>
      <c r="M303" s="51"/>
      <c r="N303" s="51"/>
      <c r="O303" s="51"/>
      <c r="P303" s="51"/>
      <c r="Q303" s="51"/>
      <c r="R303" s="51"/>
      <c r="S303" s="51"/>
      <c r="T303" s="51"/>
      <c r="U303" s="51"/>
      <c r="V303" s="51"/>
      <c r="W303" s="51"/>
      <c r="X303" s="51"/>
      <c r="Y303" s="51"/>
      <c r="Z303" s="51"/>
      <c r="AA303" s="51"/>
    </row>
    <row r="304" spans="1:27" s="49" customFormat="1" x14ac:dyDescent="0.25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  <c r="AA304" s="51"/>
    </row>
    <row r="305" spans="1:27" x14ac:dyDescent="0.2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S305" s="51"/>
      <c r="T305" s="51"/>
    </row>
    <row r="306" spans="1:27" s="49" customFormat="1" x14ac:dyDescent="0.25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1"/>
      <c r="V306" s="51"/>
      <c r="W306" s="51"/>
      <c r="X306" s="51"/>
      <c r="Y306" s="51"/>
      <c r="Z306" s="51"/>
      <c r="AA306" s="51"/>
    </row>
    <row r="307" spans="1:27" s="49" customFormat="1" x14ac:dyDescent="0.25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1"/>
      <c r="M307" s="51"/>
      <c r="N307" s="51"/>
      <c r="O307" s="51"/>
      <c r="P307" s="51"/>
      <c r="Q307" s="51"/>
      <c r="R307" s="51"/>
      <c r="S307" s="51"/>
      <c r="T307" s="51"/>
      <c r="U307" s="51"/>
      <c r="V307" s="51"/>
      <c r="W307" s="51"/>
      <c r="X307" s="51"/>
      <c r="Y307" s="51"/>
      <c r="Z307" s="51"/>
      <c r="AA307" s="51"/>
    </row>
    <row r="308" spans="1:27" s="49" customFormat="1" x14ac:dyDescent="0.25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</row>
    <row r="309" spans="1:27" s="49" customFormat="1" x14ac:dyDescent="0.25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  <c r="AA309" s="51"/>
    </row>
    <row r="310" spans="1:27" x14ac:dyDescent="0.25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1"/>
      <c r="M310" s="51"/>
      <c r="N310" s="51"/>
      <c r="O310" s="51"/>
      <c r="P310" s="51"/>
      <c r="S310" s="51"/>
      <c r="T310" s="51"/>
    </row>
    <row r="311" spans="1:27" s="49" customFormat="1" x14ac:dyDescent="0.25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</row>
    <row r="312" spans="1:27" s="49" customFormat="1" x14ac:dyDescent="0.25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1"/>
      <c r="M312" s="51"/>
      <c r="N312" s="51"/>
      <c r="O312" s="51"/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  <c r="AA312" s="51"/>
    </row>
    <row r="313" spans="1:27" x14ac:dyDescent="0.25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S313" s="51"/>
      <c r="T313" s="51"/>
    </row>
    <row r="314" spans="1:27" x14ac:dyDescent="0.25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S314" s="51"/>
      <c r="T314" s="51"/>
    </row>
    <row r="315" spans="1:27" x14ac:dyDescent="0.2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1"/>
      <c r="M315" s="51"/>
      <c r="N315" s="51"/>
      <c r="O315" s="51"/>
      <c r="P315" s="51"/>
      <c r="S315" s="51"/>
      <c r="T315" s="51"/>
    </row>
    <row r="316" spans="1:27" x14ac:dyDescent="0.25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S316" s="51"/>
      <c r="T316" s="51"/>
    </row>
    <row r="317" spans="1:27" s="49" customFormat="1" x14ac:dyDescent="0.25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</row>
    <row r="318" spans="1:27" s="49" customFormat="1" x14ac:dyDescent="0.25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1"/>
      <c r="M318" s="51"/>
      <c r="N318" s="51"/>
      <c r="O318" s="51"/>
      <c r="P318" s="51"/>
      <c r="Q318" s="51"/>
      <c r="R318" s="51"/>
      <c r="S318" s="51"/>
      <c r="T318" s="51"/>
      <c r="U318" s="51"/>
      <c r="V318" s="51"/>
      <c r="W318" s="51"/>
      <c r="X318" s="51"/>
      <c r="Y318" s="51"/>
      <c r="Z318" s="51"/>
      <c r="AA318" s="51"/>
    </row>
    <row r="319" spans="1:27" x14ac:dyDescent="0.25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1"/>
      <c r="M319" s="51"/>
      <c r="N319" s="51"/>
      <c r="O319" s="51"/>
      <c r="P319" s="51"/>
      <c r="S319" s="51"/>
      <c r="T319" s="51"/>
    </row>
    <row r="320" spans="1:27" x14ac:dyDescent="0.25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S320" s="51"/>
      <c r="T320" s="51"/>
    </row>
    <row r="321" spans="1:27" x14ac:dyDescent="0.25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1"/>
      <c r="M321" s="51"/>
      <c r="N321" s="51"/>
      <c r="O321" s="51"/>
      <c r="P321" s="51"/>
      <c r="S321" s="51"/>
      <c r="T321" s="51"/>
    </row>
    <row r="322" spans="1:27" s="49" customFormat="1" x14ac:dyDescent="0.25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1"/>
      <c r="M322" s="51"/>
      <c r="N322" s="51"/>
      <c r="O322" s="51"/>
      <c r="P322" s="51"/>
      <c r="Q322" s="51"/>
      <c r="R322" s="51"/>
      <c r="S322" s="51"/>
      <c r="T322" s="51"/>
      <c r="U322" s="51"/>
      <c r="V322" s="51"/>
      <c r="W322" s="51"/>
      <c r="X322" s="51"/>
      <c r="Y322" s="51"/>
      <c r="Z322" s="51"/>
      <c r="AA322" s="51"/>
    </row>
    <row r="323" spans="1:27" s="49" customFormat="1" x14ac:dyDescent="0.25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</row>
    <row r="324" spans="1:27" s="49" customFormat="1" x14ac:dyDescent="0.25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  <c r="AA324" s="51"/>
    </row>
    <row r="325" spans="1:27" s="49" customFormat="1" x14ac:dyDescent="0.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  <c r="AA325" s="51"/>
    </row>
    <row r="326" spans="1:27" x14ac:dyDescent="0.25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S326" s="51"/>
      <c r="T326" s="51"/>
    </row>
    <row r="327" spans="1:27" x14ac:dyDescent="0.25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1"/>
      <c r="M327" s="51"/>
      <c r="N327" s="51"/>
      <c r="O327" s="51"/>
      <c r="P327" s="51"/>
      <c r="S327" s="51"/>
      <c r="T327" s="51"/>
    </row>
    <row r="328" spans="1:27" x14ac:dyDescent="0.25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1"/>
      <c r="M328" s="51"/>
      <c r="N328" s="51"/>
      <c r="O328" s="51"/>
      <c r="P328" s="51"/>
      <c r="S328" s="51"/>
      <c r="T328" s="51"/>
    </row>
    <row r="329" spans="1:27" s="49" customFormat="1" x14ac:dyDescent="0.25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  <c r="AA329" s="51"/>
    </row>
    <row r="330" spans="1:27" x14ac:dyDescent="0.25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1"/>
      <c r="M330" s="51"/>
      <c r="N330" s="51"/>
      <c r="O330" s="51"/>
      <c r="P330" s="51"/>
      <c r="S330" s="51"/>
      <c r="T330" s="51"/>
    </row>
    <row r="331" spans="1:27" x14ac:dyDescent="0.25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1"/>
      <c r="M331" s="51"/>
      <c r="N331" s="51"/>
      <c r="O331" s="51"/>
      <c r="P331" s="51"/>
      <c r="S331" s="51"/>
      <c r="T331" s="51"/>
    </row>
    <row r="332" spans="1:27" x14ac:dyDescent="0.25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1"/>
      <c r="M332" s="51"/>
      <c r="N332" s="51"/>
      <c r="O332" s="51"/>
      <c r="P332" s="51"/>
      <c r="S332" s="51"/>
      <c r="T332" s="51"/>
    </row>
    <row r="333" spans="1:27" x14ac:dyDescent="0.25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1"/>
      <c r="M333" s="51"/>
      <c r="N333" s="51"/>
      <c r="O333" s="51"/>
      <c r="P333" s="51"/>
      <c r="S333" s="51"/>
      <c r="T333" s="51"/>
    </row>
    <row r="334" spans="1:27" s="49" customFormat="1" x14ac:dyDescent="0.25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  <c r="AA334" s="51"/>
    </row>
    <row r="335" spans="1:27" s="49" customFormat="1" x14ac:dyDescent="0.2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1"/>
      <c r="M335" s="51"/>
      <c r="N335" s="51"/>
      <c r="O335" s="51"/>
      <c r="P335" s="51"/>
      <c r="Q335" s="51"/>
      <c r="R335" s="51"/>
      <c r="S335" s="51"/>
      <c r="T335" s="51"/>
      <c r="U335" s="51"/>
      <c r="V335" s="51"/>
      <c r="W335" s="51"/>
      <c r="X335" s="51"/>
      <c r="Y335" s="51"/>
      <c r="Z335" s="51"/>
      <c r="AA335" s="51"/>
    </row>
    <row r="336" spans="1:27" s="49" customFormat="1" x14ac:dyDescent="0.25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  <c r="AA336" s="51"/>
    </row>
    <row r="337" spans="1:27" s="49" customFormat="1" x14ac:dyDescent="0.25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  <c r="AA337" s="51"/>
    </row>
    <row r="338" spans="1:27" s="49" customFormat="1" x14ac:dyDescent="0.25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  <c r="AA338" s="51"/>
    </row>
    <row r="339" spans="1:27" x14ac:dyDescent="0.25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1"/>
      <c r="M339" s="51"/>
      <c r="N339" s="51"/>
      <c r="O339" s="51"/>
      <c r="P339" s="51"/>
      <c r="S339" s="51"/>
      <c r="T339" s="51"/>
    </row>
    <row r="340" spans="1:27" s="49" customFormat="1" x14ac:dyDescent="0.25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</row>
    <row r="341" spans="1:27" s="49" customFormat="1" x14ac:dyDescent="0.25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1"/>
      <c r="M341" s="51"/>
      <c r="N341" s="51"/>
      <c r="O341" s="51"/>
      <c r="P341" s="51"/>
      <c r="Q341" s="51"/>
      <c r="R341" s="51"/>
      <c r="S341" s="51"/>
      <c r="T341" s="51"/>
      <c r="U341" s="51"/>
      <c r="V341" s="51"/>
      <c r="W341" s="51"/>
      <c r="X341" s="51"/>
      <c r="Y341" s="51"/>
      <c r="Z341" s="51"/>
      <c r="AA341" s="51"/>
    </row>
    <row r="342" spans="1:27" x14ac:dyDescent="0.25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1"/>
      <c r="M342" s="51"/>
      <c r="N342" s="51"/>
      <c r="O342" s="51"/>
      <c r="P342" s="51"/>
      <c r="S342" s="51"/>
      <c r="T342" s="51"/>
    </row>
    <row r="343" spans="1:27" x14ac:dyDescent="0.25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S343" s="51"/>
      <c r="T343" s="51"/>
    </row>
    <row r="344" spans="1:27" x14ac:dyDescent="0.25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1"/>
      <c r="M344" s="51"/>
      <c r="N344" s="51"/>
      <c r="O344" s="51"/>
      <c r="P344" s="51"/>
      <c r="S344" s="51"/>
      <c r="T344" s="51"/>
    </row>
    <row r="345" spans="1:27" s="49" customFormat="1" x14ac:dyDescent="0.2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1"/>
      <c r="M345" s="51"/>
      <c r="N345" s="51"/>
      <c r="O345" s="51"/>
      <c r="P345" s="51"/>
      <c r="Q345" s="51"/>
      <c r="R345" s="51"/>
      <c r="S345" s="51"/>
      <c r="T345" s="51"/>
      <c r="U345" s="51"/>
      <c r="V345" s="51"/>
      <c r="W345" s="51"/>
      <c r="X345" s="51"/>
      <c r="Y345" s="51"/>
      <c r="Z345" s="51"/>
      <c r="AA345" s="51"/>
    </row>
    <row r="346" spans="1:27" s="49" customFormat="1" x14ac:dyDescent="0.25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</row>
    <row r="347" spans="1:27" x14ac:dyDescent="0.25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1"/>
      <c r="M347" s="51"/>
      <c r="N347" s="51"/>
      <c r="O347" s="51"/>
      <c r="P347" s="51"/>
      <c r="S347" s="51"/>
      <c r="T347" s="51"/>
    </row>
    <row r="348" spans="1:27" x14ac:dyDescent="0.25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S348" s="51"/>
      <c r="T348" s="51"/>
    </row>
    <row r="349" spans="1:27" x14ac:dyDescent="0.25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S349" s="51"/>
      <c r="T349" s="51"/>
    </row>
    <row r="350" spans="1:27" x14ac:dyDescent="0.25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S350" s="51"/>
      <c r="T350" s="51"/>
    </row>
    <row r="351" spans="1:27" x14ac:dyDescent="0.25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1"/>
      <c r="M351" s="51"/>
      <c r="N351" s="51"/>
      <c r="O351" s="51"/>
      <c r="P351" s="51"/>
      <c r="S351" s="51"/>
      <c r="T351" s="51"/>
    </row>
    <row r="352" spans="1:27" x14ac:dyDescent="0.25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S352" s="51"/>
      <c r="T352" s="51"/>
    </row>
    <row r="353" spans="1:27" s="49" customFormat="1" x14ac:dyDescent="0.25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1"/>
      <c r="M353" s="51"/>
      <c r="N353" s="51"/>
      <c r="O353" s="51"/>
      <c r="P353" s="51"/>
      <c r="Q353" s="51"/>
      <c r="R353" s="51"/>
      <c r="S353" s="51"/>
      <c r="T353" s="51"/>
      <c r="U353" s="51"/>
      <c r="V353" s="51"/>
      <c r="W353" s="51"/>
      <c r="X353" s="51"/>
      <c r="Y353" s="51"/>
      <c r="Z353" s="51"/>
      <c r="AA353" s="51"/>
    </row>
    <row r="354" spans="1:27" s="49" customFormat="1" x14ac:dyDescent="0.25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  <c r="AA354" s="51"/>
    </row>
    <row r="355" spans="1:27" s="49" customFormat="1" x14ac:dyDescent="0.2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</row>
    <row r="356" spans="1:27" s="49" customFormat="1" x14ac:dyDescent="0.25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1"/>
      <c r="V356" s="51"/>
      <c r="W356" s="51"/>
      <c r="X356" s="51"/>
      <c r="Y356" s="51"/>
      <c r="Z356" s="51"/>
      <c r="AA356" s="51"/>
    </row>
    <row r="357" spans="1:27" s="49" customFormat="1" x14ac:dyDescent="0.25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1"/>
      <c r="M357" s="51"/>
      <c r="N357" s="51"/>
      <c r="O357" s="51"/>
      <c r="P357" s="51"/>
      <c r="Q357" s="51"/>
      <c r="R357" s="51"/>
      <c r="S357" s="51"/>
      <c r="T357" s="51"/>
      <c r="U357" s="51"/>
      <c r="V357" s="51"/>
      <c r="W357" s="51"/>
      <c r="X357" s="51"/>
      <c r="Y357" s="51"/>
      <c r="Z357" s="51"/>
      <c r="AA357" s="51"/>
    </row>
    <row r="358" spans="1:27" x14ac:dyDescent="0.25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S358" s="51"/>
      <c r="T358" s="51"/>
    </row>
    <row r="359" spans="1:27" s="49" customFormat="1" x14ac:dyDescent="0.25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  <c r="AA359" s="51"/>
    </row>
    <row r="360" spans="1:27" s="49" customFormat="1" x14ac:dyDescent="0.25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1"/>
      <c r="M360" s="51"/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/>
      <c r="Y360" s="51"/>
      <c r="Z360" s="51"/>
      <c r="AA360" s="51"/>
    </row>
    <row r="361" spans="1:27" s="49" customFormat="1" x14ac:dyDescent="0.25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</row>
    <row r="362" spans="1:27" s="49" customFormat="1" x14ac:dyDescent="0.25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  <c r="AA362" s="51"/>
    </row>
    <row r="363" spans="1:27" s="49" customFormat="1" x14ac:dyDescent="0.25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1"/>
      <c r="M363" s="51"/>
      <c r="N363" s="51"/>
      <c r="O363" s="51"/>
      <c r="P363" s="51"/>
      <c r="Q363" s="51"/>
      <c r="R363" s="51"/>
      <c r="S363" s="51"/>
      <c r="T363" s="51"/>
      <c r="U363" s="51"/>
      <c r="V363" s="51"/>
      <c r="W363" s="51"/>
      <c r="X363" s="51"/>
      <c r="Y363" s="51"/>
      <c r="Z363" s="51"/>
      <c r="AA363" s="51"/>
    </row>
    <row r="364" spans="1:27" x14ac:dyDescent="0.25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S364" s="51"/>
      <c r="T364" s="51"/>
    </row>
    <row r="365" spans="1:27" s="49" customFormat="1" x14ac:dyDescent="0.2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1"/>
      <c r="M365" s="51"/>
      <c r="N365" s="51"/>
      <c r="O365" s="51"/>
      <c r="P365" s="51"/>
      <c r="Q365" s="51"/>
      <c r="R365" s="51"/>
      <c r="S365" s="51"/>
      <c r="T365" s="51"/>
      <c r="U365" s="51"/>
      <c r="V365" s="51"/>
      <c r="W365" s="51"/>
      <c r="X365" s="51"/>
      <c r="Y365" s="51"/>
      <c r="Z365" s="51"/>
      <c r="AA365" s="51"/>
    </row>
    <row r="366" spans="1:27" s="49" customFormat="1" x14ac:dyDescent="0.25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1"/>
      <c r="V366" s="51"/>
      <c r="W366" s="51"/>
      <c r="X366" s="51"/>
      <c r="Y366" s="51"/>
      <c r="Z366" s="51"/>
      <c r="AA366" s="51"/>
    </row>
    <row r="367" spans="1:27" s="49" customFormat="1" x14ac:dyDescent="0.25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</row>
    <row r="368" spans="1:27" x14ac:dyDescent="0.25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S368" s="51"/>
      <c r="T368" s="51"/>
    </row>
    <row r="369" spans="1:27" x14ac:dyDescent="0.25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S369" s="51"/>
      <c r="T369" s="51"/>
    </row>
    <row r="370" spans="1:27" x14ac:dyDescent="0.25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S370" s="51"/>
      <c r="T370" s="51"/>
    </row>
    <row r="371" spans="1:27" s="49" customFormat="1" x14ac:dyDescent="0.25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1"/>
      <c r="M371" s="51"/>
      <c r="N371" s="51"/>
      <c r="O371" s="51"/>
      <c r="P371" s="51"/>
      <c r="Q371" s="51"/>
      <c r="R371" s="51"/>
      <c r="S371" s="51"/>
      <c r="T371" s="51"/>
      <c r="U371" s="51"/>
      <c r="V371" s="51"/>
      <c r="W371" s="51"/>
      <c r="X371" s="51"/>
      <c r="Y371" s="51"/>
      <c r="Z371" s="51"/>
      <c r="AA371" s="51"/>
    </row>
    <row r="372" spans="1:27" s="49" customFormat="1" x14ac:dyDescent="0.25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1"/>
      <c r="M372" s="51"/>
      <c r="N372" s="51"/>
      <c r="O372" s="51"/>
      <c r="P372" s="51"/>
      <c r="Q372" s="51"/>
      <c r="R372" s="51"/>
      <c r="S372" s="51"/>
      <c r="T372" s="51"/>
      <c r="U372" s="51"/>
      <c r="V372" s="51"/>
      <c r="W372" s="51"/>
      <c r="X372" s="51"/>
      <c r="Y372" s="51"/>
      <c r="Z372" s="51"/>
      <c r="AA372" s="51"/>
    </row>
    <row r="373" spans="1:27" s="49" customFormat="1" x14ac:dyDescent="0.25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1"/>
      <c r="S373" s="51"/>
      <c r="T373" s="51"/>
      <c r="U373" s="51"/>
      <c r="V373" s="51"/>
      <c r="W373" s="51"/>
      <c r="X373" s="51"/>
      <c r="Y373" s="51"/>
      <c r="Z373" s="51"/>
      <c r="AA373" s="51"/>
    </row>
    <row r="374" spans="1:27" s="49" customFormat="1" x14ac:dyDescent="0.25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  <c r="AA374" s="51"/>
    </row>
    <row r="375" spans="1:27" x14ac:dyDescent="0.2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1"/>
      <c r="M375" s="51"/>
      <c r="N375" s="51"/>
      <c r="O375" s="51"/>
      <c r="P375" s="51"/>
      <c r="S375" s="51"/>
      <c r="T375" s="51"/>
    </row>
    <row r="376" spans="1:27" s="49" customFormat="1" x14ac:dyDescent="0.25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1"/>
      <c r="V376" s="51"/>
      <c r="W376" s="51"/>
      <c r="X376" s="51"/>
      <c r="Y376" s="51"/>
      <c r="Z376" s="51"/>
      <c r="AA376" s="51"/>
    </row>
    <row r="377" spans="1:27" s="49" customFormat="1" x14ac:dyDescent="0.25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1"/>
      <c r="M377" s="51"/>
      <c r="N377" s="51"/>
      <c r="O377" s="51"/>
      <c r="P377" s="51"/>
      <c r="Q377" s="51"/>
      <c r="R377" s="51"/>
      <c r="S377" s="51"/>
      <c r="T377" s="51"/>
      <c r="U377" s="51"/>
      <c r="V377" s="51"/>
      <c r="W377" s="51"/>
      <c r="X377" s="51"/>
      <c r="Y377" s="51"/>
      <c r="Z377" s="51"/>
      <c r="AA377" s="51"/>
    </row>
    <row r="378" spans="1:27" s="49" customFormat="1" x14ac:dyDescent="0.25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1"/>
      <c r="M378" s="51"/>
      <c r="N378" s="51"/>
      <c r="O378" s="51"/>
      <c r="P378" s="51"/>
      <c r="Q378" s="51"/>
      <c r="R378" s="51"/>
      <c r="S378" s="51"/>
      <c r="T378" s="51"/>
      <c r="U378" s="51"/>
      <c r="V378" s="51"/>
      <c r="W378" s="51"/>
      <c r="X378" s="51"/>
      <c r="Y378" s="51"/>
      <c r="Z378" s="51"/>
      <c r="AA378" s="51"/>
    </row>
    <row r="379" spans="1:27" x14ac:dyDescent="0.25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1"/>
      <c r="M379" s="51"/>
      <c r="N379" s="51"/>
      <c r="O379" s="51"/>
      <c r="P379" s="51"/>
      <c r="S379" s="51"/>
      <c r="T379" s="51"/>
    </row>
    <row r="380" spans="1:27" x14ac:dyDescent="0.25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1"/>
      <c r="M380" s="51"/>
      <c r="N380" s="51"/>
      <c r="O380" s="51"/>
      <c r="P380" s="51"/>
      <c r="S380" s="51"/>
      <c r="T380" s="51"/>
    </row>
    <row r="381" spans="1:27" x14ac:dyDescent="0.25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1"/>
      <c r="M381" s="51"/>
      <c r="N381" s="51"/>
      <c r="O381" s="51"/>
      <c r="P381" s="51"/>
      <c r="S381" s="51"/>
      <c r="T381" s="51"/>
    </row>
    <row r="382" spans="1:27" s="49" customFormat="1" x14ac:dyDescent="0.25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1"/>
      <c r="S382" s="51"/>
      <c r="T382" s="51"/>
      <c r="U382" s="51"/>
      <c r="V382" s="51"/>
      <c r="W382" s="51"/>
      <c r="X382" s="51"/>
      <c r="Y382" s="51"/>
      <c r="Z382" s="51"/>
      <c r="AA382" s="51"/>
    </row>
    <row r="383" spans="1:27" s="49" customFormat="1" x14ac:dyDescent="0.25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1"/>
      <c r="M383" s="51"/>
      <c r="N383" s="51"/>
      <c r="O383" s="51"/>
      <c r="P383" s="51"/>
      <c r="Q383" s="51"/>
      <c r="R383" s="51"/>
      <c r="S383" s="51"/>
      <c r="T383" s="51"/>
      <c r="U383" s="51"/>
      <c r="V383" s="51"/>
      <c r="W383" s="51"/>
      <c r="X383" s="51"/>
      <c r="Y383" s="51"/>
      <c r="Z383" s="51"/>
      <c r="AA383" s="51"/>
    </row>
    <row r="384" spans="1:27" x14ac:dyDescent="0.25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S384" s="51"/>
      <c r="T384" s="51"/>
    </row>
    <row r="385" spans="1:27" x14ac:dyDescent="0.2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S385" s="51"/>
      <c r="T385" s="51"/>
    </row>
    <row r="386" spans="1:27" x14ac:dyDescent="0.25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S386" s="51"/>
      <c r="T386" s="51"/>
    </row>
    <row r="387" spans="1:27" x14ac:dyDescent="0.25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1"/>
      <c r="M387" s="51"/>
      <c r="N387" s="51"/>
      <c r="O387" s="51"/>
      <c r="P387" s="51"/>
      <c r="S387" s="51"/>
      <c r="T387" s="51"/>
    </row>
    <row r="388" spans="1:27" s="49" customFormat="1" x14ac:dyDescent="0.25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1"/>
      <c r="M388" s="51"/>
      <c r="N388" s="51"/>
      <c r="O388" s="51"/>
      <c r="P388" s="51"/>
      <c r="Q388" s="51"/>
      <c r="R388" s="51"/>
      <c r="S388" s="51"/>
      <c r="T388" s="51"/>
      <c r="U388" s="51"/>
      <c r="V388" s="51"/>
      <c r="W388" s="51"/>
      <c r="X388" s="51"/>
      <c r="Y388" s="51"/>
      <c r="Z388" s="51"/>
      <c r="AA388" s="51"/>
    </row>
    <row r="389" spans="1:27" s="49" customFormat="1" x14ac:dyDescent="0.25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  <c r="AA389" s="51"/>
    </row>
    <row r="390" spans="1:27" x14ac:dyDescent="0.25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1"/>
      <c r="M390" s="51"/>
      <c r="N390" s="51"/>
      <c r="O390" s="51"/>
      <c r="P390" s="51"/>
      <c r="S390" s="51"/>
      <c r="T390" s="51"/>
    </row>
    <row r="391" spans="1:27" s="49" customFormat="1" x14ac:dyDescent="0.25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1"/>
      <c r="R391" s="51"/>
      <c r="S391" s="51"/>
      <c r="T391" s="51"/>
      <c r="U391" s="51"/>
      <c r="V391" s="51"/>
      <c r="W391" s="51"/>
      <c r="X391" s="51"/>
      <c r="Y391" s="51"/>
      <c r="Z391" s="51"/>
      <c r="AA391" s="51"/>
    </row>
    <row r="392" spans="1:27" s="49" customFormat="1" x14ac:dyDescent="0.25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1"/>
      <c r="M392" s="51"/>
      <c r="N392" s="51"/>
      <c r="O392" s="51"/>
      <c r="P392" s="51"/>
      <c r="Q392" s="51"/>
      <c r="R392" s="51"/>
      <c r="S392" s="51"/>
      <c r="T392" s="51"/>
      <c r="U392" s="51"/>
      <c r="V392" s="51"/>
      <c r="W392" s="51"/>
      <c r="X392" s="51"/>
      <c r="Y392" s="51"/>
      <c r="Z392" s="51"/>
      <c r="AA392" s="51"/>
    </row>
    <row r="393" spans="1:27" x14ac:dyDescent="0.25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1"/>
      <c r="M393" s="51"/>
      <c r="N393" s="51"/>
      <c r="O393" s="51"/>
      <c r="P393" s="51"/>
      <c r="S393" s="51"/>
      <c r="T393" s="51"/>
    </row>
    <row r="394" spans="1:27" s="49" customFormat="1" x14ac:dyDescent="0.25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  <c r="AA394" s="51"/>
    </row>
    <row r="395" spans="1:27" s="49" customFormat="1" x14ac:dyDescent="0.2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1"/>
      <c r="M395" s="51"/>
      <c r="N395" s="51"/>
      <c r="O395" s="51"/>
      <c r="P395" s="51"/>
      <c r="Q395" s="51"/>
      <c r="R395" s="51"/>
      <c r="S395" s="51"/>
      <c r="T395" s="51"/>
      <c r="U395" s="51"/>
      <c r="V395" s="51"/>
      <c r="W395" s="51"/>
      <c r="X395" s="51"/>
      <c r="Y395" s="51"/>
      <c r="Z395" s="51"/>
      <c r="AA395" s="51"/>
    </row>
    <row r="396" spans="1:27" s="49" customFormat="1" x14ac:dyDescent="0.25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1"/>
      <c r="V396" s="51"/>
      <c r="W396" s="51"/>
      <c r="X396" s="51"/>
      <c r="Y396" s="51"/>
      <c r="Z396" s="51"/>
      <c r="AA396" s="51"/>
    </row>
    <row r="397" spans="1:27" x14ac:dyDescent="0.25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S397" s="51"/>
      <c r="T397" s="51"/>
    </row>
    <row r="398" spans="1:27" x14ac:dyDescent="0.25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S398" s="51"/>
      <c r="T398" s="51"/>
    </row>
    <row r="399" spans="1:27" x14ac:dyDescent="0.25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1"/>
      <c r="M399" s="51"/>
      <c r="N399" s="51"/>
      <c r="O399" s="51"/>
      <c r="P399" s="51"/>
      <c r="S399" s="51"/>
      <c r="T399" s="51"/>
    </row>
    <row r="400" spans="1:27" s="49" customFormat="1" x14ac:dyDescent="0.25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1"/>
      <c r="M400" s="51"/>
      <c r="N400" s="51"/>
      <c r="O400" s="51"/>
      <c r="P400" s="51"/>
      <c r="Q400" s="51"/>
      <c r="R400" s="51"/>
      <c r="S400" s="51"/>
      <c r="T400" s="51"/>
      <c r="U400" s="51"/>
      <c r="V400" s="51"/>
      <c r="W400" s="51"/>
      <c r="X400" s="51"/>
      <c r="Y400" s="51"/>
      <c r="Z400" s="51"/>
      <c r="AA400" s="51"/>
    </row>
    <row r="401" spans="1:27" s="49" customFormat="1" x14ac:dyDescent="0.25">
      <c r="A401" s="51"/>
      <c r="B401" s="51"/>
      <c r="C401" s="51"/>
      <c r="D401" s="51"/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1"/>
      <c r="R401" s="51"/>
      <c r="S401" s="51"/>
      <c r="T401" s="51"/>
      <c r="U401" s="51"/>
      <c r="V401" s="51"/>
      <c r="W401" s="51"/>
      <c r="X401" s="51"/>
      <c r="Y401" s="51"/>
      <c r="Z401" s="51"/>
      <c r="AA401" s="51"/>
    </row>
    <row r="402" spans="1:27" x14ac:dyDescent="0.25">
      <c r="A402" s="51"/>
      <c r="B402" s="51"/>
      <c r="C402" s="51"/>
      <c r="D402" s="51"/>
      <c r="E402" s="51"/>
      <c r="F402" s="51"/>
      <c r="G402" s="51"/>
      <c r="H402" s="51"/>
      <c r="I402" s="51"/>
      <c r="J402" s="51"/>
      <c r="K402" s="51"/>
      <c r="L402" s="51"/>
      <c r="M402" s="51"/>
      <c r="N402" s="51"/>
      <c r="O402" s="51"/>
      <c r="P402" s="51"/>
      <c r="S402" s="51"/>
      <c r="T402" s="51"/>
    </row>
    <row r="403" spans="1:27" x14ac:dyDescent="0.25">
      <c r="A403" s="51"/>
      <c r="B403" s="51"/>
      <c r="C403" s="51"/>
      <c r="D403" s="51"/>
      <c r="E403" s="51"/>
      <c r="F403" s="51"/>
      <c r="G403" s="51"/>
      <c r="H403" s="51"/>
      <c r="I403" s="51"/>
      <c r="J403" s="51"/>
      <c r="K403" s="51"/>
      <c r="L403" s="51"/>
      <c r="M403" s="51"/>
      <c r="N403" s="51"/>
      <c r="O403" s="51"/>
      <c r="P403" s="51"/>
      <c r="S403" s="51"/>
      <c r="T403" s="51"/>
    </row>
    <row r="404" spans="1:27" x14ac:dyDescent="0.25">
      <c r="A404" s="51"/>
      <c r="B404" s="51"/>
      <c r="C404" s="51"/>
      <c r="D404" s="51"/>
      <c r="E404" s="51"/>
      <c r="F404" s="51"/>
      <c r="G404" s="51"/>
      <c r="H404" s="51"/>
      <c r="I404" s="51"/>
      <c r="J404" s="51"/>
      <c r="K404" s="51"/>
      <c r="L404" s="51"/>
      <c r="M404" s="51"/>
      <c r="N404" s="51"/>
      <c r="O404" s="51"/>
      <c r="P404" s="51"/>
      <c r="S404" s="51"/>
      <c r="T404" s="51"/>
    </row>
    <row r="405" spans="1:27" x14ac:dyDescent="0.25">
      <c r="A405" s="51"/>
      <c r="B405" s="51"/>
      <c r="C405" s="51"/>
      <c r="D405" s="51"/>
      <c r="E405" s="51"/>
      <c r="F405" s="51"/>
      <c r="G405" s="51"/>
      <c r="H405" s="51"/>
      <c r="I405" s="51"/>
      <c r="J405" s="51"/>
      <c r="K405" s="51"/>
      <c r="L405" s="51"/>
      <c r="M405" s="51"/>
      <c r="N405" s="51"/>
      <c r="O405" s="51"/>
      <c r="P405" s="51"/>
      <c r="S405" s="51"/>
      <c r="T405" s="51"/>
    </row>
    <row r="406" spans="1:27" s="49" customFormat="1" x14ac:dyDescent="0.25">
      <c r="A406" s="51"/>
      <c r="B406" s="51"/>
      <c r="C406" s="51"/>
      <c r="D406" s="51"/>
      <c r="E406" s="51"/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1"/>
      <c r="V406" s="51"/>
      <c r="W406" s="51"/>
      <c r="X406" s="51"/>
      <c r="Y406" s="51"/>
      <c r="Z406" s="51"/>
      <c r="AA406" s="51"/>
    </row>
    <row r="407" spans="1:27" s="49" customFormat="1" x14ac:dyDescent="0.25">
      <c r="A407" s="51"/>
      <c r="B407" s="51"/>
      <c r="C407" s="51"/>
      <c r="D407" s="51"/>
      <c r="E407" s="51"/>
      <c r="F407" s="51"/>
      <c r="G407" s="51"/>
      <c r="H407" s="51"/>
      <c r="I407" s="51"/>
      <c r="J407" s="51"/>
      <c r="K407" s="51"/>
      <c r="L407" s="51"/>
      <c r="M407" s="51"/>
      <c r="N407" s="51"/>
      <c r="O407" s="51"/>
      <c r="P407" s="51"/>
      <c r="Q407" s="51"/>
      <c r="R407" s="51"/>
      <c r="S407" s="51"/>
      <c r="T407" s="51"/>
      <c r="U407" s="51"/>
      <c r="V407" s="51"/>
      <c r="W407" s="51"/>
      <c r="X407" s="51"/>
      <c r="Y407" s="51"/>
      <c r="Z407" s="51"/>
      <c r="AA407" s="51"/>
    </row>
    <row r="408" spans="1:27" s="49" customFormat="1" x14ac:dyDescent="0.25">
      <c r="A408" s="51"/>
      <c r="B408" s="51"/>
      <c r="C408" s="51"/>
      <c r="D408" s="51"/>
      <c r="E408" s="51"/>
      <c r="F408" s="51"/>
      <c r="G408" s="51"/>
      <c r="H408" s="51"/>
      <c r="I408" s="51"/>
      <c r="J408" s="51"/>
      <c r="K408" s="51"/>
      <c r="L408" s="51"/>
      <c r="M408" s="51"/>
      <c r="N408" s="51"/>
      <c r="O408" s="51"/>
      <c r="P408" s="51"/>
      <c r="Q408" s="51"/>
      <c r="R408" s="51"/>
      <c r="S408" s="51"/>
      <c r="T408" s="51"/>
      <c r="U408" s="51"/>
      <c r="V408" s="51"/>
      <c r="W408" s="51"/>
      <c r="X408" s="51"/>
      <c r="Y408" s="51"/>
      <c r="Z408" s="51"/>
      <c r="AA408" s="51"/>
    </row>
    <row r="409" spans="1:27" s="49" customFormat="1" x14ac:dyDescent="0.25">
      <c r="A409" s="51"/>
      <c r="B409" s="51"/>
      <c r="C409" s="51"/>
      <c r="D409" s="51"/>
      <c r="E409" s="51"/>
      <c r="F409" s="51"/>
      <c r="G409" s="51"/>
      <c r="H409" s="51"/>
      <c r="I409" s="51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  <c r="AA409" s="51"/>
    </row>
    <row r="410" spans="1:27" s="49" customFormat="1" x14ac:dyDescent="0.25">
      <c r="A410" s="51"/>
      <c r="B410" s="51"/>
      <c r="C410" s="51"/>
      <c r="D410" s="51"/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  <c r="AA410" s="51"/>
    </row>
    <row r="411" spans="1:27" x14ac:dyDescent="0.25">
      <c r="A411" s="51"/>
      <c r="B411" s="51"/>
      <c r="C411" s="51"/>
      <c r="D411" s="51"/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S411" s="51"/>
      <c r="T411" s="51"/>
    </row>
    <row r="412" spans="1:27" s="49" customFormat="1" x14ac:dyDescent="0.25">
      <c r="A412" s="51"/>
      <c r="B412" s="51"/>
      <c r="C412" s="51"/>
      <c r="D412" s="51"/>
      <c r="E412" s="51"/>
      <c r="F412" s="51"/>
      <c r="G412" s="51"/>
      <c r="H412" s="51"/>
      <c r="I412" s="51"/>
      <c r="J412" s="51"/>
      <c r="K412" s="51"/>
      <c r="L412" s="51"/>
      <c r="M412" s="51"/>
      <c r="N412" s="51"/>
      <c r="O412" s="51"/>
      <c r="P412" s="51"/>
      <c r="Q412" s="51"/>
      <c r="R412" s="51"/>
      <c r="S412" s="51"/>
      <c r="T412" s="51"/>
      <c r="U412" s="51"/>
      <c r="V412" s="51"/>
      <c r="W412" s="51"/>
      <c r="X412" s="51"/>
      <c r="Y412" s="51"/>
      <c r="Z412" s="51"/>
      <c r="AA412" s="51"/>
    </row>
    <row r="413" spans="1:27" s="49" customFormat="1" x14ac:dyDescent="0.25">
      <c r="A413" s="51"/>
      <c r="B413" s="51"/>
      <c r="C413" s="51"/>
      <c r="D413" s="51"/>
      <c r="E413" s="51"/>
      <c r="F413" s="51"/>
      <c r="G413" s="51"/>
      <c r="H413" s="51"/>
      <c r="I413" s="51"/>
      <c r="J413" s="51"/>
      <c r="K413" s="51"/>
      <c r="L413" s="51"/>
      <c r="M413" s="51"/>
      <c r="N413" s="51"/>
      <c r="O413" s="51"/>
      <c r="P413" s="51"/>
      <c r="Q413" s="51"/>
      <c r="R413" s="51"/>
      <c r="S413" s="51"/>
      <c r="T413" s="51"/>
      <c r="U413" s="51"/>
      <c r="V413" s="51"/>
      <c r="W413" s="51"/>
      <c r="X413" s="51"/>
      <c r="Y413" s="51"/>
      <c r="Z413" s="51"/>
      <c r="AA413" s="51"/>
    </row>
    <row r="414" spans="1:27" x14ac:dyDescent="0.25">
      <c r="A414" s="51"/>
      <c r="B414" s="51"/>
      <c r="C414" s="51"/>
      <c r="D414" s="51"/>
      <c r="E414" s="51"/>
      <c r="F414" s="51"/>
      <c r="G414" s="51"/>
      <c r="H414" s="51"/>
      <c r="I414" s="51"/>
      <c r="J414" s="51"/>
      <c r="K414" s="51"/>
      <c r="L414" s="51"/>
      <c r="M414" s="51"/>
      <c r="N414" s="51"/>
      <c r="O414" s="51"/>
      <c r="P414" s="51"/>
      <c r="S414" s="51"/>
      <c r="T414" s="51"/>
    </row>
    <row r="415" spans="1:27" x14ac:dyDescent="0.25">
      <c r="A415" s="51"/>
      <c r="B415" s="51"/>
      <c r="C415" s="51"/>
      <c r="D415" s="51"/>
      <c r="E415" s="51"/>
      <c r="F415" s="51"/>
      <c r="G415" s="51"/>
      <c r="H415" s="51"/>
      <c r="I415" s="51"/>
      <c r="J415" s="51"/>
      <c r="K415" s="51"/>
      <c r="L415" s="51"/>
      <c r="M415" s="51"/>
      <c r="N415" s="51"/>
      <c r="O415" s="51"/>
      <c r="P415" s="51"/>
      <c r="S415" s="51"/>
      <c r="T415" s="51"/>
    </row>
    <row r="416" spans="1:27" x14ac:dyDescent="0.25">
      <c r="A416" s="51"/>
      <c r="B416" s="51"/>
      <c r="C416" s="51"/>
      <c r="D416" s="51"/>
      <c r="E416" s="51"/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S416" s="51"/>
      <c r="T416" s="51"/>
    </row>
    <row r="417" spans="1:27" s="49" customFormat="1" x14ac:dyDescent="0.25">
      <c r="A417" s="51"/>
      <c r="B417" s="51"/>
      <c r="C417" s="51"/>
      <c r="D417" s="51"/>
      <c r="E417" s="51"/>
      <c r="F417" s="51"/>
      <c r="G417" s="51"/>
      <c r="H417" s="51"/>
      <c r="I417" s="51"/>
      <c r="J417" s="51"/>
      <c r="K417" s="51"/>
      <c r="L417" s="51"/>
      <c r="M417" s="51"/>
      <c r="N417" s="51"/>
      <c r="O417" s="51"/>
      <c r="P417" s="51"/>
      <c r="Q417" s="51"/>
      <c r="R417" s="51"/>
      <c r="S417" s="51"/>
      <c r="T417" s="51"/>
      <c r="U417" s="51"/>
      <c r="V417" s="51"/>
      <c r="W417" s="51"/>
      <c r="X417" s="51"/>
      <c r="Y417" s="51"/>
      <c r="Z417" s="51"/>
      <c r="AA417" s="51"/>
    </row>
    <row r="418" spans="1:27" s="49" customFormat="1" x14ac:dyDescent="0.25">
      <c r="A418" s="51"/>
      <c r="B418" s="51"/>
      <c r="C418" s="51"/>
      <c r="D418" s="51"/>
      <c r="E418" s="51"/>
      <c r="F418" s="51"/>
      <c r="G418" s="51"/>
      <c r="H418" s="51"/>
      <c r="I418" s="51"/>
      <c r="J418" s="51"/>
      <c r="K418" s="51"/>
      <c r="L418" s="51"/>
      <c r="M418" s="51"/>
      <c r="N418" s="51"/>
      <c r="O418" s="51"/>
      <c r="P418" s="51"/>
      <c r="Q418" s="51"/>
      <c r="R418" s="51"/>
      <c r="S418" s="51"/>
      <c r="T418" s="51"/>
      <c r="U418" s="51"/>
      <c r="V418" s="51"/>
      <c r="W418" s="51"/>
      <c r="X418" s="51"/>
      <c r="Y418" s="51"/>
      <c r="Z418" s="51"/>
      <c r="AA418" s="51"/>
    </row>
    <row r="419" spans="1:27" x14ac:dyDescent="0.25">
      <c r="A419" s="51"/>
      <c r="B419" s="51"/>
      <c r="C419" s="51"/>
      <c r="D419" s="51"/>
      <c r="E419" s="51"/>
      <c r="F419" s="51"/>
      <c r="G419" s="51"/>
      <c r="H419" s="51"/>
      <c r="I419" s="51"/>
      <c r="J419" s="51"/>
      <c r="K419" s="51"/>
      <c r="L419" s="51"/>
      <c r="M419" s="51"/>
      <c r="N419" s="51"/>
      <c r="O419" s="51"/>
      <c r="P419" s="51"/>
      <c r="S419" s="51"/>
      <c r="T419" s="51"/>
    </row>
    <row r="420" spans="1:27" x14ac:dyDescent="0.25">
      <c r="A420" s="51"/>
      <c r="B420" s="51"/>
      <c r="C420" s="51"/>
      <c r="D420" s="51"/>
      <c r="E420" s="51"/>
      <c r="F420" s="51"/>
      <c r="G420" s="51"/>
      <c r="H420" s="51"/>
      <c r="I420" s="51"/>
      <c r="J420" s="51"/>
      <c r="K420" s="51"/>
      <c r="L420" s="51"/>
      <c r="M420" s="51"/>
      <c r="N420" s="51"/>
      <c r="O420" s="51"/>
      <c r="P420" s="51"/>
      <c r="S420" s="51"/>
      <c r="T420" s="51"/>
    </row>
    <row r="421" spans="1:27" x14ac:dyDescent="0.25">
      <c r="A421" s="51"/>
      <c r="B421" s="51"/>
      <c r="C421" s="51"/>
      <c r="D421" s="51"/>
      <c r="E421" s="51"/>
      <c r="F421" s="51"/>
      <c r="G421" s="51"/>
      <c r="H421" s="51"/>
      <c r="I421" s="51"/>
      <c r="J421" s="51"/>
      <c r="K421" s="51"/>
      <c r="L421" s="51"/>
      <c r="M421" s="51"/>
      <c r="N421" s="51"/>
      <c r="O421" s="51"/>
      <c r="P421" s="51"/>
      <c r="S421" s="51"/>
      <c r="T421" s="51"/>
    </row>
    <row r="422" spans="1:27" x14ac:dyDescent="0.25">
      <c r="A422" s="51"/>
      <c r="B422" s="51"/>
      <c r="C422" s="51"/>
      <c r="D422" s="51"/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S422" s="51"/>
      <c r="T422" s="51"/>
    </row>
    <row r="423" spans="1:27" x14ac:dyDescent="0.25">
      <c r="A423" s="51"/>
      <c r="B423" s="51"/>
      <c r="C423" s="51"/>
      <c r="D423" s="51"/>
      <c r="E423" s="51"/>
      <c r="F423" s="51"/>
      <c r="G423" s="51"/>
      <c r="H423" s="51"/>
      <c r="I423" s="51"/>
      <c r="J423" s="51"/>
      <c r="K423" s="51"/>
      <c r="L423" s="51"/>
      <c r="M423" s="51"/>
      <c r="N423" s="51"/>
      <c r="O423" s="51"/>
      <c r="P423" s="51"/>
      <c r="S423" s="51"/>
      <c r="T423" s="51"/>
    </row>
    <row r="424" spans="1:27" x14ac:dyDescent="0.25">
      <c r="A424" s="51"/>
      <c r="B424" s="51"/>
      <c r="C424" s="51"/>
      <c r="D424" s="51"/>
      <c r="E424" s="51"/>
      <c r="F424" s="51"/>
      <c r="G424" s="51"/>
      <c r="H424" s="51"/>
      <c r="I424" s="51"/>
      <c r="J424" s="51"/>
      <c r="K424" s="51"/>
      <c r="L424" s="51"/>
      <c r="M424" s="51"/>
      <c r="N424" s="51"/>
      <c r="O424" s="51"/>
      <c r="P424" s="51"/>
      <c r="S424" s="51"/>
      <c r="T424" s="51"/>
    </row>
    <row r="425" spans="1:27" s="49" customFormat="1" x14ac:dyDescent="0.25">
      <c r="A425" s="51"/>
      <c r="B425" s="51"/>
      <c r="C425" s="51"/>
      <c r="D425" s="51"/>
      <c r="E425" s="51"/>
      <c r="F425" s="51"/>
      <c r="G425" s="51"/>
      <c r="H425" s="51"/>
      <c r="I425" s="51"/>
      <c r="J425" s="51"/>
      <c r="K425" s="51"/>
      <c r="L425" s="51"/>
      <c r="M425" s="51"/>
      <c r="N425" s="51"/>
      <c r="O425" s="51"/>
      <c r="P425" s="51"/>
      <c r="Q425" s="51"/>
      <c r="R425" s="51"/>
      <c r="S425" s="51"/>
      <c r="T425" s="51"/>
      <c r="U425" s="51"/>
      <c r="V425" s="51"/>
      <c r="W425" s="51"/>
      <c r="X425" s="51"/>
      <c r="Y425" s="51"/>
      <c r="Z425" s="51"/>
      <c r="AA425" s="51"/>
    </row>
    <row r="426" spans="1:27" s="49" customFormat="1" x14ac:dyDescent="0.25">
      <c r="A426" s="51"/>
      <c r="B426" s="51"/>
      <c r="C426" s="51"/>
      <c r="D426" s="51"/>
      <c r="E426" s="51"/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1"/>
      <c r="V426" s="51"/>
      <c r="W426" s="51"/>
      <c r="X426" s="51"/>
      <c r="Y426" s="51"/>
      <c r="Z426" s="51"/>
      <c r="AA426" s="51"/>
    </row>
    <row r="427" spans="1:27" s="49" customFormat="1" x14ac:dyDescent="0.25">
      <c r="A427" s="51"/>
      <c r="B427" s="51"/>
      <c r="C427" s="51"/>
      <c r="D427" s="51"/>
      <c r="E427" s="51"/>
      <c r="F427" s="51"/>
      <c r="G427" s="51"/>
      <c r="H427" s="51"/>
      <c r="I427" s="51"/>
      <c r="J427" s="51"/>
      <c r="K427" s="51"/>
      <c r="L427" s="51"/>
      <c r="M427" s="51"/>
      <c r="N427" s="51"/>
      <c r="O427" s="51"/>
      <c r="P427" s="51"/>
      <c r="Q427" s="51"/>
      <c r="R427" s="51"/>
      <c r="S427" s="51"/>
      <c r="T427" s="51"/>
      <c r="U427" s="51"/>
      <c r="V427" s="51"/>
      <c r="W427" s="51"/>
      <c r="X427" s="51"/>
      <c r="Y427" s="51"/>
      <c r="Z427" s="51"/>
      <c r="AA427" s="51"/>
    </row>
    <row r="428" spans="1:27" s="49" customFormat="1" x14ac:dyDescent="0.25">
      <c r="A428" s="51"/>
      <c r="B428" s="51"/>
      <c r="C428" s="51"/>
      <c r="D428" s="51"/>
      <c r="E428" s="51"/>
      <c r="F428" s="51"/>
      <c r="G428" s="51"/>
      <c r="H428" s="51"/>
      <c r="I428" s="51"/>
      <c r="J428" s="51"/>
      <c r="K428" s="51"/>
      <c r="L428" s="51"/>
      <c r="M428" s="51"/>
      <c r="N428" s="51"/>
      <c r="O428" s="51"/>
      <c r="P428" s="51"/>
      <c r="Q428" s="51"/>
      <c r="R428" s="51"/>
      <c r="S428" s="51"/>
      <c r="T428" s="51"/>
      <c r="U428" s="51"/>
      <c r="V428" s="51"/>
      <c r="W428" s="51"/>
      <c r="X428" s="51"/>
      <c r="Y428" s="51"/>
      <c r="Z428" s="51"/>
      <c r="AA428" s="51"/>
    </row>
    <row r="429" spans="1:27" x14ac:dyDescent="0.25">
      <c r="A429" s="51"/>
      <c r="B429" s="51"/>
      <c r="C429" s="51"/>
      <c r="D429" s="51"/>
      <c r="E429" s="51"/>
      <c r="F429" s="51"/>
      <c r="G429" s="51"/>
      <c r="H429" s="51"/>
      <c r="I429" s="51"/>
      <c r="J429" s="51"/>
      <c r="K429" s="51"/>
      <c r="L429" s="51"/>
      <c r="M429" s="51"/>
      <c r="N429" s="51"/>
      <c r="O429" s="51"/>
      <c r="P429" s="51"/>
      <c r="S429" s="51"/>
      <c r="T429" s="51"/>
    </row>
    <row r="430" spans="1:27" s="49" customFormat="1" x14ac:dyDescent="0.25">
      <c r="A430" s="51"/>
      <c r="B430" s="51"/>
      <c r="C430" s="51"/>
      <c r="D430" s="51"/>
      <c r="E430" s="51"/>
      <c r="F430" s="51"/>
      <c r="G430" s="51"/>
      <c r="H430" s="51"/>
      <c r="I430" s="51"/>
      <c r="J430" s="51"/>
      <c r="K430" s="51"/>
      <c r="L430" s="51"/>
      <c r="M430" s="51"/>
      <c r="N430" s="51"/>
      <c r="O430" s="51"/>
      <c r="P430" s="51"/>
      <c r="Q430" s="51"/>
      <c r="R430" s="51"/>
      <c r="S430" s="51"/>
      <c r="T430" s="51"/>
      <c r="U430" s="51"/>
      <c r="V430" s="51"/>
      <c r="W430" s="51"/>
      <c r="X430" s="51"/>
      <c r="Y430" s="51"/>
      <c r="Z430" s="51"/>
      <c r="AA430" s="51"/>
    </row>
    <row r="431" spans="1:27" s="49" customFormat="1" x14ac:dyDescent="0.25">
      <c r="A431" s="51"/>
      <c r="B431" s="51"/>
      <c r="C431" s="51"/>
      <c r="D431" s="51"/>
      <c r="E431" s="51"/>
      <c r="F431" s="51"/>
      <c r="G431" s="51"/>
      <c r="H431" s="51"/>
      <c r="I431" s="51"/>
      <c r="J431" s="51"/>
      <c r="K431" s="51"/>
      <c r="L431" s="51"/>
      <c r="M431" s="51"/>
      <c r="N431" s="51"/>
      <c r="O431" s="51"/>
      <c r="P431" s="51"/>
      <c r="Q431" s="51"/>
      <c r="R431" s="51"/>
      <c r="S431" s="51"/>
      <c r="T431" s="51"/>
      <c r="U431" s="51"/>
      <c r="V431" s="51"/>
      <c r="W431" s="51"/>
      <c r="X431" s="51"/>
      <c r="Y431" s="51"/>
      <c r="Z431" s="51"/>
      <c r="AA431" s="51"/>
    </row>
    <row r="432" spans="1:27" s="49" customFormat="1" x14ac:dyDescent="0.25">
      <c r="A432" s="51"/>
      <c r="B432" s="51"/>
      <c r="C432" s="51"/>
      <c r="D432" s="51"/>
      <c r="E432" s="51"/>
      <c r="F432" s="51"/>
      <c r="G432" s="51"/>
      <c r="H432" s="51"/>
      <c r="I432" s="51"/>
      <c r="J432" s="51"/>
      <c r="K432" s="51"/>
      <c r="L432" s="51"/>
      <c r="M432" s="51"/>
      <c r="N432" s="51"/>
      <c r="O432" s="51"/>
      <c r="P432" s="51"/>
      <c r="Q432" s="51"/>
      <c r="R432" s="51"/>
      <c r="S432" s="51"/>
      <c r="T432" s="51"/>
      <c r="U432" s="51"/>
      <c r="V432" s="51"/>
      <c r="W432" s="51"/>
      <c r="X432" s="51"/>
      <c r="Y432" s="51"/>
      <c r="Z432" s="51"/>
      <c r="AA432" s="51"/>
    </row>
    <row r="433" spans="1:27" x14ac:dyDescent="0.25">
      <c r="A433" s="51"/>
      <c r="B433" s="51"/>
      <c r="C433" s="51"/>
      <c r="D433" s="51"/>
      <c r="E433" s="51"/>
      <c r="F433" s="51"/>
      <c r="G433" s="51"/>
      <c r="H433" s="51"/>
      <c r="I433" s="51"/>
      <c r="J433" s="51"/>
      <c r="K433" s="51"/>
      <c r="L433" s="51"/>
      <c r="M433" s="51"/>
      <c r="N433" s="51"/>
      <c r="O433" s="51"/>
      <c r="P433" s="51"/>
      <c r="S433" s="51"/>
      <c r="T433" s="51"/>
    </row>
    <row r="434" spans="1:27" x14ac:dyDescent="0.25">
      <c r="A434" s="51"/>
      <c r="B434" s="51"/>
      <c r="C434" s="51"/>
      <c r="D434" s="51"/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S434" s="51"/>
      <c r="T434" s="51"/>
    </row>
    <row r="435" spans="1:27" x14ac:dyDescent="0.25">
      <c r="A435" s="51"/>
      <c r="B435" s="51"/>
      <c r="C435" s="51"/>
      <c r="D435" s="51"/>
      <c r="E435" s="51"/>
      <c r="F435" s="51"/>
      <c r="G435" s="51"/>
      <c r="H435" s="51"/>
      <c r="I435" s="51"/>
      <c r="J435" s="51"/>
      <c r="K435" s="51"/>
      <c r="L435" s="51"/>
      <c r="M435" s="51"/>
      <c r="N435" s="51"/>
      <c r="O435" s="51"/>
      <c r="P435" s="51"/>
      <c r="S435" s="51"/>
      <c r="T435" s="51"/>
    </row>
    <row r="436" spans="1:27" s="49" customFormat="1" x14ac:dyDescent="0.25">
      <c r="A436" s="51"/>
      <c r="B436" s="51"/>
      <c r="C436" s="51"/>
      <c r="D436" s="51"/>
      <c r="E436" s="51"/>
      <c r="F436" s="51"/>
      <c r="G436" s="51"/>
      <c r="H436" s="51"/>
      <c r="I436" s="51"/>
      <c r="J436" s="51"/>
      <c r="K436" s="51"/>
      <c r="L436" s="51"/>
      <c r="M436" s="51"/>
      <c r="N436" s="51"/>
      <c r="O436" s="51"/>
      <c r="P436" s="51"/>
      <c r="Q436" s="51"/>
      <c r="R436" s="51"/>
      <c r="S436" s="51"/>
      <c r="T436" s="51"/>
      <c r="U436" s="51"/>
      <c r="V436" s="51"/>
      <c r="W436" s="51"/>
      <c r="X436" s="51"/>
      <c r="Y436" s="51"/>
      <c r="Z436" s="51"/>
      <c r="AA436" s="51"/>
    </row>
    <row r="437" spans="1:27" s="49" customFormat="1" x14ac:dyDescent="0.25">
      <c r="A437" s="51"/>
      <c r="B437" s="51"/>
      <c r="C437" s="51"/>
      <c r="D437" s="51"/>
      <c r="E437" s="51"/>
      <c r="F437" s="51"/>
      <c r="G437" s="51"/>
      <c r="H437" s="51"/>
      <c r="I437" s="51"/>
      <c r="J437" s="51"/>
      <c r="K437" s="51"/>
      <c r="L437" s="51"/>
      <c r="M437" s="51"/>
      <c r="N437" s="51"/>
      <c r="O437" s="51"/>
      <c r="P437" s="51"/>
      <c r="Q437" s="51"/>
      <c r="R437" s="51"/>
      <c r="S437" s="51"/>
      <c r="T437" s="51"/>
      <c r="U437" s="51"/>
      <c r="V437" s="51"/>
      <c r="W437" s="51"/>
      <c r="X437" s="51"/>
      <c r="Y437" s="51"/>
      <c r="Z437" s="51"/>
      <c r="AA437" s="51"/>
    </row>
    <row r="438" spans="1:27" s="49" customFormat="1" x14ac:dyDescent="0.25">
      <c r="A438" s="51"/>
      <c r="B438" s="51"/>
      <c r="C438" s="51"/>
      <c r="D438" s="51"/>
      <c r="E438" s="51"/>
      <c r="F438" s="51"/>
      <c r="G438" s="51"/>
      <c r="H438" s="51"/>
      <c r="I438" s="51"/>
      <c r="J438" s="51"/>
      <c r="K438" s="51"/>
      <c r="L438" s="51"/>
      <c r="M438" s="51"/>
      <c r="N438" s="51"/>
      <c r="O438" s="51"/>
      <c r="P438" s="51"/>
      <c r="Q438" s="51"/>
      <c r="R438" s="51"/>
      <c r="S438" s="51"/>
      <c r="T438" s="51"/>
      <c r="U438" s="51"/>
      <c r="V438" s="51"/>
      <c r="W438" s="51"/>
      <c r="X438" s="51"/>
      <c r="Y438" s="51"/>
      <c r="Z438" s="51"/>
      <c r="AA438" s="51"/>
    </row>
    <row r="439" spans="1:27" s="49" customFormat="1" x14ac:dyDescent="0.25">
      <c r="A439" s="51"/>
      <c r="B439" s="51"/>
      <c r="C439" s="51"/>
      <c r="D439" s="51"/>
      <c r="E439" s="51"/>
      <c r="F439" s="51"/>
      <c r="G439" s="51"/>
      <c r="H439" s="51"/>
      <c r="I439" s="51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  <c r="AA439" s="51"/>
    </row>
    <row r="440" spans="1:27" s="49" customFormat="1" x14ac:dyDescent="0.25">
      <c r="A440" s="51"/>
      <c r="B440" s="51"/>
      <c r="C440" s="51"/>
      <c r="D440" s="51"/>
      <c r="E440" s="51"/>
      <c r="F440" s="51"/>
      <c r="G440" s="51"/>
      <c r="H440" s="51"/>
      <c r="I440" s="51"/>
      <c r="J440" s="51"/>
      <c r="K440" s="51"/>
      <c r="L440" s="51"/>
      <c r="M440" s="51"/>
      <c r="N440" s="51"/>
      <c r="O440" s="51"/>
      <c r="P440" s="51"/>
      <c r="Q440" s="51"/>
      <c r="R440" s="51"/>
      <c r="S440" s="51"/>
      <c r="T440" s="51"/>
      <c r="U440" s="51"/>
      <c r="V440" s="51"/>
      <c r="W440" s="51"/>
      <c r="X440" s="51"/>
      <c r="Y440" s="51"/>
      <c r="Z440" s="51"/>
      <c r="AA440" s="51"/>
    </row>
    <row r="441" spans="1:27" x14ac:dyDescent="0.25">
      <c r="A441" s="51"/>
      <c r="B441" s="51"/>
      <c r="C441" s="51"/>
      <c r="D441" s="51"/>
      <c r="E441" s="51"/>
      <c r="F441" s="51"/>
      <c r="G441" s="51"/>
      <c r="H441" s="51"/>
      <c r="I441" s="51"/>
      <c r="J441" s="51"/>
      <c r="K441" s="51"/>
      <c r="L441" s="51"/>
      <c r="M441" s="51"/>
      <c r="N441" s="51"/>
      <c r="O441" s="51"/>
      <c r="P441" s="51"/>
      <c r="S441" s="51"/>
      <c r="T441" s="51"/>
    </row>
    <row r="442" spans="1:27" s="49" customFormat="1" x14ac:dyDescent="0.25">
      <c r="A442" s="51"/>
      <c r="B442" s="51"/>
      <c r="C442" s="51"/>
      <c r="D442" s="51"/>
      <c r="E442" s="51"/>
      <c r="F442" s="51"/>
      <c r="G442" s="51"/>
      <c r="H442" s="51"/>
      <c r="I442" s="51"/>
      <c r="J442" s="51"/>
      <c r="K442" s="51"/>
      <c r="L442" s="51"/>
      <c r="M442" s="51"/>
      <c r="N442" s="51"/>
      <c r="O442" s="51"/>
      <c r="P442" s="51"/>
      <c r="Q442" s="51"/>
      <c r="R442" s="51"/>
      <c r="S442" s="51"/>
      <c r="T442" s="51"/>
      <c r="U442" s="51"/>
      <c r="V442" s="51"/>
      <c r="W442" s="51"/>
      <c r="X442" s="51"/>
      <c r="Y442" s="51"/>
      <c r="Z442" s="51"/>
      <c r="AA442" s="51"/>
    </row>
    <row r="443" spans="1:27" s="49" customFormat="1" x14ac:dyDescent="0.25">
      <c r="A443" s="51"/>
      <c r="B443" s="51"/>
      <c r="C443" s="51"/>
      <c r="D443" s="51"/>
      <c r="E443" s="51"/>
      <c r="F443" s="51"/>
      <c r="G443" s="51"/>
      <c r="H443" s="51"/>
      <c r="I443" s="51"/>
      <c r="J443" s="51"/>
      <c r="K443" s="51"/>
      <c r="L443" s="51"/>
      <c r="M443" s="51"/>
      <c r="N443" s="51"/>
      <c r="O443" s="51"/>
      <c r="P443" s="51"/>
      <c r="Q443" s="51"/>
      <c r="R443" s="51"/>
      <c r="S443" s="51"/>
      <c r="T443" s="51"/>
      <c r="U443" s="51"/>
      <c r="V443" s="51"/>
      <c r="W443" s="51"/>
      <c r="X443" s="51"/>
      <c r="Y443" s="51"/>
      <c r="Z443" s="51"/>
      <c r="AA443" s="51"/>
    </row>
    <row r="444" spans="1:27" x14ac:dyDescent="0.25">
      <c r="A444" s="51"/>
      <c r="B444" s="51"/>
      <c r="C444" s="51"/>
      <c r="D444" s="51"/>
      <c r="E444" s="51"/>
      <c r="F444" s="51"/>
      <c r="G444" s="51"/>
      <c r="H444" s="51"/>
      <c r="I444" s="51"/>
      <c r="J444" s="51"/>
      <c r="K444" s="51"/>
      <c r="L444" s="51"/>
      <c r="M444" s="51"/>
      <c r="N444" s="51"/>
      <c r="O444" s="51"/>
      <c r="P444" s="51"/>
      <c r="S444" s="51"/>
      <c r="T444" s="51"/>
    </row>
    <row r="445" spans="1:27" s="49" customFormat="1" x14ac:dyDescent="0.25">
      <c r="A445" s="51"/>
      <c r="B445" s="51"/>
      <c r="C445" s="51"/>
      <c r="D445" s="51"/>
      <c r="E445" s="51"/>
      <c r="F445" s="51"/>
      <c r="G445" s="51"/>
      <c r="H445" s="51"/>
      <c r="I445" s="51"/>
      <c r="J445" s="51"/>
      <c r="K445" s="51"/>
      <c r="L445" s="51"/>
      <c r="M445" s="51"/>
      <c r="N445" s="51"/>
      <c r="O445" s="51"/>
      <c r="P445" s="51"/>
      <c r="Q445" s="51"/>
      <c r="R445" s="51"/>
      <c r="S445" s="51"/>
      <c r="T445" s="51"/>
      <c r="U445" s="51"/>
      <c r="V445" s="51"/>
      <c r="W445" s="51"/>
      <c r="X445" s="51"/>
      <c r="Y445" s="51"/>
      <c r="Z445" s="51"/>
      <c r="AA445" s="51"/>
    </row>
    <row r="446" spans="1:27" s="49" customFormat="1" x14ac:dyDescent="0.25">
      <c r="A446" s="51"/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  <c r="AA446" s="51"/>
    </row>
    <row r="447" spans="1:27" x14ac:dyDescent="0.25">
      <c r="A447" s="51"/>
      <c r="B447" s="51"/>
      <c r="C447" s="51"/>
      <c r="D447" s="51"/>
      <c r="E447" s="51"/>
      <c r="F447" s="51"/>
      <c r="G447" s="51"/>
      <c r="H447" s="51"/>
      <c r="I447" s="51"/>
      <c r="J447" s="51"/>
      <c r="K447" s="51"/>
      <c r="L447" s="51"/>
      <c r="M447" s="51"/>
      <c r="N447" s="51"/>
      <c r="O447" s="51"/>
      <c r="P447" s="51"/>
      <c r="S447" s="51"/>
      <c r="T447" s="51"/>
    </row>
    <row r="448" spans="1:27" s="49" customFormat="1" x14ac:dyDescent="0.25">
      <c r="A448" s="51"/>
      <c r="B448" s="51"/>
      <c r="C448" s="51"/>
      <c r="D448" s="51"/>
      <c r="E448" s="51"/>
      <c r="F448" s="51"/>
      <c r="G448" s="51"/>
      <c r="H448" s="51"/>
      <c r="I448" s="51"/>
      <c r="J448" s="51"/>
      <c r="K448" s="51"/>
      <c r="L448" s="51"/>
      <c r="M448" s="51"/>
      <c r="N448" s="51"/>
      <c r="O448" s="51"/>
      <c r="P448" s="51"/>
      <c r="Q448" s="51"/>
      <c r="R448" s="51"/>
      <c r="S448" s="51"/>
      <c r="T448" s="51"/>
      <c r="U448" s="51"/>
      <c r="V448" s="51"/>
      <c r="W448" s="51"/>
      <c r="X448" s="51"/>
      <c r="Y448" s="51"/>
      <c r="Z448" s="51"/>
      <c r="AA448" s="51"/>
    </row>
    <row r="449" spans="1:27" s="49" customFormat="1" x14ac:dyDescent="0.25">
      <c r="A449" s="51"/>
      <c r="B449" s="51"/>
      <c r="C449" s="51"/>
      <c r="D449" s="51"/>
      <c r="E449" s="51"/>
      <c r="F449" s="51"/>
      <c r="G449" s="51"/>
      <c r="H449" s="51"/>
      <c r="I449" s="51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</row>
    <row r="450" spans="1:27" s="49" customFormat="1" x14ac:dyDescent="0.25">
      <c r="A450" s="51"/>
      <c r="B450" s="51"/>
      <c r="C450" s="51"/>
      <c r="D450" s="51"/>
      <c r="E450" s="51"/>
      <c r="F450" s="51"/>
      <c r="G450" s="51"/>
      <c r="H450" s="51"/>
      <c r="I450" s="51"/>
      <c r="J450" s="51"/>
      <c r="K450" s="51"/>
      <c r="L450" s="51"/>
      <c r="M450" s="51"/>
      <c r="N450" s="51"/>
      <c r="O450" s="51"/>
      <c r="P450" s="51"/>
      <c r="Q450" s="51"/>
      <c r="R450" s="51"/>
      <c r="S450" s="51"/>
      <c r="T450" s="51"/>
      <c r="U450" s="51"/>
      <c r="V450" s="51"/>
      <c r="W450" s="51"/>
      <c r="X450" s="51"/>
      <c r="Y450" s="51"/>
      <c r="Z450" s="51"/>
      <c r="AA450" s="51"/>
    </row>
    <row r="451" spans="1:27" s="49" customFormat="1" x14ac:dyDescent="0.25">
      <c r="A451" s="51"/>
      <c r="B451" s="51"/>
      <c r="C451" s="51"/>
      <c r="D451" s="51"/>
      <c r="E451" s="51"/>
      <c r="F451" s="51"/>
      <c r="G451" s="51"/>
      <c r="H451" s="51"/>
      <c r="I451" s="51"/>
      <c r="J451" s="51"/>
      <c r="K451" s="51"/>
      <c r="L451" s="51"/>
      <c r="M451" s="51"/>
      <c r="N451" s="51"/>
      <c r="O451" s="51"/>
      <c r="P451" s="51"/>
      <c r="Q451" s="51"/>
      <c r="R451" s="51"/>
      <c r="S451" s="51"/>
      <c r="T451" s="51"/>
      <c r="U451" s="51"/>
      <c r="V451" s="51"/>
      <c r="W451" s="51"/>
      <c r="X451" s="51"/>
      <c r="Y451" s="51"/>
      <c r="Z451" s="51"/>
      <c r="AA451" s="51"/>
    </row>
    <row r="452" spans="1:27" x14ac:dyDescent="0.25">
      <c r="A452" s="51"/>
      <c r="B452" s="51"/>
      <c r="C452" s="51"/>
      <c r="D452" s="51"/>
      <c r="E452" s="51"/>
      <c r="F452" s="51"/>
      <c r="G452" s="51"/>
      <c r="H452" s="51"/>
      <c r="I452" s="51"/>
      <c r="J452" s="51"/>
      <c r="K452" s="51"/>
      <c r="L452" s="51"/>
      <c r="M452" s="51"/>
      <c r="N452" s="51"/>
      <c r="O452" s="51"/>
      <c r="P452" s="51"/>
      <c r="S452" s="51"/>
      <c r="T452" s="51"/>
    </row>
    <row r="453" spans="1:27" s="49" customFormat="1" x14ac:dyDescent="0.25">
      <c r="A453" s="51"/>
      <c r="B453" s="51"/>
      <c r="C453" s="51"/>
      <c r="D453" s="51"/>
      <c r="E453" s="51"/>
      <c r="F453" s="51"/>
      <c r="G453" s="51"/>
      <c r="H453" s="51"/>
      <c r="I453" s="51"/>
      <c r="J453" s="51"/>
      <c r="K453" s="51"/>
      <c r="L453" s="51"/>
      <c r="M453" s="51"/>
      <c r="N453" s="51"/>
      <c r="O453" s="51"/>
      <c r="P453" s="51"/>
      <c r="Q453" s="51"/>
      <c r="R453" s="51"/>
      <c r="S453" s="51"/>
      <c r="T453" s="51"/>
      <c r="U453" s="51"/>
      <c r="V453" s="51"/>
      <c r="W453" s="51"/>
      <c r="X453" s="51"/>
      <c r="Y453" s="51"/>
      <c r="Z453" s="51"/>
      <c r="AA453" s="51"/>
    </row>
    <row r="454" spans="1:27" s="49" customFormat="1" x14ac:dyDescent="0.25">
      <c r="A454" s="51"/>
      <c r="B454" s="51"/>
      <c r="C454" s="51"/>
      <c r="D454" s="51"/>
      <c r="E454" s="51"/>
      <c r="F454" s="51"/>
      <c r="G454" s="51"/>
      <c r="H454" s="51"/>
      <c r="I454" s="51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  <c r="AA454" s="51"/>
    </row>
    <row r="455" spans="1:27" s="49" customFormat="1" x14ac:dyDescent="0.25">
      <c r="A455" s="51"/>
      <c r="B455" s="51"/>
      <c r="C455" s="51"/>
      <c r="D455" s="51"/>
      <c r="E455" s="51"/>
      <c r="F455" s="51"/>
      <c r="G455" s="51"/>
      <c r="H455" s="51"/>
      <c r="I455" s="51"/>
      <c r="J455" s="51"/>
      <c r="K455" s="51"/>
      <c r="L455" s="51"/>
      <c r="M455" s="51"/>
      <c r="N455" s="51"/>
      <c r="O455" s="51"/>
      <c r="P455" s="51"/>
      <c r="Q455" s="51"/>
      <c r="R455" s="51"/>
      <c r="S455" s="51"/>
      <c r="T455" s="51"/>
      <c r="U455" s="51"/>
      <c r="V455" s="51"/>
      <c r="W455" s="51"/>
      <c r="X455" s="51"/>
      <c r="Y455" s="51"/>
      <c r="Z455" s="51"/>
      <c r="AA455" s="51"/>
    </row>
    <row r="456" spans="1:27" x14ac:dyDescent="0.25">
      <c r="A456" s="51"/>
      <c r="B456" s="51"/>
      <c r="C456" s="51"/>
      <c r="D456" s="51"/>
      <c r="E456" s="51"/>
      <c r="F456" s="51"/>
      <c r="G456" s="51"/>
      <c r="H456" s="51"/>
      <c r="I456" s="51"/>
      <c r="J456" s="51"/>
      <c r="K456" s="51"/>
      <c r="L456" s="51"/>
      <c r="M456" s="51"/>
      <c r="N456" s="51"/>
      <c r="O456" s="51"/>
      <c r="P456" s="51"/>
      <c r="S456" s="51"/>
      <c r="T456" s="51"/>
    </row>
    <row r="457" spans="1:27" x14ac:dyDescent="0.25">
      <c r="A457" s="51"/>
      <c r="B457" s="51"/>
      <c r="C457" s="51"/>
      <c r="D457" s="51"/>
      <c r="E457" s="51"/>
      <c r="F457" s="51"/>
      <c r="G457" s="51"/>
      <c r="H457" s="51"/>
      <c r="I457" s="51"/>
      <c r="J457" s="51"/>
      <c r="K457" s="51"/>
      <c r="L457" s="51"/>
      <c r="M457" s="51"/>
      <c r="N457" s="51"/>
      <c r="O457" s="51"/>
      <c r="P457" s="51"/>
      <c r="S457" s="51"/>
      <c r="T457" s="51"/>
    </row>
    <row r="458" spans="1:27" x14ac:dyDescent="0.25">
      <c r="A458" s="51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S458" s="51"/>
      <c r="T458" s="51"/>
    </row>
    <row r="459" spans="1:27" s="49" customFormat="1" x14ac:dyDescent="0.25">
      <c r="A459" s="51"/>
      <c r="B459" s="51"/>
      <c r="C459" s="51"/>
      <c r="D459" s="51"/>
      <c r="E459" s="51"/>
      <c r="F459" s="51"/>
      <c r="G459" s="51"/>
      <c r="H459" s="51"/>
      <c r="I459" s="51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  <c r="AA459" s="51"/>
    </row>
    <row r="460" spans="1:27" s="49" customFormat="1" x14ac:dyDescent="0.25">
      <c r="A460" s="51"/>
      <c r="B460" s="51"/>
      <c r="C460" s="51"/>
      <c r="D460" s="51"/>
      <c r="E460" s="51"/>
      <c r="F460" s="51"/>
      <c r="G460" s="51"/>
      <c r="H460" s="51"/>
      <c r="I460" s="51"/>
      <c r="J460" s="51"/>
      <c r="K460" s="51"/>
      <c r="L460" s="51"/>
      <c r="M460" s="51"/>
      <c r="N460" s="51"/>
      <c r="O460" s="51"/>
      <c r="P460" s="51"/>
      <c r="Q460" s="51"/>
      <c r="R460" s="51"/>
      <c r="S460" s="51"/>
      <c r="T460" s="51"/>
      <c r="U460" s="51"/>
      <c r="V460" s="51"/>
      <c r="W460" s="51"/>
      <c r="X460" s="51"/>
      <c r="Y460" s="51"/>
      <c r="Z460" s="51"/>
      <c r="AA460" s="51"/>
    </row>
    <row r="461" spans="1:27" x14ac:dyDescent="0.25">
      <c r="A461" s="51"/>
      <c r="B461" s="51"/>
      <c r="C461" s="51"/>
      <c r="D461" s="51"/>
      <c r="E461" s="51"/>
      <c r="F461" s="51"/>
      <c r="G461" s="51"/>
      <c r="H461" s="51"/>
      <c r="I461" s="51"/>
      <c r="J461" s="51"/>
      <c r="K461" s="51"/>
      <c r="L461" s="51"/>
      <c r="M461" s="51"/>
      <c r="N461" s="51"/>
      <c r="O461" s="51"/>
      <c r="P461" s="51"/>
      <c r="S461" s="51"/>
      <c r="T461" s="51"/>
    </row>
    <row r="462" spans="1:27" x14ac:dyDescent="0.25">
      <c r="A462" s="51"/>
      <c r="B462" s="51"/>
      <c r="C462" s="51"/>
      <c r="D462" s="51"/>
      <c r="E462" s="51"/>
      <c r="F462" s="51"/>
      <c r="G462" s="51"/>
      <c r="H462" s="51"/>
      <c r="I462" s="51"/>
      <c r="J462" s="51"/>
      <c r="K462" s="51"/>
      <c r="L462" s="51"/>
      <c r="M462" s="51"/>
      <c r="N462" s="51"/>
      <c r="O462" s="51"/>
      <c r="P462" s="51"/>
      <c r="S462" s="51"/>
      <c r="T462" s="51"/>
    </row>
    <row r="463" spans="1:27" x14ac:dyDescent="0.25">
      <c r="A463" s="51"/>
      <c r="B463" s="51"/>
      <c r="C463" s="51"/>
      <c r="D463" s="51"/>
      <c r="E463" s="51"/>
      <c r="F463" s="51"/>
      <c r="G463" s="51"/>
      <c r="H463" s="51"/>
      <c r="I463" s="51"/>
      <c r="J463" s="51"/>
      <c r="K463" s="51"/>
      <c r="L463" s="51"/>
      <c r="M463" s="51"/>
      <c r="N463" s="51"/>
      <c r="O463" s="51"/>
      <c r="P463" s="51"/>
      <c r="S463" s="51"/>
      <c r="T463" s="51"/>
    </row>
    <row r="464" spans="1:27" x14ac:dyDescent="0.25">
      <c r="A464" s="51"/>
      <c r="B464" s="51"/>
      <c r="C464" s="51"/>
      <c r="D464" s="51"/>
      <c r="E464" s="51"/>
      <c r="F464" s="51"/>
      <c r="G464" s="51"/>
      <c r="H464" s="51"/>
      <c r="I464" s="51"/>
      <c r="J464" s="51"/>
      <c r="K464" s="51"/>
      <c r="L464" s="51"/>
      <c r="M464" s="51"/>
      <c r="N464" s="51"/>
      <c r="O464" s="51"/>
      <c r="P464" s="51"/>
      <c r="S464" s="51"/>
      <c r="T464" s="51"/>
    </row>
    <row r="465" spans="1:27" s="49" customFormat="1" x14ac:dyDescent="0.25">
      <c r="A465" s="51"/>
      <c r="B465" s="51"/>
      <c r="C465" s="51"/>
      <c r="D465" s="51"/>
      <c r="E465" s="51"/>
      <c r="F465" s="51"/>
      <c r="G465" s="51"/>
      <c r="H465" s="51"/>
      <c r="I465" s="51"/>
      <c r="J465" s="51"/>
      <c r="K465" s="51"/>
      <c r="L465" s="51"/>
      <c r="M465" s="51"/>
      <c r="N465" s="51"/>
      <c r="O465" s="51"/>
      <c r="P465" s="51"/>
      <c r="Q465" s="51"/>
      <c r="R465" s="51"/>
      <c r="S465" s="51"/>
      <c r="T465" s="51"/>
      <c r="U465" s="51"/>
      <c r="V465" s="51"/>
      <c r="W465" s="51"/>
      <c r="X465" s="51"/>
      <c r="Y465" s="51"/>
      <c r="Z465" s="51"/>
      <c r="AA465" s="51"/>
    </row>
    <row r="466" spans="1:27" s="49" customFormat="1" x14ac:dyDescent="0.25">
      <c r="A466" s="51"/>
      <c r="B466" s="51"/>
      <c r="C466" s="51"/>
      <c r="D466" s="51"/>
      <c r="E466" s="51"/>
      <c r="F466" s="51"/>
      <c r="G466" s="51"/>
      <c r="H466" s="51"/>
      <c r="I466" s="51"/>
      <c r="J466" s="51"/>
      <c r="K466" s="51"/>
      <c r="L466" s="51"/>
      <c r="M466" s="51"/>
      <c r="N466" s="51"/>
      <c r="O466" s="51"/>
      <c r="P466" s="51"/>
      <c r="Q466" s="51"/>
      <c r="R466" s="51"/>
      <c r="S466" s="51"/>
      <c r="T466" s="51"/>
      <c r="U466" s="51"/>
      <c r="V466" s="51"/>
      <c r="W466" s="51"/>
      <c r="X466" s="51"/>
      <c r="Y466" s="51"/>
      <c r="Z466" s="51"/>
      <c r="AA466" s="51"/>
    </row>
    <row r="467" spans="1:27" s="49" customFormat="1" x14ac:dyDescent="0.25">
      <c r="A467" s="51"/>
      <c r="B467" s="51"/>
      <c r="C467" s="51"/>
      <c r="D467" s="51"/>
      <c r="E467" s="51"/>
      <c r="F467" s="51"/>
      <c r="G467" s="51"/>
      <c r="H467" s="51"/>
      <c r="I467" s="51"/>
      <c r="J467" s="51"/>
      <c r="K467" s="51"/>
      <c r="L467" s="51"/>
      <c r="M467" s="51"/>
      <c r="N467" s="51"/>
      <c r="O467" s="51"/>
      <c r="P467" s="51"/>
      <c r="Q467" s="51"/>
      <c r="R467" s="51"/>
      <c r="S467" s="51"/>
      <c r="T467" s="51"/>
      <c r="U467" s="51"/>
      <c r="V467" s="51"/>
      <c r="W467" s="51"/>
      <c r="X467" s="51"/>
      <c r="Y467" s="51"/>
      <c r="Z467" s="51"/>
      <c r="AA467" s="51"/>
    </row>
    <row r="468" spans="1:27" s="49" customFormat="1" x14ac:dyDescent="0.25">
      <c r="A468" s="51"/>
      <c r="B468" s="51"/>
      <c r="C468" s="51"/>
      <c r="D468" s="51"/>
      <c r="E468" s="51"/>
      <c r="F468" s="51"/>
      <c r="G468" s="51"/>
      <c r="H468" s="51"/>
      <c r="I468" s="51"/>
      <c r="J468" s="51"/>
      <c r="K468" s="51"/>
      <c r="L468" s="51"/>
      <c r="M468" s="51"/>
      <c r="N468" s="51"/>
      <c r="O468" s="51"/>
      <c r="P468" s="51"/>
      <c r="Q468" s="51"/>
      <c r="R468" s="51"/>
      <c r="S468" s="51"/>
      <c r="T468" s="51"/>
      <c r="U468" s="51"/>
      <c r="V468" s="51"/>
      <c r="W468" s="51"/>
      <c r="X468" s="51"/>
      <c r="Y468" s="51"/>
      <c r="Z468" s="51"/>
      <c r="AA468" s="51"/>
    </row>
    <row r="469" spans="1:27" x14ac:dyDescent="0.25">
      <c r="A469" s="51"/>
      <c r="B469" s="51"/>
      <c r="C469" s="51"/>
      <c r="D469" s="51"/>
      <c r="E469" s="51"/>
      <c r="F469" s="51"/>
      <c r="G469" s="51"/>
      <c r="H469" s="51"/>
      <c r="I469" s="51"/>
      <c r="J469" s="51"/>
      <c r="K469" s="51"/>
      <c r="L469" s="51"/>
      <c r="M469" s="51"/>
      <c r="N469" s="51"/>
      <c r="O469" s="51"/>
      <c r="P469" s="51"/>
      <c r="S469" s="51"/>
      <c r="T469" s="51"/>
    </row>
    <row r="470" spans="1:27" x14ac:dyDescent="0.25">
      <c r="A470" s="51"/>
      <c r="B470" s="51"/>
      <c r="C470" s="51"/>
      <c r="D470" s="51"/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S470" s="51"/>
      <c r="T470" s="51"/>
    </row>
    <row r="471" spans="1:27" x14ac:dyDescent="0.25">
      <c r="A471" s="51"/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S471" s="51"/>
      <c r="T471" s="51"/>
    </row>
    <row r="472" spans="1:27" s="49" customFormat="1" x14ac:dyDescent="0.25">
      <c r="A472" s="51"/>
      <c r="B472" s="51"/>
      <c r="C472" s="51"/>
      <c r="D472" s="51"/>
      <c r="E472" s="51"/>
      <c r="F472" s="51"/>
      <c r="G472" s="51"/>
      <c r="H472" s="51"/>
      <c r="I472" s="51"/>
      <c r="J472" s="51"/>
      <c r="K472" s="51"/>
      <c r="L472" s="51"/>
      <c r="M472" s="51"/>
      <c r="N472" s="51"/>
      <c r="O472" s="51"/>
      <c r="P472" s="51"/>
      <c r="Q472" s="51"/>
      <c r="R472" s="51"/>
      <c r="S472" s="51"/>
      <c r="T472" s="51"/>
      <c r="U472" s="51"/>
      <c r="V472" s="51"/>
      <c r="W472" s="51"/>
      <c r="X472" s="51"/>
      <c r="Y472" s="51"/>
      <c r="Z472" s="51"/>
      <c r="AA472" s="51"/>
    </row>
    <row r="473" spans="1:27" x14ac:dyDescent="0.25">
      <c r="A473" s="51"/>
      <c r="B473" s="51"/>
      <c r="C473" s="51"/>
      <c r="D473" s="51"/>
      <c r="E473" s="51"/>
      <c r="F473" s="51"/>
      <c r="G473" s="51"/>
      <c r="H473" s="51"/>
      <c r="I473" s="51"/>
      <c r="J473" s="51"/>
      <c r="K473" s="51"/>
      <c r="L473" s="51"/>
      <c r="M473" s="51"/>
      <c r="N473" s="51"/>
      <c r="O473" s="51"/>
      <c r="P473" s="51"/>
      <c r="S473" s="51"/>
      <c r="T473" s="51"/>
    </row>
    <row r="474" spans="1:27" x14ac:dyDescent="0.25">
      <c r="A474" s="51"/>
      <c r="B474" s="51"/>
      <c r="C474" s="51"/>
      <c r="D474" s="51"/>
      <c r="E474" s="51"/>
      <c r="F474" s="51"/>
      <c r="G474" s="51"/>
      <c r="H474" s="51"/>
      <c r="I474" s="51"/>
      <c r="J474" s="51"/>
      <c r="K474" s="51"/>
      <c r="L474" s="51"/>
      <c r="M474" s="51"/>
      <c r="N474" s="51"/>
      <c r="O474" s="51"/>
      <c r="P474" s="51"/>
      <c r="S474" s="51"/>
      <c r="T474" s="51"/>
    </row>
    <row r="475" spans="1:27" x14ac:dyDescent="0.25">
      <c r="A475" s="51"/>
      <c r="B475" s="51"/>
      <c r="C475" s="51"/>
      <c r="D475" s="51"/>
      <c r="E475" s="51"/>
      <c r="F475" s="51"/>
      <c r="G475" s="51"/>
      <c r="H475" s="51"/>
      <c r="I475" s="51"/>
      <c r="J475" s="51"/>
      <c r="K475" s="51"/>
      <c r="L475" s="51"/>
      <c r="M475" s="51"/>
      <c r="N475" s="51"/>
      <c r="O475" s="51"/>
      <c r="P475" s="51"/>
      <c r="S475" s="51"/>
      <c r="T475" s="51"/>
    </row>
    <row r="476" spans="1:27" s="49" customFormat="1" x14ac:dyDescent="0.25">
      <c r="A476" s="51"/>
      <c r="B476" s="51"/>
      <c r="C476" s="51"/>
      <c r="D476" s="51"/>
      <c r="E476" s="51"/>
      <c r="F476" s="51"/>
      <c r="G476" s="51"/>
      <c r="H476" s="51"/>
      <c r="I476" s="51"/>
      <c r="J476" s="51"/>
      <c r="K476" s="51"/>
      <c r="L476" s="51"/>
      <c r="M476" s="51"/>
      <c r="N476" s="51"/>
      <c r="O476" s="51"/>
      <c r="P476" s="51"/>
      <c r="Q476" s="51"/>
      <c r="R476" s="51"/>
      <c r="S476" s="51"/>
      <c r="T476" s="51"/>
      <c r="U476" s="51"/>
      <c r="V476" s="51"/>
      <c r="W476" s="51"/>
      <c r="X476" s="51"/>
      <c r="Y476" s="51"/>
      <c r="Z476" s="51"/>
      <c r="AA476" s="51"/>
    </row>
    <row r="477" spans="1:27" s="49" customFormat="1" x14ac:dyDescent="0.25">
      <c r="A477" s="51"/>
      <c r="B477" s="51"/>
      <c r="C477" s="51"/>
      <c r="D477" s="51"/>
      <c r="E477" s="51"/>
      <c r="F477" s="51"/>
      <c r="G477" s="51"/>
      <c r="H477" s="51"/>
      <c r="I477" s="51"/>
      <c r="J477" s="51"/>
      <c r="K477" s="51"/>
      <c r="L477" s="51"/>
      <c r="M477" s="51"/>
      <c r="N477" s="51"/>
      <c r="O477" s="51"/>
      <c r="P477" s="51"/>
      <c r="Q477" s="51"/>
      <c r="R477" s="51"/>
      <c r="S477" s="51"/>
      <c r="T477" s="51"/>
      <c r="U477" s="51"/>
      <c r="V477" s="51"/>
      <c r="W477" s="51"/>
      <c r="X477" s="51"/>
      <c r="Y477" s="51"/>
      <c r="Z477" s="51"/>
      <c r="AA477" s="51"/>
    </row>
    <row r="478" spans="1:27" x14ac:dyDescent="0.25">
      <c r="A478" s="51"/>
      <c r="B478" s="51"/>
      <c r="C478" s="51"/>
      <c r="D478" s="51"/>
      <c r="E478" s="51"/>
      <c r="F478" s="51"/>
      <c r="G478" s="51"/>
      <c r="H478" s="51"/>
      <c r="I478" s="51"/>
      <c r="J478" s="51"/>
      <c r="K478" s="51"/>
      <c r="L478" s="51"/>
      <c r="M478" s="51"/>
      <c r="N478" s="51"/>
      <c r="O478" s="51"/>
      <c r="P478" s="51"/>
      <c r="S478" s="51"/>
      <c r="T478" s="51"/>
    </row>
    <row r="479" spans="1:27" x14ac:dyDescent="0.25">
      <c r="A479" s="51"/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S479" s="51"/>
      <c r="T479" s="51"/>
    </row>
    <row r="480" spans="1:27" x14ac:dyDescent="0.25">
      <c r="A480" s="51"/>
      <c r="B480" s="51"/>
      <c r="C480" s="51"/>
      <c r="D480" s="51"/>
      <c r="E480" s="51"/>
      <c r="F480" s="51"/>
      <c r="G480" s="51"/>
      <c r="H480" s="51"/>
      <c r="I480" s="51"/>
      <c r="J480" s="51"/>
      <c r="K480" s="51"/>
      <c r="L480" s="51"/>
      <c r="M480" s="51"/>
      <c r="N480" s="51"/>
      <c r="O480" s="51"/>
      <c r="P480" s="51"/>
      <c r="S480" s="51"/>
      <c r="T480" s="51"/>
    </row>
    <row r="481" spans="1:27" s="49" customFormat="1" x14ac:dyDescent="0.25">
      <c r="A481" s="51"/>
      <c r="B481" s="51"/>
      <c r="C481" s="51"/>
      <c r="D481" s="51"/>
      <c r="E481" s="51"/>
      <c r="F481" s="51"/>
      <c r="G481" s="51"/>
      <c r="H481" s="51"/>
      <c r="I481" s="51"/>
      <c r="J481" s="51"/>
      <c r="K481" s="51"/>
      <c r="L481" s="51"/>
      <c r="M481" s="51"/>
      <c r="N481" s="51"/>
      <c r="O481" s="51"/>
      <c r="P481" s="51"/>
      <c r="Q481" s="51"/>
      <c r="R481" s="51"/>
      <c r="S481" s="51"/>
      <c r="T481" s="51"/>
      <c r="U481" s="51"/>
      <c r="V481" s="51"/>
      <c r="W481" s="51"/>
      <c r="X481" s="51"/>
      <c r="Y481" s="51"/>
      <c r="Z481" s="51"/>
      <c r="AA481" s="51"/>
    </row>
    <row r="482" spans="1:27" s="49" customFormat="1" x14ac:dyDescent="0.25">
      <c r="A482" s="51"/>
      <c r="B482" s="51"/>
      <c r="C482" s="51"/>
      <c r="D482" s="51"/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  <c r="AA482" s="51"/>
    </row>
    <row r="483" spans="1:27" s="49" customFormat="1" x14ac:dyDescent="0.25">
      <c r="A483" s="51"/>
      <c r="B483" s="51"/>
      <c r="C483" s="51"/>
      <c r="D483" s="51"/>
      <c r="E483" s="51"/>
      <c r="F483" s="51"/>
      <c r="G483" s="51"/>
      <c r="H483" s="51"/>
      <c r="I483" s="51"/>
      <c r="J483" s="51"/>
      <c r="K483" s="51"/>
      <c r="L483" s="51"/>
      <c r="M483" s="51"/>
      <c r="N483" s="51"/>
      <c r="O483" s="51"/>
      <c r="P483" s="51"/>
      <c r="Q483" s="51"/>
      <c r="R483" s="51"/>
      <c r="S483" s="51"/>
      <c r="T483" s="51"/>
      <c r="U483" s="51"/>
      <c r="V483" s="51"/>
      <c r="W483" s="51"/>
      <c r="X483" s="51"/>
      <c r="Y483" s="51"/>
      <c r="Z483" s="51"/>
      <c r="AA483" s="51"/>
    </row>
    <row r="484" spans="1:27" s="49" customFormat="1" x14ac:dyDescent="0.25">
      <c r="A484" s="51"/>
      <c r="B484" s="51"/>
      <c r="C484" s="51"/>
      <c r="D484" s="51"/>
      <c r="E484" s="51"/>
      <c r="F484" s="51"/>
      <c r="G484" s="51"/>
      <c r="H484" s="51"/>
      <c r="I484" s="51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  <c r="AA484" s="51"/>
    </row>
    <row r="485" spans="1:27" x14ac:dyDescent="0.25">
      <c r="A485" s="51"/>
      <c r="B485" s="51"/>
      <c r="C485" s="51"/>
      <c r="D485" s="51"/>
      <c r="E485" s="51"/>
      <c r="F485" s="51"/>
      <c r="G485" s="51"/>
      <c r="H485" s="51"/>
      <c r="I485" s="51"/>
      <c r="J485" s="51"/>
      <c r="K485" s="51"/>
      <c r="L485" s="51"/>
      <c r="M485" s="51"/>
      <c r="N485" s="51"/>
      <c r="O485" s="51"/>
      <c r="P485" s="51"/>
      <c r="S485" s="51"/>
      <c r="T485" s="51"/>
    </row>
    <row r="486" spans="1:27" s="49" customFormat="1" x14ac:dyDescent="0.25">
      <c r="A486" s="51"/>
      <c r="B486" s="51"/>
      <c r="C486" s="51"/>
      <c r="D486" s="51"/>
      <c r="E486" s="51"/>
      <c r="F486" s="51"/>
      <c r="G486" s="51"/>
      <c r="H486" s="51"/>
      <c r="I486" s="51"/>
      <c r="J486" s="51"/>
      <c r="K486" s="51"/>
      <c r="L486" s="51"/>
      <c r="M486" s="51"/>
      <c r="N486" s="51"/>
      <c r="O486" s="51"/>
      <c r="P486" s="51"/>
      <c r="Q486" s="51"/>
      <c r="R486" s="51"/>
      <c r="S486" s="51"/>
      <c r="T486" s="51"/>
      <c r="U486" s="51"/>
      <c r="V486" s="51"/>
      <c r="W486" s="51"/>
      <c r="X486" s="51"/>
      <c r="Y486" s="51"/>
      <c r="Z486" s="51"/>
      <c r="AA486" s="51"/>
    </row>
    <row r="487" spans="1:27" s="49" customFormat="1" x14ac:dyDescent="0.25">
      <c r="A487" s="51"/>
      <c r="B487" s="51"/>
      <c r="C487" s="51"/>
      <c r="D487" s="51"/>
      <c r="E487" s="51"/>
      <c r="F487" s="51"/>
      <c r="G487" s="51"/>
      <c r="H487" s="51"/>
      <c r="I487" s="51"/>
      <c r="J487" s="51"/>
      <c r="K487" s="51"/>
      <c r="L487" s="51"/>
      <c r="M487" s="51"/>
      <c r="N487" s="51"/>
      <c r="O487" s="51"/>
      <c r="P487" s="51"/>
      <c r="Q487" s="51"/>
      <c r="R487" s="51"/>
      <c r="S487" s="51"/>
      <c r="T487" s="51"/>
      <c r="U487" s="51"/>
      <c r="V487" s="51"/>
      <c r="W487" s="51"/>
      <c r="X487" s="51"/>
      <c r="Y487" s="51"/>
      <c r="Z487" s="51"/>
      <c r="AA487" s="51"/>
    </row>
    <row r="488" spans="1:27" s="49" customFormat="1" x14ac:dyDescent="0.25">
      <c r="A488" s="51"/>
      <c r="B488" s="51"/>
      <c r="C488" s="51"/>
      <c r="D488" s="51"/>
      <c r="E488" s="51"/>
      <c r="F488" s="51"/>
      <c r="G488" s="51"/>
      <c r="H488" s="51"/>
      <c r="I488" s="51"/>
      <c r="J488" s="51"/>
      <c r="K488" s="51"/>
      <c r="L488" s="51"/>
      <c r="M488" s="51"/>
      <c r="N488" s="51"/>
      <c r="O488" s="51"/>
      <c r="P488" s="51"/>
      <c r="Q488" s="51"/>
      <c r="R488" s="51"/>
      <c r="S488" s="51"/>
      <c r="T488" s="51"/>
      <c r="U488" s="51"/>
      <c r="V488" s="51"/>
      <c r="W488" s="51"/>
      <c r="X488" s="51"/>
      <c r="Y488" s="51"/>
      <c r="Z488" s="51"/>
      <c r="AA488" s="51"/>
    </row>
    <row r="489" spans="1:27" x14ac:dyDescent="0.25">
      <c r="A489" s="51"/>
      <c r="B489" s="51"/>
      <c r="C489" s="51"/>
      <c r="D489" s="51"/>
      <c r="E489" s="51"/>
      <c r="F489" s="51"/>
      <c r="G489" s="51"/>
      <c r="H489" s="51"/>
      <c r="I489" s="51"/>
      <c r="J489" s="51"/>
      <c r="K489" s="51"/>
      <c r="L489" s="51"/>
      <c r="M489" s="51"/>
      <c r="N489" s="51"/>
      <c r="O489" s="51"/>
      <c r="P489" s="51"/>
      <c r="S489" s="51"/>
      <c r="T489" s="51"/>
    </row>
    <row r="490" spans="1:27" x14ac:dyDescent="0.25">
      <c r="A490" s="51"/>
      <c r="B490" s="51"/>
      <c r="C490" s="51"/>
      <c r="D490" s="51"/>
      <c r="E490" s="51"/>
      <c r="F490" s="51"/>
      <c r="G490" s="51"/>
      <c r="H490" s="51"/>
      <c r="I490" s="51"/>
      <c r="J490" s="51"/>
      <c r="K490" s="51"/>
      <c r="L490" s="51"/>
      <c r="M490" s="51"/>
      <c r="N490" s="51"/>
      <c r="O490" s="51"/>
      <c r="P490" s="51"/>
      <c r="S490" s="51"/>
      <c r="T490" s="51"/>
    </row>
    <row r="491" spans="1:27" x14ac:dyDescent="0.25">
      <c r="A491" s="51"/>
      <c r="B491" s="51"/>
      <c r="C491" s="51"/>
      <c r="D491" s="51"/>
      <c r="E491" s="51"/>
      <c r="F491" s="51"/>
      <c r="G491" s="51"/>
      <c r="H491" s="51"/>
      <c r="I491" s="51"/>
      <c r="J491" s="51"/>
      <c r="K491" s="51"/>
      <c r="L491" s="51"/>
      <c r="M491" s="51"/>
      <c r="N491" s="51"/>
      <c r="O491" s="51"/>
      <c r="P491" s="51"/>
      <c r="S491" s="51"/>
      <c r="T491" s="51"/>
    </row>
    <row r="492" spans="1:27" s="49" customFormat="1" x14ac:dyDescent="0.25">
      <c r="A492" s="51"/>
      <c r="B492" s="51"/>
      <c r="C492" s="51"/>
      <c r="D492" s="51"/>
      <c r="E492" s="51"/>
      <c r="F492" s="51"/>
      <c r="G492" s="51"/>
      <c r="H492" s="51"/>
      <c r="I492" s="51"/>
      <c r="J492" s="51"/>
      <c r="K492" s="51"/>
      <c r="L492" s="51"/>
      <c r="M492" s="51"/>
      <c r="N492" s="51"/>
      <c r="O492" s="51"/>
      <c r="P492" s="51"/>
      <c r="Q492" s="51"/>
      <c r="R492" s="51"/>
      <c r="S492" s="51"/>
      <c r="T492" s="51"/>
      <c r="U492" s="51"/>
      <c r="V492" s="51"/>
      <c r="W492" s="51"/>
      <c r="X492" s="51"/>
      <c r="Y492" s="51"/>
      <c r="Z492" s="51"/>
      <c r="AA492" s="51"/>
    </row>
    <row r="493" spans="1:27" s="49" customFormat="1" x14ac:dyDescent="0.25">
      <c r="A493" s="51"/>
      <c r="B493" s="51"/>
      <c r="C493" s="51"/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  <c r="AA493" s="51"/>
    </row>
    <row r="494" spans="1:27" x14ac:dyDescent="0.25">
      <c r="A494" s="51"/>
      <c r="B494" s="51"/>
      <c r="C494" s="51"/>
      <c r="D494" s="51"/>
      <c r="E494" s="51"/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S494" s="51"/>
      <c r="T494" s="51"/>
    </row>
    <row r="495" spans="1:27" x14ac:dyDescent="0.25">
      <c r="A495" s="51"/>
      <c r="B495" s="51"/>
      <c r="C495" s="51"/>
      <c r="D495" s="51"/>
      <c r="E495" s="51"/>
      <c r="F495" s="51"/>
      <c r="G495" s="51"/>
      <c r="H495" s="51"/>
      <c r="I495" s="51"/>
      <c r="J495" s="51"/>
      <c r="K495" s="51"/>
      <c r="L495" s="51"/>
      <c r="M495" s="51"/>
      <c r="N495" s="51"/>
      <c r="O495" s="51"/>
      <c r="P495" s="51"/>
      <c r="S495" s="51"/>
      <c r="T495" s="51"/>
    </row>
    <row r="496" spans="1:27" x14ac:dyDescent="0.25">
      <c r="A496" s="51"/>
      <c r="B496" s="51"/>
      <c r="C496" s="51"/>
      <c r="D496" s="51"/>
      <c r="E496" s="51"/>
      <c r="F496" s="51"/>
      <c r="G496" s="51"/>
      <c r="H496" s="51"/>
      <c r="I496" s="51"/>
      <c r="J496" s="51"/>
      <c r="K496" s="51"/>
      <c r="L496" s="51"/>
      <c r="M496" s="51"/>
      <c r="N496" s="51"/>
      <c r="O496" s="51"/>
      <c r="P496" s="51"/>
      <c r="S496" s="51"/>
      <c r="T496" s="51"/>
    </row>
    <row r="497" spans="1:27" x14ac:dyDescent="0.25">
      <c r="A497" s="51"/>
      <c r="B497" s="51"/>
      <c r="C497" s="51"/>
      <c r="D497" s="51"/>
      <c r="E497" s="51"/>
      <c r="F497" s="51"/>
      <c r="G497" s="51"/>
      <c r="H497" s="51"/>
      <c r="I497" s="51"/>
      <c r="J497" s="51"/>
      <c r="K497" s="51"/>
      <c r="L497" s="51"/>
      <c r="M497" s="51"/>
      <c r="N497" s="51"/>
      <c r="O497" s="51"/>
      <c r="P497" s="51"/>
      <c r="S497" s="51"/>
      <c r="T497" s="51"/>
    </row>
    <row r="498" spans="1:27" s="49" customFormat="1" x14ac:dyDescent="0.25">
      <c r="A498" s="51"/>
      <c r="B498" s="51"/>
      <c r="C498" s="51"/>
      <c r="D498" s="51"/>
      <c r="E498" s="51"/>
      <c r="F498" s="51"/>
      <c r="G498" s="51"/>
      <c r="H498" s="51"/>
      <c r="I498" s="51"/>
      <c r="J498" s="51"/>
      <c r="K498" s="51"/>
      <c r="L498" s="51"/>
      <c r="M498" s="51"/>
      <c r="N498" s="51"/>
      <c r="O498" s="51"/>
      <c r="P498" s="51"/>
      <c r="Q498" s="51"/>
      <c r="R498" s="51"/>
      <c r="S498" s="51"/>
      <c r="T498" s="51"/>
      <c r="U498" s="51"/>
      <c r="V498" s="51"/>
      <c r="W498" s="51"/>
      <c r="X498" s="51"/>
      <c r="Y498" s="51"/>
      <c r="Z498" s="51"/>
      <c r="AA498" s="51"/>
    </row>
    <row r="499" spans="1:27" s="49" customFormat="1" x14ac:dyDescent="0.25">
      <c r="A499" s="51"/>
      <c r="B499" s="51"/>
      <c r="C499" s="51"/>
      <c r="D499" s="51"/>
      <c r="E499" s="51"/>
      <c r="F499" s="51"/>
      <c r="G499" s="51"/>
      <c r="H499" s="51"/>
      <c r="I499" s="51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1"/>
    </row>
    <row r="500" spans="1:27" s="49" customFormat="1" x14ac:dyDescent="0.25">
      <c r="A500" s="51"/>
      <c r="B500" s="51"/>
      <c r="C500" s="51"/>
      <c r="D500" s="51"/>
      <c r="E500" s="51"/>
      <c r="F500" s="51"/>
      <c r="G500" s="51"/>
      <c r="H500" s="51"/>
      <c r="I500" s="51"/>
      <c r="J500" s="51"/>
      <c r="K500" s="51"/>
      <c r="L500" s="51"/>
      <c r="M500" s="51"/>
      <c r="N500" s="51"/>
      <c r="O500" s="51"/>
      <c r="P500" s="51"/>
      <c r="Q500" s="51"/>
      <c r="R500" s="51"/>
      <c r="S500" s="51"/>
      <c r="T500" s="51"/>
      <c r="U500" s="51"/>
      <c r="V500" s="51"/>
      <c r="W500" s="51"/>
      <c r="X500" s="51"/>
      <c r="Y500" s="51"/>
      <c r="Z500" s="51"/>
      <c r="AA500" s="51"/>
    </row>
    <row r="501" spans="1:27" s="49" customFormat="1" x14ac:dyDescent="0.25">
      <c r="A501" s="51"/>
      <c r="B501" s="51"/>
      <c r="C501" s="51"/>
      <c r="D501" s="51"/>
      <c r="E501" s="51"/>
      <c r="F501" s="51"/>
      <c r="G501" s="51"/>
      <c r="H501" s="51"/>
      <c r="I501" s="51"/>
      <c r="J501" s="51"/>
      <c r="K501" s="51"/>
      <c r="L501" s="51"/>
      <c r="M501" s="51"/>
      <c r="N501" s="51"/>
      <c r="O501" s="51"/>
      <c r="P501" s="51"/>
      <c r="Q501" s="51"/>
      <c r="R501" s="51"/>
      <c r="S501" s="51"/>
      <c r="T501" s="51"/>
      <c r="U501" s="51"/>
      <c r="V501" s="51"/>
      <c r="W501" s="51"/>
      <c r="X501" s="51"/>
      <c r="Y501" s="51"/>
      <c r="Z501" s="51"/>
      <c r="AA501" s="51"/>
    </row>
    <row r="502" spans="1:27" s="49" customFormat="1" x14ac:dyDescent="0.25">
      <c r="A502" s="51"/>
      <c r="B502" s="51"/>
      <c r="C502" s="51"/>
      <c r="D502" s="51"/>
      <c r="E502" s="51"/>
      <c r="F502" s="51"/>
      <c r="G502" s="51"/>
      <c r="H502" s="51"/>
      <c r="I502" s="51"/>
      <c r="J502" s="51"/>
      <c r="K502" s="51"/>
      <c r="L502" s="51"/>
      <c r="M502" s="51"/>
      <c r="N502" s="51"/>
      <c r="O502" s="51"/>
      <c r="P502" s="51"/>
      <c r="Q502" s="51"/>
      <c r="R502" s="51"/>
      <c r="S502" s="51"/>
      <c r="T502" s="51"/>
      <c r="U502" s="51"/>
      <c r="V502" s="51"/>
      <c r="W502" s="51"/>
      <c r="X502" s="51"/>
      <c r="Y502" s="51"/>
      <c r="Z502" s="51"/>
      <c r="AA502" s="51"/>
    </row>
    <row r="503" spans="1:27" x14ac:dyDescent="0.25">
      <c r="A503" s="51"/>
      <c r="B503" s="51"/>
      <c r="C503" s="51"/>
      <c r="D503" s="51"/>
      <c r="E503" s="51"/>
      <c r="F503" s="51"/>
      <c r="G503" s="51"/>
      <c r="H503" s="51"/>
      <c r="I503" s="51"/>
      <c r="J503" s="51"/>
      <c r="K503" s="51"/>
      <c r="L503" s="51"/>
      <c r="M503" s="51"/>
      <c r="N503" s="51"/>
      <c r="O503" s="51"/>
      <c r="P503" s="51"/>
      <c r="S503" s="51"/>
      <c r="T503" s="51"/>
    </row>
    <row r="504" spans="1:27" s="49" customFormat="1" x14ac:dyDescent="0.25">
      <c r="A504" s="51"/>
      <c r="B504" s="51"/>
      <c r="C504" s="51"/>
      <c r="D504" s="51"/>
      <c r="E504" s="51"/>
      <c r="F504" s="51"/>
      <c r="G504" s="51"/>
      <c r="H504" s="51"/>
      <c r="I504" s="51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  <c r="AA504" s="51"/>
    </row>
    <row r="505" spans="1:27" s="49" customFormat="1" x14ac:dyDescent="0.25">
      <c r="A505" s="51"/>
      <c r="B505" s="51"/>
      <c r="C505" s="51"/>
      <c r="D505" s="51"/>
      <c r="E505" s="51"/>
      <c r="F505" s="51"/>
      <c r="G505" s="51"/>
      <c r="H505" s="51"/>
      <c r="I505" s="51"/>
      <c r="J505" s="51"/>
      <c r="K505" s="51"/>
      <c r="L505" s="51"/>
      <c r="M505" s="51"/>
      <c r="N505" s="51"/>
      <c r="O505" s="51"/>
      <c r="P505" s="51"/>
      <c r="Q505" s="51"/>
      <c r="R505" s="51"/>
      <c r="S505" s="51"/>
      <c r="T505" s="51"/>
      <c r="U505" s="51"/>
      <c r="V505" s="51"/>
      <c r="W505" s="51"/>
      <c r="X505" s="51"/>
      <c r="Y505" s="51"/>
      <c r="Z505" s="51"/>
      <c r="AA505" s="51"/>
    </row>
    <row r="506" spans="1:27" s="49" customFormat="1" x14ac:dyDescent="0.25">
      <c r="A506" s="51"/>
      <c r="B506" s="51"/>
      <c r="C506" s="51"/>
      <c r="D506" s="51"/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  <c r="AA506" s="51"/>
    </row>
    <row r="507" spans="1:27" s="49" customFormat="1" x14ac:dyDescent="0.25">
      <c r="A507" s="51"/>
      <c r="B507" s="51"/>
      <c r="C507" s="51"/>
      <c r="D507" s="51"/>
      <c r="E507" s="51"/>
      <c r="F507" s="51"/>
      <c r="G507" s="51"/>
      <c r="H507" s="51"/>
      <c r="I507" s="51"/>
      <c r="J507" s="51"/>
      <c r="K507" s="51"/>
      <c r="L507" s="51"/>
      <c r="M507" s="51"/>
      <c r="N507" s="51"/>
      <c r="O507" s="51"/>
      <c r="P507" s="51"/>
      <c r="Q507" s="51"/>
      <c r="R507" s="51"/>
      <c r="S507" s="51"/>
      <c r="T507" s="51"/>
      <c r="U507" s="51"/>
      <c r="V507" s="51"/>
      <c r="W507" s="51"/>
      <c r="X507" s="51"/>
      <c r="Y507" s="51"/>
      <c r="Z507" s="51"/>
      <c r="AA507" s="51"/>
    </row>
    <row r="508" spans="1:27" x14ac:dyDescent="0.25">
      <c r="A508" s="51"/>
      <c r="B508" s="51"/>
      <c r="C508" s="51"/>
      <c r="D508" s="51"/>
      <c r="E508" s="51"/>
      <c r="F508" s="51"/>
      <c r="G508" s="51"/>
      <c r="H508" s="51"/>
      <c r="I508" s="51"/>
      <c r="J508" s="51"/>
      <c r="K508" s="51"/>
      <c r="L508" s="51"/>
      <c r="M508" s="51"/>
      <c r="N508" s="51"/>
      <c r="O508" s="51"/>
      <c r="P508" s="51"/>
      <c r="S508" s="51"/>
      <c r="T508" s="51"/>
    </row>
    <row r="509" spans="1:27" s="49" customFormat="1" x14ac:dyDescent="0.25">
      <c r="A509" s="51"/>
      <c r="B509" s="51"/>
      <c r="C509" s="51"/>
      <c r="D509" s="51"/>
      <c r="E509" s="51"/>
      <c r="F509" s="51"/>
      <c r="G509" s="51"/>
      <c r="H509" s="51"/>
      <c r="I509" s="51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  <c r="AA509" s="51"/>
    </row>
    <row r="510" spans="1:27" s="49" customFormat="1" x14ac:dyDescent="0.25">
      <c r="A510" s="51"/>
      <c r="B510" s="51"/>
      <c r="C510" s="51"/>
      <c r="D510" s="51"/>
      <c r="E510" s="51"/>
      <c r="F510" s="51"/>
      <c r="G510" s="51"/>
      <c r="H510" s="51"/>
      <c r="I510" s="51"/>
      <c r="J510" s="51"/>
      <c r="K510" s="51"/>
      <c r="L510" s="51"/>
      <c r="M510" s="51"/>
      <c r="N510" s="51"/>
      <c r="O510" s="51"/>
      <c r="P510" s="51"/>
      <c r="Q510" s="51"/>
      <c r="R510" s="51"/>
      <c r="S510" s="51"/>
      <c r="T510" s="51"/>
      <c r="U510" s="51"/>
      <c r="V510" s="51"/>
      <c r="W510" s="51"/>
      <c r="X510" s="51"/>
      <c r="Y510" s="51"/>
      <c r="Z510" s="51"/>
      <c r="AA510" s="51"/>
    </row>
    <row r="511" spans="1:27" s="49" customFormat="1" x14ac:dyDescent="0.25">
      <c r="A511" s="51"/>
      <c r="B511" s="51"/>
      <c r="C511" s="51"/>
      <c r="D511" s="51"/>
      <c r="E511" s="51"/>
      <c r="F511" s="51"/>
      <c r="G511" s="51"/>
      <c r="H511" s="51"/>
      <c r="I511" s="51"/>
      <c r="J511" s="51"/>
      <c r="K511" s="51"/>
      <c r="L511" s="51"/>
      <c r="M511" s="51"/>
      <c r="N511" s="51"/>
      <c r="O511" s="51"/>
      <c r="P511" s="51"/>
      <c r="Q511" s="51"/>
      <c r="R511" s="51"/>
      <c r="S511" s="51"/>
      <c r="T511" s="51"/>
      <c r="U511" s="51"/>
      <c r="V511" s="51"/>
      <c r="W511" s="51"/>
      <c r="X511" s="51"/>
      <c r="Y511" s="51"/>
      <c r="Z511" s="51"/>
      <c r="AA511" s="51"/>
    </row>
    <row r="512" spans="1:27" s="49" customFormat="1" x14ac:dyDescent="0.25">
      <c r="A512" s="51"/>
      <c r="B512" s="51"/>
      <c r="C512" s="51"/>
      <c r="D512" s="51"/>
      <c r="E512" s="51"/>
      <c r="F512" s="51"/>
      <c r="G512" s="51"/>
      <c r="H512" s="51"/>
      <c r="I512" s="51"/>
      <c r="J512" s="51"/>
      <c r="K512" s="51"/>
      <c r="L512" s="51"/>
      <c r="M512" s="51"/>
      <c r="N512" s="51"/>
      <c r="O512" s="51"/>
      <c r="P512" s="51"/>
      <c r="Q512" s="51"/>
      <c r="R512" s="51"/>
      <c r="S512" s="51"/>
      <c r="T512" s="51"/>
      <c r="U512" s="51"/>
      <c r="V512" s="51"/>
      <c r="W512" s="51"/>
      <c r="X512" s="51"/>
      <c r="Y512" s="51"/>
      <c r="Z512" s="51"/>
      <c r="AA512" s="51"/>
    </row>
    <row r="513" spans="1:27" s="49" customFormat="1" x14ac:dyDescent="0.25">
      <c r="A513" s="51"/>
      <c r="B513" s="51"/>
      <c r="C513" s="51"/>
      <c r="D513" s="51"/>
      <c r="E513" s="51"/>
      <c r="F513" s="51"/>
      <c r="G513" s="51"/>
      <c r="H513" s="51"/>
      <c r="I513" s="51"/>
      <c r="J513" s="51"/>
      <c r="K513" s="51"/>
      <c r="L513" s="51"/>
      <c r="M513" s="51"/>
      <c r="N513" s="51"/>
      <c r="O513" s="51"/>
      <c r="P513" s="51"/>
      <c r="Q513" s="51"/>
      <c r="R513" s="51"/>
      <c r="S513" s="51"/>
      <c r="T513" s="51"/>
      <c r="U513" s="51"/>
      <c r="V513" s="51"/>
      <c r="W513" s="51"/>
      <c r="X513" s="51"/>
      <c r="Y513" s="51"/>
      <c r="Z513" s="51"/>
      <c r="AA513" s="51"/>
    </row>
    <row r="514" spans="1:27" x14ac:dyDescent="0.25">
      <c r="A514" s="51"/>
      <c r="B514" s="51"/>
      <c r="C514" s="51"/>
      <c r="D514" s="51"/>
      <c r="E514" s="51"/>
      <c r="F514" s="51"/>
      <c r="G514" s="51"/>
      <c r="H514" s="51"/>
      <c r="I514" s="51"/>
      <c r="J514" s="51"/>
      <c r="K514" s="51"/>
      <c r="L514" s="51"/>
      <c r="M514" s="51"/>
      <c r="N514" s="51"/>
      <c r="O514" s="51"/>
      <c r="P514" s="51"/>
      <c r="S514" s="51"/>
      <c r="T514" s="51"/>
    </row>
    <row r="515" spans="1:27" s="49" customFormat="1" x14ac:dyDescent="0.25">
      <c r="A515" s="51"/>
      <c r="B515" s="51"/>
      <c r="C515" s="51"/>
      <c r="D515" s="51"/>
      <c r="E515" s="51"/>
      <c r="F515" s="51"/>
      <c r="G515" s="51"/>
      <c r="H515" s="51"/>
      <c r="I515" s="51"/>
      <c r="J515" s="51"/>
      <c r="K515" s="51"/>
      <c r="L515" s="51"/>
      <c r="M515" s="51"/>
      <c r="N515" s="51"/>
      <c r="O515" s="51"/>
      <c r="P515" s="51"/>
      <c r="Q515" s="51"/>
      <c r="R515" s="51"/>
      <c r="S515" s="51"/>
      <c r="T515" s="51"/>
      <c r="U515" s="51"/>
      <c r="V515" s="51"/>
      <c r="W515" s="51"/>
      <c r="X515" s="51"/>
      <c r="Y515" s="51"/>
      <c r="Z515" s="51"/>
      <c r="AA515" s="51"/>
    </row>
    <row r="516" spans="1:27" s="49" customFormat="1" x14ac:dyDescent="0.25">
      <c r="A516" s="51"/>
      <c r="B516" s="51"/>
      <c r="C516" s="51"/>
      <c r="D516" s="51"/>
      <c r="E516" s="51"/>
      <c r="F516" s="51"/>
      <c r="G516" s="51"/>
      <c r="H516" s="51"/>
      <c r="I516" s="51"/>
      <c r="J516" s="51"/>
      <c r="K516" s="51"/>
      <c r="L516" s="51"/>
      <c r="M516" s="51"/>
      <c r="N516" s="51"/>
      <c r="O516" s="51"/>
      <c r="P516" s="51"/>
      <c r="Q516" s="51"/>
      <c r="R516" s="51"/>
      <c r="S516" s="51"/>
      <c r="T516" s="51"/>
      <c r="U516" s="51"/>
      <c r="V516" s="51"/>
      <c r="W516" s="51"/>
      <c r="X516" s="51"/>
      <c r="Y516" s="51"/>
      <c r="Z516" s="51"/>
      <c r="AA516" s="51"/>
    </row>
    <row r="517" spans="1:27" x14ac:dyDescent="0.25">
      <c r="A517" s="51"/>
      <c r="B517" s="51"/>
      <c r="C517" s="51"/>
      <c r="D517" s="51"/>
      <c r="E517" s="51"/>
      <c r="F517" s="51"/>
      <c r="G517" s="51"/>
      <c r="H517" s="51"/>
      <c r="I517" s="51"/>
      <c r="J517" s="51"/>
      <c r="K517" s="51"/>
      <c r="L517" s="51"/>
      <c r="M517" s="51"/>
      <c r="N517" s="51"/>
      <c r="O517" s="51"/>
      <c r="P517" s="51"/>
      <c r="S517" s="51"/>
      <c r="T517" s="51"/>
    </row>
    <row r="518" spans="1:27" s="49" customFormat="1" x14ac:dyDescent="0.25">
      <c r="A518" s="51"/>
      <c r="B518" s="51"/>
      <c r="C518" s="51"/>
      <c r="D518" s="51"/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  <c r="AA518" s="51"/>
    </row>
    <row r="519" spans="1:27" s="49" customFormat="1" x14ac:dyDescent="0.25">
      <c r="A519" s="51"/>
      <c r="B519" s="51"/>
      <c r="C519" s="51"/>
      <c r="D519" s="51"/>
      <c r="E519" s="51"/>
      <c r="F519" s="51"/>
      <c r="G519" s="51"/>
      <c r="H519" s="51"/>
      <c r="I519" s="51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  <c r="AA519" s="51"/>
    </row>
    <row r="520" spans="1:27" x14ac:dyDescent="0.25">
      <c r="A520" s="51"/>
      <c r="B520" s="51"/>
      <c r="C520" s="51"/>
      <c r="D520" s="51"/>
      <c r="E520" s="51"/>
      <c r="F520" s="51"/>
      <c r="G520" s="51"/>
      <c r="H520" s="51"/>
      <c r="I520" s="51"/>
      <c r="J520" s="51"/>
      <c r="K520" s="51"/>
      <c r="L520" s="51"/>
      <c r="M520" s="51"/>
      <c r="N520" s="51"/>
      <c r="O520" s="51"/>
      <c r="P520" s="51"/>
      <c r="S520" s="51"/>
      <c r="T520" s="51"/>
    </row>
    <row r="521" spans="1:27" s="49" customFormat="1" x14ac:dyDescent="0.25">
      <c r="A521" s="51"/>
      <c r="B521" s="51"/>
      <c r="C521" s="51"/>
      <c r="D521" s="51"/>
      <c r="E521" s="51"/>
      <c r="F521" s="51"/>
      <c r="G521" s="51"/>
      <c r="H521" s="51"/>
      <c r="I521" s="51"/>
      <c r="J521" s="51"/>
      <c r="K521" s="51"/>
      <c r="L521" s="51"/>
      <c r="M521" s="51"/>
      <c r="N521" s="51"/>
      <c r="O521" s="51"/>
      <c r="P521" s="51"/>
      <c r="Q521" s="51"/>
      <c r="R521" s="51"/>
      <c r="S521" s="51"/>
      <c r="T521" s="51"/>
      <c r="U521" s="51"/>
      <c r="V521" s="51"/>
      <c r="W521" s="51"/>
      <c r="X521" s="51"/>
      <c r="Y521" s="51"/>
      <c r="Z521" s="51"/>
      <c r="AA521" s="51"/>
    </row>
    <row r="522" spans="1:27" s="49" customFormat="1" x14ac:dyDescent="0.25">
      <c r="A522" s="51"/>
      <c r="B522" s="51"/>
      <c r="C522" s="51"/>
      <c r="D522" s="51"/>
      <c r="E522" s="51"/>
      <c r="F522" s="51"/>
      <c r="G522" s="51"/>
      <c r="H522" s="51"/>
      <c r="I522" s="51"/>
      <c r="J522" s="51"/>
      <c r="K522" s="51"/>
      <c r="L522" s="51"/>
      <c r="M522" s="51"/>
      <c r="N522" s="51"/>
      <c r="O522" s="51"/>
      <c r="P522" s="51"/>
      <c r="Q522" s="51"/>
      <c r="R522" s="51"/>
      <c r="S522" s="51"/>
      <c r="T522" s="51"/>
      <c r="U522" s="51"/>
      <c r="V522" s="51"/>
      <c r="W522" s="51"/>
      <c r="X522" s="51"/>
      <c r="Y522" s="51"/>
      <c r="Z522" s="51"/>
      <c r="AA522" s="51"/>
    </row>
    <row r="523" spans="1:27" s="49" customFormat="1" x14ac:dyDescent="0.25">
      <c r="A523" s="51"/>
      <c r="B523" s="51"/>
      <c r="C523" s="51"/>
      <c r="D523" s="51"/>
      <c r="E523" s="51"/>
      <c r="F523" s="51"/>
      <c r="G523" s="51"/>
      <c r="H523" s="51"/>
      <c r="I523" s="51"/>
      <c r="J523" s="51"/>
      <c r="K523" s="51"/>
      <c r="L523" s="51"/>
      <c r="M523" s="51"/>
      <c r="N523" s="51"/>
      <c r="O523" s="51"/>
      <c r="P523" s="51"/>
      <c r="Q523" s="51"/>
      <c r="R523" s="51"/>
      <c r="S523" s="51"/>
      <c r="T523" s="51"/>
      <c r="U523" s="51"/>
      <c r="V523" s="51"/>
      <c r="W523" s="51"/>
      <c r="X523" s="51"/>
      <c r="Y523" s="51"/>
      <c r="Z523" s="51"/>
      <c r="AA523" s="51"/>
    </row>
    <row r="524" spans="1:27" s="49" customFormat="1" x14ac:dyDescent="0.25">
      <c r="A524" s="51"/>
      <c r="B524" s="51"/>
      <c r="C524" s="51"/>
      <c r="D524" s="51"/>
      <c r="E524" s="51"/>
      <c r="F524" s="51"/>
      <c r="G524" s="51"/>
      <c r="H524" s="51"/>
      <c r="I524" s="51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  <c r="AA524" s="51"/>
    </row>
    <row r="525" spans="1:27" x14ac:dyDescent="0.25">
      <c r="A525" s="51"/>
      <c r="B525" s="51"/>
      <c r="C525" s="51"/>
      <c r="D525" s="51"/>
      <c r="E525" s="51"/>
      <c r="F525" s="51"/>
      <c r="G525" s="51"/>
      <c r="H525" s="51"/>
      <c r="I525" s="51"/>
      <c r="J525" s="51"/>
      <c r="K525" s="51"/>
      <c r="L525" s="51"/>
      <c r="M525" s="51"/>
      <c r="N525" s="51"/>
      <c r="O525" s="51"/>
      <c r="P525" s="51"/>
      <c r="S525" s="51"/>
      <c r="T525" s="51"/>
    </row>
    <row r="526" spans="1:27" x14ac:dyDescent="0.25">
      <c r="A526" s="51"/>
      <c r="B526" s="51"/>
      <c r="C526" s="51"/>
      <c r="D526" s="51"/>
      <c r="E526" s="51"/>
      <c r="F526" s="51"/>
      <c r="G526" s="51"/>
      <c r="H526" s="51"/>
      <c r="I526" s="51"/>
      <c r="J526" s="51"/>
      <c r="K526" s="51"/>
      <c r="L526" s="51"/>
      <c r="M526" s="51"/>
      <c r="N526" s="51"/>
      <c r="O526" s="51"/>
      <c r="P526" s="51"/>
      <c r="S526" s="51"/>
      <c r="T526" s="51"/>
    </row>
    <row r="527" spans="1:27" x14ac:dyDescent="0.25">
      <c r="A527" s="51"/>
      <c r="B527" s="51"/>
      <c r="C527" s="51"/>
      <c r="D527" s="51"/>
      <c r="E527" s="51"/>
      <c r="F527" s="51"/>
      <c r="G527" s="51"/>
      <c r="H527" s="51"/>
      <c r="I527" s="51"/>
      <c r="J527" s="51"/>
      <c r="K527" s="51"/>
      <c r="L527" s="51"/>
      <c r="M527" s="51"/>
      <c r="N527" s="51"/>
      <c r="O527" s="51"/>
      <c r="P527" s="51"/>
      <c r="S527" s="51"/>
      <c r="T527" s="51"/>
    </row>
    <row r="528" spans="1:27" s="49" customFormat="1" x14ac:dyDescent="0.25">
      <c r="A528" s="51"/>
      <c r="B528" s="51"/>
      <c r="C528" s="51"/>
      <c r="D528" s="51"/>
      <c r="E528" s="51"/>
      <c r="F528" s="51"/>
      <c r="G528" s="51"/>
      <c r="H528" s="51"/>
      <c r="I528" s="51"/>
      <c r="J528" s="51"/>
      <c r="K528" s="51"/>
      <c r="L528" s="51"/>
      <c r="M528" s="51"/>
      <c r="N528" s="51"/>
      <c r="O528" s="51"/>
      <c r="P528" s="51"/>
      <c r="Q528" s="51"/>
      <c r="R528" s="51"/>
      <c r="S528" s="51"/>
      <c r="T528" s="51"/>
      <c r="U528" s="51"/>
      <c r="V528" s="51"/>
      <c r="W528" s="51"/>
      <c r="X528" s="51"/>
      <c r="Y528" s="51"/>
      <c r="Z528" s="51"/>
      <c r="AA528" s="51"/>
    </row>
    <row r="529" spans="1:27" s="49" customFormat="1" x14ac:dyDescent="0.25">
      <c r="A529" s="51"/>
      <c r="B529" s="51"/>
      <c r="C529" s="51"/>
      <c r="D529" s="51"/>
      <c r="E529" s="51"/>
      <c r="F529" s="51"/>
      <c r="G529" s="51"/>
      <c r="H529" s="51"/>
      <c r="I529" s="51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  <c r="AA529" s="51"/>
    </row>
    <row r="530" spans="1:27" s="49" customFormat="1" x14ac:dyDescent="0.25">
      <c r="A530" s="51"/>
      <c r="B530" s="51"/>
      <c r="C530" s="51"/>
      <c r="D530" s="51"/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  <c r="AA530" s="51"/>
    </row>
    <row r="531" spans="1:27" x14ac:dyDescent="0.25">
      <c r="A531" s="51"/>
      <c r="B531" s="51"/>
      <c r="C531" s="51"/>
      <c r="D531" s="51"/>
      <c r="E531" s="51"/>
      <c r="F531" s="51"/>
      <c r="G531" s="51"/>
      <c r="H531" s="51"/>
      <c r="I531" s="51"/>
      <c r="J531" s="51"/>
      <c r="K531" s="51"/>
      <c r="L531" s="51"/>
      <c r="M531" s="51"/>
      <c r="N531" s="51"/>
      <c r="O531" s="51"/>
      <c r="P531" s="51"/>
      <c r="S531" s="51"/>
      <c r="T531" s="51"/>
    </row>
    <row r="532" spans="1:27" s="49" customFormat="1" x14ac:dyDescent="0.25">
      <c r="A532" s="51"/>
      <c r="B532" s="51"/>
      <c r="C532" s="51"/>
      <c r="D532" s="51"/>
      <c r="E532" s="51"/>
      <c r="F532" s="51"/>
      <c r="G532" s="51"/>
      <c r="H532" s="51"/>
      <c r="I532" s="51"/>
      <c r="J532" s="51"/>
      <c r="K532" s="51"/>
      <c r="L532" s="51"/>
      <c r="M532" s="51"/>
      <c r="N532" s="51"/>
      <c r="O532" s="51"/>
      <c r="P532" s="51"/>
      <c r="Q532" s="51"/>
      <c r="R532" s="51"/>
      <c r="S532" s="51"/>
      <c r="T532" s="51"/>
      <c r="U532" s="51"/>
      <c r="V532" s="51"/>
      <c r="W532" s="51"/>
      <c r="X532" s="51"/>
      <c r="Y532" s="51"/>
      <c r="Z532" s="51"/>
      <c r="AA532" s="51"/>
    </row>
    <row r="533" spans="1:27" s="49" customFormat="1" x14ac:dyDescent="0.25">
      <c r="A533" s="51"/>
      <c r="B533" s="51"/>
      <c r="C533" s="51"/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  <c r="AA533" s="51"/>
    </row>
    <row r="534" spans="1:27" x14ac:dyDescent="0.25">
      <c r="A534" s="51"/>
      <c r="B534" s="51"/>
      <c r="C534" s="51"/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S534" s="51"/>
      <c r="T534" s="51"/>
    </row>
    <row r="535" spans="1:27" s="49" customFormat="1" x14ac:dyDescent="0.25">
      <c r="A535" s="51"/>
      <c r="B535" s="51"/>
      <c r="C535" s="51"/>
      <c r="D535" s="51"/>
      <c r="E535" s="51"/>
      <c r="F535" s="51"/>
      <c r="G535" s="51"/>
      <c r="H535" s="51"/>
      <c r="I535" s="51"/>
      <c r="J535" s="51"/>
      <c r="K535" s="51"/>
      <c r="L535" s="51"/>
      <c r="M535" s="51"/>
      <c r="N535" s="51"/>
      <c r="O535" s="51"/>
      <c r="P535" s="51"/>
      <c r="Q535" s="51"/>
      <c r="R535" s="51"/>
      <c r="S535" s="51"/>
      <c r="T535" s="51"/>
      <c r="U535" s="51"/>
      <c r="V535" s="51"/>
      <c r="W535" s="51"/>
      <c r="X535" s="51"/>
      <c r="Y535" s="51"/>
      <c r="Z535" s="51"/>
      <c r="AA535" s="51"/>
    </row>
    <row r="536" spans="1:27" s="49" customFormat="1" x14ac:dyDescent="0.25">
      <c r="A536" s="51"/>
      <c r="B536" s="51"/>
      <c r="C536" s="51"/>
      <c r="D536" s="51"/>
      <c r="E536" s="51"/>
      <c r="F536" s="51"/>
      <c r="G536" s="51"/>
      <c r="H536" s="51"/>
      <c r="I536" s="51"/>
      <c r="J536" s="51"/>
      <c r="K536" s="51"/>
      <c r="L536" s="51"/>
      <c r="M536" s="51"/>
      <c r="N536" s="51"/>
      <c r="O536" s="51"/>
      <c r="P536" s="51"/>
      <c r="Q536" s="51"/>
      <c r="R536" s="51"/>
      <c r="S536" s="51"/>
      <c r="T536" s="51"/>
      <c r="U536" s="51"/>
      <c r="V536" s="51"/>
      <c r="W536" s="51"/>
      <c r="X536" s="51"/>
      <c r="Y536" s="51"/>
      <c r="Z536" s="51"/>
      <c r="AA536" s="51"/>
    </row>
    <row r="537" spans="1:27" x14ac:dyDescent="0.25">
      <c r="A537" s="51"/>
      <c r="B537" s="51"/>
      <c r="C537" s="51"/>
      <c r="D537" s="51"/>
      <c r="E537" s="51"/>
      <c r="F537" s="51"/>
      <c r="G537" s="51"/>
      <c r="H537" s="51"/>
      <c r="I537" s="51"/>
      <c r="J537" s="51"/>
      <c r="K537" s="51"/>
      <c r="L537" s="51"/>
      <c r="M537" s="51"/>
      <c r="N537" s="51"/>
      <c r="O537" s="51"/>
      <c r="P537" s="51"/>
      <c r="S537" s="51"/>
      <c r="T537" s="51"/>
    </row>
    <row r="538" spans="1:27" s="49" customFormat="1" x14ac:dyDescent="0.25">
      <c r="A538" s="51"/>
      <c r="B538" s="51"/>
      <c r="C538" s="51"/>
      <c r="D538" s="51"/>
      <c r="E538" s="51"/>
      <c r="F538" s="51"/>
      <c r="G538" s="51"/>
      <c r="H538" s="51"/>
      <c r="I538" s="51"/>
      <c r="J538" s="51"/>
      <c r="K538" s="51"/>
      <c r="L538" s="51"/>
      <c r="M538" s="51"/>
      <c r="N538" s="51"/>
      <c r="O538" s="51"/>
      <c r="P538" s="51"/>
      <c r="Q538" s="51"/>
      <c r="R538" s="51"/>
      <c r="S538" s="51"/>
      <c r="T538" s="51"/>
      <c r="U538" s="51"/>
      <c r="V538" s="51"/>
      <c r="W538" s="51"/>
      <c r="X538" s="51"/>
      <c r="Y538" s="51"/>
      <c r="Z538" s="51"/>
      <c r="AA538" s="51"/>
    </row>
    <row r="539" spans="1:27" s="49" customFormat="1" x14ac:dyDescent="0.25">
      <c r="A539" s="51"/>
      <c r="B539" s="51"/>
      <c r="C539" s="51"/>
      <c r="D539" s="51"/>
      <c r="E539" s="51"/>
      <c r="F539" s="51"/>
      <c r="G539" s="51"/>
      <c r="H539" s="51"/>
      <c r="I539" s="51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  <c r="AA539" s="51"/>
    </row>
    <row r="540" spans="1:27" s="49" customFormat="1" x14ac:dyDescent="0.25">
      <c r="A540" s="51"/>
      <c r="B540" s="51"/>
      <c r="C540" s="51"/>
      <c r="D540" s="51"/>
      <c r="E540" s="51"/>
      <c r="F540" s="51"/>
      <c r="G540" s="51"/>
      <c r="H540" s="51"/>
      <c r="I540" s="51"/>
      <c r="J540" s="51"/>
      <c r="K540" s="51"/>
      <c r="L540" s="51"/>
      <c r="M540" s="51"/>
      <c r="N540" s="51"/>
      <c r="O540" s="51"/>
      <c r="P540" s="51"/>
      <c r="Q540" s="51"/>
      <c r="R540" s="51"/>
      <c r="S540" s="51"/>
      <c r="T540" s="51"/>
      <c r="U540" s="51"/>
      <c r="V540" s="51"/>
      <c r="W540" s="51"/>
      <c r="X540" s="51"/>
      <c r="Y540" s="51"/>
      <c r="Z540" s="51"/>
      <c r="AA540" s="51"/>
    </row>
    <row r="541" spans="1:27" s="49" customFormat="1" x14ac:dyDescent="0.25">
      <c r="A541" s="51"/>
      <c r="B541" s="51"/>
      <c r="C541" s="51"/>
      <c r="D541" s="51"/>
      <c r="E541" s="51"/>
      <c r="F541" s="51"/>
      <c r="G541" s="51"/>
      <c r="H541" s="51"/>
      <c r="I541" s="51"/>
      <c r="J541" s="51"/>
      <c r="K541" s="51"/>
      <c r="L541" s="51"/>
      <c r="M541" s="51"/>
      <c r="N541" s="51"/>
      <c r="O541" s="51"/>
      <c r="P541" s="51"/>
      <c r="Q541" s="51"/>
      <c r="R541" s="51"/>
      <c r="S541" s="51"/>
      <c r="T541" s="51"/>
      <c r="U541" s="51"/>
      <c r="V541" s="51"/>
      <c r="W541" s="51"/>
      <c r="X541" s="51"/>
      <c r="Y541" s="51"/>
      <c r="Z541" s="51"/>
      <c r="AA541" s="51"/>
    </row>
    <row r="542" spans="1:27" s="49" customFormat="1" x14ac:dyDescent="0.25">
      <c r="A542" s="51"/>
      <c r="B542" s="51"/>
      <c r="C542" s="51"/>
      <c r="D542" s="51"/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/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  <c r="AA542" s="51"/>
    </row>
    <row r="543" spans="1:27" x14ac:dyDescent="0.25">
      <c r="A543" s="51"/>
      <c r="B543" s="51"/>
      <c r="C543" s="51"/>
      <c r="D543" s="51"/>
      <c r="E543" s="51"/>
      <c r="F543" s="51"/>
      <c r="G543" s="51"/>
      <c r="H543" s="51"/>
      <c r="I543" s="51"/>
      <c r="J543" s="51"/>
      <c r="K543" s="51"/>
      <c r="L543" s="51"/>
      <c r="M543" s="51"/>
      <c r="N543" s="51"/>
      <c r="O543" s="51"/>
      <c r="P543" s="51"/>
      <c r="S543" s="51"/>
      <c r="T543" s="51"/>
    </row>
    <row r="544" spans="1:27" s="49" customFormat="1" x14ac:dyDescent="0.25">
      <c r="A544" s="51"/>
      <c r="B544" s="51"/>
      <c r="C544" s="51"/>
      <c r="D544" s="51"/>
      <c r="E544" s="51"/>
      <c r="F544" s="51"/>
      <c r="G544" s="51"/>
      <c r="H544" s="51"/>
      <c r="I544" s="51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  <c r="AA544" s="51"/>
    </row>
    <row r="545" spans="1:27" s="49" customFormat="1" x14ac:dyDescent="0.25">
      <c r="A545" s="51"/>
      <c r="B545" s="51"/>
      <c r="C545" s="51"/>
      <c r="D545" s="51"/>
      <c r="E545" s="51"/>
      <c r="F545" s="51"/>
      <c r="G545" s="51"/>
      <c r="H545" s="51"/>
      <c r="I545" s="51"/>
      <c r="J545" s="51"/>
      <c r="K545" s="51"/>
      <c r="L545" s="51"/>
      <c r="M545" s="51"/>
      <c r="N545" s="51"/>
      <c r="O545" s="51"/>
      <c r="P545" s="51"/>
      <c r="Q545" s="51"/>
      <c r="R545" s="51"/>
      <c r="S545" s="51"/>
      <c r="T545" s="51"/>
      <c r="U545" s="51"/>
      <c r="V545" s="51"/>
      <c r="W545" s="51"/>
      <c r="X545" s="51"/>
      <c r="Y545" s="51"/>
      <c r="Z545" s="51"/>
      <c r="AA545" s="51"/>
    </row>
    <row r="546" spans="1:27" s="49" customFormat="1" x14ac:dyDescent="0.25">
      <c r="A546" s="51"/>
      <c r="B546" s="51"/>
      <c r="C546" s="51"/>
      <c r="D546" s="51"/>
      <c r="E546" s="51"/>
      <c r="F546" s="51"/>
      <c r="G546" s="51"/>
      <c r="H546" s="51"/>
      <c r="I546" s="51"/>
      <c r="J546" s="51"/>
      <c r="K546" s="51"/>
      <c r="L546" s="51"/>
      <c r="M546" s="51"/>
      <c r="N546" s="51"/>
      <c r="O546" s="51"/>
      <c r="P546" s="51"/>
      <c r="Q546" s="51"/>
      <c r="R546" s="51"/>
      <c r="S546" s="51"/>
      <c r="T546" s="51"/>
      <c r="U546" s="51"/>
      <c r="V546" s="51"/>
      <c r="W546" s="51"/>
      <c r="X546" s="51"/>
      <c r="Y546" s="51"/>
      <c r="Z546" s="51"/>
      <c r="AA546" s="51"/>
    </row>
    <row r="547" spans="1:27" x14ac:dyDescent="0.25">
      <c r="A547" s="51"/>
      <c r="B547" s="51"/>
      <c r="C547" s="51"/>
      <c r="D547" s="51"/>
      <c r="E547" s="51"/>
      <c r="F547" s="51"/>
      <c r="G547" s="51"/>
      <c r="H547" s="51"/>
      <c r="I547" s="51"/>
      <c r="J547" s="51"/>
      <c r="K547" s="51"/>
      <c r="L547" s="51"/>
      <c r="M547" s="51"/>
      <c r="N547" s="51"/>
      <c r="O547" s="51"/>
      <c r="P547" s="51"/>
      <c r="S547" s="51"/>
      <c r="T547" s="51"/>
    </row>
    <row r="548" spans="1:27" x14ac:dyDescent="0.25">
      <c r="A548" s="51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S548" s="51"/>
      <c r="T548" s="51"/>
    </row>
    <row r="549" spans="1:27" x14ac:dyDescent="0.25">
      <c r="A549" s="51"/>
      <c r="B549" s="51"/>
      <c r="C549" s="51"/>
      <c r="D549" s="51"/>
      <c r="E549" s="51"/>
      <c r="F549" s="51"/>
      <c r="G549" s="51"/>
      <c r="H549" s="51"/>
      <c r="I549" s="51"/>
      <c r="J549" s="51"/>
      <c r="K549" s="51"/>
      <c r="L549" s="51"/>
      <c r="M549" s="51"/>
      <c r="N549" s="51"/>
      <c r="O549" s="51"/>
      <c r="P549" s="51"/>
      <c r="S549" s="51"/>
      <c r="T549" s="51"/>
    </row>
    <row r="550" spans="1:27" s="49" customFormat="1" x14ac:dyDescent="0.25">
      <c r="A550" s="51"/>
      <c r="B550" s="51"/>
      <c r="C550" s="51"/>
      <c r="D550" s="51"/>
      <c r="E550" s="51"/>
      <c r="F550" s="51"/>
      <c r="G550" s="51"/>
      <c r="H550" s="51"/>
      <c r="I550" s="51"/>
      <c r="J550" s="51"/>
      <c r="K550" s="51"/>
      <c r="L550" s="51"/>
      <c r="M550" s="51"/>
      <c r="N550" s="51"/>
      <c r="O550" s="51"/>
      <c r="P550" s="51"/>
      <c r="Q550" s="51"/>
      <c r="R550" s="51"/>
      <c r="S550" s="51"/>
      <c r="T550" s="51"/>
      <c r="U550" s="51"/>
      <c r="V550" s="51"/>
      <c r="W550" s="51"/>
      <c r="X550" s="51"/>
      <c r="Y550" s="51"/>
      <c r="Z550" s="51"/>
      <c r="AA550" s="51"/>
    </row>
    <row r="551" spans="1:27" s="49" customFormat="1" x14ac:dyDescent="0.25">
      <c r="A551" s="51"/>
      <c r="B551" s="51"/>
      <c r="C551" s="51"/>
      <c r="D551" s="51"/>
      <c r="E551" s="51"/>
      <c r="F551" s="51"/>
      <c r="G551" s="51"/>
      <c r="H551" s="51"/>
      <c r="I551" s="51"/>
      <c r="J551" s="51"/>
      <c r="K551" s="51"/>
      <c r="L551" s="51"/>
      <c r="M551" s="51"/>
      <c r="N551" s="51"/>
      <c r="O551" s="51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  <c r="AA551" s="51"/>
    </row>
    <row r="552" spans="1:27" s="49" customFormat="1" x14ac:dyDescent="0.25">
      <c r="A552" s="51"/>
      <c r="B552" s="51"/>
      <c r="C552" s="51"/>
      <c r="D552" s="51"/>
      <c r="E552" s="51"/>
      <c r="F552" s="51"/>
      <c r="G552" s="51"/>
      <c r="H552" s="51"/>
      <c r="I552" s="51"/>
      <c r="J552" s="51"/>
      <c r="K552" s="51"/>
      <c r="L552" s="51"/>
      <c r="M552" s="51"/>
      <c r="N552" s="51"/>
      <c r="O552" s="51"/>
      <c r="P552" s="51"/>
      <c r="Q552" s="51"/>
      <c r="R552" s="51"/>
      <c r="S552" s="51"/>
      <c r="T552" s="51"/>
      <c r="U552" s="51"/>
      <c r="V552" s="51"/>
      <c r="W552" s="51"/>
      <c r="X552" s="51"/>
      <c r="Y552" s="51"/>
      <c r="Z552" s="51"/>
      <c r="AA552" s="51"/>
    </row>
    <row r="553" spans="1:27" s="49" customFormat="1" x14ac:dyDescent="0.25">
      <c r="A553" s="51"/>
      <c r="B553" s="51"/>
      <c r="C553" s="51"/>
      <c r="D553" s="51"/>
      <c r="E553" s="51"/>
      <c r="F553" s="51"/>
      <c r="G553" s="51"/>
      <c r="H553" s="51"/>
      <c r="I553" s="51"/>
      <c r="J553" s="51"/>
      <c r="K553" s="51"/>
      <c r="L553" s="51"/>
      <c r="M553" s="51"/>
      <c r="N553" s="51"/>
      <c r="O553" s="51"/>
      <c r="P553" s="51"/>
      <c r="Q553" s="51"/>
      <c r="R553" s="51"/>
      <c r="S553" s="51"/>
      <c r="T553" s="51"/>
      <c r="U553" s="51"/>
      <c r="V553" s="51"/>
      <c r="W553" s="51"/>
      <c r="X553" s="51"/>
      <c r="Y553" s="51"/>
      <c r="Z553" s="51"/>
      <c r="AA553" s="51"/>
    </row>
    <row r="554" spans="1:27" s="49" customFormat="1" x14ac:dyDescent="0.25">
      <c r="A554" s="51"/>
      <c r="B554" s="51"/>
      <c r="C554" s="51"/>
      <c r="D554" s="51"/>
      <c r="E554" s="51"/>
      <c r="F554" s="51"/>
      <c r="G554" s="51"/>
      <c r="H554" s="51"/>
      <c r="I554" s="51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  <c r="AA554" s="51"/>
    </row>
    <row r="555" spans="1:27" x14ac:dyDescent="0.25">
      <c r="A555" s="51"/>
      <c r="B555" s="51"/>
      <c r="C555" s="51"/>
      <c r="D555" s="51"/>
      <c r="E555" s="51"/>
      <c r="F555" s="51"/>
      <c r="G555" s="51"/>
      <c r="H555" s="51"/>
      <c r="I555" s="51"/>
      <c r="J555" s="51"/>
      <c r="K555" s="51"/>
      <c r="L555" s="51"/>
      <c r="M555" s="51"/>
      <c r="N555" s="51"/>
      <c r="O555" s="51"/>
      <c r="P555" s="51"/>
      <c r="S555" s="51"/>
      <c r="T555" s="51"/>
    </row>
    <row r="556" spans="1:27" s="49" customFormat="1" x14ac:dyDescent="0.25">
      <c r="A556" s="51"/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Q556" s="51"/>
      <c r="R556" s="51"/>
      <c r="S556" s="51"/>
      <c r="T556" s="51"/>
      <c r="U556" s="51"/>
      <c r="V556" s="51"/>
      <c r="W556" s="51"/>
      <c r="X556" s="51"/>
      <c r="Y556" s="51"/>
      <c r="Z556" s="51"/>
      <c r="AA556" s="51"/>
    </row>
    <row r="557" spans="1:27" s="49" customFormat="1" x14ac:dyDescent="0.25">
      <c r="A557" s="51"/>
      <c r="B557" s="51"/>
      <c r="C557" s="51"/>
      <c r="D557" s="51"/>
      <c r="E557" s="51"/>
      <c r="F557" s="51"/>
      <c r="G557" s="51"/>
      <c r="H557" s="51"/>
      <c r="I557" s="51"/>
      <c r="J557" s="51"/>
      <c r="K557" s="51"/>
      <c r="L557" s="51"/>
      <c r="M557" s="51"/>
      <c r="N557" s="51"/>
      <c r="O557" s="51"/>
      <c r="P557" s="51"/>
      <c r="Q557" s="51"/>
      <c r="R557" s="51"/>
      <c r="S557" s="51"/>
      <c r="T557" s="51"/>
      <c r="U557" s="51"/>
      <c r="V557" s="51"/>
      <c r="W557" s="51"/>
      <c r="X557" s="51"/>
      <c r="Y557" s="51"/>
      <c r="Z557" s="51"/>
      <c r="AA557" s="51"/>
    </row>
    <row r="558" spans="1:27" x14ac:dyDescent="0.25">
      <c r="A558" s="51"/>
      <c r="B558" s="51"/>
      <c r="C558" s="51"/>
      <c r="D558" s="51"/>
      <c r="E558" s="51"/>
      <c r="F558" s="51"/>
      <c r="G558" s="51"/>
      <c r="H558" s="51"/>
      <c r="I558" s="51"/>
      <c r="J558" s="51"/>
      <c r="K558" s="51"/>
      <c r="L558" s="51"/>
      <c r="M558" s="51"/>
      <c r="N558" s="51"/>
      <c r="O558" s="51"/>
      <c r="P558" s="51"/>
      <c r="S558" s="51"/>
      <c r="T558" s="51"/>
    </row>
    <row r="559" spans="1:27" x14ac:dyDescent="0.25">
      <c r="A559" s="51"/>
      <c r="B559" s="51"/>
      <c r="C559" s="51"/>
      <c r="D559" s="51"/>
      <c r="E559" s="51"/>
      <c r="F559" s="51"/>
      <c r="G559" s="51"/>
      <c r="H559" s="51"/>
      <c r="I559" s="51"/>
      <c r="J559" s="51"/>
      <c r="K559" s="51"/>
      <c r="L559" s="51"/>
      <c r="M559" s="51"/>
      <c r="N559" s="51"/>
      <c r="O559" s="51"/>
      <c r="P559" s="51"/>
      <c r="S559" s="51"/>
      <c r="T559" s="51"/>
    </row>
    <row r="560" spans="1:27" x14ac:dyDescent="0.25">
      <c r="A560" s="51"/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S560" s="51"/>
      <c r="T560" s="51"/>
    </row>
    <row r="561" spans="1:27" x14ac:dyDescent="0.25">
      <c r="A561" s="51"/>
      <c r="B561" s="51"/>
      <c r="C561" s="51"/>
      <c r="D561" s="51"/>
      <c r="E561" s="51"/>
      <c r="F561" s="51"/>
      <c r="G561" s="51"/>
      <c r="H561" s="51"/>
      <c r="I561" s="51"/>
      <c r="J561" s="51"/>
      <c r="K561" s="51"/>
      <c r="L561" s="51"/>
      <c r="M561" s="51"/>
      <c r="N561" s="51"/>
      <c r="O561" s="51"/>
      <c r="P561" s="51"/>
      <c r="S561" s="51"/>
      <c r="T561" s="51"/>
    </row>
    <row r="562" spans="1:27" s="49" customFormat="1" x14ac:dyDescent="0.25">
      <c r="A562" s="51"/>
      <c r="B562" s="51"/>
      <c r="C562" s="51"/>
      <c r="D562" s="51"/>
      <c r="E562" s="51"/>
      <c r="F562" s="51"/>
      <c r="G562" s="51"/>
      <c r="H562" s="51"/>
      <c r="I562" s="51"/>
      <c r="J562" s="51"/>
      <c r="K562" s="51"/>
      <c r="L562" s="51"/>
      <c r="M562" s="51"/>
      <c r="N562" s="51"/>
      <c r="O562" s="51"/>
      <c r="P562" s="51"/>
      <c r="Q562" s="51"/>
      <c r="R562" s="51"/>
      <c r="S562" s="51"/>
      <c r="T562" s="51"/>
      <c r="U562" s="51"/>
      <c r="V562" s="51"/>
      <c r="W562" s="51"/>
      <c r="X562" s="51"/>
      <c r="Y562" s="51"/>
      <c r="Z562" s="51"/>
      <c r="AA562" s="51"/>
    </row>
    <row r="563" spans="1:27" s="49" customFormat="1" x14ac:dyDescent="0.25">
      <c r="A563" s="51"/>
      <c r="B563" s="51"/>
      <c r="C563" s="51"/>
      <c r="D563" s="51"/>
      <c r="E563" s="51"/>
      <c r="F563" s="51"/>
      <c r="G563" s="51"/>
      <c r="H563" s="51"/>
      <c r="I563" s="51"/>
      <c r="J563" s="51"/>
      <c r="K563" s="51"/>
      <c r="L563" s="51"/>
      <c r="M563" s="51"/>
      <c r="N563" s="51"/>
      <c r="O563" s="51"/>
      <c r="P563" s="51"/>
      <c r="Q563" s="51"/>
      <c r="R563" s="51"/>
      <c r="S563" s="51"/>
      <c r="T563" s="51"/>
      <c r="U563" s="51"/>
      <c r="V563" s="51"/>
      <c r="W563" s="51"/>
      <c r="X563" s="51"/>
      <c r="Y563" s="51"/>
      <c r="Z563" s="51"/>
      <c r="AA563" s="51"/>
    </row>
    <row r="564" spans="1:27" x14ac:dyDescent="0.25">
      <c r="A564" s="51"/>
      <c r="B564" s="51"/>
      <c r="C564" s="51"/>
      <c r="D564" s="51"/>
      <c r="E564" s="51"/>
      <c r="F564" s="51"/>
      <c r="G564" s="51"/>
      <c r="H564" s="51"/>
      <c r="I564" s="51"/>
      <c r="J564" s="51"/>
      <c r="K564" s="51"/>
      <c r="L564" s="51"/>
      <c r="M564" s="51"/>
      <c r="N564" s="51"/>
      <c r="O564" s="51"/>
      <c r="P564" s="51"/>
      <c r="S564" s="51"/>
      <c r="T564" s="51"/>
    </row>
    <row r="565" spans="1:27" x14ac:dyDescent="0.25">
      <c r="A565" s="51"/>
      <c r="B565" s="51"/>
      <c r="C565" s="51"/>
      <c r="D565" s="51"/>
      <c r="E565" s="51"/>
      <c r="F565" s="51"/>
      <c r="G565" s="51"/>
      <c r="H565" s="51"/>
      <c r="I565" s="51"/>
      <c r="J565" s="51"/>
      <c r="K565" s="51"/>
      <c r="L565" s="51"/>
      <c r="M565" s="51"/>
      <c r="N565" s="51"/>
      <c r="O565" s="51"/>
      <c r="P565" s="51"/>
      <c r="S565" s="51"/>
      <c r="T565" s="51"/>
    </row>
    <row r="566" spans="1:27" x14ac:dyDescent="0.25">
      <c r="A566" s="51"/>
      <c r="B566" s="51"/>
      <c r="C566" s="51"/>
      <c r="D566" s="51"/>
      <c r="E566" s="51"/>
      <c r="F566" s="51"/>
      <c r="G566" s="51"/>
      <c r="H566" s="51"/>
      <c r="I566" s="51"/>
      <c r="J566" s="51"/>
      <c r="K566" s="51"/>
      <c r="L566" s="51"/>
      <c r="M566" s="51"/>
      <c r="N566" s="51"/>
      <c r="O566" s="51"/>
      <c r="P566" s="51"/>
      <c r="S566" s="51"/>
      <c r="T566" s="51"/>
    </row>
    <row r="567" spans="1:27" x14ac:dyDescent="0.25">
      <c r="A567" s="51"/>
      <c r="B567" s="51"/>
      <c r="C567" s="51"/>
      <c r="D567" s="51"/>
      <c r="E567" s="51"/>
      <c r="F567" s="51"/>
      <c r="G567" s="51"/>
      <c r="H567" s="51"/>
      <c r="I567" s="51"/>
      <c r="J567" s="51"/>
      <c r="K567" s="51"/>
      <c r="L567" s="51"/>
      <c r="M567" s="51"/>
      <c r="N567" s="51"/>
      <c r="O567" s="51"/>
      <c r="P567" s="51"/>
      <c r="S567" s="51"/>
      <c r="T567" s="51"/>
    </row>
    <row r="568" spans="1:27" s="49" customFormat="1" x14ac:dyDescent="0.25">
      <c r="A568" s="51"/>
      <c r="B568" s="51"/>
      <c r="C568" s="51"/>
      <c r="D568" s="51"/>
      <c r="E568" s="51"/>
      <c r="F568" s="51"/>
      <c r="G568" s="51"/>
      <c r="H568" s="51"/>
      <c r="I568" s="51"/>
      <c r="J568" s="51"/>
      <c r="K568" s="51"/>
      <c r="L568" s="51"/>
      <c r="M568" s="51"/>
      <c r="N568" s="51"/>
      <c r="O568" s="51"/>
      <c r="P568" s="51"/>
      <c r="Q568" s="51"/>
      <c r="R568" s="51"/>
      <c r="S568" s="51"/>
      <c r="T568" s="51"/>
      <c r="U568" s="51"/>
      <c r="V568" s="51"/>
      <c r="W568" s="51"/>
      <c r="X568" s="51"/>
      <c r="Y568" s="51"/>
      <c r="Z568" s="51"/>
      <c r="AA568" s="51"/>
    </row>
    <row r="569" spans="1:27" s="49" customFormat="1" x14ac:dyDescent="0.25">
      <c r="A569" s="51"/>
      <c r="B569" s="51"/>
      <c r="C569" s="51"/>
      <c r="D569" s="51"/>
      <c r="E569" s="51"/>
      <c r="F569" s="51"/>
      <c r="G569" s="51"/>
      <c r="H569" s="51"/>
      <c r="I569" s="51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  <c r="AA569" s="51"/>
    </row>
    <row r="570" spans="1:27" s="49" customFormat="1" x14ac:dyDescent="0.25">
      <c r="A570" s="51"/>
      <c r="B570" s="51"/>
      <c r="C570" s="51"/>
      <c r="D570" s="51"/>
      <c r="E570" s="51"/>
      <c r="F570" s="51"/>
      <c r="G570" s="51"/>
      <c r="H570" s="51"/>
      <c r="I570" s="51"/>
      <c r="J570" s="51"/>
      <c r="K570" s="51"/>
      <c r="L570" s="51"/>
      <c r="M570" s="51"/>
      <c r="N570" s="51"/>
      <c r="O570" s="51"/>
      <c r="P570" s="51"/>
      <c r="Q570" s="51"/>
      <c r="R570" s="51"/>
      <c r="S570" s="51"/>
      <c r="T570" s="51"/>
      <c r="U570" s="51"/>
      <c r="V570" s="51"/>
      <c r="W570" s="51"/>
      <c r="X570" s="51"/>
      <c r="Y570" s="51"/>
      <c r="Z570" s="51"/>
      <c r="AA570" s="51"/>
    </row>
    <row r="571" spans="1:27" s="49" customFormat="1" x14ac:dyDescent="0.25">
      <c r="A571" s="51"/>
      <c r="B571" s="51"/>
      <c r="C571" s="51"/>
      <c r="D571" s="51"/>
      <c r="E571" s="51"/>
      <c r="F571" s="51"/>
      <c r="G571" s="51"/>
      <c r="H571" s="51"/>
      <c r="I571" s="51"/>
      <c r="J571" s="51"/>
      <c r="K571" s="51"/>
      <c r="L571" s="51"/>
      <c r="M571" s="51"/>
      <c r="N571" s="51"/>
      <c r="O571" s="51"/>
      <c r="P571" s="51"/>
      <c r="Q571" s="51"/>
      <c r="R571" s="51"/>
      <c r="S571" s="51"/>
      <c r="T571" s="51"/>
      <c r="U571" s="51"/>
      <c r="V571" s="51"/>
      <c r="W571" s="51"/>
      <c r="X571" s="51"/>
      <c r="Y571" s="51"/>
      <c r="Z571" s="51"/>
      <c r="AA571" s="51"/>
    </row>
    <row r="572" spans="1:27" x14ac:dyDescent="0.25">
      <c r="A572" s="51"/>
      <c r="B572" s="51"/>
      <c r="C572" s="51"/>
      <c r="D572" s="51"/>
      <c r="E572" s="51"/>
      <c r="F572" s="51"/>
      <c r="G572" s="51"/>
      <c r="H572" s="51"/>
      <c r="I572" s="51"/>
      <c r="J572" s="51"/>
      <c r="K572" s="51"/>
      <c r="L572" s="51"/>
      <c r="M572" s="51"/>
      <c r="N572" s="51"/>
      <c r="O572" s="51"/>
      <c r="P572" s="51"/>
      <c r="S572" s="51"/>
      <c r="T572" s="51"/>
    </row>
    <row r="573" spans="1:27" x14ac:dyDescent="0.25">
      <c r="A573" s="51"/>
      <c r="B573" s="51"/>
      <c r="C573" s="51"/>
      <c r="D573" s="51"/>
      <c r="E573" s="51"/>
      <c r="F573" s="51"/>
      <c r="G573" s="51"/>
      <c r="H573" s="51"/>
      <c r="I573" s="51"/>
      <c r="J573" s="51"/>
      <c r="K573" s="51"/>
      <c r="L573" s="51"/>
      <c r="M573" s="51"/>
      <c r="N573" s="51"/>
      <c r="O573" s="51"/>
      <c r="P573" s="51"/>
      <c r="S573" s="51"/>
      <c r="T573" s="51"/>
    </row>
    <row r="574" spans="1:27" x14ac:dyDescent="0.25">
      <c r="A574" s="51"/>
      <c r="B574" s="51"/>
      <c r="C574" s="51"/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S574" s="51"/>
      <c r="T574" s="51"/>
    </row>
    <row r="575" spans="1:27" s="49" customFormat="1" x14ac:dyDescent="0.25">
      <c r="A575" s="51"/>
      <c r="B575" s="51"/>
      <c r="C575" s="51"/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  <c r="AA575" s="51"/>
    </row>
    <row r="576" spans="1:27" s="49" customFormat="1" x14ac:dyDescent="0.25">
      <c r="A576" s="51"/>
      <c r="B576" s="51"/>
      <c r="C576" s="51"/>
      <c r="D576" s="51"/>
      <c r="E576" s="51"/>
      <c r="F576" s="51"/>
      <c r="G576" s="51"/>
      <c r="H576" s="51"/>
      <c r="I576" s="51"/>
      <c r="J576" s="51"/>
      <c r="K576" s="51"/>
      <c r="L576" s="51"/>
      <c r="M576" s="51"/>
      <c r="N576" s="51"/>
      <c r="O576" s="51"/>
      <c r="P576" s="51"/>
      <c r="Q576" s="51"/>
      <c r="R576" s="51"/>
      <c r="S576" s="51"/>
      <c r="T576" s="51"/>
      <c r="U576" s="51"/>
      <c r="V576" s="51"/>
      <c r="W576" s="51"/>
      <c r="X576" s="51"/>
      <c r="Y576" s="51"/>
      <c r="Z576" s="51"/>
      <c r="AA576" s="51"/>
    </row>
    <row r="577" spans="1:27" s="49" customFormat="1" x14ac:dyDescent="0.25">
      <c r="A577" s="51"/>
      <c r="B577" s="51"/>
      <c r="C577" s="51"/>
      <c r="D577" s="51"/>
      <c r="E577" s="51"/>
      <c r="F577" s="51"/>
      <c r="G577" s="51"/>
      <c r="H577" s="51"/>
      <c r="I577" s="51"/>
      <c r="J577" s="51"/>
      <c r="K577" s="51"/>
      <c r="L577" s="51"/>
      <c r="M577" s="51"/>
      <c r="N577" s="51"/>
      <c r="O577" s="51"/>
      <c r="P577" s="51"/>
      <c r="Q577" s="51"/>
      <c r="R577" s="51"/>
      <c r="S577" s="51"/>
      <c r="T577" s="51"/>
      <c r="U577" s="51"/>
      <c r="V577" s="51"/>
      <c r="W577" s="51"/>
      <c r="X577" s="51"/>
      <c r="Y577" s="51"/>
      <c r="Z577" s="51"/>
      <c r="AA577" s="51"/>
    </row>
    <row r="578" spans="1:27" s="49" customFormat="1" x14ac:dyDescent="0.25">
      <c r="A578" s="51"/>
      <c r="B578" s="51"/>
      <c r="C578" s="51"/>
      <c r="D578" s="51"/>
      <c r="E578" s="51"/>
      <c r="F578" s="51"/>
      <c r="G578" s="51"/>
      <c r="H578" s="51"/>
      <c r="I578" s="51"/>
      <c r="J578" s="51"/>
      <c r="K578" s="51"/>
      <c r="L578" s="51"/>
      <c r="M578" s="51"/>
      <c r="N578" s="51"/>
      <c r="O578" s="51"/>
      <c r="P578" s="51"/>
      <c r="Q578" s="51"/>
      <c r="R578" s="51"/>
      <c r="S578" s="51"/>
      <c r="T578" s="51"/>
      <c r="U578" s="51"/>
      <c r="V578" s="51"/>
      <c r="W578" s="51"/>
      <c r="X578" s="51"/>
      <c r="Y578" s="51"/>
      <c r="Z578" s="51"/>
      <c r="AA578" s="51"/>
    </row>
    <row r="579" spans="1:27" s="49" customFormat="1" x14ac:dyDescent="0.25">
      <c r="A579" s="51"/>
      <c r="B579" s="51"/>
      <c r="C579" s="51"/>
      <c r="D579" s="51"/>
      <c r="E579" s="51"/>
      <c r="F579" s="51"/>
      <c r="G579" s="51"/>
      <c r="H579" s="51"/>
      <c r="I579" s="51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  <c r="AA579" s="51"/>
    </row>
    <row r="580" spans="1:27" x14ac:dyDescent="0.25">
      <c r="A580" s="51"/>
      <c r="B580" s="51"/>
      <c r="C580" s="51"/>
      <c r="D580" s="51"/>
      <c r="E580" s="51"/>
      <c r="F580" s="51"/>
      <c r="G580" s="51"/>
      <c r="H580" s="51"/>
      <c r="I580" s="51"/>
      <c r="J580" s="51"/>
      <c r="K580" s="51"/>
      <c r="L580" s="51"/>
      <c r="M580" s="51"/>
      <c r="N580" s="51"/>
      <c r="O580" s="51"/>
      <c r="P580" s="51"/>
      <c r="S580" s="51"/>
      <c r="T580" s="51"/>
    </row>
    <row r="581" spans="1:27" s="49" customFormat="1" x14ac:dyDescent="0.25">
      <c r="A581" s="51"/>
      <c r="B581" s="51"/>
      <c r="C581" s="51"/>
      <c r="D581" s="51"/>
      <c r="E581" s="51"/>
      <c r="F581" s="51"/>
      <c r="G581" s="51"/>
      <c r="H581" s="51"/>
      <c r="I581" s="51"/>
      <c r="J581" s="51"/>
      <c r="K581" s="51"/>
      <c r="L581" s="51"/>
      <c r="M581" s="51"/>
      <c r="N581" s="51"/>
      <c r="O581" s="51"/>
      <c r="P581" s="51"/>
      <c r="Q581" s="51"/>
      <c r="R581" s="51"/>
      <c r="S581" s="51"/>
      <c r="T581" s="51"/>
      <c r="U581" s="51"/>
      <c r="V581" s="51"/>
      <c r="W581" s="51"/>
      <c r="X581" s="51"/>
      <c r="Y581" s="51"/>
      <c r="Z581" s="51"/>
      <c r="AA581" s="51"/>
    </row>
    <row r="582" spans="1:27" s="49" customFormat="1" x14ac:dyDescent="0.25">
      <c r="A582" s="51"/>
      <c r="B582" s="51"/>
      <c r="C582" s="51"/>
      <c r="D582" s="51"/>
      <c r="E582" s="51"/>
      <c r="F582" s="51"/>
      <c r="G582" s="51"/>
      <c r="H582" s="51"/>
      <c r="I582" s="51"/>
      <c r="J582" s="51"/>
      <c r="K582" s="51"/>
      <c r="L582" s="51"/>
      <c r="M582" s="51"/>
      <c r="N582" s="51"/>
      <c r="O582" s="51"/>
      <c r="P582" s="51"/>
      <c r="Q582" s="51"/>
      <c r="R582" s="51"/>
      <c r="S582" s="51"/>
      <c r="T582" s="51"/>
      <c r="U582" s="51"/>
      <c r="V582" s="51"/>
      <c r="W582" s="51"/>
      <c r="X582" s="51"/>
      <c r="Y582" s="51"/>
      <c r="Z582" s="51"/>
      <c r="AA582" s="51"/>
    </row>
    <row r="583" spans="1:27" x14ac:dyDescent="0.25">
      <c r="A583" s="51"/>
      <c r="B583" s="51"/>
      <c r="C583" s="51"/>
      <c r="D583" s="51"/>
      <c r="E583" s="51"/>
      <c r="F583" s="51"/>
      <c r="G583" s="51"/>
      <c r="H583" s="51"/>
      <c r="I583" s="51"/>
      <c r="J583" s="51"/>
      <c r="K583" s="51"/>
      <c r="L583" s="51"/>
      <c r="M583" s="51"/>
      <c r="N583" s="51"/>
      <c r="O583" s="51"/>
      <c r="P583" s="51"/>
      <c r="S583" s="51"/>
      <c r="T583" s="51"/>
    </row>
    <row r="584" spans="1:27" s="49" customFormat="1" x14ac:dyDescent="0.25">
      <c r="A584" s="51"/>
      <c r="B584" s="51"/>
      <c r="C584" s="51"/>
      <c r="D584" s="51"/>
      <c r="E584" s="51"/>
      <c r="F584" s="51"/>
      <c r="G584" s="51"/>
      <c r="H584" s="51"/>
      <c r="I584" s="51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  <c r="AA584" s="51"/>
    </row>
    <row r="585" spans="1:27" s="49" customFormat="1" x14ac:dyDescent="0.25">
      <c r="A585" s="51"/>
      <c r="B585" s="51"/>
      <c r="C585" s="51"/>
      <c r="D585" s="51"/>
      <c r="E585" s="51"/>
      <c r="F585" s="51"/>
      <c r="G585" s="51"/>
      <c r="H585" s="51"/>
      <c r="I585" s="51"/>
      <c r="J585" s="51"/>
      <c r="K585" s="51"/>
      <c r="L585" s="51"/>
      <c r="M585" s="51"/>
      <c r="N585" s="51"/>
      <c r="O585" s="51"/>
      <c r="P585" s="51"/>
      <c r="Q585" s="51"/>
      <c r="R585" s="51"/>
      <c r="S585" s="51"/>
      <c r="T585" s="51"/>
      <c r="U585" s="51"/>
      <c r="V585" s="51"/>
      <c r="W585" s="51"/>
      <c r="X585" s="51"/>
      <c r="Y585" s="51"/>
      <c r="Z585" s="51"/>
      <c r="AA585" s="51"/>
    </row>
    <row r="586" spans="1:27" x14ac:dyDescent="0.25">
      <c r="A586" s="51"/>
      <c r="B586" s="51"/>
      <c r="C586" s="51"/>
      <c r="D586" s="51"/>
      <c r="E586" s="51"/>
      <c r="F586" s="51"/>
      <c r="G586" s="51"/>
      <c r="H586" s="51"/>
      <c r="I586" s="51"/>
      <c r="J586" s="51"/>
      <c r="K586" s="51"/>
      <c r="L586" s="51"/>
      <c r="M586" s="51"/>
      <c r="N586" s="51"/>
      <c r="O586" s="51"/>
      <c r="P586" s="51"/>
      <c r="S586" s="51"/>
      <c r="T586" s="51"/>
    </row>
    <row r="587" spans="1:27" s="49" customFormat="1" x14ac:dyDescent="0.25">
      <c r="A587" s="51"/>
      <c r="B587" s="51"/>
      <c r="C587" s="51"/>
      <c r="D587" s="51"/>
      <c r="E587" s="51"/>
      <c r="F587" s="51"/>
      <c r="G587" s="51"/>
      <c r="H587" s="51"/>
      <c r="I587" s="51"/>
      <c r="J587" s="51"/>
      <c r="K587" s="51"/>
      <c r="L587" s="51"/>
      <c r="M587" s="51"/>
      <c r="N587" s="51"/>
      <c r="O587" s="51"/>
      <c r="P587" s="51"/>
      <c r="Q587" s="51"/>
      <c r="R587" s="51"/>
      <c r="S587" s="51"/>
      <c r="T587" s="51"/>
      <c r="U587" s="51"/>
      <c r="V587" s="51"/>
      <c r="W587" s="51"/>
      <c r="X587" s="51"/>
      <c r="Y587" s="51"/>
      <c r="Z587" s="51"/>
      <c r="AA587" s="51"/>
    </row>
    <row r="588" spans="1:27" s="49" customFormat="1" x14ac:dyDescent="0.25">
      <c r="A588" s="51"/>
      <c r="B588" s="51"/>
      <c r="C588" s="51"/>
      <c r="D588" s="51"/>
      <c r="E588" s="51"/>
      <c r="F588" s="51"/>
      <c r="G588" s="51"/>
      <c r="H588" s="51"/>
      <c r="I588" s="51"/>
      <c r="J588" s="51"/>
      <c r="K588" s="51"/>
      <c r="L588" s="51"/>
      <c r="M588" s="51"/>
      <c r="N588" s="51"/>
      <c r="O588" s="51"/>
      <c r="P588" s="51"/>
      <c r="Q588" s="51"/>
      <c r="R588" s="51"/>
      <c r="S588" s="51"/>
      <c r="T588" s="51"/>
      <c r="U588" s="51"/>
      <c r="V588" s="51"/>
      <c r="W588" s="51"/>
      <c r="X588" s="51"/>
      <c r="Y588" s="51"/>
      <c r="Z588" s="51"/>
      <c r="AA588" s="51"/>
    </row>
    <row r="589" spans="1:27" s="49" customFormat="1" x14ac:dyDescent="0.25">
      <c r="A589" s="51"/>
      <c r="B589" s="51"/>
      <c r="C589" s="51"/>
      <c r="D589" s="51"/>
      <c r="E589" s="51"/>
      <c r="F589" s="51"/>
      <c r="G589" s="51"/>
      <c r="H589" s="51"/>
      <c r="I589" s="51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  <c r="AA589" s="51"/>
    </row>
    <row r="590" spans="1:27" s="49" customFormat="1" x14ac:dyDescent="0.25">
      <c r="A590" s="51"/>
      <c r="B590" s="51"/>
      <c r="C590" s="51"/>
      <c r="D590" s="51"/>
      <c r="E590" s="51"/>
      <c r="F590" s="51"/>
      <c r="G590" s="51"/>
      <c r="H590" s="51"/>
      <c r="I590" s="51"/>
      <c r="J590" s="51"/>
      <c r="K590" s="51"/>
      <c r="L590" s="51"/>
      <c r="M590" s="51"/>
      <c r="N590" s="51"/>
      <c r="O590" s="51"/>
      <c r="P590" s="51"/>
      <c r="Q590" s="51"/>
      <c r="R590" s="51"/>
      <c r="S590" s="51"/>
      <c r="T590" s="51"/>
      <c r="U590" s="51"/>
      <c r="V590" s="51"/>
      <c r="W590" s="51"/>
      <c r="X590" s="51"/>
      <c r="Y590" s="51"/>
      <c r="Z590" s="51"/>
      <c r="AA590" s="51"/>
    </row>
    <row r="591" spans="1:27" x14ac:dyDescent="0.25">
      <c r="A591" s="51"/>
      <c r="B591" s="51"/>
      <c r="C591" s="51"/>
      <c r="D591" s="51"/>
      <c r="E591" s="51"/>
      <c r="F591" s="51"/>
      <c r="G591" s="51"/>
      <c r="H591" s="51"/>
      <c r="I591" s="51"/>
      <c r="J591" s="51"/>
      <c r="K591" s="51"/>
      <c r="L591" s="51"/>
      <c r="M591" s="51"/>
      <c r="N591" s="51"/>
      <c r="O591" s="51"/>
      <c r="P591" s="51"/>
      <c r="S591" s="51"/>
      <c r="T591" s="51"/>
    </row>
    <row r="592" spans="1:27" s="49" customFormat="1" x14ac:dyDescent="0.25">
      <c r="A592" s="51"/>
      <c r="B592" s="51"/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1"/>
      <c r="S592" s="51"/>
      <c r="T592" s="51"/>
      <c r="U592" s="51"/>
      <c r="V592" s="51"/>
      <c r="W592" s="51"/>
      <c r="X592" s="51"/>
      <c r="Y592" s="51"/>
      <c r="Z592" s="51"/>
      <c r="AA592" s="51"/>
    </row>
    <row r="593" spans="1:27" s="49" customFormat="1" x14ac:dyDescent="0.25">
      <c r="A593" s="51"/>
      <c r="B593" s="51"/>
      <c r="C593" s="51"/>
      <c r="D593" s="51"/>
      <c r="E593" s="51"/>
      <c r="F593" s="51"/>
      <c r="G593" s="51"/>
      <c r="H593" s="51"/>
      <c r="I593" s="51"/>
      <c r="J593" s="51"/>
      <c r="K593" s="51"/>
      <c r="L593" s="51"/>
      <c r="M593" s="51"/>
      <c r="N593" s="51"/>
      <c r="O593" s="51"/>
      <c r="P593" s="51"/>
      <c r="Q593" s="51"/>
      <c r="R593" s="51"/>
      <c r="S593" s="51"/>
      <c r="T593" s="51"/>
      <c r="U593" s="51"/>
      <c r="V593" s="51"/>
      <c r="W593" s="51"/>
      <c r="X593" s="51"/>
      <c r="Y593" s="51"/>
      <c r="Z593" s="51"/>
      <c r="AA593" s="51"/>
    </row>
    <row r="594" spans="1:27" s="49" customFormat="1" x14ac:dyDescent="0.25">
      <c r="A594" s="51"/>
      <c r="B594" s="51"/>
      <c r="C594" s="51"/>
      <c r="D594" s="51"/>
      <c r="E594" s="51"/>
      <c r="F594" s="51"/>
      <c r="G594" s="51"/>
      <c r="H594" s="51"/>
      <c r="I594" s="51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  <c r="AA594" s="51"/>
    </row>
    <row r="595" spans="1:27" x14ac:dyDescent="0.25">
      <c r="A595" s="51"/>
      <c r="B595" s="51"/>
      <c r="C595" s="51"/>
      <c r="D595" s="51"/>
      <c r="E595" s="51"/>
      <c r="F595" s="51"/>
      <c r="G595" s="51"/>
      <c r="H595" s="51"/>
      <c r="I595" s="51"/>
      <c r="J595" s="51"/>
      <c r="K595" s="51"/>
      <c r="L595" s="51"/>
      <c r="M595" s="51"/>
      <c r="N595" s="51"/>
      <c r="O595" s="51"/>
      <c r="P595" s="51"/>
      <c r="S595" s="51"/>
      <c r="T595" s="51"/>
    </row>
    <row r="596" spans="1:27" x14ac:dyDescent="0.25">
      <c r="A596" s="51"/>
      <c r="B596" s="51"/>
      <c r="C596" s="51"/>
      <c r="D596" s="51"/>
      <c r="E596" s="51"/>
      <c r="F596" s="51"/>
      <c r="G596" s="51"/>
      <c r="H596" s="51"/>
      <c r="I596" s="51"/>
      <c r="J596" s="51"/>
      <c r="K596" s="51"/>
      <c r="L596" s="51"/>
      <c r="M596" s="51"/>
      <c r="N596" s="51"/>
      <c r="O596" s="51"/>
      <c r="P596" s="51"/>
      <c r="S596" s="51"/>
      <c r="T596" s="51"/>
    </row>
    <row r="597" spans="1:27" x14ac:dyDescent="0.25">
      <c r="A597" s="51"/>
      <c r="B597" s="51"/>
      <c r="C597" s="51"/>
      <c r="D597" s="51"/>
      <c r="E597" s="51"/>
      <c r="F597" s="51"/>
      <c r="G597" s="51"/>
      <c r="H597" s="51"/>
      <c r="I597" s="51"/>
      <c r="J597" s="51"/>
      <c r="K597" s="51"/>
      <c r="L597" s="51"/>
      <c r="M597" s="51"/>
      <c r="N597" s="51"/>
      <c r="O597" s="51"/>
      <c r="P597" s="51"/>
      <c r="S597" s="51"/>
      <c r="T597" s="51"/>
    </row>
    <row r="598" spans="1:27" s="49" customFormat="1" x14ac:dyDescent="0.25">
      <c r="A598" s="51"/>
      <c r="B598" s="51"/>
      <c r="C598" s="51"/>
      <c r="D598" s="51"/>
      <c r="E598" s="51"/>
      <c r="F598" s="51"/>
      <c r="G598" s="51"/>
      <c r="H598" s="51"/>
      <c r="I598" s="51"/>
      <c r="J598" s="51"/>
      <c r="K598" s="51"/>
      <c r="L598" s="51"/>
      <c r="M598" s="51"/>
      <c r="N598" s="51"/>
      <c r="O598" s="51"/>
      <c r="P598" s="51"/>
      <c r="Q598" s="51"/>
      <c r="R598" s="51"/>
      <c r="S598" s="51"/>
      <c r="T598" s="51"/>
      <c r="U598" s="51"/>
      <c r="V598" s="51"/>
      <c r="W598" s="51"/>
      <c r="X598" s="51"/>
      <c r="Y598" s="51"/>
      <c r="Z598" s="51"/>
      <c r="AA598" s="51"/>
    </row>
    <row r="599" spans="1:27" s="49" customFormat="1" x14ac:dyDescent="0.25">
      <c r="A599" s="51"/>
      <c r="B599" s="51"/>
      <c r="C599" s="51"/>
      <c r="D599" s="51"/>
      <c r="E599" s="51"/>
      <c r="F599" s="51"/>
      <c r="G599" s="51"/>
      <c r="H599" s="51"/>
      <c r="I599" s="51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  <c r="AA599" s="51"/>
    </row>
    <row r="600" spans="1:27" x14ac:dyDescent="0.25">
      <c r="A600" s="51"/>
      <c r="B600" s="51"/>
      <c r="C600" s="51"/>
      <c r="D600" s="51"/>
      <c r="E600" s="51"/>
      <c r="F600" s="51"/>
      <c r="G600" s="51"/>
      <c r="H600" s="51"/>
      <c r="I600" s="51"/>
      <c r="J600" s="51"/>
      <c r="K600" s="51"/>
      <c r="L600" s="51"/>
      <c r="M600" s="51"/>
      <c r="N600" s="51"/>
      <c r="O600" s="51"/>
      <c r="P600" s="51"/>
      <c r="S600" s="51"/>
      <c r="T600" s="51"/>
    </row>
    <row r="601" spans="1:27" x14ac:dyDescent="0.25">
      <c r="A601" s="51"/>
      <c r="B601" s="51"/>
      <c r="C601" s="51"/>
      <c r="D601" s="51"/>
      <c r="E601" s="51"/>
      <c r="F601" s="51"/>
      <c r="G601" s="51"/>
      <c r="H601" s="51"/>
      <c r="I601" s="51"/>
      <c r="J601" s="51"/>
      <c r="K601" s="51"/>
      <c r="L601" s="51"/>
      <c r="M601" s="51"/>
      <c r="N601" s="51"/>
      <c r="O601" s="51"/>
      <c r="P601" s="51"/>
      <c r="S601" s="51"/>
      <c r="T601" s="51"/>
    </row>
    <row r="602" spans="1:27" x14ac:dyDescent="0.25">
      <c r="A602" s="51"/>
      <c r="B602" s="51"/>
      <c r="C602" s="51"/>
      <c r="D602" s="51"/>
      <c r="E602" s="51"/>
      <c r="F602" s="51"/>
      <c r="G602" s="51"/>
      <c r="H602" s="51"/>
      <c r="I602" s="51"/>
      <c r="J602" s="51"/>
      <c r="K602" s="51"/>
      <c r="L602" s="51"/>
      <c r="M602" s="51"/>
      <c r="N602" s="51"/>
      <c r="O602" s="51"/>
      <c r="P602" s="51"/>
      <c r="S602" s="51"/>
      <c r="T602" s="51"/>
    </row>
    <row r="603" spans="1:27" x14ac:dyDescent="0.25">
      <c r="A603" s="51"/>
      <c r="B603" s="51"/>
      <c r="C603" s="51"/>
      <c r="D603" s="51"/>
      <c r="E603" s="51"/>
      <c r="F603" s="51"/>
      <c r="G603" s="51"/>
      <c r="H603" s="51"/>
      <c r="I603" s="51"/>
      <c r="J603" s="51"/>
      <c r="K603" s="51"/>
      <c r="L603" s="51"/>
      <c r="M603" s="51"/>
      <c r="N603" s="51"/>
      <c r="O603" s="51"/>
      <c r="P603" s="51"/>
      <c r="S603" s="51"/>
      <c r="T603" s="51"/>
    </row>
    <row r="604" spans="1:27" s="49" customFormat="1" x14ac:dyDescent="0.25">
      <c r="A604" s="51"/>
      <c r="B604" s="51"/>
      <c r="C604" s="51"/>
      <c r="D604" s="51"/>
      <c r="E604" s="51"/>
      <c r="F604" s="51"/>
      <c r="G604" s="51"/>
      <c r="H604" s="51"/>
      <c r="I604" s="51"/>
      <c r="J604" s="51"/>
      <c r="K604" s="51"/>
      <c r="L604" s="51"/>
      <c r="M604" s="51"/>
      <c r="N604" s="51"/>
      <c r="O604" s="51"/>
      <c r="P604" s="51"/>
      <c r="Q604" s="51"/>
      <c r="R604" s="51"/>
      <c r="S604" s="51"/>
      <c r="T604" s="51"/>
      <c r="U604" s="51"/>
      <c r="V604" s="51"/>
      <c r="W604" s="51"/>
      <c r="X604" s="51"/>
      <c r="Y604" s="51"/>
      <c r="Z604" s="51"/>
      <c r="AA604" s="51"/>
    </row>
    <row r="605" spans="1:27" s="49" customFormat="1" x14ac:dyDescent="0.25">
      <c r="A605" s="51"/>
      <c r="B605" s="51"/>
      <c r="C605" s="51"/>
      <c r="D605" s="51"/>
      <c r="E605" s="51"/>
      <c r="F605" s="51"/>
      <c r="G605" s="51"/>
      <c r="H605" s="51"/>
      <c r="I605" s="51"/>
      <c r="J605" s="51"/>
      <c r="K605" s="51"/>
      <c r="L605" s="51"/>
      <c r="M605" s="51"/>
      <c r="N605" s="51"/>
      <c r="O605" s="51"/>
      <c r="P605" s="51"/>
      <c r="Q605" s="51"/>
      <c r="R605" s="51"/>
      <c r="S605" s="51"/>
      <c r="T605" s="51"/>
      <c r="U605" s="51"/>
      <c r="V605" s="51"/>
      <c r="W605" s="51"/>
      <c r="X605" s="51"/>
      <c r="Y605" s="51"/>
      <c r="Z605" s="51"/>
      <c r="AA605" s="51"/>
    </row>
    <row r="606" spans="1:27" s="49" customFormat="1" x14ac:dyDescent="0.25">
      <c r="A606" s="51"/>
      <c r="B606" s="51"/>
      <c r="C606" s="51"/>
      <c r="D606" s="51"/>
      <c r="E606" s="51"/>
      <c r="F606" s="51"/>
      <c r="G606" s="51"/>
      <c r="H606" s="51"/>
      <c r="I606" s="51"/>
      <c r="J606" s="51"/>
      <c r="K606" s="51"/>
      <c r="L606" s="51"/>
      <c r="M606" s="51"/>
      <c r="N606" s="51"/>
      <c r="O606" s="51"/>
      <c r="P606" s="51"/>
      <c r="Q606" s="51"/>
      <c r="R606" s="51"/>
      <c r="S606" s="51"/>
      <c r="T606" s="51"/>
      <c r="U606" s="51"/>
      <c r="V606" s="51"/>
      <c r="W606" s="51"/>
      <c r="X606" s="51"/>
      <c r="Y606" s="51"/>
      <c r="Z606" s="51"/>
      <c r="AA606" s="51"/>
    </row>
    <row r="607" spans="1:27" s="49" customFormat="1" x14ac:dyDescent="0.25">
      <c r="A607" s="51"/>
      <c r="B607" s="51"/>
      <c r="C607" s="51"/>
      <c r="D607" s="51"/>
      <c r="E607" s="51"/>
      <c r="F607" s="51"/>
      <c r="G607" s="51"/>
      <c r="H607" s="51"/>
      <c r="I607" s="51"/>
      <c r="J607" s="51"/>
      <c r="K607" s="51"/>
      <c r="L607" s="51"/>
      <c r="M607" s="51"/>
      <c r="N607" s="51"/>
      <c r="O607" s="51"/>
      <c r="P607" s="51"/>
      <c r="Q607" s="51"/>
      <c r="R607" s="51"/>
      <c r="S607" s="51"/>
      <c r="T607" s="51"/>
      <c r="U607" s="51"/>
      <c r="V607" s="51"/>
      <c r="W607" s="51"/>
      <c r="X607" s="51"/>
      <c r="Y607" s="51"/>
      <c r="Z607" s="51"/>
      <c r="AA607" s="51"/>
    </row>
    <row r="608" spans="1:27" s="49" customFormat="1" x14ac:dyDescent="0.25">
      <c r="A608" s="51"/>
      <c r="B608" s="51"/>
      <c r="C608" s="51"/>
      <c r="D608" s="51"/>
      <c r="E608" s="51"/>
      <c r="F608" s="51"/>
      <c r="G608" s="51"/>
      <c r="H608" s="51"/>
      <c r="I608" s="51"/>
      <c r="J608" s="51"/>
      <c r="K608" s="51"/>
      <c r="L608" s="51"/>
      <c r="M608" s="51"/>
      <c r="N608" s="51"/>
      <c r="O608" s="51"/>
      <c r="P608" s="51"/>
      <c r="Q608" s="51"/>
      <c r="R608" s="51"/>
      <c r="S608" s="51"/>
      <c r="T608" s="51"/>
      <c r="U608" s="51"/>
      <c r="V608" s="51"/>
      <c r="W608" s="51"/>
      <c r="X608" s="51"/>
      <c r="Y608" s="51"/>
      <c r="Z608" s="51"/>
      <c r="AA608" s="51"/>
    </row>
    <row r="609" spans="1:27" x14ac:dyDescent="0.25">
      <c r="A609" s="51"/>
      <c r="B609" s="51"/>
      <c r="C609" s="51"/>
      <c r="D609" s="51"/>
      <c r="E609" s="51"/>
      <c r="F609" s="51"/>
      <c r="G609" s="51"/>
      <c r="H609" s="51"/>
      <c r="I609" s="51"/>
      <c r="J609" s="51"/>
      <c r="K609" s="51"/>
      <c r="L609" s="51"/>
      <c r="M609" s="51"/>
      <c r="N609" s="51"/>
      <c r="O609" s="51"/>
      <c r="P609" s="51"/>
      <c r="S609" s="51"/>
      <c r="T609" s="51"/>
    </row>
    <row r="610" spans="1:27" s="49" customFormat="1" x14ac:dyDescent="0.25">
      <c r="A610" s="51"/>
      <c r="B610" s="51"/>
      <c r="C610" s="51"/>
      <c r="D610" s="51"/>
      <c r="E610" s="51"/>
      <c r="F610" s="51"/>
      <c r="G610" s="51"/>
      <c r="H610" s="51"/>
      <c r="I610" s="51"/>
      <c r="J610" s="51"/>
      <c r="K610" s="51"/>
      <c r="L610" s="51"/>
      <c r="M610" s="51"/>
      <c r="N610" s="51"/>
      <c r="O610" s="51"/>
      <c r="P610" s="51"/>
      <c r="Q610" s="51"/>
      <c r="R610" s="51"/>
      <c r="S610" s="51"/>
      <c r="T610" s="51"/>
      <c r="U610" s="51"/>
      <c r="V610" s="51"/>
      <c r="W610" s="51"/>
      <c r="X610" s="51"/>
      <c r="Y610" s="51"/>
      <c r="Z610" s="51"/>
      <c r="AA610" s="51"/>
    </row>
    <row r="611" spans="1:27" s="49" customFormat="1" x14ac:dyDescent="0.25">
      <c r="A611" s="51"/>
      <c r="B611" s="51"/>
      <c r="C611" s="51"/>
      <c r="D611" s="51"/>
      <c r="E611" s="51"/>
      <c r="F611" s="51"/>
      <c r="G611" s="51"/>
      <c r="H611" s="51"/>
      <c r="I611" s="51"/>
      <c r="J611" s="51"/>
      <c r="K611" s="51"/>
      <c r="L611" s="51"/>
      <c r="M611" s="51"/>
      <c r="N611" s="51"/>
      <c r="O611" s="51"/>
      <c r="P611" s="51"/>
      <c r="Q611" s="51"/>
      <c r="R611" s="51"/>
      <c r="S611" s="51"/>
      <c r="T611" s="51"/>
      <c r="U611" s="51"/>
      <c r="V611" s="51"/>
      <c r="W611" s="51"/>
      <c r="X611" s="51"/>
      <c r="Y611" s="51"/>
      <c r="Z611" s="51"/>
      <c r="AA611" s="51"/>
    </row>
    <row r="612" spans="1:27" s="49" customFormat="1" x14ac:dyDescent="0.25">
      <c r="A612" s="51"/>
      <c r="B612" s="51"/>
      <c r="C612" s="51"/>
      <c r="D612" s="51"/>
      <c r="E612" s="51"/>
      <c r="F612" s="51"/>
      <c r="G612" s="51"/>
      <c r="H612" s="51"/>
      <c r="I612" s="51"/>
      <c r="J612" s="51"/>
      <c r="K612" s="51"/>
      <c r="L612" s="51"/>
      <c r="M612" s="51"/>
      <c r="N612" s="51"/>
      <c r="O612" s="51"/>
      <c r="P612" s="51"/>
      <c r="Q612" s="51"/>
      <c r="R612" s="51"/>
      <c r="S612" s="51"/>
      <c r="T612" s="51"/>
      <c r="U612" s="51"/>
      <c r="V612" s="51"/>
      <c r="W612" s="51"/>
      <c r="X612" s="51"/>
      <c r="Y612" s="51"/>
      <c r="Z612" s="51"/>
      <c r="AA612" s="51"/>
    </row>
    <row r="613" spans="1:27" s="49" customFormat="1" x14ac:dyDescent="0.25">
      <c r="A613" s="51"/>
      <c r="B613" s="51"/>
      <c r="C613" s="51"/>
      <c r="D613" s="51"/>
      <c r="E613" s="51"/>
      <c r="F613" s="51"/>
      <c r="G613" s="51"/>
      <c r="H613" s="51"/>
      <c r="I613" s="51"/>
      <c r="J613" s="51"/>
      <c r="K613" s="51"/>
      <c r="L613" s="51"/>
      <c r="M613" s="51"/>
      <c r="N613" s="51"/>
      <c r="O613" s="51"/>
      <c r="P613" s="51"/>
      <c r="Q613" s="51"/>
      <c r="R613" s="51"/>
      <c r="S613" s="51"/>
      <c r="T613" s="51"/>
      <c r="U613" s="51"/>
      <c r="V613" s="51"/>
      <c r="W613" s="51"/>
      <c r="X613" s="51"/>
      <c r="Y613" s="51"/>
      <c r="Z613" s="51"/>
      <c r="AA613" s="51"/>
    </row>
    <row r="614" spans="1:27" s="49" customFormat="1" x14ac:dyDescent="0.25">
      <c r="A614" s="51"/>
      <c r="B614" s="51"/>
      <c r="C614" s="51"/>
      <c r="D614" s="51"/>
      <c r="E614" s="51"/>
      <c r="F614" s="51"/>
      <c r="G614" s="51"/>
      <c r="H614" s="51"/>
      <c r="I614" s="51"/>
      <c r="J614" s="51"/>
      <c r="K614" s="51"/>
      <c r="L614" s="51"/>
      <c r="M614" s="51"/>
      <c r="N614" s="51"/>
      <c r="O614" s="51"/>
      <c r="P614" s="51"/>
      <c r="Q614" s="51"/>
      <c r="R614" s="51"/>
      <c r="S614" s="51"/>
      <c r="T614" s="51"/>
      <c r="U614" s="51"/>
      <c r="V614" s="51"/>
      <c r="W614" s="51"/>
      <c r="X614" s="51"/>
      <c r="Y614" s="51"/>
      <c r="Z614" s="51"/>
      <c r="AA614" s="51"/>
    </row>
    <row r="615" spans="1:27" x14ac:dyDescent="0.25">
      <c r="A615" s="51"/>
      <c r="B615" s="51"/>
      <c r="C615" s="51"/>
      <c r="D615" s="51"/>
      <c r="E615" s="51"/>
      <c r="F615" s="51"/>
      <c r="G615" s="51"/>
      <c r="H615" s="51"/>
      <c r="I615" s="51"/>
      <c r="J615" s="51"/>
      <c r="K615" s="51"/>
      <c r="L615" s="51"/>
      <c r="M615" s="51"/>
      <c r="N615" s="51"/>
      <c r="O615" s="51"/>
      <c r="P615" s="51"/>
      <c r="S615" s="51"/>
      <c r="T615" s="51"/>
    </row>
    <row r="616" spans="1:27" s="49" customFormat="1" x14ac:dyDescent="0.25">
      <c r="A616" s="51"/>
      <c r="B616" s="51"/>
      <c r="C616" s="51"/>
      <c r="D616" s="51"/>
      <c r="E616" s="51"/>
      <c r="F616" s="51"/>
      <c r="G616" s="51"/>
      <c r="H616" s="51"/>
      <c r="I616" s="51"/>
      <c r="J616" s="51"/>
      <c r="K616" s="51"/>
      <c r="L616" s="51"/>
      <c r="M616" s="51"/>
      <c r="N616" s="51"/>
      <c r="O616" s="51"/>
      <c r="P616" s="51"/>
      <c r="Q616" s="51"/>
      <c r="R616" s="51"/>
      <c r="S616" s="51"/>
      <c r="T616" s="51"/>
      <c r="U616" s="51"/>
      <c r="V616" s="51"/>
      <c r="W616" s="51"/>
      <c r="X616" s="51"/>
      <c r="Y616" s="51"/>
      <c r="Z616" s="51"/>
      <c r="AA616" s="51"/>
    </row>
    <row r="617" spans="1:27" s="49" customFormat="1" x14ac:dyDescent="0.25">
      <c r="A617" s="51"/>
      <c r="B617" s="51"/>
      <c r="C617" s="51"/>
      <c r="D617" s="51"/>
      <c r="E617" s="51"/>
      <c r="F617" s="51"/>
      <c r="G617" s="51"/>
      <c r="H617" s="51"/>
      <c r="I617" s="51"/>
      <c r="J617" s="51"/>
      <c r="K617" s="51"/>
      <c r="L617" s="51"/>
      <c r="M617" s="51"/>
      <c r="N617" s="51"/>
      <c r="O617" s="51"/>
      <c r="P617" s="51"/>
      <c r="Q617" s="51"/>
      <c r="R617" s="51"/>
      <c r="S617" s="51"/>
      <c r="T617" s="51"/>
      <c r="U617" s="51"/>
      <c r="V617" s="51"/>
      <c r="W617" s="51"/>
      <c r="X617" s="51"/>
      <c r="Y617" s="51"/>
      <c r="Z617" s="51"/>
      <c r="AA617" s="51"/>
    </row>
    <row r="618" spans="1:27" s="49" customFormat="1" x14ac:dyDescent="0.25">
      <c r="A618" s="51"/>
      <c r="B618" s="51"/>
      <c r="C618" s="51"/>
      <c r="D618" s="51"/>
      <c r="E618" s="51"/>
      <c r="F618" s="51"/>
      <c r="G618" s="51"/>
      <c r="H618" s="51"/>
      <c r="I618" s="51"/>
      <c r="J618" s="51"/>
      <c r="K618" s="51"/>
      <c r="L618" s="51"/>
      <c r="M618" s="51"/>
      <c r="N618" s="51"/>
      <c r="O618" s="51"/>
      <c r="P618" s="51"/>
      <c r="Q618" s="51"/>
      <c r="R618" s="51"/>
      <c r="S618" s="51"/>
      <c r="T618" s="51"/>
      <c r="U618" s="51"/>
      <c r="V618" s="51"/>
      <c r="W618" s="51"/>
      <c r="X618" s="51"/>
      <c r="Y618" s="51"/>
      <c r="Z618" s="51"/>
      <c r="AA618" s="51"/>
    </row>
    <row r="619" spans="1:27" s="49" customFormat="1" x14ac:dyDescent="0.25">
      <c r="A619" s="51"/>
      <c r="B619" s="51"/>
      <c r="C619" s="51"/>
      <c r="D619" s="51"/>
      <c r="E619" s="51"/>
      <c r="F619" s="51"/>
      <c r="G619" s="51"/>
      <c r="H619" s="51"/>
      <c r="I619" s="51"/>
      <c r="J619" s="51"/>
      <c r="K619" s="51"/>
      <c r="L619" s="51"/>
      <c r="M619" s="51"/>
      <c r="N619" s="51"/>
      <c r="O619" s="51"/>
      <c r="P619" s="51"/>
      <c r="Q619" s="51"/>
      <c r="R619" s="51"/>
      <c r="S619" s="51"/>
      <c r="T619" s="51"/>
      <c r="U619" s="51"/>
      <c r="V619" s="51"/>
      <c r="W619" s="51"/>
      <c r="X619" s="51"/>
      <c r="Y619" s="51"/>
      <c r="Z619" s="51"/>
      <c r="AA619" s="51"/>
    </row>
    <row r="620" spans="1:27" x14ac:dyDescent="0.25">
      <c r="A620" s="51"/>
      <c r="B620" s="51"/>
      <c r="C620" s="51"/>
      <c r="D620" s="51"/>
      <c r="E620" s="51"/>
      <c r="F620" s="51"/>
      <c r="G620" s="51"/>
      <c r="H620" s="51"/>
      <c r="I620" s="51"/>
      <c r="J620" s="51"/>
      <c r="K620" s="51"/>
      <c r="L620" s="51"/>
      <c r="M620" s="51"/>
      <c r="N620" s="51"/>
      <c r="O620" s="51"/>
      <c r="P620" s="51"/>
      <c r="S620" s="51"/>
      <c r="T620" s="51"/>
    </row>
    <row r="621" spans="1:27" s="49" customFormat="1" x14ac:dyDescent="0.25">
      <c r="A621" s="51"/>
      <c r="B621" s="51"/>
      <c r="C621" s="51"/>
      <c r="D621" s="51"/>
      <c r="E621" s="51"/>
      <c r="F621" s="51"/>
      <c r="G621" s="51"/>
      <c r="H621" s="51"/>
      <c r="I621" s="51"/>
      <c r="J621" s="51"/>
      <c r="K621" s="51"/>
      <c r="L621" s="51"/>
      <c r="M621" s="51"/>
      <c r="N621" s="51"/>
      <c r="O621" s="51"/>
      <c r="P621" s="51"/>
      <c r="Q621" s="51"/>
      <c r="R621" s="51"/>
      <c r="S621" s="51"/>
      <c r="T621" s="51"/>
      <c r="U621" s="51"/>
      <c r="V621" s="51"/>
      <c r="W621" s="51"/>
      <c r="X621" s="51"/>
      <c r="Y621" s="51"/>
      <c r="Z621" s="51"/>
      <c r="AA621" s="51"/>
    </row>
    <row r="622" spans="1:27" s="49" customFormat="1" x14ac:dyDescent="0.25">
      <c r="A622" s="51"/>
      <c r="B622" s="51"/>
      <c r="C622" s="51"/>
      <c r="D622" s="51"/>
      <c r="E622" s="51"/>
      <c r="F622" s="51"/>
      <c r="G622" s="51"/>
      <c r="H622" s="51"/>
      <c r="I622" s="51"/>
      <c r="J622" s="51"/>
      <c r="K622" s="51"/>
      <c r="L622" s="51"/>
      <c r="M622" s="51"/>
      <c r="N622" s="51"/>
      <c r="O622" s="51"/>
      <c r="P622" s="51"/>
      <c r="Q622" s="51"/>
      <c r="R622" s="51"/>
      <c r="S622" s="51"/>
      <c r="T622" s="51"/>
      <c r="U622" s="51"/>
      <c r="V622" s="51"/>
      <c r="W622" s="51"/>
      <c r="X622" s="51"/>
      <c r="Y622" s="51"/>
      <c r="Z622" s="51"/>
      <c r="AA622" s="51"/>
    </row>
    <row r="623" spans="1:27" x14ac:dyDescent="0.25">
      <c r="A623" s="51"/>
      <c r="B623" s="51"/>
      <c r="C623" s="51"/>
      <c r="D623" s="51"/>
      <c r="E623" s="51"/>
      <c r="F623" s="51"/>
      <c r="G623" s="51"/>
      <c r="H623" s="51"/>
      <c r="I623" s="51"/>
      <c r="J623" s="51"/>
      <c r="K623" s="51"/>
      <c r="L623" s="51"/>
      <c r="M623" s="51"/>
      <c r="N623" s="51"/>
      <c r="O623" s="51"/>
      <c r="P623" s="51"/>
      <c r="S623" s="51"/>
      <c r="T623" s="51"/>
    </row>
    <row r="624" spans="1:27" s="49" customFormat="1" x14ac:dyDescent="0.25">
      <c r="A624" s="51"/>
      <c r="B624" s="51"/>
      <c r="C624" s="51"/>
      <c r="D624" s="51"/>
      <c r="E624" s="51"/>
      <c r="F624" s="51"/>
      <c r="G624" s="51"/>
      <c r="H624" s="51"/>
      <c r="I624" s="51"/>
      <c r="J624" s="51"/>
      <c r="K624" s="51"/>
      <c r="L624" s="51"/>
      <c r="M624" s="51"/>
      <c r="N624" s="51"/>
      <c r="O624" s="51"/>
      <c r="P624" s="51"/>
      <c r="Q624" s="51"/>
      <c r="R624" s="51"/>
      <c r="S624" s="51"/>
      <c r="T624" s="51"/>
      <c r="U624" s="51"/>
      <c r="V624" s="51"/>
      <c r="W624" s="51"/>
      <c r="X624" s="51"/>
      <c r="Y624" s="51"/>
      <c r="Z624" s="51"/>
      <c r="AA624" s="51"/>
    </row>
    <row r="625" spans="1:27" s="49" customFormat="1" x14ac:dyDescent="0.25">
      <c r="A625" s="51"/>
      <c r="B625" s="51"/>
      <c r="C625" s="51"/>
      <c r="D625" s="51"/>
      <c r="E625" s="51"/>
      <c r="F625" s="51"/>
      <c r="G625" s="51"/>
      <c r="H625" s="51"/>
      <c r="I625" s="51"/>
      <c r="J625" s="51"/>
      <c r="K625" s="51"/>
      <c r="L625" s="51"/>
      <c r="M625" s="51"/>
      <c r="N625" s="51"/>
      <c r="O625" s="51"/>
      <c r="P625" s="51"/>
      <c r="Q625" s="51"/>
      <c r="R625" s="51"/>
      <c r="S625" s="51"/>
      <c r="T625" s="51"/>
      <c r="U625" s="51"/>
      <c r="V625" s="51"/>
      <c r="W625" s="51"/>
      <c r="X625" s="51"/>
      <c r="Y625" s="51"/>
      <c r="Z625" s="51"/>
      <c r="AA625" s="51"/>
    </row>
    <row r="626" spans="1:27" x14ac:dyDescent="0.25">
      <c r="A626" s="51"/>
      <c r="B626" s="51"/>
      <c r="C626" s="51"/>
      <c r="D626" s="51"/>
      <c r="E626" s="51"/>
      <c r="F626" s="51"/>
      <c r="G626" s="51"/>
      <c r="H626" s="51"/>
      <c r="I626" s="51"/>
      <c r="J626" s="51"/>
      <c r="K626" s="51"/>
      <c r="L626" s="51"/>
      <c r="M626" s="51"/>
      <c r="N626" s="51"/>
      <c r="O626" s="51"/>
      <c r="P626" s="51"/>
      <c r="S626" s="51"/>
      <c r="T626" s="51"/>
    </row>
    <row r="627" spans="1:27" s="49" customFormat="1" x14ac:dyDescent="0.25">
      <c r="A627" s="51"/>
      <c r="B627" s="51"/>
      <c r="C627" s="51"/>
      <c r="D627" s="51"/>
      <c r="E627" s="51"/>
      <c r="F627" s="51"/>
      <c r="G627" s="51"/>
      <c r="H627" s="51"/>
      <c r="I627" s="51"/>
      <c r="J627" s="51"/>
      <c r="K627" s="51"/>
      <c r="L627" s="51"/>
      <c r="M627" s="51"/>
      <c r="N627" s="51"/>
      <c r="O627" s="51"/>
      <c r="P627" s="51"/>
      <c r="Q627" s="51"/>
      <c r="R627" s="51"/>
      <c r="S627" s="51"/>
      <c r="T627" s="51"/>
      <c r="U627" s="51"/>
      <c r="V627" s="51"/>
      <c r="W627" s="51"/>
      <c r="X627" s="51"/>
      <c r="Y627" s="51"/>
      <c r="Z627" s="51"/>
      <c r="AA627" s="51"/>
    </row>
    <row r="628" spans="1:27" s="49" customFormat="1" x14ac:dyDescent="0.25">
      <c r="A628" s="51"/>
      <c r="B628" s="51"/>
      <c r="C628" s="51"/>
      <c r="D628" s="51"/>
      <c r="E628" s="51"/>
      <c r="F628" s="51"/>
      <c r="G628" s="51"/>
      <c r="H628" s="51"/>
      <c r="I628" s="51"/>
      <c r="J628" s="51"/>
      <c r="K628" s="51"/>
      <c r="L628" s="51"/>
      <c r="M628" s="51"/>
      <c r="N628" s="51"/>
      <c r="O628" s="51"/>
      <c r="P628" s="51"/>
      <c r="Q628" s="51"/>
      <c r="R628" s="51"/>
      <c r="S628" s="51"/>
      <c r="T628" s="51"/>
      <c r="U628" s="51"/>
      <c r="V628" s="51"/>
      <c r="W628" s="51"/>
      <c r="X628" s="51"/>
      <c r="Y628" s="51"/>
      <c r="Z628" s="51"/>
      <c r="AA628" s="51"/>
    </row>
    <row r="629" spans="1:27" s="49" customFormat="1" x14ac:dyDescent="0.25">
      <c r="A629" s="51"/>
      <c r="B629" s="51"/>
      <c r="C629" s="51"/>
      <c r="D629" s="51"/>
      <c r="E629" s="51"/>
      <c r="F629" s="51"/>
      <c r="G629" s="51"/>
      <c r="H629" s="51"/>
      <c r="I629" s="51"/>
      <c r="J629" s="51"/>
      <c r="K629" s="51"/>
      <c r="L629" s="51"/>
      <c r="M629" s="51"/>
      <c r="N629" s="51"/>
      <c r="O629" s="51"/>
      <c r="P629" s="51"/>
      <c r="Q629" s="51"/>
      <c r="R629" s="51"/>
      <c r="S629" s="51"/>
      <c r="T629" s="51"/>
      <c r="U629" s="51"/>
      <c r="V629" s="51"/>
      <c r="W629" s="51"/>
      <c r="X629" s="51"/>
      <c r="Y629" s="51"/>
      <c r="Z629" s="51"/>
      <c r="AA629" s="51"/>
    </row>
    <row r="630" spans="1:27" x14ac:dyDescent="0.25">
      <c r="A630" s="51"/>
      <c r="B630" s="51"/>
      <c r="C630" s="51"/>
      <c r="D630" s="51"/>
      <c r="E630" s="51"/>
      <c r="F630" s="51"/>
      <c r="G630" s="51"/>
      <c r="H630" s="51"/>
      <c r="I630" s="51"/>
      <c r="J630" s="51"/>
      <c r="K630" s="51"/>
      <c r="L630" s="51"/>
      <c r="M630" s="51"/>
      <c r="N630" s="51"/>
      <c r="O630" s="51"/>
      <c r="P630" s="51"/>
      <c r="S630" s="51"/>
      <c r="T630" s="51"/>
    </row>
    <row r="631" spans="1:27" s="49" customFormat="1" x14ac:dyDescent="0.25">
      <c r="A631" s="51"/>
      <c r="B631" s="51"/>
      <c r="C631" s="51"/>
      <c r="D631" s="51"/>
      <c r="E631" s="51"/>
      <c r="F631" s="51"/>
      <c r="G631" s="51"/>
      <c r="H631" s="51"/>
      <c r="I631" s="51"/>
      <c r="J631" s="51"/>
      <c r="K631" s="51"/>
      <c r="L631" s="51"/>
      <c r="M631" s="51"/>
      <c r="N631" s="51"/>
      <c r="O631" s="51"/>
      <c r="P631" s="51"/>
      <c r="Q631" s="51"/>
      <c r="R631" s="51"/>
      <c r="S631" s="51"/>
      <c r="T631" s="51"/>
      <c r="U631" s="51"/>
      <c r="V631" s="51"/>
      <c r="W631" s="51"/>
      <c r="X631" s="51"/>
      <c r="Y631" s="51"/>
      <c r="Z631" s="51"/>
      <c r="AA631" s="51"/>
    </row>
    <row r="632" spans="1:27" s="49" customFormat="1" x14ac:dyDescent="0.25">
      <c r="A632" s="51"/>
      <c r="B632" s="51"/>
      <c r="C632" s="51"/>
      <c r="D632" s="51"/>
      <c r="E632" s="51"/>
      <c r="F632" s="51"/>
      <c r="G632" s="51"/>
      <c r="H632" s="51"/>
      <c r="I632" s="51"/>
      <c r="J632" s="51"/>
      <c r="K632" s="51"/>
      <c r="L632" s="51"/>
      <c r="M632" s="51"/>
      <c r="N632" s="51"/>
      <c r="O632" s="51"/>
      <c r="P632" s="51"/>
      <c r="Q632" s="51"/>
      <c r="R632" s="51"/>
      <c r="S632" s="51"/>
      <c r="T632" s="51"/>
      <c r="U632" s="51"/>
      <c r="V632" s="51"/>
      <c r="W632" s="51"/>
      <c r="X632" s="51"/>
      <c r="Y632" s="51"/>
      <c r="Z632" s="51"/>
      <c r="AA632" s="51"/>
    </row>
    <row r="633" spans="1:27" x14ac:dyDescent="0.25">
      <c r="A633" s="51"/>
      <c r="B633" s="51"/>
      <c r="C633" s="51"/>
      <c r="D633" s="51"/>
      <c r="E633" s="51"/>
      <c r="F633" s="51"/>
      <c r="G633" s="51"/>
      <c r="H633" s="51"/>
      <c r="I633" s="51"/>
      <c r="J633" s="51"/>
      <c r="K633" s="51"/>
      <c r="L633" s="51"/>
      <c r="M633" s="51"/>
      <c r="N633" s="51"/>
      <c r="O633" s="51"/>
      <c r="P633" s="51"/>
      <c r="S633" s="51"/>
      <c r="T633" s="51"/>
    </row>
    <row r="634" spans="1:27" s="49" customFormat="1" x14ac:dyDescent="0.25">
      <c r="A634" s="51"/>
      <c r="B634" s="51"/>
      <c r="C634" s="51"/>
      <c r="D634" s="51"/>
      <c r="E634" s="51"/>
      <c r="F634" s="51"/>
      <c r="G634" s="51"/>
      <c r="H634" s="51"/>
      <c r="I634" s="51"/>
      <c r="J634" s="51"/>
      <c r="K634" s="51"/>
      <c r="L634" s="51"/>
      <c r="M634" s="51"/>
      <c r="N634" s="51"/>
      <c r="O634" s="51"/>
      <c r="P634" s="51"/>
      <c r="Q634" s="51"/>
      <c r="R634" s="51"/>
      <c r="S634" s="51"/>
      <c r="T634" s="51"/>
      <c r="U634" s="51"/>
      <c r="V634" s="51"/>
      <c r="W634" s="51"/>
      <c r="X634" s="51"/>
      <c r="Y634" s="51"/>
      <c r="Z634" s="51"/>
      <c r="AA634" s="51"/>
    </row>
    <row r="635" spans="1:27" s="49" customFormat="1" x14ac:dyDescent="0.25">
      <c r="A635" s="51"/>
      <c r="B635" s="51"/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1"/>
      <c r="S635" s="51"/>
      <c r="T635" s="51"/>
      <c r="U635" s="51"/>
      <c r="V635" s="51"/>
      <c r="W635" s="51"/>
      <c r="X635" s="51"/>
      <c r="Y635" s="51"/>
      <c r="Z635" s="51"/>
      <c r="AA635" s="51"/>
    </row>
    <row r="636" spans="1:27" s="49" customFormat="1" x14ac:dyDescent="0.25">
      <c r="A636" s="51"/>
      <c r="B636" s="51"/>
      <c r="C636" s="51"/>
      <c r="D636" s="51"/>
      <c r="E636" s="51"/>
      <c r="F636" s="51"/>
      <c r="G636" s="51"/>
      <c r="H636" s="51"/>
      <c r="I636" s="51"/>
      <c r="J636" s="51"/>
      <c r="K636" s="51"/>
      <c r="L636" s="51"/>
      <c r="M636" s="51"/>
      <c r="N636" s="51"/>
      <c r="O636" s="51"/>
      <c r="P636" s="51"/>
      <c r="Q636" s="51"/>
      <c r="R636" s="51"/>
      <c r="S636" s="51"/>
      <c r="T636" s="51"/>
      <c r="U636" s="51"/>
      <c r="V636" s="51"/>
      <c r="W636" s="51"/>
      <c r="X636" s="51"/>
      <c r="Y636" s="51"/>
      <c r="Z636" s="51"/>
      <c r="AA636" s="51"/>
    </row>
    <row r="637" spans="1:27" x14ac:dyDescent="0.25">
      <c r="A637" s="51"/>
      <c r="B637" s="51"/>
      <c r="C637" s="51"/>
      <c r="D637" s="51"/>
      <c r="E637" s="51"/>
      <c r="F637" s="51"/>
      <c r="G637" s="51"/>
      <c r="H637" s="51"/>
      <c r="I637" s="51"/>
      <c r="J637" s="51"/>
      <c r="K637" s="51"/>
      <c r="L637" s="51"/>
      <c r="M637" s="51"/>
      <c r="N637" s="51"/>
      <c r="O637" s="51"/>
      <c r="P637" s="51"/>
      <c r="S637" s="51"/>
      <c r="T637" s="51"/>
    </row>
    <row r="638" spans="1:27" x14ac:dyDescent="0.25">
      <c r="A638" s="51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S638" s="51"/>
      <c r="T638" s="51"/>
    </row>
    <row r="639" spans="1:27" x14ac:dyDescent="0.25">
      <c r="A639" s="51"/>
      <c r="B639" s="51"/>
      <c r="C639" s="51"/>
      <c r="D639" s="51"/>
      <c r="E639" s="51"/>
      <c r="F639" s="51"/>
      <c r="G639" s="51"/>
      <c r="H639" s="51"/>
      <c r="I639" s="51"/>
      <c r="J639" s="51"/>
      <c r="K639" s="51"/>
      <c r="L639" s="51"/>
      <c r="M639" s="51"/>
      <c r="N639" s="51"/>
      <c r="O639" s="51"/>
      <c r="P639" s="51"/>
      <c r="S639" s="51"/>
      <c r="T639" s="51"/>
    </row>
    <row r="640" spans="1:27" s="49" customFormat="1" x14ac:dyDescent="0.25">
      <c r="A640" s="51"/>
      <c r="B640" s="51"/>
      <c r="C640" s="51"/>
      <c r="D640" s="51"/>
      <c r="E640" s="51"/>
      <c r="F640" s="51"/>
      <c r="G640" s="51"/>
      <c r="H640" s="51"/>
      <c r="I640" s="51"/>
      <c r="J640" s="51"/>
      <c r="K640" s="51"/>
      <c r="L640" s="51"/>
      <c r="M640" s="51"/>
      <c r="N640" s="51"/>
      <c r="O640" s="51"/>
      <c r="P640" s="51"/>
      <c r="Q640" s="51"/>
      <c r="R640" s="51"/>
      <c r="S640" s="51"/>
      <c r="T640" s="51"/>
      <c r="U640" s="51"/>
      <c r="V640" s="51"/>
      <c r="W640" s="51"/>
      <c r="X640" s="51"/>
      <c r="Y640" s="51"/>
      <c r="Z640" s="51"/>
      <c r="AA640" s="51"/>
    </row>
    <row r="641" spans="1:27" s="49" customFormat="1" x14ac:dyDescent="0.25">
      <c r="A641" s="51"/>
      <c r="B641" s="51"/>
      <c r="C641" s="51"/>
      <c r="D641" s="51"/>
      <c r="E641" s="51"/>
      <c r="F641" s="51"/>
      <c r="G641" s="51"/>
      <c r="H641" s="51"/>
      <c r="I641" s="51"/>
      <c r="J641" s="51"/>
      <c r="K641" s="51"/>
      <c r="L641" s="51"/>
      <c r="M641" s="51"/>
      <c r="N641" s="51"/>
      <c r="O641" s="51"/>
      <c r="P641" s="51"/>
      <c r="Q641" s="51"/>
      <c r="R641" s="51"/>
      <c r="S641" s="51"/>
      <c r="T641" s="51"/>
      <c r="U641" s="51"/>
      <c r="V641" s="51"/>
      <c r="W641" s="51"/>
      <c r="X641" s="51"/>
      <c r="Y641" s="51"/>
      <c r="Z641" s="51"/>
      <c r="AA641" s="51"/>
    </row>
    <row r="642" spans="1:27" s="49" customFormat="1" x14ac:dyDescent="0.25">
      <c r="A642" s="51"/>
      <c r="B642" s="51"/>
      <c r="C642" s="51"/>
      <c r="D642" s="51"/>
      <c r="E642" s="51"/>
      <c r="F642" s="51"/>
      <c r="G642" s="51"/>
      <c r="H642" s="51"/>
      <c r="I642" s="51"/>
      <c r="J642" s="51"/>
      <c r="K642" s="51"/>
      <c r="L642" s="51"/>
      <c r="M642" s="51"/>
      <c r="N642" s="51"/>
      <c r="O642" s="51"/>
      <c r="P642" s="51"/>
      <c r="Q642" s="51"/>
      <c r="R642" s="51"/>
      <c r="S642" s="51"/>
      <c r="T642" s="51"/>
      <c r="U642" s="51"/>
      <c r="V642" s="51"/>
      <c r="W642" s="51"/>
      <c r="X642" s="51"/>
      <c r="Y642" s="51"/>
      <c r="Z642" s="51"/>
      <c r="AA642" s="51"/>
    </row>
    <row r="643" spans="1:27" s="49" customFormat="1" x14ac:dyDescent="0.25">
      <c r="A643" s="51"/>
      <c r="B643" s="51"/>
      <c r="C643" s="51"/>
      <c r="D643" s="51"/>
      <c r="E643" s="51"/>
      <c r="F643" s="51"/>
      <c r="G643" s="51"/>
      <c r="H643" s="51"/>
      <c r="I643" s="51"/>
      <c r="J643" s="51"/>
      <c r="K643" s="51"/>
      <c r="L643" s="51"/>
      <c r="M643" s="51"/>
      <c r="N643" s="51"/>
      <c r="O643" s="51"/>
      <c r="P643" s="51"/>
      <c r="Q643" s="51"/>
      <c r="R643" s="51"/>
      <c r="S643" s="51"/>
      <c r="T643" s="51"/>
      <c r="U643" s="51"/>
      <c r="V643" s="51"/>
      <c r="W643" s="51"/>
      <c r="X643" s="51"/>
      <c r="Y643" s="51"/>
      <c r="Z643" s="51"/>
      <c r="AA643" s="51"/>
    </row>
    <row r="644" spans="1:27" s="49" customFormat="1" x14ac:dyDescent="0.25">
      <c r="A644" s="51"/>
      <c r="B644" s="51"/>
      <c r="C644" s="51"/>
      <c r="D644" s="51"/>
      <c r="E644" s="51"/>
      <c r="F644" s="51"/>
      <c r="G644" s="51"/>
      <c r="H644" s="51"/>
      <c r="I644" s="51"/>
      <c r="J644" s="51"/>
      <c r="K644" s="51"/>
      <c r="L644" s="51"/>
      <c r="M644" s="51"/>
      <c r="N644" s="51"/>
      <c r="O644" s="51"/>
      <c r="P644" s="51"/>
      <c r="Q644" s="51"/>
      <c r="R644" s="51"/>
      <c r="S644" s="51"/>
      <c r="T644" s="51"/>
      <c r="U644" s="51"/>
      <c r="V644" s="51"/>
      <c r="W644" s="51"/>
      <c r="X644" s="51"/>
      <c r="Y644" s="51"/>
      <c r="Z644" s="51"/>
      <c r="AA644" s="51"/>
    </row>
    <row r="645" spans="1:27" x14ac:dyDescent="0.25">
      <c r="A645" s="51"/>
      <c r="B645" s="51"/>
      <c r="C645" s="51"/>
      <c r="D645" s="51"/>
      <c r="E645" s="51"/>
      <c r="F645" s="51"/>
      <c r="G645" s="51"/>
      <c r="H645" s="51"/>
      <c r="I645" s="51"/>
      <c r="J645" s="51"/>
      <c r="K645" s="51"/>
      <c r="L645" s="51"/>
      <c r="M645" s="51"/>
      <c r="N645" s="51"/>
      <c r="O645" s="51"/>
      <c r="P645" s="51"/>
      <c r="S645" s="51"/>
      <c r="T645" s="51"/>
    </row>
    <row r="646" spans="1:27" s="49" customFormat="1" x14ac:dyDescent="0.25">
      <c r="A646" s="51"/>
      <c r="B646" s="51"/>
      <c r="C646" s="51"/>
      <c r="D646" s="51"/>
      <c r="E646" s="51"/>
      <c r="F646" s="51"/>
      <c r="G646" s="51"/>
      <c r="H646" s="51"/>
      <c r="I646" s="51"/>
      <c r="J646" s="51"/>
      <c r="K646" s="51"/>
      <c r="L646" s="51"/>
      <c r="M646" s="51"/>
      <c r="N646" s="51"/>
      <c r="O646" s="51"/>
      <c r="P646" s="51"/>
      <c r="Q646" s="51"/>
      <c r="R646" s="51"/>
      <c r="S646" s="51"/>
      <c r="T646" s="51"/>
      <c r="U646" s="51"/>
      <c r="V646" s="51"/>
      <c r="W646" s="51"/>
      <c r="X646" s="51"/>
      <c r="Y646" s="51"/>
      <c r="Z646" s="51"/>
      <c r="AA646" s="51"/>
    </row>
    <row r="647" spans="1:27" s="49" customFormat="1" x14ac:dyDescent="0.25">
      <c r="A647" s="51"/>
      <c r="B647" s="51"/>
      <c r="C647" s="51"/>
      <c r="D647" s="51"/>
      <c r="E647" s="51"/>
      <c r="F647" s="51"/>
      <c r="G647" s="51"/>
      <c r="H647" s="51"/>
      <c r="I647" s="51"/>
      <c r="J647" s="51"/>
      <c r="K647" s="51"/>
      <c r="L647" s="51"/>
      <c r="M647" s="51"/>
      <c r="N647" s="51"/>
      <c r="O647" s="51"/>
      <c r="P647" s="51"/>
      <c r="Q647" s="51"/>
      <c r="R647" s="51"/>
      <c r="S647" s="51"/>
      <c r="T647" s="51"/>
      <c r="U647" s="51"/>
      <c r="V647" s="51"/>
      <c r="W647" s="51"/>
      <c r="X647" s="51"/>
      <c r="Y647" s="51"/>
      <c r="Z647" s="51"/>
      <c r="AA647" s="51"/>
    </row>
    <row r="648" spans="1:27" s="49" customFormat="1" x14ac:dyDescent="0.25">
      <c r="A648" s="51"/>
      <c r="B648" s="51"/>
      <c r="C648" s="51"/>
      <c r="D648" s="51"/>
      <c r="E648" s="51"/>
      <c r="F648" s="51"/>
      <c r="G648" s="51"/>
      <c r="H648" s="51"/>
      <c r="I648" s="51"/>
      <c r="J648" s="51"/>
      <c r="K648" s="51"/>
      <c r="L648" s="51"/>
      <c r="M648" s="51"/>
      <c r="N648" s="51"/>
      <c r="O648" s="51"/>
      <c r="P648" s="51"/>
      <c r="Q648" s="51"/>
      <c r="R648" s="51"/>
      <c r="S648" s="51"/>
      <c r="T648" s="51"/>
      <c r="U648" s="51"/>
      <c r="V648" s="51"/>
      <c r="W648" s="51"/>
      <c r="X648" s="51"/>
      <c r="Y648" s="51"/>
      <c r="Z648" s="51"/>
      <c r="AA648" s="51"/>
    </row>
    <row r="649" spans="1:27" s="49" customFormat="1" x14ac:dyDescent="0.25">
      <c r="A649" s="51"/>
      <c r="B649" s="51"/>
      <c r="C649" s="51"/>
      <c r="D649" s="51"/>
      <c r="E649" s="51"/>
      <c r="F649" s="51"/>
      <c r="G649" s="51"/>
      <c r="H649" s="51"/>
      <c r="I649" s="51"/>
      <c r="J649" s="51"/>
      <c r="K649" s="51"/>
      <c r="L649" s="51"/>
      <c r="M649" s="51"/>
      <c r="N649" s="51"/>
      <c r="O649" s="51"/>
      <c r="P649" s="51"/>
      <c r="Q649" s="51"/>
      <c r="R649" s="51"/>
      <c r="S649" s="51"/>
      <c r="T649" s="51"/>
      <c r="U649" s="51"/>
      <c r="V649" s="51"/>
      <c r="W649" s="51"/>
      <c r="X649" s="51"/>
      <c r="Y649" s="51"/>
      <c r="Z649" s="51"/>
      <c r="AA649" s="51"/>
    </row>
    <row r="650" spans="1:27" x14ac:dyDescent="0.25">
      <c r="A650" s="51"/>
      <c r="B650" s="51"/>
      <c r="C650" s="51"/>
      <c r="D650" s="51"/>
      <c r="E650" s="51"/>
      <c r="F650" s="51"/>
      <c r="G650" s="51"/>
      <c r="H650" s="51"/>
      <c r="I650" s="51"/>
      <c r="J650" s="51"/>
      <c r="K650" s="51"/>
      <c r="L650" s="51"/>
      <c r="M650" s="51"/>
      <c r="N650" s="51"/>
      <c r="O650" s="51"/>
      <c r="P650" s="51"/>
      <c r="S650" s="51"/>
      <c r="T650" s="51"/>
    </row>
    <row r="651" spans="1:27" s="49" customFormat="1" x14ac:dyDescent="0.25">
      <c r="A651" s="51"/>
      <c r="B651" s="51"/>
      <c r="C651" s="51"/>
      <c r="D651" s="51"/>
      <c r="E651" s="51"/>
      <c r="F651" s="51"/>
      <c r="G651" s="51"/>
      <c r="H651" s="51"/>
      <c r="I651" s="51"/>
      <c r="J651" s="51"/>
      <c r="K651" s="51"/>
      <c r="L651" s="51"/>
      <c r="M651" s="51"/>
      <c r="N651" s="51"/>
      <c r="O651" s="51"/>
      <c r="P651" s="51"/>
      <c r="Q651" s="51"/>
      <c r="R651" s="51"/>
      <c r="S651" s="51"/>
      <c r="T651" s="51"/>
      <c r="U651" s="51"/>
      <c r="V651" s="51"/>
      <c r="W651" s="51"/>
      <c r="X651" s="51"/>
      <c r="Y651" s="51"/>
      <c r="Z651" s="51"/>
      <c r="AA651" s="51"/>
    </row>
    <row r="652" spans="1:27" s="49" customFormat="1" x14ac:dyDescent="0.25">
      <c r="A652" s="51"/>
      <c r="B652" s="51"/>
      <c r="C652" s="51"/>
      <c r="D652" s="51"/>
      <c r="E652" s="51"/>
      <c r="F652" s="51"/>
      <c r="G652" s="51"/>
      <c r="H652" s="51"/>
      <c r="I652" s="51"/>
      <c r="J652" s="51"/>
      <c r="K652" s="51"/>
      <c r="L652" s="51"/>
      <c r="M652" s="51"/>
      <c r="N652" s="51"/>
      <c r="O652" s="51"/>
      <c r="P652" s="51"/>
      <c r="Q652" s="51"/>
      <c r="R652" s="51"/>
      <c r="S652" s="51"/>
      <c r="T652" s="51"/>
      <c r="U652" s="51"/>
      <c r="V652" s="51"/>
      <c r="W652" s="51"/>
      <c r="X652" s="51"/>
      <c r="Y652" s="51"/>
      <c r="Z652" s="51"/>
      <c r="AA652" s="51"/>
    </row>
    <row r="653" spans="1:27" s="49" customFormat="1" x14ac:dyDescent="0.25">
      <c r="A653" s="51"/>
      <c r="B653" s="51"/>
      <c r="C653" s="51"/>
      <c r="D653" s="51"/>
      <c r="E653" s="51"/>
      <c r="F653" s="51"/>
      <c r="G653" s="51"/>
      <c r="H653" s="51"/>
      <c r="I653" s="51"/>
      <c r="J653" s="51"/>
      <c r="K653" s="51"/>
      <c r="L653" s="51"/>
      <c r="M653" s="51"/>
      <c r="N653" s="51"/>
      <c r="O653" s="51"/>
      <c r="P653" s="51"/>
      <c r="Q653" s="51"/>
      <c r="R653" s="51"/>
      <c r="S653" s="51"/>
      <c r="T653" s="51"/>
      <c r="U653" s="51"/>
      <c r="V653" s="51"/>
      <c r="W653" s="51"/>
      <c r="X653" s="51"/>
      <c r="Y653" s="51"/>
      <c r="Z653" s="51"/>
      <c r="AA653" s="51"/>
    </row>
    <row r="654" spans="1:27" s="49" customFormat="1" x14ac:dyDescent="0.25">
      <c r="A654" s="51"/>
      <c r="B654" s="51"/>
      <c r="C654" s="51"/>
      <c r="D654" s="51"/>
      <c r="E654" s="51"/>
      <c r="F654" s="51"/>
      <c r="G654" s="51"/>
      <c r="H654" s="51"/>
      <c r="I654" s="51"/>
      <c r="J654" s="51"/>
      <c r="K654" s="51"/>
      <c r="L654" s="51"/>
      <c r="M654" s="51"/>
      <c r="N654" s="51"/>
      <c r="O654" s="51"/>
      <c r="P654" s="51"/>
      <c r="Q654" s="51"/>
      <c r="R654" s="51"/>
      <c r="S654" s="51"/>
      <c r="T654" s="51"/>
      <c r="U654" s="51"/>
      <c r="V654" s="51"/>
      <c r="W654" s="51"/>
      <c r="X654" s="51"/>
      <c r="Y654" s="51"/>
      <c r="Z654" s="51"/>
      <c r="AA654" s="51"/>
    </row>
    <row r="655" spans="1:27" s="49" customFormat="1" x14ac:dyDescent="0.25">
      <c r="A655" s="51"/>
      <c r="B655" s="51"/>
      <c r="C655" s="51"/>
      <c r="D655" s="51"/>
      <c r="E655" s="51"/>
      <c r="F655" s="51"/>
      <c r="G655" s="51"/>
      <c r="H655" s="51"/>
      <c r="I655" s="51"/>
      <c r="J655" s="51"/>
      <c r="K655" s="51"/>
      <c r="L655" s="51"/>
      <c r="M655" s="51"/>
      <c r="N655" s="51"/>
      <c r="O655" s="51"/>
      <c r="P655" s="51"/>
      <c r="Q655" s="51"/>
      <c r="R655" s="51"/>
      <c r="S655" s="51"/>
      <c r="T655" s="51"/>
      <c r="U655" s="51"/>
      <c r="V655" s="51"/>
      <c r="W655" s="51"/>
      <c r="X655" s="51"/>
      <c r="Y655" s="51"/>
      <c r="Z655" s="51"/>
      <c r="AA655" s="51"/>
    </row>
    <row r="656" spans="1:27" x14ac:dyDescent="0.25">
      <c r="A656" s="51"/>
      <c r="B656" s="51"/>
      <c r="C656" s="51"/>
      <c r="D656" s="51"/>
      <c r="E656" s="51"/>
      <c r="F656" s="51"/>
      <c r="G656" s="51"/>
      <c r="H656" s="51"/>
      <c r="I656" s="51"/>
      <c r="J656" s="51"/>
      <c r="K656" s="51"/>
      <c r="L656" s="51"/>
      <c r="M656" s="51"/>
      <c r="N656" s="51"/>
      <c r="O656" s="51"/>
      <c r="P656" s="51"/>
      <c r="S656" s="51"/>
      <c r="T656" s="51"/>
    </row>
    <row r="657" spans="1:27" s="49" customFormat="1" x14ac:dyDescent="0.25">
      <c r="A657" s="51"/>
      <c r="B657" s="51"/>
      <c r="C657" s="51"/>
      <c r="D657" s="51"/>
      <c r="E657" s="51"/>
      <c r="F657" s="51"/>
      <c r="G657" s="51"/>
      <c r="H657" s="51"/>
      <c r="I657" s="51"/>
      <c r="J657" s="51"/>
      <c r="K657" s="51"/>
      <c r="L657" s="51"/>
      <c r="M657" s="51"/>
      <c r="N657" s="51"/>
      <c r="O657" s="51"/>
      <c r="P657" s="51"/>
      <c r="Q657" s="51"/>
      <c r="R657" s="51"/>
      <c r="S657" s="51"/>
      <c r="T657" s="51"/>
      <c r="U657" s="51"/>
      <c r="V657" s="51"/>
      <c r="W657" s="51"/>
      <c r="X657" s="51"/>
      <c r="Y657" s="51"/>
      <c r="Z657" s="51"/>
      <c r="AA657" s="51"/>
    </row>
    <row r="658" spans="1:27" s="49" customFormat="1" x14ac:dyDescent="0.25">
      <c r="A658" s="51"/>
      <c r="B658" s="51"/>
      <c r="C658" s="51"/>
      <c r="D658" s="51"/>
      <c r="E658" s="51"/>
      <c r="F658" s="51"/>
      <c r="G658" s="51"/>
      <c r="H658" s="51"/>
      <c r="I658" s="51"/>
      <c r="J658" s="51"/>
      <c r="K658" s="51"/>
      <c r="L658" s="51"/>
      <c r="M658" s="51"/>
      <c r="N658" s="51"/>
      <c r="O658" s="51"/>
      <c r="P658" s="51"/>
      <c r="Q658" s="51"/>
      <c r="R658" s="51"/>
      <c r="S658" s="51"/>
      <c r="T658" s="51"/>
      <c r="U658" s="51"/>
      <c r="V658" s="51"/>
      <c r="W658" s="51"/>
      <c r="X658" s="51"/>
      <c r="Y658" s="51"/>
      <c r="Z658" s="51"/>
      <c r="AA658" s="51"/>
    </row>
    <row r="659" spans="1:27" x14ac:dyDescent="0.25">
      <c r="A659" s="51"/>
      <c r="B659" s="51"/>
      <c r="C659" s="51"/>
      <c r="D659" s="51"/>
      <c r="E659" s="51"/>
      <c r="F659" s="51"/>
      <c r="G659" s="51"/>
      <c r="H659" s="51"/>
      <c r="I659" s="51"/>
      <c r="J659" s="51"/>
      <c r="K659" s="51"/>
      <c r="L659" s="51"/>
      <c r="M659" s="51"/>
      <c r="N659" s="51"/>
      <c r="O659" s="51"/>
      <c r="P659" s="51"/>
      <c r="S659" s="51"/>
      <c r="T659" s="51"/>
    </row>
    <row r="660" spans="1:27" x14ac:dyDescent="0.25">
      <c r="A660" s="51"/>
      <c r="B660" s="51"/>
      <c r="C660" s="51"/>
      <c r="D660" s="51"/>
      <c r="E660" s="51"/>
      <c r="F660" s="51"/>
      <c r="G660" s="51"/>
      <c r="H660" s="51"/>
      <c r="I660" s="51"/>
      <c r="J660" s="51"/>
      <c r="K660" s="51"/>
      <c r="L660" s="51"/>
      <c r="M660" s="51"/>
      <c r="N660" s="51"/>
      <c r="O660" s="51"/>
      <c r="P660" s="51"/>
      <c r="S660" s="51"/>
      <c r="T660" s="51"/>
    </row>
    <row r="661" spans="1:27" x14ac:dyDescent="0.25">
      <c r="A661" s="51"/>
      <c r="B661" s="51"/>
      <c r="C661" s="51"/>
      <c r="D661" s="51"/>
      <c r="E661" s="51"/>
      <c r="F661" s="51"/>
      <c r="G661" s="51"/>
      <c r="H661" s="51"/>
      <c r="I661" s="51"/>
      <c r="J661" s="51"/>
      <c r="K661" s="51"/>
      <c r="L661" s="51"/>
      <c r="M661" s="51"/>
      <c r="N661" s="51"/>
      <c r="O661" s="51"/>
      <c r="P661" s="51"/>
      <c r="S661" s="51"/>
      <c r="T661" s="51"/>
    </row>
    <row r="662" spans="1:27" s="49" customFormat="1" x14ac:dyDescent="0.25">
      <c r="A662" s="51"/>
      <c r="B662" s="51"/>
      <c r="C662" s="51"/>
      <c r="D662" s="51"/>
      <c r="E662" s="51"/>
      <c r="F662" s="51"/>
      <c r="G662" s="51"/>
      <c r="H662" s="51"/>
      <c r="I662" s="51"/>
      <c r="J662" s="51"/>
      <c r="K662" s="51"/>
      <c r="L662" s="51"/>
      <c r="M662" s="51"/>
      <c r="N662" s="51"/>
      <c r="O662" s="51"/>
      <c r="P662" s="51"/>
      <c r="Q662" s="51"/>
      <c r="R662" s="51"/>
      <c r="S662" s="51"/>
      <c r="T662" s="51"/>
      <c r="U662" s="51"/>
      <c r="V662" s="51"/>
      <c r="W662" s="51"/>
      <c r="X662" s="51"/>
      <c r="Y662" s="51"/>
      <c r="Z662" s="51"/>
      <c r="AA662" s="51"/>
    </row>
    <row r="663" spans="1:27" s="49" customFormat="1" x14ac:dyDescent="0.25">
      <c r="A663" s="51"/>
      <c r="B663" s="51"/>
      <c r="C663" s="51"/>
      <c r="D663" s="51"/>
      <c r="E663" s="51"/>
      <c r="F663" s="51"/>
      <c r="G663" s="51"/>
      <c r="H663" s="51"/>
      <c r="I663" s="51"/>
      <c r="J663" s="51"/>
      <c r="K663" s="51"/>
      <c r="L663" s="51"/>
      <c r="M663" s="51"/>
      <c r="N663" s="51"/>
      <c r="O663" s="51"/>
      <c r="P663" s="51"/>
      <c r="Q663" s="51"/>
      <c r="R663" s="51"/>
      <c r="S663" s="51"/>
      <c r="T663" s="51"/>
      <c r="U663" s="51"/>
      <c r="V663" s="51"/>
      <c r="W663" s="51"/>
      <c r="X663" s="51"/>
      <c r="Y663" s="51"/>
      <c r="Z663" s="51"/>
      <c r="AA663" s="51"/>
    </row>
    <row r="664" spans="1:27" s="49" customFormat="1" x14ac:dyDescent="0.25">
      <c r="A664" s="51"/>
      <c r="B664" s="51"/>
      <c r="C664" s="51"/>
      <c r="D664" s="51"/>
      <c r="E664" s="51"/>
      <c r="F664" s="51"/>
      <c r="G664" s="51"/>
      <c r="H664" s="51"/>
      <c r="I664" s="51"/>
      <c r="J664" s="51"/>
      <c r="K664" s="51"/>
      <c r="L664" s="51"/>
      <c r="M664" s="51"/>
      <c r="N664" s="51"/>
      <c r="O664" s="51"/>
      <c r="P664" s="51"/>
      <c r="Q664" s="51"/>
      <c r="R664" s="51"/>
      <c r="S664" s="51"/>
      <c r="T664" s="51"/>
      <c r="U664" s="51"/>
      <c r="V664" s="51"/>
      <c r="W664" s="51"/>
      <c r="X664" s="51"/>
      <c r="Y664" s="51"/>
      <c r="Z664" s="51"/>
      <c r="AA664" s="51"/>
    </row>
    <row r="665" spans="1:27" s="49" customFormat="1" x14ac:dyDescent="0.25">
      <c r="A665" s="51"/>
      <c r="B665" s="51"/>
      <c r="C665" s="51"/>
      <c r="D665" s="51"/>
      <c r="E665" s="51"/>
      <c r="F665" s="51"/>
      <c r="G665" s="51"/>
      <c r="H665" s="51"/>
      <c r="I665" s="51"/>
      <c r="J665" s="51"/>
      <c r="K665" s="51"/>
      <c r="L665" s="51"/>
      <c r="M665" s="51"/>
      <c r="N665" s="51"/>
      <c r="O665" s="51"/>
      <c r="P665" s="51"/>
      <c r="Q665" s="51"/>
      <c r="R665" s="51"/>
      <c r="S665" s="51"/>
      <c r="T665" s="51"/>
      <c r="U665" s="51"/>
      <c r="V665" s="51"/>
      <c r="W665" s="51"/>
      <c r="X665" s="51"/>
      <c r="Y665" s="51"/>
      <c r="Z665" s="51"/>
      <c r="AA665" s="51"/>
    </row>
    <row r="666" spans="1:27" x14ac:dyDescent="0.25">
      <c r="A666" s="51"/>
      <c r="B666" s="51"/>
      <c r="C666" s="51"/>
      <c r="D666" s="51"/>
      <c r="E666" s="51"/>
      <c r="F666" s="51"/>
      <c r="G666" s="51"/>
      <c r="H666" s="51"/>
      <c r="I666" s="51"/>
      <c r="J666" s="51"/>
      <c r="K666" s="51"/>
      <c r="L666" s="51"/>
      <c r="M666" s="51"/>
      <c r="N666" s="51"/>
      <c r="O666" s="51"/>
      <c r="P666" s="51"/>
      <c r="S666" s="51"/>
      <c r="T666" s="51"/>
    </row>
    <row r="667" spans="1:27" s="49" customFormat="1" x14ac:dyDescent="0.25">
      <c r="A667" s="51"/>
      <c r="B667" s="51"/>
      <c r="C667" s="51"/>
      <c r="D667" s="51"/>
      <c r="E667" s="51"/>
      <c r="F667" s="51"/>
      <c r="G667" s="51"/>
      <c r="H667" s="51"/>
      <c r="I667" s="51"/>
      <c r="J667" s="51"/>
      <c r="K667" s="51"/>
      <c r="L667" s="51"/>
      <c r="M667" s="51"/>
      <c r="N667" s="51"/>
      <c r="O667" s="51"/>
      <c r="P667" s="51"/>
      <c r="Q667" s="51"/>
      <c r="R667" s="51"/>
      <c r="S667" s="51"/>
      <c r="T667" s="51"/>
      <c r="U667" s="51"/>
      <c r="V667" s="51"/>
      <c r="W667" s="51"/>
      <c r="X667" s="51"/>
      <c r="Y667" s="51"/>
      <c r="Z667" s="51"/>
      <c r="AA667" s="51"/>
    </row>
    <row r="668" spans="1:27" s="49" customFormat="1" x14ac:dyDescent="0.25">
      <c r="A668" s="51"/>
      <c r="B668" s="51"/>
      <c r="C668" s="51"/>
      <c r="D668" s="51"/>
      <c r="E668" s="51"/>
      <c r="F668" s="51"/>
      <c r="G668" s="51"/>
      <c r="H668" s="51"/>
      <c r="I668" s="51"/>
      <c r="J668" s="51"/>
      <c r="K668" s="51"/>
      <c r="L668" s="51"/>
      <c r="M668" s="51"/>
      <c r="N668" s="51"/>
      <c r="O668" s="51"/>
      <c r="P668" s="51"/>
      <c r="Q668" s="51"/>
      <c r="R668" s="51"/>
      <c r="S668" s="51"/>
      <c r="T668" s="51"/>
      <c r="U668" s="51"/>
      <c r="V668" s="51"/>
      <c r="W668" s="51"/>
      <c r="X668" s="51"/>
      <c r="Y668" s="51"/>
      <c r="Z668" s="51"/>
      <c r="AA668" s="51"/>
    </row>
    <row r="669" spans="1:27" s="49" customFormat="1" x14ac:dyDescent="0.25">
      <c r="A669" s="51"/>
      <c r="B669" s="51"/>
      <c r="C669" s="51"/>
      <c r="D669" s="51"/>
      <c r="E669" s="51"/>
      <c r="F669" s="51"/>
      <c r="G669" s="51"/>
      <c r="H669" s="51"/>
      <c r="I669" s="51"/>
      <c r="J669" s="51"/>
      <c r="K669" s="51"/>
      <c r="L669" s="51"/>
      <c r="M669" s="51"/>
      <c r="N669" s="51"/>
      <c r="O669" s="51"/>
      <c r="P669" s="51"/>
      <c r="Q669" s="51"/>
      <c r="R669" s="51"/>
      <c r="S669" s="51"/>
      <c r="T669" s="51"/>
      <c r="U669" s="51"/>
      <c r="V669" s="51"/>
      <c r="W669" s="51"/>
      <c r="X669" s="51"/>
      <c r="Y669" s="51"/>
      <c r="Z669" s="51"/>
      <c r="AA669" s="51"/>
    </row>
    <row r="670" spans="1:27" s="49" customFormat="1" x14ac:dyDescent="0.25">
      <c r="A670" s="51"/>
      <c r="B670" s="51"/>
      <c r="C670" s="51"/>
      <c r="D670" s="51"/>
      <c r="E670" s="51"/>
      <c r="F670" s="51"/>
      <c r="G670" s="51"/>
      <c r="H670" s="51"/>
      <c r="I670" s="51"/>
      <c r="J670" s="51"/>
      <c r="K670" s="51"/>
      <c r="L670" s="51"/>
      <c r="M670" s="51"/>
      <c r="N670" s="51"/>
      <c r="O670" s="51"/>
      <c r="P670" s="51"/>
      <c r="Q670" s="51"/>
      <c r="R670" s="51"/>
      <c r="S670" s="51"/>
      <c r="T670" s="51"/>
      <c r="U670" s="51"/>
      <c r="V670" s="51"/>
      <c r="W670" s="51"/>
      <c r="X670" s="51"/>
      <c r="Y670" s="51"/>
      <c r="Z670" s="51"/>
      <c r="AA670" s="51"/>
    </row>
    <row r="671" spans="1:27" x14ac:dyDescent="0.25">
      <c r="A671" s="51"/>
      <c r="B671" s="51"/>
      <c r="C671" s="51"/>
      <c r="D671" s="51"/>
      <c r="E671" s="51"/>
      <c r="F671" s="51"/>
      <c r="G671" s="51"/>
      <c r="H671" s="51"/>
      <c r="I671" s="51"/>
      <c r="J671" s="51"/>
      <c r="K671" s="51"/>
      <c r="L671" s="51"/>
      <c r="M671" s="51"/>
      <c r="N671" s="51"/>
      <c r="O671" s="51"/>
      <c r="P671" s="51"/>
      <c r="S671" s="51"/>
      <c r="T671" s="51"/>
    </row>
    <row r="672" spans="1:27" s="49" customFormat="1" x14ac:dyDescent="0.25">
      <c r="A672" s="51"/>
      <c r="B672" s="51"/>
      <c r="C672" s="51"/>
      <c r="D672" s="51"/>
      <c r="E672" s="51"/>
      <c r="F672" s="51"/>
      <c r="G672" s="51"/>
      <c r="H672" s="51"/>
      <c r="I672" s="51"/>
      <c r="J672" s="51"/>
      <c r="K672" s="51"/>
      <c r="L672" s="51"/>
      <c r="M672" s="51"/>
      <c r="N672" s="51"/>
      <c r="O672" s="51"/>
      <c r="P672" s="51"/>
      <c r="Q672" s="51"/>
      <c r="R672" s="51"/>
      <c r="S672" s="51"/>
      <c r="T672" s="51"/>
      <c r="U672" s="51"/>
      <c r="V672" s="51"/>
      <c r="W672" s="51"/>
      <c r="X672" s="51"/>
      <c r="Y672" s="51"/>
      <c r="Z672" s="51"/>
      <c r="AA672" s="51"/>
    </row>
    <row r="673" spans="1:27" s="49" customFormat="1" x14ac:dyDescent="0.25">
      <c r="A673" s="51"/>
      <c r="B673" s="51"/>
      <c r="C673" s="51"/>
      <c r="D673" s="51"/>
      <c r="E673" s="51"/>
      <c r="F673" s="51"/>
      <c r="G673" s="51"/>
      <c r="H673" s="51"/>
      <c r="I673" s="51"/>
      <c r="J673" s="51"/>
      <c r="K673" s="51"/>
      <c r="L673" s="51"/>
      <c r="M673" s="51"/>
      <c r="N673" s="51"/>
      <c r="O673" s="51"/>
      <c r="P673" s="51"/>
      <c r="Q673" s="51"/>
      <c r="R673" s="51"/>
      <c r="S673" s="51"/>
      <c r="T673" s="51"/>
      <c r="U673" s="51"/>
      <c r="V673" s="51"/>
      <c r="W673" s="51"/>
      <c r="X673" s="51"/>
      <c r="Y673" s="51"/>
      <c r="Z673" s="51"/>
      <c r="AA673" s="51"/>
    </row>
    <row r="674" spans="1:27" s="49" customFormat="1" x14ac:dyDescent="0.25">
      <c r="A674" s="51"/>
      <c r="B674" s="51"/>
      <c r="C674" s="51"/>
      <c r="D674" s="51"/>
      <c r="E674" s="51"/>
      <c r="F674" s="51"/>
      <c r="G674" s="51"/>
      <c r="H674" s="51"/>
      <c r="I674" s="51"/>
      <c r="J674" s="51"/>
      <c r="K674" s="51"/>
      <c r="L674" s="51"/>
      <c r="M674" s="51"/>
      <c r="N674" s="51"/>
      <c r="O674" s="51"/>
      <c r="P674" s="51"/>
      <c r="Q674" s="51"/>
      <c r="R674" s="51"/>
      <c r="S674" s="51"/>
      <c r="T674" s="51"/>
      <c r="U674" s="51"/>
      <c r="V674" s="51"/>
      <c r="W674" s="51"/>
      <c r="X674" s="51"/>
      <c r="Y674" s="51"/>
      <c r="Z674" s="51"/>
      <c r="AA674" s="51"/>
    </row>
    <row r="675" spans="1:27" s="49" customFormat="1" x14ac:dyDescent="0.25">
      <c r="A675" s="51"/>
      <c r="B675" s="51"/>
      <c r="C675" s="51"/>
      <c r="D675" s="51"/>
      <c r="E675" s="51"/>
      <c r="F675" s="51"/>
      <c r="G675" s="51"/>
      <c r="H675" s="51"/>
      <c r="I675" s="51"/>
      <c r="J675" s="51"/>
      <c r="K675" s="51"/>
      <c r="L675" s="51"/>
      <c r="M675" s="51"/>
      <c r="N675" s="51"/>
      <c r="O675" s="51"/>
      <c r="P675" s="51"/>
      <c r="Q675" s="51"/>
      <c r="R675" s="51"/>
      <c r="S675" s="51"/>
      <c r="T675" s="51"/>
      <c r="U675" s="51"/>
      <c r="V675" s="51"/>
      <c r="W675" s="51"/>
      <c r="X675" s="51"/>
      <c r="Y675" s="51"/>
      <c r="Z675" s="51"/>
      <c r="AA675" s="51"/>
    </row>
    <row r="676" spans="1:27" x14ac:dyDescent="0.25">
      <c r="A676" s="51"/>
      <c r="B676" s="51"/>
      <c r="C676" s="51"/>
      <c r="D676" s="51"/>
      <c r="E676" s="51"/>
      <c r="F676" s="51"/>
      <c r="G676" s="51"/>
      <c r="H676" s="51"/>
      <c r="I676" s="51"/>
      <c r="J676" s="51"/>
      <c r="K676" s="51"/>
      <c r="L676" s="51"/>
      <c r="M676" s="51"/>
      <c r="N676" s="51"/>
      <c r="O676" s="51"/>
      <c r="P676" s="51"/>
      <c r="S676" s="51"/>
      <c r="T676" s="51"/>
    </row>
    <row r="677" spans="1:27" s="49" customFormat="1" x14ac:dyDescent="0.25">
      <c r="A677" s="51"/>
      <c r="B677" s="51"/>
      <c r="C677" s="51"/>
      <c r="D677" s="51"/>
      <c r="E677" s="51"/>
      <c r="F677" s="51"/>
      <c r="G677" s="51"/>
      <c r="H677" s="51"/>
      <c r="I677" s="51"/>
      <c r="J677" s="51"/>
      <c r="K677" s="51"/>
      <c r="L677" s="51"/>
      <c r="M677" s="51"/>
      <c r="N677" s="51"/>
      <c r="O677" s="51"/>
      <c r="P677" s="51"/>
      <c r="Q677" s="51"/>
      <c r="R677" s="51"/>
      <c r="S677" s="51"/>
      <c r="T677" s="51"/>
      <c r="U677" s="51"/>
      <c r="V677" s="51"/>
      <c r="W677" s="51"/>
      <c r="X677" s="51"/>
      <c r="Y677" s="51"/>
      <c r="Z677" s="51"/>
      <c r="AA677" s="51"/>
    </row>
    <row r="678" spans="1:27" s="49" customFormat="1" x14ac:dyDescent="0.25">
      <c r="A678" s="51"/>
      <c r="B678" s="51"/>
      <c r="C678" s="51"/>
      <c r="D678" s="51"/>
      <c r="E678" s="51"/>
      <c r="F678" s="51"/>
      <c r="G678" s="51"/>
      <c r="H678" s="51"/>
      <c r="I678" s="51"/>
      <c r="J678" s="51"/>
      <c r="K678" s="51"/>
      <c r="L678" s="51"/>
      <c r="M678" s="51"/>
      <c r="N678" s="51"/>
      <c r="O678" s="51"/>
      <c r="P678" s="51"/>
      <c r="Q678" s="51"/>
      <c r="R678" s="51"/>
      <c r="S678" s="51"/>
      <c r="T678" s="51"/>
      <c r="U678" s="51"/>
      <c r="V678" s="51"/>
      <c r="W678" s="51"/>
      <c r="X678" s="51"/>
      <c r="Y678" s="51"/>
      <c r="Z678" s="51"/>
      <c r="AA678" s="51"/>
    </row>
    <row r="679" spans="1:27" x14ac:dyDescent="0.25">
      <c r="A679" s="51"/>
      <c r="B679" s="51"/>
      <c r="C679" s="51"/>
      <c r="D679" s="51"/>
      <c r="E679" s="51"/>
      <c r="F679" s="51"/>
      <c r="G679" s="51"/>
      <c r="H679" s="51"/>
      <c r="I679" s="51"/>
      <c r="J679" s="51"/>
      <c r="K679" s="51"/>
      <c r="L679" s="51"/>
      <c r="M679" s="51"/>
      <c r="N679" s="51"/>
      <c r="O679" s="51"/>
      <c r="P679" s="51"/>
      <c r="S679" s="51"/>
      <c r="T679" s="51"/>
    </row>
    <row r="680" spans="1:27" x14ac:dyDescent="0.25">
      <c r="A680" s="51"/>
      <c r="B680" s="51"/>
      <c r="C680" s="51"/>
      <c r="D680" s="51"/>
      <c r="E680" s="51"/>
      <c r="F680" s="51"/>
      <c r="G680" s="51"/>
      <c r="H680" s="51"/>
      <c r="I680" s="51"/>
      <c r="J680" s="51"/>
      <c r="K680" s="51"/>
      <c r="L680" s="51"/>
      <c r="M680" s="51"/>
      <c r="N680" s="51"/>
      <c r="O680" s="51"/>
      <c r="P680" s="51"/>
      <c r="S680" s="51"/>
      <c r="T680" s="51"/>
    </row>
    <row r="681" spans="1:27" x14ac:dyDescent="0.25">
      <c r="A681" s="51"/>
      <c r="B681" s="51"/>
      <c r="C681" s="51"/>
      <c r="D681" s="51"/>
      <c r="E681" s="51"/>
      <c r="F681" s="51"/>
      <c r="G681" s="51"/>
      <c r="H681" s="51"/>
      <c r="I681" s="51"/>
      <c r="J681" s="51"/>
      <c r="K681" s="51"/>
      <c r="L681" s="51"/>
      <c r="M681" s="51"/>
      <c r="N681" s="51"/>
      <c r="O681" s="51"/>
      <c r="P681" s="51"/>
      <c r="S681" s="51"/>
      <c r="T681" s="51"/>
    </row>
    <row r="682" spans="1:27" s="49" customFormat="1" x14ac:dyDescent="0.25">
      <c r="A682" s="51"/>
      <c r="B682" s="51"/>
      <c r="C682" s="51"/>
      <c r="D682" s="51"/>
      <c r="E682" s="51"/>
      <c r="F682" s="51"/>
      <c r="G682" s="51"/>
      <c r="H682" s="51"/>
      <c r="I682" s="51"/>
      <c r="J682" s="51"/>
      <c r="K682" s="51"/>
      <c r="L682" s="51"/>
      <c r="M682" s="51"/>
      <c r="N682" s="51"/>
      <c r="O682" s="51"/>
      <c r="P682" s="51"/>
      <c r="Q682" s="51"/>
      <c r="R682" s="51"/>
      <c r="S682" s="51"/>
      <c r="T682" s="51"/>
      <c r="U682" s="51"/>
      <c r="V682" s="51"/>
      <c r="W682" s="51"/>
      <c r="X682" s="51"/>
      <c r="Y682" s="51"/>
      <c r="Z682" s="51"/>
      <c r="AA682" s="51"/>
    </row>
    <row r="683" spans="1:27" s="49" customFormat="1" x14ac:dyDescent="0.25">
      <c r="A683" s="51"/>
      <c r="B683" s="51"/>
      <c r="C683" s="51"/>
      <c r="D683" s="51"/>
      <c r="E683" s="51"/>
      <c r="F683" s="51"/>
      <c r="G683" s="51"/>
      <c r="H683" s="51"/>
      <c r="I683" s="51"/>
      <c r="J683" s="51"/>
      <c r="K683" s="51"/>
      <c r="L683" s="51"/>
      <c r="M683" s="51"/>
      <c r="N683" s="51"/>
      <c r="O683" s="51"/>
      <c r="P683" s="51"/>
      <c r="Q683" s="51"/>
      <c r="R683" s="51"/>
      <c r="S683" s="51"/>
      <c r="T683" s="51"/>
      <c r="U683" s="51"/>
      <c r="V683" s="51"/>
      <c r="W683" s="51"/>
      <c r="X683" s="51"/>
      <c r="Y683" s="51"/>
      <c r="Z683" s="51"/>
      <c r="AA683" s="51"/>
    </row>
    <row r="684" spans="1:27" x14ac:dyDescent="0.25">
      <c r="A684" s="51"/>
      <c r="B684" s="51"/>
      <c r="C684" s="51"/>
      <c r="D684" s="51"/>
      <c r="E684" s="51"/>
      <c r="F684" s="51"/>
      <c r="G684" s="51"/>
      <c r="H684" s="51"/>
      <c r="I684" s="51"/>
      <c r="J684" s="51"/>
      <c r="K684" s="51"/>
      <c r="L684" s="51"/>
      <c r="M684" s="51"/>
      <c r="N684" s="51"/>
      <c r="O684" s="51"/>
      <c r="P684" s="51"/>
      <c r="S684" s="51"/>
      <c r="T684" s="51"/>
    </row>
    <row r="685" spans="1:27" x14ac:dyDescent="0.25">
      <c r="A685" s="51"/>
      <c r="B685" s="51"/>
      <c r="C685" s="51"/>
      <c r="D685" s="51"/>
      <c r="E685" s="51"/>
      <c r="F685" s="51"/>
      <c r="G685" s="51"/>
      <c r="H685" s="51"/>
      <c r="I685" s="51"/>
      <c r="J685" s="51"/>
      <c r="K685" s="51"/>
      <c r="L685" s="51"/>
      <c r="M685" s="51"/>
      <c r="N685" s="51"/>
      <c r="O685" s="51"/>
      <c r="P685" s="51"/>
      <c r="S685" s="51"/>
      <c r="T685" s="51"/>
    </row>
    <row r="686" spans="1:27" s="49" customFormat="1" x14ac:dyDescent="0.25">
      <c r="A686" s="51"/>
      <c r="B686" s="51"/>
      <c r="C686" s="51"/>
      <c r="D686" s="51"/>
      <c r="E686" s="51"/>
      <c r="F686" s="51"/>
      <c r="G686" s="51"/>
      <c r="H686" s="51"/>
      <c r="I686" s="51"/>
      <c r="J686" s="51"/>
      <c r="K686" s="51"/>
      <c r="L686" s="51"/>
      <c r="M686" s="51"/>
      <c r="N686" s="51"/>
      <c r="O686" s="51"/>
      <c r="P686" s="51"/>
      <c r="Q686" s="51"/>
      <c r="R686" s="51"/>
      <c r="S686" s="51"/>
      <c r="T686" s="51"/>
      <c r="U686" s="51"/>
      <c r="V686" s="51"/>
      <c r="W686" s="51"/>
      <c r="X686" s="51"/>
      <c r="Y686" s="51"/>
      <c r="Z686" s="51"/>
      <c r="AA686" s="51"/>
    </row>
    <row r="687" spans="1:27" s="49" customFormat="1" x14ac:dyDescent="0.25">
      <c r="A687" s="51"/>
      <c r="B687" s="51"/>
      <c r="C687" s="51"/>
      <c r="D687" s="51"/>
      <c r="E687" s="51"/>
      <c r="F687" s="51"/>
      <c r="G687" s="51"/>
      <c r="H687" s="51"/>
      <c r="I687" s="51"/>
      <c r="J687" s="51"/>
      <c r="K687" s="51"/>
      <c r="L687" s="51"/>
      <c r="M687" s="51"/>
      <c r="N687" s="51"/>
      <c r="O687" s="51"/>
      <c r="P687" s="51"/>
      <c r="Q687" s="51"/>
      <c r="R687" s="51"/>
      <c r="S687" s="51"/>
      <c r="T687" s="51"/>
      <c r="U687" s="51"/>
      <c r="V687" s="51"/>
      <c r="W687" s="51"/>
      <c r="X687" s="51"/>
      <c r="Y687" s="51"/>
      <c r="Z687" s="51"/>
      <c r="AA687" s="51"/>
    </row>
    <row r="688" spans="1:27" x14ac:dyDescent="0.25">
      <c r="A688" s="51"/>
      <c r="B688" s="51"/>
      <c r="C688" s="51"/>
      <c r="D688" s="51"/>
      <c r="E688" s="51"/>
      <c r="F688" s="51"/>
      <c r="G688" s="51"/>
      <c r="H688" s="51"/>
      <c r="I688" s="51"/>
      <c r="J688" s="51"/>
      <c r="K688" s="51"/>
      <c r="L688" s="51"/>
      <c r="M688" s="51"/>
      <c r="N688" s="51"/>
      <c r="O688" s="51"/>
      <c r="P688" s="51"/>
      <c r="S688" s="51"/>
      <c r="T688" s="51"/>
    </row>
    <row r="689" spans="1:27" s="49" customFormat="1" x14ac:dyDescent="0.25">
      <c r="A689" s="51"/>
      <c r="B689" s="51"/>
      <c r="C689" s="51"/>
      <c r="D689" s="51"/>
      <c r="E689" s="51"/>
      <c r="F689" s="51"/>
      <c r="G689" s="51"/>
      <c r="H689" s="51"/>
      <c r="I689" s="51"/>
      <c r="J689" s="51"/>
      <c r="K689" s="51"/>
      <c r="L689" s="51"/>
      <c r="M689" s="51"/>
      <c r="N689" s="51"/>
      <c r="O689" s="51"/>
      <c r="P689" s="51"/>
      <c r="Q689" s="51"/>
      <c r="R689" s="51"/>
      <c r="S689" s="51"/>
      <c r="T689" s="51"/>
      <c r="U689" s="51"/>
      <c r="V689" s="51"/>
      <c r="W689" s="51"/>
      <c r="X689" s="51"/>
      <c r="Y689" s="51"/>
      <c r="Z689" s="51"/>
      <c r="AA689" s="51"/>
    </row>
    <row r="690" spans="1:27" s="49" customFormat="1" x14ac:dyDescent="0.25">
      <c r="A690" s="51"/>
      <c r="B690" s="51"/>
      <c r="C690" s="51"/>
      <c r="D690" s="51"/>
      <c r="E690" s="51"/>
      <c r="F690" s="51"/>
      <c r="G690" s="51"/>
      <c r="H690" s="51"/>
      <c r="I690" s="51"/>
      <c r="J690" s="51"/>
      <c r="K690" s="51"/>
      <c r="L690" s="51"/>
      <c r="M690" s="51"/>
      <c r="N690" s="51"/>
      <c r="O690" s="51"/>
      <c r="P690" s="51"/>
      <c r="Q690" s="51"/>
      <c r="R690" s="51"/>
      <c r="S690" s="51"/>
      <c r="T690" s="51"/>
      <c r="U690" s="51"/>
      <c r="V690" s="51"/>
      <c r="W690" s="51"/>
      <c r="X690" s="51"/>
      <c r="Y690" s="51"/>
      <c r="Z690" s="51"/>
      <c r="AA690" s="51"/>
    </row>
    <row r="691" spans="1:27" s="49" customFormat="1" x14ac:dyDescent="0.25">
      <c r="A691" s="51"/>
      <c r="B691" s="51"/>
      <c r="C691" s="51"/>
      <c r="D691" s="51"/>
      <c r="E691" s="51"/>
      <c r="F691" s="51"/>
      <c r="G691" s="51"/>
      <c r="H691" s="51"/>
      <c r="I691" s="51"/>
      <c r="J691" s="51"/>
      <c r="K691" s="51"/>
      <c r="L691" s="51"/>
      <c r="M691" s="51"/>
      <c r="N691" s="51"/>
      <c r="O691" s="51"/>
      <c r="P691" s="51"/>
      <c r="Q691" s="51"/>
      <c r="R691" s="51"/>
      <c r="S691" s="51"/>
      <c r="T691" s="51"/>
      <c r="U691" s="51"/>
      <c r="V691" s="51"/>
      <c r="W691" s="51"/>
      <c r="X691" s="51"/>
      <c r="Y691" s="51"/>
      <c r="Z691" s="51"/>
      <c r="AA691" s="51"/>
    </row>
    <row r="692" spans="1:27" s="49" customFormat="1" x14ac:dyDescent="0.25">
      <c r="A692" s="51"/>
      <c r="B692" s="51"/>
      <c r="C692" s="51"/>
      <c r="D692" s="51"/>
      <c r="E692" s="51"/>
      <c r="F692" s="51"/>
      <c r="G692" s="51"/>
      <c r="H692" s="51"/>
      <c r="I692" s="51"/>
      <c r="J692" s="51"/>
      <c r="K692" s="51"/>
      <c r="L692" s="51"/>
      <c r="M692" s="51"/>
      <c r="N692" s="51"/>
      <c r="O692" s="51"/>
      <c r="P692" s="51"/>
      <c r="Q692" s="51"/>
      <c r="R692" s="51"/>
      <c r="S692" s="51"/>
      <c r="T692" s="51"/>
      <c r="U692" s="51"/>
      <c r="V692" s="51"/>
      <c r="W692" s="51"/>
      <c r="X692" s="51"/>
      <c r="Y692" s="51"/>
      <c r="Z692" s="51"/>
      <c r="AA692" s="51"/>
    </row>
    <row r="693" spans="1:27" x14ac:dyDescent="0.25">
      <c r="A693" s="51"/>
      <c r="B693" s="51"/>
      <c r="C693" s="51"/>
      <c r="D693" s="51"/>
      <c r="E693" s="51"/>
      <c r="F693" s="51"/>
      <c r="G693" s="51"/>
      <c r="H693" s="51"/>
      <c r="I693" s="51"/>
      <c r="J693" s="51"/>
      <c r="K693" s="51"/>
      <c r="L693" s="51"/>
      <c r="M693" s="51"/>
      <c r="N693" s="51"/>
      <c r="O693" s="51"/>
      <c r="P693" s="51"/>
      <c r="S693" s="51"/>
      <c r="T693" s="51"/>
    </row>
    <row r="694" spans="1:27" s="49" customFormat="1" x14ac:dyDescent="0.25">
      <c r="A694" s="51"/>
      <c r="B694" s="51"/>
      <c r="C694" s="51"/>
      <c r="D694" s="51"/>
      <c r="E694" s="51"/>
      <c r="F694" s="51"/>
      <c r="G694" s="51"/>
      <c r="H694" s="51"/>
      <c r="I694" s="51"/>
      <c r="J694" s="51"/>
      <c r="K694" s="51"/>
      <c r="L694" s="51"/>
      <c r="M694" s="51"/>
      <c r="N694" s="51"/>
      <c r="O694" s="51"/>
      <c r="P694" s="51"/>
      <c r="Q694" s="51"/>
      <c r="R694" s="51"/>
      <c r="S694" s="51"/>
      <c r="T694" s="51"/>
      <c r="U694" s="51"/>
      <c r="V694" s="51"/>
      <c r="W694" s="51"/>
      <c r="X694" s="51"/>
      <c r="Y694" s="51"/>
      <c r="Z694" s="51"/>
      <c r="AA694" s="51"/>
    </row>
    <row r="695" spans="1:27" s="49" customFormat="1" x14ac:dyDescent="0.25">
      <c r="A695" s="51"/>
      <c r="B695" s="51"/>
      <c r="C695" s="51"/>
      <c r="D695" s="51"/>
      <c r="E695" s="51"/>
      <c r="F695" s="51"/>
      <c r="G695" s="51"/>
      <c r="H695" s="51"/>
      <c r="I695" s="51"/>
      <c r="J695" s="51"/>
      <c r="K695" s="51"/>
      <c r="L695" s="51"/>
      <c r="M695" s="51"/>
      <c r="N695" s="51"/>
      <c r="O695" s="51"/>
      <c r="P695" s="51"/>
      <c r="Q695" s="51"/>
      <c r="R695" s="51"/>
      <c r="S695" s="51"/>
      <c r="T695" s="51"/>
      <c r="U695" s="51"/>
      <c r="V695" s="51"/>
      <c r="W695" s="51"/>
      <c r="X695" s="51"/>
      <c r="Y695" s="51"/>
      <c r="Z695" s="51"/>
      <c r="AA695" s="51"/>
    </row>
    <row r="696" spans="1:27" s="49" customFormat="1" x14ac:dyDescent="0.25">
      <c r="A696" s="51"/>
      <c r="B696" s="51"/>
      <c r="C696" s="51"/>
      <c r="D696" s="51"/>
      <c r="E696" s="51"/>
      <c r="F696" s="51"/>
      <c r="G696" s="51"/>
      <c r="H696" s="51"/>
      <c r="I696" s="51"/>
      <c r="J696" s="51"/>
      <c r="K696" s="51"/>
      <c r="L696" s="51"/>
      <c r="M696" s="51"/>
      <c r="N696" s="51"/>
      <c r="O696" s="51"/>
      <c r="P696" s="51"/>
      <c r="Q696" s="51"/>
      <c r="R696" s="51"/>
      <c r="S696" s="51"/>
      <c r="T696" s="51"/>
      <c r="U696" s="51"/>
      <c r="V696" s="51"/>
      <c r="W696" s="51"/>
      <c r="X696" s="51"/>
      <c r="Y696" s="51"/>
      <c r="Z696" s="51"/>
      <c r="AA696" s="51"/>
    </row>
    <row r="697" spans="1:27" s="49" customFormat="1" x14ac:dyDescent="0.25">
      <c r="A697" s="51"/>
      <c r="B697" s="51"/>
      <c r="C697" s="51"/>
      <c r="D697" s="51"/>
      <c r="E697" s="51"/>
      <c r="F697" s="51"/>
      <c r="G697" s="51"/>
      <c r="H697" s="51"/>
      <c r="I697" s="51"/>
      <c r="J697" s="51"/>
      <c r="K697" s="51"/>
      <c r="L697" s="51"/>
      <c r="M697" s="51"/>
      <c r="N697" s="51"/>
      <c r="O697" s="51"/>
      <c r="P697" s="51"/>
      <c r="Q697" s="51"/>
      <c r="R697" s="51"/>
      <c r="S697" s="51"/>
      <c r="T697" s="51"/>
      <c r="U697" s="51"/>
      <c r="V697" s="51"/>
      <c r="W697" s="51"/>
      <c r="X697" s="51"/>
      <c r="Y697" s="51"/>
      <c r="Z697" s="51"/>
      <c r="AA697" s="51"/>
    </row>
    <row r="698" spans="1:27" s="49" customFormat="1" x14ac:dyDescent="0.25">
      <c r="A698" s="51"/>
      <c r="B698" s="51"/>
      <c r="C698" s="51"/>
      <c r="D698" s="51"/>
      <c r="E698" s="51"/>
      <c r="F698" s="51"/>
      <c r="G698" s="51"/>
      <c r="H698" s="51"/>
      <c r="I698" s="51"/>
      <c r="J698" s="51"/>
      <c r="K698" s="51"/>
      <c r="L698" s="51"/>
      <c r="M698" s="51"/>
      <c r="N698" s="51"/>
      <c r="O698" s="51"/>
      <c r="P698" s="51"/>
      <c r="Q698" s="51"/>
      <c r="R698" s="51"/>
      <c r="S698" s="51"/>
      <c r="T698" s="51"/>
      <c r="U698" s="51"/>
      <c r="V698" s="51"/>
      <c r="W698" s="51"/>
      <c r="X698" s="51"/>
      <c r="Y698" s="51"/>
      <c r="Z698" s="51"/>
      <c r="AA698" s="51"/>
    </row>
    <row r="699" spans="1:27" x14ac:dyDescent="0.25">
      <c r="A699" s="51"/>
      <c r="B699" s="51"/>
      <c r="C699" s="51"/>
      <c r="D699" s="51"/>
      <c r="E699" s="51"/>
      <c r="F699" s="51"/>
      <c r="G699" s="51"/>
      <c r="H699" s="51"/>
      <c r="I699" s="51"/>
      <c r="J699" s="51"/>
      <c r="K699" s="51"/>
      <c r="L699" s="51"/>
      <c r="M699" s="51"/>
      <c r="N699" s="51"/>
      <c r="O699" s="51"/>
      <c r="P699" s="51"/>
      <c r="S699" s="51"/>
      <c r="T699" s="51"/>
    </row>
    <row r="700" spans="1:27" s="49" customFormat="1" x14ac:dyDescent="0.25">
      <c r="A700" s="51"/>
      <c r="B700" s="51"/>
      <c r="C700" s="51"/>
      <c r="D700" s="51"/>
      <c r="E700" s="51"/>
      <c r="F700" s="51"/>
      <c r="G700" s="51"/>
      <c r="H700" s="51"/>
      <c r="I700" s="51"/>
      <c r="J700" s="51"/>
      <c r="K700" s="51"/>
      <c r="L700" s="51"/>
      <c r="M700" s="51"/>
      <c r="N700" s="51"/>
      <c r="O700" s="51"/>
      <c r="P700" s="51"/>
      <c r="Q700" s="51"/>
      <c r="R700" s="51"/>
      <c r="S700" s="51"/>
      <c r="T700" s="51"/>
      <c r="U700" s="51"/>
      <c r="V700" s="51"/>
      <c r="W700" s="51"/>
      <c r="X700" s="51"/>
      <c r="Y700" s="51"/>
      <c r="Z700" s="51"/>
      <c r="AA700" s="51"/>
    </row>
    <row r="701" spans="1:27" s="49" customFormat="1" x14ac:dyDescent="0.25">
      <c r="A701" s="51"/>
      <c r="B701" s="51"/>
      <c r="C701" s="51"/>
      <c r="D701" s="51"/>
      <c r="E701" s="51"/>
      <c r="F701" s="51"/>
      <c r="G701" s="51"/>
      <c r="H701" s="51"/>
      <c r="I701" s="51"/>
      <c r="J701" s="51"/>
      <c r="K701" s="51"/>
      <c r="L701" s="51"/>
      <c r="M701" s="51"/>
      <c r="N701" s="51"/>
      <c r="O701" s="51"/>
      <c r="P701" s="51"/>
      <c r="Q701" s="51"/>
      <c r="R701" s="51"/>
      <c r="S701" s="51"/>
      <c r="T701" s="51"/>
      <c r="U701" s="51"/>
      <c r="V701" s="51"/>
      <c r="W701" s="51"/>
      <c r="X701" s="51"/>
      <c r="Y701" s="51"/>
      <c r="Z701" s="51"/>
      <c r="AA701" s="51"/>
    </row>
    <row r="702" spans="1:27" s="49" customFormat="1" x14ac:dyDescent="0.25">
      <c r="A702" s="51"/>
      <c r="B702" s="51"/>
      <c r="C702" s="51"/>
      <c r="D702" s="51"/>
      <c r="E702" s="51"/>
      <c r="F702" s="51"/>
      <c r="G702" s="51"/>
      <c r="H702" s="51"/>
      <c r="I702" s="51"/>
      <c r="J702" s="51"/>
      <c r="K702" s="51"/>
      <c r="L702" s="51"/>
      <c r="M702" s="51"/>
      <c r="N702" s="51"/>
      <c r="O702" s="51"/>
      <c r="P702" s="51"/>
      <c r="Q702" s="51"/>
      <c r="R702" s="51"/>
      <c r="S702" s="51"/>
      <c r="T702" s="51"/>
      <c r="U702" s="51"/>
      <c r="V702" s="51"/>
      <c r="W702" s="51"/>
      <c r="X702" s="51"/>
      <c r="Y702" s="51"/>
      <c r="Z702" s="51"/>
      <c r="AA702" s="51"/>
    </row>
    <row r="703" spans="1:27" s="49" customFormat="1" x14ac:dyDescent="0.25">
      <c r="A703" s="51"/>
      <c r="B703" s="51"/>
      <c r="C703" s="51"/>
      <c r="D703" s="51"/>
      <c r="E703" s="51"/>
      <c r="F703" s="51"/>
      <c r="G703" s="51"/>
      <c r="H703" s="51"/>
      <c r="I703" s="51"/>
      <c r="J703" s="51"/>
      <c r="K703" s="51"/>
      <c r="L703" s="51"/>
      <c r="M703" s="51"/>
      <c r="N703" s="51"/>
      <c r="O703" s="51"/>
      <c r="P703" s="51"/>
      <c r="Q703" s="51"/>
      <c r="R703" s="51"/>
      <c r="S703" s="51"/>
      <c r="T703" s="51"/>
      <c r="U703" s="51"/>
      <c r="V703" s="51"/>
      <c r="W703" s="51"/>
      <c r="X703" s="51"/>
      <c r="Y703" s="51"/>
      <c r="Z703" s="51"/>
      <c r="AA703" s="51"/>
    </row>
    <row r="704" spans="1:27" x14ac:dyDescent="0.25">
      <c r="A704" s="51"/>
      <c r="B704" s="51"/>
      <c r="C704" s="51"/>
      <c r="D704" s="51"/>
      <c r="E704" s="51"/>
      <c r="F704" s="51"/>
      <c r="G704" s="51"/>
      <c r="H704" s="51"/>
      <c r="I704" s="51"/>
      <c r="J704" s="51"/>
      <c r="K704" s="51"/>
      <c r="L704" s="51"/>
      <c r="M704" s="51"/>
      <c r="N704" s="51"/>
      <c r="O704" s="51"/>
      <c r="P704" s="51"/>
      <c r="S704" s="51"/>
      <c r="T704" s="51"/>
    </row>
    <row r="705" spans="1:27" s="49" customFormat="1" x14ac:dyDescent="0.25">
      <c r="A705" s="51"/>
      <c r="B705" s="51"/>
      <c r="C705" s="51"/>
      <c r="D705" s="51"/>
      <c r="E705" s="51"/>
      <c r="F705" s="51"/>
      <c r="G705" s="51"/>
      <c r="H705" s="51"/>
      <c r="I705" s="51"/>
      <c r="J705" s="51"/>
      <c r="K705" s="51"/>
      <c r="L705" s="51"/>
      <c r="M705" s="51"/>
      <c r="N705" s="51"/>
      <c r="O705" s="51"/>
      <c r="P705" s="51"/>
      <c r="Q705" s="51"/>
      <c r="R705" s="51"/>
      <c r="S705" s="51"/>
      <c r="T705" s="51"/>
      <c r="U705" s="51"/>
      <c r="V705" s="51"/>
      <c r="W705" s="51"/>
      <c r="X705" s="51"/>
      <c r="Y705" s="51"/>
      <c r="Z705" s="51"/>
      <c r="AA705" s="51"/>
    </row>
    <row r="706" spans="1:27" s="49" customFormat="1" x14ac:dyDescent="0.25">
      <c r="A706" s="51"/>
      <c r="B706" s="51"/>
      <c r="C706" s="51"/>
      <c r="D706" s="51"/>
      <c r="E706" s="51"/>
      <c r="F706" s="51"/>
      <c r="G706" s="51"/>
      <c r="H706" s="51"/>
      <c r="I706" s="51"/>
      <c r="J706" s="51"/>
      <c r="K706" s="51"/>
      <c r="L706" s="51"/>
      <c r="M706" s="51"/>
      <c r="N706" s="51"/>
      <c r="O706" s="51"/>
      <c r="P706" s="51"/>
      <c r="Q706" s="51"/>
      <c r="R706" s="51"/>
      <c r="S706" s="51"/>
      <c r="T706" s="51"/>
      <c r="U706" s="51"/>
      <c r="V706" s="51"/>
      <c r="W706" s="51"/>
      <c r="X706" s="51"/>
      <c r="Y706" s="51"/>
      <c r="Z706" s="51"/>
      <c r="AA706" s="51"/>
    </row>
    <row r="707" spans="1:27" x14ac:dyDescent="0.25">
      <c r="A707" s="51"/>
      <c r="B707" s="51"/>
      <c r="C707" s="51"/>
      <c r="D707" s="51"/>
      <c r="E707" s="51"/>
      <c r="F707" s="51"/>
      <c r="G707" s="51"/>
      <c r="H707" s="51"/>
      <c r="I707" s="51"/>
      <c r="J707" s="51"/>
      <c r="K707" s="51"/>
      <c r="L707" s="51"/>
      <c r="M707" s="51"/>
      <c r="N707" s="51"/>
      <c r="O707" s="51"/>
      <c r="P707" s="51"/>
      <c r="S707" s="51"/>
      <c r="T707" s="51"/>
    </row>
    <row r="708" spans="1:27" x14ac:dyDescent="0.25">
      <c r="A708" s="51"/>
      <c r="B708" s="51"/>
      <c r="C708" s="51"/>
      <c r="D708" s="51"/>
      <c r="E708" s="51"/>
      <c r="F708" s="51"/>
      <c r="G708" s="51"/>
      <c r="H708" s="51"/>
      <c r="I708" s="51"/>
      <c r="J708" s="51"/>
      <c r="K708" s="51"/>
      <c r="L708" s="51"/>
      <c r="M708" s="51"/>
      <c r="N708" s="51"/>
      <c r="O708" s="51"/>
      <c r="P708" s="51"/>
      <c r="S708" s="51"/>
      <c r="T708" s="51"/>
    </row>
    <row r="709" spans="1:27" x14ac:dyDescent="0.25">
      <c r="A709" s="51"/>
      <c r="B709" s="51"/>
      <c r="C709" s="51"/>
      <c r="D709" s="51"/>
      <c r="E709" s="51"/>
      <c r="F709" s="51"/>
      <c r="G709" s="51"/>
      <c r="H709" s="51"/>
      <c r="I709" s="51"/>
      <c r="J709" s="51"/>
      <c r="K709" s="51"/>
      <c r="L709" s="51"/>
      <c r="M709" s="51"/>
      <c r="N709" s="51"/>
      <c r="O709" s="51"/>
      <c r="P709" s="51"/>
      <c r="S709" s="51"/>
      <c r="T709" s="51"/>
    </row>
    <row r="710" spans="1:27" s="49" customFormat="1" x14ac:dyDescent="0.25">
      <c r="A710" s="51"/>
      <c r="B710" s="51"/>
      <c r="C710" s="51"/>
      <c r="D710" s="51"/>
      <c r="E710" s="51"/>
      <c r="F710" s="51"/>
      <c r="G710" s="51"/>
      <c r="H710" s="51"/>
      <c r="I710" s="51"/>
      <c r="J710" s="51"/>
      <c r="K710" s="51"/>
      <c r="L710" s="51"/>
      <c r="M710" s="51"/>
      <c r="N710" s="51"/>
      <c r="O710" s="51"/>
      <c r="P710" s="51"/>
      <c r="Q710" s="51"/>
      <c r="R710" s="51"/>
      <c r="S710" s="51"/>
      <c r="T710" s="51"/>
      <c r="U710" s="51"/>
      <c r="V710" s="51"/>
      <c r="W710" s="51"/>
      <c r="X710" s="51"/>
      <c r="Y710" s="51"/>
      <c r="Z710" s="51"/>
      <c r="AA710" s="51"/>
    </row>
    <row r="711" spans="1:27" s="49" customFormat="1" x14ac:dyDescent="0.25">
      <c r="A711" s="51"/>
      <c r="B711" s="51"/>
      <c r="C711" s="51"/>
      <c r="D711" s="51"/>
      <c r="E711" s="51"/>
      <c r="F711" s="51"/>
      <c r="G711" s="51"/>
      <c r="H711" s="51"/>
      <c r="I711" s="51"/>
      <c r="J711" s="51"/>
      <c r="K711" s="51"/>
      <c r="L711" s="51"/>
      <c r="M711" s="51"/>
      <c r="N711" s="51"/>
      <c r="O711" s="51"/>
      <c r="P711" s="51"/>
      <c r="Q711" s="51"/>
      <c r="R711" s="51"/>
      <c r="S711" s="51"/>
      <c r="T711" s="51"/>
      <c r="U711" s="51"/>
      <c r="V711" s="51"/>
      <c r="W711" s="51"/>
      <c r="X711" s="51"/>
      <c r="Y711" s="51"/>
      <c r="Z711" s="51"/>
      <c r="AA711" s="51"/>
    </row>
    <row r="712" spans="1:27" s="49" customFormat="1" x14ac:dyDescent="0.25">
      <c r="A712" s="51"/>
      <c r="B712" s="51"/>
      <c r="C712" s="51"/>
      <c r="D712" s="51"/>
      <c r="E712" s="51"/>
      <c r="F712" s="51"/>
      <c r="G712" s="51"/>
      <c r="H712" s="51"/>
      <c r="I712" s="51"/>
      <c r="J712" s="51"/>
      <c r="K712" s="51"/>
      <c r="L712" s="51"/>
      <c r="M712" s="51"/>
      <c r="N712" s="51"/>
      <c r="O712" s="51"/>
      <c r="P712" s="51"/>
      <c r="Q712" s="51"/>
      <c r="R712" s="51"/>
      <c r="S712" s="51"/>
      <c r="T712" s="51"/>
      <c r="U712" s="51"/>
      <c r="V712" s="51"/>
      <c r="W712" s="51"/>
      <c r="X712" s="51"/>
      <c r="Y712" s="51"/>
      <c r="Z712" s="51"/>
      <c r="AA712" s="51"/>
    </row>
    <row r="713" spans="1:27" s="49" customFormat="1" x14ac:dyDescent="0.25">
      <c r="A713" s="51"/>
      <c r="B713" s="51"/>
      <c r="C713" s="51"/>
      <c r="D713" s="51"/>
      <c r="E713" s="51"/>
      <c r="F713" s="51"/>
      <c r="G713" s="51"/>
      <c r="H713" s="51"/>
      <c r="I713" s="51"/>
      <c r="J713" s="51"/>
      <c r="K713" s="51"/>
      <c r="L713" s="51"/>
      <c r="M713" s="51"/>
      <c r="N713" s="51"/>
      <c r="O713" s="51"/>
      <c r="P713" s="51"/>
      <c r="Q713" s="51"/>
      <c r="R713" s="51"/>
      <c r="S713" s="51"/>
      <c r="T713" s="51"/>
      <c r="U713" s="51"/>
      <c r="V713" s="51"/>
      <c r="W713" s="51"/>
      <c r="X713" s="51"/>
      <c r="Y713" s="51"/>
      <c r="Z713" s="51"/>
      <c r="AA713" s="51"/>
    </row>
    <row r="714" spans="1:27" x14ac:dyDescent="0.25">
      <c r="A714" s="51"/>
      <c r="B714" s="51"/>
      <c r="C714" s="51"/>
      <c r="D714" s="51"/>
      <c r="E714" s="51"/>
      <c r="F714" s="51"/>
      <c r="G714" s="51"/>
      <c r="H714" s="51"/>
      <c r="I714" s="51"/>
      <c r="J714" s="51"/>
      <c r="K714" s="51"/>
      <c r="L714" s="51"/>
      <c r="M714" s="51"/>
      <c r="N714" s="51"/>
      <c r="O714" s="51"/>
      <c r="P714" s="51"/>
      <c r="S714" s="51"/>
      <c r="T714" s="51"/>
    </row>
    <row r="715" spans="1:27" s="49" customFormat="1" x14ac:dyDescent="0.25">
      <c r="A715" s="51"/>
      <c r="B715" s="51"/>
      <c r="C715" s="51"/>
      <c r="D715" s="51"/>
      <c r="E715" s="51"/>
      <c r="F715" s="51"/>
      <c r="G715" s="51"/>
      <c r="H715" s="51"/>
      <c r="I715" s="51"/>
      <c r="J715" s="51"/>
      <c r="K715" s="51"/>
      <c r="L715" s="51"/>
      <c r="M715" s="51"/>
      <c r="N715" s="51"/>
      <c r="O715" s="51"/>
      <c r="P715" s="51"/>
      <c r="Q715" s="51"/>
      <c r="R715" s="51"/>
      <c r="S715" s="51"/>
      <c r="T715" s="51"/>
      <c r="U715" s="51"/>
      <c r="V715" s="51"/>
      <c r="W715" s="51"/>
      <c r="X715" s="51"/>
      <c r="Y715" s="51"/>
      <c r="Z715" s="51"/>
      <c r="AA715" s="51"/>
    </row>
    <row r="716" spans="1:27" s="49" customFormat="1" x14ac:dyDescent="0.25">
      <c r="A716" s="51"/>
      <c r="B716" s="51"/>
      <c r="C716" s="51"/>
      <c r="D716" s="51"/>
      <c r="E716" s="51"/>
      <c r="F716" s="51"/>
      <c r="G716" s="51"/>
      <c r="H716" s="51"/>
      <c r="I716" s="51"/>
      <c r="J716" s="51"/>
      <c r="K716" s="51"/>
      <c r="L716" s="51"/>
      <c r="M716" s="51"/>
      <c r="N716" s="51"/>
      <c r="O716" s="51"/>
      <c r="P716" s="51"/>
      <c r="Q716" s="51"/>
      <c r="R716" s="51"/>
      <c r="S716" s="51"/>
      <c r="T716" s="51"/>
      <c r="U716" s="51"/>
      <c r="V716" s="51"/>
      <c r="W716" s="51"/>
      <c r="X716" s="51"/>
      <c r="Y716" s="51"/>
      <c r="Z716" s="51"/>
      <c r="AA716" s="51"/>
    </row>
    <row r="717" spans="1:27" s="49" customFormat="1" x14ac:dyDescent="0.25">
      <c r="A717" s="51"/>
      <c r="B717" s="51"/>
      <c r="C717" s="51"/>
      <c r="D717" s="51"/>
      <c r="E717" s="51"/>
      <c r="F717" s="51"/>
      <c r="G717" s="51"/>
      <c r="H717" s="51"/>
      <c r="I717" s="51"/>
      <c r="J717" s="51"/>
      <c r="K717" s="51"/>
      <c r="L717" s="51"/>
      <c r="M717" s="51"/>
      <c r="N717" s="51"/>
      <c r="O717" s="51"/>
      <c r="P717" s="51"/>
      <c r="Q717" s="51"/>
      <c r="R717" s="51"/>
      <c r="S717" s="51"/>
      <c r="T717" s="51"/>
      <c r="U717" s="51"/>
      <c r="V717" s="51"/>
      <c r="W717" s="51"/>
      <c r="X717" s="51"/>
      <c r="Y717" s="51"/>
      <c r="Z717" s="51"/>
      <c r="AA717" s="51"/>
    </row>
    <row r="718" spans="1:27" s="49" customFormat="1" x14ac:dyDescent="0.25">
      <c r="A718" s="51"/>
      <c r="B718" s="51"/>
      <c r="C718" s="51"/>
      <c r="D718" s="51"/>
      <c r="E718" s="51"/>
      <c r="F718" s="51"/>
      <c r="G718" s="51"/>
      <c r="H718" s="51"/>
      <c r="I718" s="51"/>
      <c r="J718" s="51"/>
      <c r="K718" s="51"/>
      <c r="L718" s="51"/>
      <c r="M718" s="51"/>
      <c r="N718" s="51"/>
      <c r="O718" s="51"/>
      <c r="P718" s="51"/>
      <c r="Q718" s="51"/>
      <c r="R718" s="51"/>
      <c r="S718" s="51"/>
      <c r="T718" s="51"/>
      <c r="U718" s="51"/>
      <c r="V718" s="51"/>
      <c r="W718" s="51"/>
      <c r="X718" s="51"/>
      <c r="Y718" s="51"/>
      <c r="Z718" s="51"/>
      <c r="AA718" s="51"/>
    </row>
    <row r="719" spans="1:27" x14ac:dyDescent="0.25">
      <c r="A719" s="51"/>
      <c r="B719" s="51"/>
      <c r="C719" s="51"/>
      <c r="D719" s="51"/>
      <c r="E719" s="51"/>
      <c r="F719" s="51"/>
      <c r="G719" s="51"/>
      <c r="H719" s="51"/>
      <c r="I719" s="51"/>
      <c r="J719" s="51"/>
      <c r="K719" s="51"/>
      <c r="L719" s="51"/>
      <c r="M719" s="51"/>
      <c r="N719" s="51"/>
      <c r="O719" s="51"/>
      <c r="P719" s="51"/>
      <c r="S719" s="51"/>
      <c r="T719" s="51"/>
    </row>
    <row r="720" spans="1:27" s="49" customFormat="1" x14ac:dyDescent="0.25">
      <c r="A720" s="51"/>
      <c r="B720" s="51"/>
      <c r="C720" s="51"/>
      <c r="D720" s="51"/>
      <c r="E720" s="51"/>
      <c r="F720" s="51"/>
      <c r="G720" s="51"/>
      <c r="H720" s="51"/>
      <c r="I720" s="51"/>
      <c r="J720" s="51"/>
      <c r="K720" s="51"/>
      <c r="L720" s="51"/>
      <c r="M720" s="51"/>
      <c r="N720" s="51"/>
      <c r="O720" s="51"/>
      <c r="P720" s="51"/>
      <c r="Q720" s="51"/>
      <c r="R720" s="51"/>
      <c r="S720" s="51"/>
      <c r="T720" s="51"/>
      <c r="U720" s="51"/>
      <c r="V720" s="51"/>
      <c r="W720" s="51"/>
      <c r="X720" s="51"/>
      <c r="Y720" s="51"/>
      <c r="Z720" s="51"/>
      <c r="AA720" s="51"/>
    </row>
    <row r="721" spans="1:27" s="49" customFormat="1" x14ac:dyDescent="0.25">
      <c r="A721" s="51"/>
      <c r="B721" s="51"/>
      <c r="C721" s="51"/>
      <c r="D721" s="51"/>
      <c r="E721" s="51"/>
      <c r="F721" s="51"/>
      <c r="G721" s="51"/>
      <c r="H721" s="51"/>
      <c r="I721" s="51"/>
      <c r="J721" s="51"/>
      <c r="K721" s="51"/>
      <c r="L721" s="51"/>
      <c r="M721" s="51"/>
      <c r="N721" s="51"/>
      <c r="O721" s="51"/>
      <c r="P721" s="51"/>
      <c r="Q721" s="51"/>
      <c r="R721" s="51"/>
      <c r="S721" s="51"/>
      <c r="T721" s="51"/>
      <c r="U721" s="51"/>
      <c r="V721" s="51"/>
      <c r="W721" s="51"/>
      <c r="X721" s="51"/>
      <c r="Y721" s="51"/>
      <c r="Z721" s="51"/>
      <c r="AA721" s="51"/>
    </row>
    <row r="722" spans="1:27" x14ac:dyDescent="0.25">
      <c r="A722" s="51"/>
      <c r="B722" s="51"/>
      <c r="C722" s="51"/>
      <c r="D722" s="51"/>
      <c r="E722" s="51"/>
      <c r="F722" s="51"/>
      <c r="G722" s="51"/>
      <c r="H722" s="51"/>
      <c r="I722" s="51"/>
      <c r="J722" s="51"/>
      <c r="K722" s="51"/>
      <c r="L722" s="51"/>
      <c r="M722" s="51"/>
      <c r="N722" s="51"/>
      <c r="O722" s="51"/>
      <c r="P722" s="51"/>
      <c r="S722" s="51"/>
      <c r="T722" s="51"/>
    </row>
    <row r="723" spans="1:27" x14ac:dyDescent="0.25">
      <c r="A723" s="51"/>
      <c r="B723" s="51"/>
      <c r="C723" s="51"/>
      <c r="D723" s="51"/>
      <c r="E723" s="51"/>
      <c r="F723" s="51"/>
      <c r="G723" s="51"/>
      <c r="H723" s="51"/>
      <c r="I723" s="51"/>
      <c r="J723" s="51"/>
      <c r="K723" s="51"/>
      <c r="L723" s="51"/>
      <c r="M723" s="51"/>
      <c r="N723" s="51"/>
      <c r="O723" s="51"/>
      <c r="P723" s="51"/>
      <c r="S723" s="51"/>
      <c r="T723" s="51"/>
    </row>
    <row r="724" spans="1:27" x14ac:dyDescent="0.25">
      <c r="A724" s="51"/>
      <c r="B724" s="51"/>
      <c r="C724" s="51"/>
      <c r="D724" s="51"/>
      <c r="E724" s="51"/>
      <c r="F724" s="51"/>
      <c r="G724" s="51"/>
      <c r="H724" s="51"/>
      <c r="I724" s="51"/>
      <c r="J724" s="51"/>
      <c r="K724" s="51"/>
      <c r="L724" s="51"/>
      <c r="M724" s="51"/>
      <c r="N724" s="51"/>
      <c r="O724" s="51"/>
      <c r="P724" s="51"/>
      <c r="S724" s="51"/>
      <c r="T724" s="51"/>
    </row>
    <row r="725" spans="1:27" x14ac:dyDescent="0.25">
      <c r="A725" s="51"/>
      <c r="B725" s="51"/>
      <c r="C725" s="51"/>
      <c r="D725" s="51"/>
      <c r="E725" s="51"/>
      <c r="F725" s="51"/>
      <c r="G725" s="51"/>
      <c r="H725" s="51"/>
      <c r="I725" s="51"/>
      <c r="J725" s="51"/>
      <c r="K725" s="51"/>
      <c r="L725" s="51"/>
      <c r="M725" s="51"/>
      <c r="N725" s="51"/>
      <c r="O725" s="51"/>
      <c r="P725" s="51"/>
      <c r="S725" s="51"/>
      <c r="T725" s="51"/>
    </row>
    <row r="726" spans="1:27" s="49" customFormat="1" x14ac:dyDescent="0.25">
      <c r="A726" s="51"/>
      <c r="B726" s="51"/>
      <c r="C726" s="51"/>
      <c r="D726" s="51"/>
      <c r="E726" s="51"/>
      <c r="F726" s="51"/>
      <c r="G726" s="51"/>
      <c r="H726" s="51"/>
      <c r="I726" s="51"/>
      <c r="J726" s="51"/>
      <c r="K726" s="51"/>
      <c r="L726" s="51"/>
      <c r="M726" s="51"/>
      <c r="N726" s="51"/>
      <c r="O726" s="51"/>
      <c r="P726" s="51"/>
      <c r="Q726" s="51"/>
      <c r="R726" s="51"/>
      <c r="S726" s="51"/>
      <c r="T726" s="51"/>
      <c r="U726" s="51"/>
      <c r="V726" s="51"/>
      <c r="W726" s="51"/>
      <c r="X726" s="51"/>
      <c r="Y726" s="51"/>
      <c r="Z726" s="51"/>
      <c r="AA726" s="51"/>
    </row>
    <row r="727" spans="1:27" s="49" customFormat="1" x14ac:dyDescent="0.25">
      <c r="A727" s="51"/>
      <c r="B727" s="51"/>
      <c r="C727" s="51"/>
      <c r="D727" s="51"/>
      <c r="E727" s="51"/>
      <c r="F727" s="51"/>
      <c r="G727" s="51"/>
      <c r="H727" s="51"/>
      <c r="I727" s="51"/>
      <c r="J727" s="51"/>
      <c r="K727" s="51"/>
      <c r="L727" s="51"/>
      <c r="M727" s="51"/>
      <c r="N727" s="51"/>
      <c r="O727" s="51"/>
      <c r="P727" s="51"/>
      <c r="Q727" s="51"/>
      <c r="R727" s="51"/>
      <c r="S727" s="51"/>
      <c r="T727" s="51"/>
      <c r="U727" s="51"/>
      <c r="V727" s="51"/>
      <c r="W727" s="51"/>
      <c r="X727" s="51"/>
      <c r="Y727" s="51"/>
      <c r="Z727" s="51"/>
      <c r="AA727" s="51"/>
    </row>
    <row r="728" spans="1:27" x14ac:dyDescent="0.25">
      <c r="A728" s="51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S728" s="51"/>
      <c r="T728" s="51"/>
    </row>
    <row r="729" spans="1:27" x14ac:dyDescent="0.25">
      <c r="A729" s="51"/>
      <c r="B729" s="51"/>
      <c r="C729" s="51"/>
      <c r="D729" s="51"/>
      <c r="E729" s="51"/>
      <c r="F729" s="51"/>
      <c r="G729" s="51"/>
      <c r="H729" s="51"/>
      <c r="I729" s="51"/>
      <c r="J729" s="51"/>
      <c r="K729" s="51"/>
      <c r="L729" s="51"/>
      <c r="M729" s="51"/>
      <c r="N729" s="51"/>
      <c r="O729" s="51"/>
      <c r="P729" s="51"/>
      <c r="S729" s="51"/>
      <c r="T729" s="51"/>
    </row>
    <row r="730" spans="1:27" x14ac:dyDescent="0.25">
      <c r="A730" s="51"/>
      <c r="B730" s="51"/>
      <c r="C730" s="51"/>
      <c r="D730" s="51"/>
      <c r="E730" s="51"/>
      <c r="F730" s="51"/>
      <c r="G730" s="51"/>
      <c r="H730" s="51"/>
      <c r="I730" s="51"/>
      <c r="J730" s="51"/>
      <c r="K730" s="51"/>
      <c r="L730" s="51"/>
      <c r="M730" s="51"/>
      <c r="N730" s="51"/>
      <c r="O730" s="51"/>
      <c r="P730" s="51"/>
      <c r="S730" s="51"/>
      <c r="T730" s="51"/>
    </row>
    <row r="731" spans="1:27" s="49" customFormat="1" x14ac:dyDescent="0.25">
      <c r="A731" s="51"/>
      <c r="B731" s="51"/>
      <c r="C731" s="51"/>
      <c r="D731" s="51"/>
      <c r="E731" s="51"/>
      <c r="F731" s="51"/>
      <c r="G731" s="51"/>
      <c r="H731" s="51"/>
      <c r="I731" s="51"/>
      <c r="J731" s="51"/>
      <c r="K731" s="51"/>
      <c r="L731" s="51"/>
      <c r="M731" s="51"/>
      <c r="N731" s="51"/>
      <c r="O731" s="51"/>
      <c r="P731" s="51"/>
      <c r="Q731" s="51"/>
      <c r="R731" s="51"/>
      <c r="S731" s="51"/>
      <c r="T731" s="51"/>
      <c r="U731" s="51"/>
      <c r="V731" s="51"/>
      <c r="W731" s="51"/>
      <c r="X731" s="51"/>
      <c r="Y731" s="51"/>
      <c r="Z731" s="51"/>
      <c r="AA731" s="51"/>
    </row>
    <row r="732" spans="1:27" s="49" customFormat="1" x14ac:dyDescent="0.25">
      <c r="A732" s="51"/>
      <c r="B732" s="51"/>
      <c r="C732" s="51"/>
      <c r="D732" s="51"/>
      <c r="E732" s="51"/>
      <c r="F732" s="51"/>
      <c r="G732" s="51"/>
      <c r="H732" s="51"/>
      <c r="I732" s="51"/>
      <c r="J732" s="51"/>
      <c r="K732" s="51"/>
      <c r="L732" s="51"/>
      <c r="M732" s="51"/>
      <c r="N732" s="51"/>
      <c r="O732" s="51"/>
      <c r="P732" s="51"/>
      <c r="Q732" s="51"/>
      <c r="R732" s="51"/>
      <c r="S732" s="51"/>
      <c r="T732" s="51"/>
      <c r="U732" s="51"/>
      <c r="V732" s="51"/>
      <c r="W732" s="51"/>
      <c r="X732" s="51"/>
      <c r="Y732" s="51"/>
      <c r="Z732" s="51"/>
      <c r="AA732" s="51"/>
    </row>
    <row r="733" spans="1:27" x14ac:dyDescent="0.25">
      <c r="A733" s="51"/>
      <c r="B733" s="51"/>
      <c r="C733" s="51"/>
      <c r="D733" s="51"/>
      <c r="E733" s="51"/>
      <c r="F733" s="51"/>
      <c r="G733" s="51"/>
      <c r="H733" s="51"/>
      <c r="I733" s="51"/>
      <c r="J733" s="51"/>
      <c r="K733" s="51"/>
      <c r="L733" s="51"/>
      <c r="M733" s="51"/>
      <c r="N733" s="51"/>
      <c r="O733" s="51"/>
      <c r="P733" s="51"/>
      <c r="S733" s="51"/>
      <c r="T733" s="51"/>
    </row>
    <row r="734" spans="1:27" x14ac:dyDescent="0.25">
      <c r="A734" s="51"/>
      <c r="B734" s="51"/>
      <c r="C734" s="51"/>
      <c r="D734" s="51"/>
      <c r="E734" s="51"/>
      <c r="F734" s="51"/>
      <c r="G734" s="51"/>
      <c r="H734" s="51"/>
      <c r="I734" s="51"/>
      <c r="J734" s="51"/>
      <c r="K734" s="51"/>
      <c r="L734" s="51"/>
      <c r="M734" s="51"/>
      <c r="N734" s="51"/>
      <c r="O734" s="51"/>
      <c r="P734" s="51"/>
      <c r="S734" s="51"/>
      <c r="T734" s="51"/>
    </row>
    <row r="735" spans="1:27" x14ac:dyDescent="0.25">
      <c r="A735" s="51"/>
      <c r="B735" s="51"/>
      <c r="C735" s="51"/>
      <c r="D735" s="51"/>
      <c r="E735" s="51"/>
      <c r="F735" s="51"/>
      <c r="G735" s="51"/>
      <c r="H735" s="51"/>
      <c r="I735" s="51"/>
      <c r="J735" s="51"/>
      <c r="K735" s="51"/>
      <c r="L735" s="51"/>
      <c r="M735" s="51"/>
      <c r="N735" s="51"/>
      <c r="O735" s="51"/>
      <c r="P735" s="51"/>
      <c r="S735" s="51"/>
      <c r="T735" s="51"/>
    </row>
    <row r="736" spans="1:27" x14ac:dyDescent="0.25">
      <c r="A736" s="51"/>
      <c r="B736" s="51"/>
      <c r="C736" s="51"/>
      <c r="D736" s="51"/>
      <c r="E736" s="51"/>
      <c r="F736" s="51"/>
      <c r="G736" s="51"/>
      <c r="H736" s="51"/>
      <c r="I736" s="51"/>
      <c r="J736" s="51"/>
      <c r="K736" s="51"/>
      <c r="L736" s="51"/>
      <c r="M736" s="51"/>
      <c r="N736" s="51"/>
      <c r="O736" s="51"/>
      <c r="P736" s="51"/>
      <c r="S736" s="51"/>
      <c r="T736" s="51"/>
    </row>
    <row r="737" spans="1:27" x14ac:dyDescent="0.25">
      <c r="A737" s="51"/>
      <c r="B737" s="51"/>
      <c r="C737" s="51"/>
      <c r="D737" s="51"/>
      <c r="E737" s="51"/>
      <c r="F737" s="51"/>
      <c r="G737" s="51"/>
      <c r="H737" s="51"/>
      <c r="I737" s="51"/>
      <c r="J737" s="51"/>
      <c r="K737" s="51"/>
      <c r="L737" s="51"/>
      <c r="M737" s="51"/>
      <c r="N737" s="51"/>
      <c r="O737" s="51"/>
      <c r="P737" s="51"/>
      <c r="S737" s="51"/>
      <c r="T737" s="51"/>
    </row>
    <row r="738" spans="1:27" x14ac:dyDescent="0.25">
      <c r="A738" s="51"/>
      <c r="B738" s="51"/>
      <c r="C738" s="51"/>
      <c r="D738" s="51"/>
      <c r="E738" s="51"/>
      <c r="F738" s="51"/>
      <c r="G738" s="51"/>
      <c r="H738" s="51"/>
      <c r="I738" s="51"/>
      <c r="J738" s="51"/>
      <c r="K738" s="51"/>
      <c r="L738" s="51"/>
      <c r="M738" s="51"/>
      <c r="N738" s="51"/>
      <c r="O738" s="51"/>
      <c r="P738" s="51"/>
      <c r="S738" s="51"/>
      <c r="T738" s="51"/>
    </row>
    <row r="739" spans="1:27" s="49" customFormat="1" x14ac:dyDescent="0.25">
      <c r="A739" s="51"/>
      <c r="B739" s="51"/>
      <c r="C739" s="51"/>
      <c r="D739" s="51"/>
      <c r="E739" s="51"/>
      <c r="F739" s="51"/>
      <c r="G739" s="51"/>
      <c r="H739" s="51"/>
      <c r="I739" s="51"/>
      <c r="J739" s="51"/>
      <c r="K739" s="51"/>
      <c r="L739" s="51"/>
      <c r="M739" s="51"/>
      <c r="N739" s="51"/>
      <c r="O739" s="51"/>
      <c r="P739" s="51"/>
      <c r="Q739" s="51"/>
      <c r="R739" s="51"/>
      <c r="S739" s="51"/>
      <c r="T739" s="51"/>
      <c r="U739" s="51"/>
      <c r="V739" s="51"/>
      <c r="W739" s="51"/>
      <c r="X739" s="51"/>
      <c r="Y739" s="51"/>
      <c r="Z739" s="51"/>
      <c r="AA739" s="51"/>
    </row>
    <row r="740" spans="1:27" s="49" customFormat="1" x14ac:dyDescent="0.25">
      <c r="A740" s="51"/>
      <c r="B740" s="51"/>
      <c r="C740" s="51"/>
      <c r="D740" s="51"/>
      <c r="E740" s="51"/>
      <c r="F740" s="51"/>
      <c r="G740" s="51"/>
      <c r="H740" s="51"/>
      <c r="I740" s="51"/>
      <c r="J740" s="51"/>
      <c r="K740" s="51"/>
      <c r="L740" s="51"/>
      <c r="M740" s="51"/>
      <c r="N740" s="51"/>
      <c r="O740" s="51"/>
      <c r="P740" s="51"/>
      <c r="Q740" s="51"/>
      <c r="R740" s="51"/>
      <c r="S740" s="51"/>
      <c r="T740" s="51"/>
      <c r="U740" s="51"/>
      <c r="V740" s="51"/>
      <c r="W740" s="51"/>
      <c r="X740" s="51"/>
      <c r="Y740" s="51"/>
      <c r="Z740" s="51"/>
      <c r="AA740" s="51"/>
    </row>
    <row r="741" spans="1:27" s="49" customFormat="1" x14ac:dyDescent="0.25">
      <c r="A741" s="51"/>
      <c r="B741" s="51"/>
      <c r="C741" s="51"/>
      <c r="D741" s="51"/>
      <c r="E741" s="51"/>
      <c r="F741" s="51"/>
      <c r="G741" s="51"/>
      <c r="H741" s="51"/>
      <c r="I741" s="51"/>
      <c r="J741" s="51"/>
      <c r="K741" s="51"/>
      <c r="L741" s="51"/>
      <c r="M741" s="51"/>
      <c r="N741" s="51"/>
      <c r="O741" s="51"/>
      <c r="P741" s="51"/>
      <c r="Q741" s="51"/>
      <c r="R741" s="51"/>
      <c r="S741" s="51"/>
      <c r="T741" s="51"/>
      <c r="U741" s="51"/>
      <c r="V741" s="51"/>
      <c r="W741" s="51"/>
      <c r="X741" s="51"/>
      <c r="Y741" s="51"/>
      <c r="Z741" s="51"/>
      <c r="AA741" s="51"/>
    </row>
    <row r="742" spans="1:27" s="49" customFormat="1" x14ac:dyDescent="0.25">
      <c r="A742" s="51"/>
      <c r="B742" s="51"/>
      <c r="C742" s="51"/>
      <c r="D742" s="51"/>
      <c r="E742" s="51"/>
      <c r="F742" s="51"/>
      <c r="G742" s="51"/>
      <c r="H742" s="51"/>
      <c r="I742" s="51"/>
      <c r="J742" s="51"/>
      <c r="K742" s="51"/>
      <c r="L742" s="51"/>
      <c r="M742" s="51"/>
      <c r="N742" s="51"/>
      <c r="O742" s="51"/>
      <c r="P742" s="51"/>
      <c r="Q742" s="51"/>
      <c r="R742" s="51"/>
      <c r="S742" s="51"/>
      <c r="T742" s="51"/>
      <c r="U742" s="51"/>
      <c r="V742" s="51"/>
      <c r="W742" s="51"/>
      <c r="X742" s="51"/>
      <c r="Y742" s="51"/>
      <c r="Z742" s="51"/>
      <c r="AA742" s="51"/>
    </row>
    <row r="743" spans="1:27" s="49" customFormat="1" x14ac:dyDescent="0.25">
      <c r="A743" s="51"/>
      <c r="B743" s="51"/>
      <c r="C743" s="51"/>
      <c r="D743" s="51"/>
      <c r="E743" s="51"/>
      <c r="F743" s="51"/>
      <c r="G743" s="51"/>
      <c r="H743" s="51"/>
      <c r="I743" s="51"/>
      <c r="J743" s="51"/>
      <c r="K743" s="51"/>
      <c r="L743" s="51"/>
      <c r="M743" s="51"/>
      <c r="N743" s="51"/>
      <c r="O743" s="51"/>
      <c r="P743" s="51"/>
      <c r="Q743" s="51"/>
      <c r="R743" s="51"/>
      <c r="S743" s="51"/>
      <c r="T743" s="51"/>
      <c r="U743" s="51"/>
      <c r="V743" s="51"/>
      <c r="W743" s="51"/>
      <c r="X743" s="51"/>
      <c r="Y743" s="51"/>
      <c r="Z743" s="51"/>
      <c r="AA743" s="51"/>
    </row>
    <row r="744" spans="1:27" x14ac:dyDescent="0.25">
      <c r="A744" s="51"/>
      <c r="B744" s="51"/>
      <c r="C744" s="51"/>
      <c r="D744" s="51"/>
      <c r="E744" s="51"/>
      <c r="F744" s="51"/>
      <c r="G744" s="51"/>
      <c r="H744" s="51"/>
      <c r="I744" s="51"/>
      <c r="J744" s="51"/>
      <c r="K744" s="51"/>
      <c r="L744" s="51"/>
      <c r="M744" s="51"/>
      <c r="N744" s="51"/>
      <c r="O744" s="51"/>
      <c r="P744" s="51"/>
      <c r="S744" s="51"/>
      <c r="T744" s="51"/>
    </row>
    <row r="745" spans="1:27" s="49" customFormat="1" x14ac:dyDescent="0.25">
      <c r="A745" s="51"/>
      <c r="B745" s="51"/>
      <c r="C745" s="51"/>
      <c r="D745" s="51"/>
      <c r="E745" s="51"/>
      <c r="F745" s="51"/>
      <c r="G745" s="51"/>
      <c r="H745" s="51"/>
      <c r="I745" s="51"/>
      <c r="J745" s="51"/>
      <c r="K745" s="51"/>
      <c r="L745" s="51"/>
      <c r="M745" s="51"/>
      <c r="N745" s="51"/>
      <c r="O745" s="51"/>
      <c r="P745" s="51"/>
      <c r="Q745" s="51"/>
      <c r="R745" s="51"/>
      <c r="S745" s="51"/>
      <c r="T745" s="51"/>
      <c r="U745" s="51"/>
      <c r="V745" s="51"/>
      <c r="W745" s="51"/>
      <c r="X745" s="51"/>
      <c r="Y745" s="51"/>
      <c r="Z745" s="51"/>
      <c r="AA745" s="51"/>
    </row>
    <row r="746" spans="1:27" s="49" customFormat="1" x14ac:dyDescent="0.25">
      <c r="A746" s="51"/>
      <c r="B746" s="51"/>
      <c r="C746" s="51"/>
      <c r="D746" s="51"/>
      <c r="E746" s="51"/>
      <c r="F746" s="51"/>
      <c r="G746" s="51"/>
      <c r="H746" s="51"/>
      <c r="I746" s="51"/>
      <c r="J746" s="51"/>
      <c r="K746" s="51"/>
      <c r="L746" s="51"/>
      <c r="M746" s="51"/>
      <c r="N746" s="51"/>
      <c r="O746" s="51"/>
      <c r="P746" s="51"/>
      <c r="Q746" s="51"/>
      <c r="R746" s="51"/>
      <c r="S746" s="51"/>
      <c r="T746" s="51"/>
      <c r="U746" s="51"/>
      <c r="V746" s="51"/>
      <c r="W746" s="51"/>
      <c r="X746" s="51"/>
      <c r="Y746" s="51"/>
      <c r="Z746" s="51"/>
      <c r="AA746" s="51"/>
    </row>
    <row r="747" spans="1:27" x14ac:dyDescent="0.25">
      <c r="A747" s="51"/>
      <c r="B747" s="51"/>
      <c r="C747" s="51"/>
      <c r="D747" s="51"/>
      <c r="E747" s="51"/>
      <c r="F747" s="51"/>
      <c r="G747" s="51"/>
      <c r="H747" s="51"/>
      <c r="I747" s="51"/>
      <c r="J747" s="51"/>
      <c r="K747" s="51"/>
      <c r="L747" s="51"/>
      <c r="M747" s="51"/>
      <c r="N747" s="51"/>
      <c r="O747" s="51"/>
      <c r="P747" s="51"/>
      <c r="S747" s="51"/>
      <c r="T747" s="51"/>
    </row>
    <row r="748" spans="1:27" x14ac:dyDescent="0.25">
      <c r="A748" s="51"/>
      <c r="B748" s="51"/>
      <c r="C748" s="51"/>
      <c r="D748" s="51"/>
      <c r="E748" s="51"/>
      <c r="F748" s="51"/>
      <c r="G748" s="51"/>
      <c r="H748" s="51"/>
      <c r="I748" s="51"/>
      <c r="J748" s="51"/>
      <c r="K748" s="51"/>
      <c r="L748" s="51"/>
      <c r="M748" s="51"/>
      <c r="N748" s="51"/>
      <c r="O748" s="51"/>
      <c r="P748" s="51"/>
      <c r="S748" s="51"/>
      <c r="T748" s="51"/>
    </row>
    <row r="749" spans="1:27" x14ac:dyDescent="0.25">
      <c r="A749" s="51"/>
      <c r="B749" s="51"/>
      <c r="C749" s="51"/>
      <c r="D749" s="51"/>
      <c r="E749" s="51"/>
      <c r="F749" s="51"/>
      <c r="G749" s="51"/>
      <c r="H749" s="51"/>
      <c r="I749" s="51"/>
      <c r="J749" s="51"/>
      <c r="K749" s="51"/>
      <c r="L749" s="51"/>
      <c r="M749" s="51"/>
      <c r="N749" s="51"/>
      <c r="O749" s="51"/>
      <c r="P749" s="51"/>
      <c r="S749" s="51"/>
      <c r="T749" s="51"/>
    </row>
    <row r="750" spans="1:27" x14ac:dyDescent="0.25">
      <c r="A750" s="51"/>
      <c r="B750" s="51"/>
      <c r="C750" s="51"/>
      <c r="D750" s="51"/>
      <c r="E750" s="51"/>
      <c r="F750" s="51"/>
      <c r="G750" s="51"/>
      <c r="H750" s="51"/>
      <c r="I750" s="51"/>
      <c r="J750" s="51"/>
      <c r="K750" s="51"/>
      <c r="L750" s="51"/>
      <c r="M750" s="51"/>
      <c r="N750" s="51"/>
      <c r="O750" s="51"/>
      <c r="P750" s="51"/>
      <c r="S750" s="51"/>
      <c r="T750" s="51"/>
    </row>
    <row r="751" spans="1:27" s="49" customFormat="1" x14ac:dyDescent="0.25">
      <c r="A751" s="51"/>
      <c r="B751" s="51"/>
      <c r="C751" s="51"/>
      <c r="D751" s="51"/>
      <c r="E751" s="51"/>
      <c r="F751" s="51"/>
      <c r="G751" s="51"/>
      <c r="H751" s="51"/>
      <c r="I751" s="51"/>
      <c r="J751" s="51"/>
      <c r="K751" s="51"/>
      <c r="L751" s="51"/>
      <c r="M751" s="51"/>
      <c r="N751" s="51"/>
      <c r="O751" s="51"/>
      <c r="P751" s="51"/>
      <c r="Q751" s="51"/>
      <c r="R751" s="51"/>
      <c r="S751" s="51"/>
      <c r="T751" s="51"/>
      <c r="U751" s="51"/>
      <c r="V751" s="51"/>
      <c r="W751" s="51"/>
      <c r="X751" s="51"/>
      <c r="Y751" s="51"/>
      <c r="Z751" s="51"/>
      <c r="AA751" s="51"/>
    </row>
    <row r="752" spans="1:27" s="49" customFormat="1" x14ac:dyDescent="0.25">
      <c r="A752" s="51"/>
      <c r="B752" s="51"/>
      <c r="C752" s="51"/>
      <c r="D752" s="51"/>
      <c r="E752" s="51"/>
      <c r="F752" s="51"/>
      <c r="G752" s="51"/>
      <c r="H752" s="51"/>
      <c r="I752" s="51"/>
      <c r="J752" s="51"/>
      <c r="K752" s="51"/>
      <c r="L752" s="51"/>
      <c r="M752" s="51"/>
      <c r="N752" s="51"/>
      <c r="O752" s="51"/>
      <c r="P752" s="51"/>
      <c r="Q752" s="51"/>
      <c r="R752" s="51"/>
      <c r="S752" s="51"/>
      <c r="T752" s="51"/>
      <c r="U752" s="51"/>
      <c r="V752" s="51"/>
      <c r="W752" s="51"/>
      <c r="X752" s="51"/>
      <c r="Y752" s="51"/>
      <c r="Z752" s="51"/>
      <c r="AA752" s="51"/>
    </row>
    <row r="753" spans="1:27" x14ac:dyDescent="0.25">
      <c r="A753" s="51"/>
      <c r="B753" s="51"/>
      <c r="C753" s="51"/>
      <c r="D753" s="51"/>
      <c r="E753" s="51"/>
      <c r="F753" s="51"/>
      <c r="G753" s="51"/>
      <c r="H753" s="51"/>
      <c r="I753" s="51"/>
      <c r="J753" s="51"/>
      <c r="K753" s="51"/>
      <c r="L753" s="51"/>
      <c r="M753" s="51"/>
      <c r="N753" s="51"/>
      <c r="O753" s="51"/>
      <c r="P753" s="51"/>
      <c r="S753" s="51"/>
      <c r="T753" s="51"/>
    </row>
    <row r="754" spans="1:27" x14ac:dyDescent="0.25">
      <c r="A754" s="51"/>
      <c r="B754" s="51"/>
      <c r="C754" s="51"/>
      <c r="D754" s="51"/>
      <c r="E754" s="51"/>
      <c r="F754" s="51"/>
      <c r="G754" s="51"/>
      <c r="H754" s="51"/>
      <c r="I754" s="51"/>
      <c r="J754" s="51"/>
      <c r="K754" s="51"/>
      <c r="L754" s="51"/>
      <c r="M754" s="51"/>
      <c r="N754" s="51"/>
      <c r="O754" s="51"/>
      <c r="P754" s="51"/>
      <c r="S754" s="51"/>
      <c r="T754" s="51"/>
    </row>
    <row r="755" spans="1:27" x14ac:dyDescent="0.25">
      <c r="A755" s="51"/>
      <c r="B755" s="51"/>
      <c r="C755" s="51"/>
      <c r="D755" s="51"/>
      <c r="E755" s="51"/>
      <c r="F755" s="51"/>
      <c r="G755" s="51"/>
      <c r="H755" s="51"/>
      <c r="I755" s="51"/>
      <c r="J755" s="51"/>
      <c r="K755" s="51"/>
      <c r="L755" s="51"/>
      <c r="M755" s="51"/>
      <c r="N755" s="51"/>
      <c r="O755" s="51"/>
      <c r="P755" s="51"/>
      <c r="S755" s="51"/>
      <c r="T755" s="51"/>
    </row>
    <row r="756" spans="1:27" s="49" customFormat="1" x14ac:dyDescent="0.25">
      <c r="A756" s="51"/>
      <c r="B756" s="51"/>
      <c r="C756" s="51"/>
      <c r="D756" s="51"/>
      <c r="E756" s="51"/>
      <c r="F756" s="51"/>
      <c r="G756" s="51"/>
      <c r="H756" s="51"/>
      <c r="I756" s="51"/>
      <c r="J756" s="51"/>
      <c r="K756" s="51"/>
      <c r="L756" s="51"/>
      <c r="M756" s="51"/>
      <c r="N756" s="51"/>
      <c r="O756" s="51"/>
      <c r="P756" s="51"/>
      <c r="Q756" s="51"/>
      <c r="R756" s="51"/>
      <c r="S756" s="51"/>
      <c r="T756" s="51"/>
      <c r="U756" s="51"/>
      <c r="V756" s="51"/>
      <c r="W756" s="51"/>
      <c r="X756" s="51"/>
      <c r="Y756" s="51"/>
      <c r="Z756" s="51"/>
      <c r="AA756" s="51"/>
    </row>
    <row r="757" spans="1:27" s="49" customFormat="1" x14ac:dyDescent="0.25">
      <c r="A757" s="51"/>
      <c r="B757" s="51"/>
      <c r="C757" s="51"/>
      <c r="D757" s="51"/>
      <c r="E757" s="51"/>
      <c r="F757" s="51"/>
      <c r="G757" s="51"/>
      <c r="H757" s="51"/>
      <c r="I757" s="51"/>
      <c r="J757" s="51"/>
      <c r="K757" s="51"/>
      <c r="L757" s="51"/>
      <c r="M757" s="51"/>
      <c r="N757" s="51"/>
      <c r="O757" s="51"/>
      <c r="P757" s="51"/>
      <c r="Q757" s="51"/>
      <c r="R757" s="51"/>
      <c r="S757" s="51"/>
      <c r="T757" s="51"/>
      <c r="U757" s="51"/>
      <c r="V757" s="51"/>
      <c r="W757" s="51"/>
      <c r="X757" s="51"/>
      <c r="Y757" s="51"/>
      <c r="Z757" s="51"/>
      <c r="AA757" s="51"/>
    </row>
    <row r="758" spans="1:27" s="49" customFormat="1" x14ac:dyDescent="0.25">
      <c r="A758" s="51"/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  <c r="AA758" s="51"/>
    </row>
    <row r="759" spans="1:27" s="49" customFormat="1" x14ac:dyDescent="0.25">
      <c r="A759" s="51"/>
      <c r="B759" s="51"/>
      <c r="C759" s="51"/>
      <c r="D759" s="51"/>
      <c r="E759" s="51"/>
      <c r="F759" s="51"/>
      <c r="G759" s="51"/>
      <c r="H759" s="51"/>
      <c r="I759" s="51"/>
      <c r="J759" s="51"/>
      <c r="K759" s="51"/>
      <c r="L759" s="51"/>
      <c r="M759" s="51"/>
      <c r="N759" s="51"/>
      <c r="O759" s="51"/>
      <c r="P759" s="51"/>
      <c r="Q759" s="51"/>
      <c r="R759" s="51"/>
      <c r="S759" s="51"/>
      <c r="T759" s="51"/>
      <c r="U759" s="51"/>
      <c r="V759" s="51"/>
      <c r="W759" s="51"/>
      <c r="X759" s="51"/>
      <c r="Y759" s="51"/>
      <c r="Z759" s="51"/>
      <c r="AA759" s="51"/>
    </row>
    <row r="760" spans="1:27" s="49" customFormat="1" x14ac:dyDescent="0.25">
      <c r="A760" s="51"/>
      <c r="B760" s="51"/>
      <c r="C760" s="51"/>
      <c r="D760" s="51"/>
      <c r="E760" s="51"/>
      <c r="F760" s="51"/>
      <c r="G760" s="51"/>
      <c r="H760" s="51"/>
      <c r="I760" s="51"/>
      <c r="J760" s="51"/>
      <c r="K760" s="51"/>
      <c r="L760" s="51"/>
      <c r="M760" s="51"/>
      <c r="N760" s="51"/>
      <c r="O760" s="51"/>
      <c r="P760" s="51"/>
      <c r="Q760" s="51"/>
      <c r="R760" s="51"/>
      <c r="S760" s="51"/>
      <c r="T760" s="51"/>
      <c r="U760" s="51"/>
      <c r="V760" s="51"/>
      <c r="W760" s="51"/>
      <c r="X760" s="51"/>
      <c r="Y760" s="51"/>
      <c r="Z760" s="51"/>
      <c r="AA760" s="51"/>
    </row>
    <row r="761" spans="1:27" x14ac:dyDescent="0.25">
      <c r="A761" s="51"/>
      <c r="B761" s="51"/>
      <c r="C761" s="51"/>
      <c r="D761" s="51"/>
      <c r="E761" s="51"/>
      <c r="F761" s="51"/>
      <c r="G761" s="51"/>
      <c r="H761" s="51"/>
      <c r="I761" s="51"/>
      <c r="J761" s="51"/>
      <c r="K761" s="51"/>
      <c r="L761" s="51"/>
      <c r="M761" s="51"/>
      <c r="N761" s="51"/>
      <c r="O761" s="51"/>
      <c r="P761" s="51"/>
      <c r="S761" s="51"/>
      <c r="T761" s="51"/>
    </row>
    <row r="762" spans="1:27" s="49" customFormat="1" x14ac:dyDescent="0.25">
      <c r="A762" s="51"/>
      <c r="B762" s="51"/>
      <c r="C762" s="51"/>
      <c r="D762" s="51"/>
      <c r="E762" s="51"/>
      <c r="F762" s="51"/>
      <c r="G762" s="51"/>
      <c r="H762" s="51"/>
      <c r="I762" s="51"/>
      <c r="J762" s="51"/>
      <c r="K762" s="51"/>
      <c r="L762" s="51"/>
      <c r="M762" s="51"/>
      <c r="N762" s="51"/>
      <c r="O762" s="51"/>
      <c r="P762" s="51"/>
      <c r="Q762" s="51"/>
      <c r="R762" s="51"/>
      <c r="S762" s="51"/>
      <c r="T762" s="51"/>
      <c r="U762" s="51"/>
      <c r="V762" s="51"/>
      <c r="W762" s="51"/>
      <c r="X762" s="51"/>
      <c r="Y762" s="51"/>
      <c r="Z762" s="51"/>
      <c r="AA762" s="51"/>
    </row>
    <row r="763" spans="1:27" s="49" customFormat="1" x14ac:dyDescent="0.25">
      <c r="A763" s="51"/>
      <c r="B763" s="51"/>
      <c r="C763" s="51"/>
      <c r="D763" s="51"/>
      <c r="E763" s="51"/>
      <c r="F763" s="51"/>
      <c r="G763" s="51"/>
      <c r="H763" s="51"/>
      <c r="I763" s="51"/>
      <c r="J763" s="51"/>
      <c r="K763" s="51"/>
      <c r="L763" s="51"/>
      <c r="M763" s="51"/>
      <c r="N763" s="51"/>
      <c r="O763" s="51"/>
      <c r="P763" s="51"/>
      <c r="Q763" s="51"/>
      <c r="R763" s="51"/>
      <c r="S763" s="51"/>
      <c r="T763" s="51"/>
      <c r="U763" s="51"/>
      <c r="V763" s="51"/>
      <c r="W763" s="51"/>
      <c r="X763" s="51"/>
      <c r="Y763" s="51"/>
      <c r="Z763" s="51"/>
      <c r="AA763" s="51"/>
    </row>
    <row r="764" spans="1:27" x14ac:dyDescent="0.25">
      <c r="A764" s="51"/>
      <c r="B764" s="51"/>
      <c r="C764" s="51"/>
      <c r="D764" s="51"/>
      <c r="E764" s="51"/>
      <c r="F764" s="51"/>
      <c r="G764" s="51"/>
      <c r="H764" s="51"/>
      <c r="I764" s="51"/>
      <c r="J764" s="51"/>
      <c r="K764" s="51"/>
      <c r="L764" s="51"/>
      <c r="M764" s="51"/>
      <c r="N764" s="51"/>
      <c r="O764" s="51"/>
      <c r="P764" s="51"/>
      <c r="S764" s="51"/>
      <c r="T764" s="51"/>
    </row>
    <row r="765" spans="1:27" x14ac:dyDescent="0.25">
      <c r="A765" s="51"/>
      <c r="B765" s="51"/>
      <c r="C765" s="51"/>
      <c r="D765" s="51"/>
      <c r="E765" s="51"/>
      <c r="F765" s="51"/>
      <c r="G765" s="51"/>
      <c r="H765" s="51"/>
      <c r="I765" s="51"/>
      <c r="J765" s="51"/>
      <c r="K765" s="51"/>
      <c r="L765" s="51"/>
      <c r="M765" s="51"/>
      <c r="N765" s="51"/>
      <c r="O765" s="51"/>
      <c r="P765" s="51"/>
      <c r="S765" s="51"/>
      <c r="T765" s="51"/>
    </row>
    <row r="766" spans="1:27" x14ac:dyDescent="0.25">
      <c r="A766" s="51"/>
      <c r="B766" s="51"/>
      <c r="C766" s="51"/>
      <c r="D766" s="51"/>
      <c r="E766" s="51"/>
      <c r="F766" s="51"/>
      <c r="G766" s="51"/>
      <c r="H766" s="51"/>
      <c r="I766" s="51"/>
      <c r="J766" s="51"/>
      <c r="K766" s="51"/>
      <c r="L766" s="51"/>
      <c r="M766" s="51"/>
      <c r="N766" s="51"/>
      <c r="O766" s="51"/>
      <c r="P766" s="51"/>
      <c r="S766" s="51"/>
      <c r="T766" s="51"/>
    </row>
    <row r="767" spans="1:27" x14ac:dyDescent="0.25">
      <c r="A767" s="51"/>
      <c r="B767" s="51"/>
      <c r="C767" s="51"/>
      <c r="D767" s="51"/>
      <c r="E767" s="51"/>
      <c r="F767" s="51"/>
      <c r="G767" s="51"/>
      <c r="H767" s="51"/>
      <c r="I767" s="51"/>
      <c r="J767" s="51"/>
      <c r="K767" s="51"/>
      <c r="L767" s="51"/>
      <c r="M767" s="51"/>
      <c r="N767" s="51"/>
      <c r="O767" s="51"/>
      <c r="P767" s="51"/>
      <c r="S767" s="51"/>
      <c r="T767" s="51"/>
    </row>
    <row r="768" spans="1:27" s="49" customFormat="1" x14ac:dyDescent="0.25">
      <c r="A768" s="51"/>
      <c r="B768" s="51"/>
      <c r="C768" s="51"/>
      <c r="D768" s="51"/>
      <c r="E768" s="51"/>
      <c r="F768" s="51"/>
      <c r="G768" s="51"/>
      <c r="H768" s="51"/>
      <c r="I768" s="51"/>
      <c r="J768" s="51"/>
      <c r="K768" s="51"/>
      <c r="L768" s="51"/>
      <c r="M768" s="51"/>
      <c r="N768" s="51"/>
      <c r="O768" s="51"/>
      <c r="P768" s="51"/>
      <c r="Q768" s="51"/>
      <c r="R768" s="51"/>
      <c r="S768" s="51"/>
      <c r="T768" s="51"/>
      <c r="U768" s="51"/>
      <c r="V768" s="51"/>
      <c r="W768" s="51"/>
      <c r="X768" s="51"/>
      <c r="Y768" s="51"/>
      <c r="Z768" s="51"/>
      <c r="AA768" s="51"/>
    </row>
    <row r="769" spans="1:27" s="49" customFormat="1" x14ac:dyDescent="0.25">
      <c r="A769" s="51"/>
      <c r="B769" s="51"/>
      <c r="C769" s="51"/>
      <c r="D769" s="51"/>
      <c r="E769" s="51"/>
      <c r="F769" s="51"/>
      <c r="G769" s="51"/>
      <c r="H769" s="51"/>
      <c r="I769" s="51"/>
      <c r="J769" s="51"/>
      <c r="K769" s="51"/>
      <c r="L769" s="51"/>
      <c r="M769" s="51"/>
      <c r="N769" s="51"/>
      <c r="O769" s="51"/>
      <c r="P769" s="51"/>
      <c r="Q769" s="51"/>
      <c r="R769" s="51"/>
      <c r="S769" s="51"/>
      <c r="T769" s="51"/>
      <c r="U769" s="51"/>
      <c r="V769" s="51"/>
      <c r="W769" s="51"/>
      <c r="X769" s="51"/>
      <c r="Y769" s="51"/>
      <c r="Z769" s="51"/>
      <c r="AA769" s="51"/>
    </row>
    <row r="770" spans="1:27" x14ac:dyDescent="0.25">
      <c r="A770" s="51"/>
      <c r="B770" s="51"/>
      <c r="C770" s="51"/>
      <c r="D770" s="51"/>
      <c r="E770" s="51"/>
      <c r="F770" s="51"/>
      <c r="G770" s="51"/>
      <c r="H770" s="51"/>
      <c r="I770" s="51"/>
      <c r="J770" s="51"/>
      <c r="K770" s="51"/>
      <c r="L770" s="51"/>
      <c r="M770" s="51"/>
      <c r="N770" s="51"/>
      <c r="O770" s="51"/>
      <c r="P770" s="51"/>
      <c r="S770" s="51"/>
      <c r="T770" s="51"/>
    </row>
    <row r="771" spans="1:27" s="49" customFormat="1" x14ac:dyDescent="0.25">
      <c r="A771" s="51"/>
      <c r="B771" s="51"/>
      <c r="C771" s="51"/>
      <c r="D771" s="51"/>
      <c r="E771" s="51"/>
      <c r="F771" s="51"/>
      <c r="G771" s="51"/>
      <c r="H771" s="51"/>
      <c r="I771" s="51"/>
      <c r="J771" s="51"/>
      <c r="K771" s="51"/>
      <c r="L771" s="51"/>
      <c r="M771" s="51"/>
      <c r="N771" s="51"/>
      <c r="O771" s="51"/>
      <c r="P771" s="51"/>
      <c r="Q771" s="51"/>
      <c r="R771" s="51"/>
      <c r="S771" s="51"/>
      <c r="T771" s="51"/>
      <c r="U771" s="51"/>
      <c r="V771" s="51"/>
      <c r="W771" s="51"/>
      <c r="X771" s="51"/>
      <c r="Y771" s="51"/>
      <c r="Z771" s="51"/>
      <c r="AA771" s="51"/>
    </row>
    <row r="772" spans="1:27" s="49" customFormat="1" x14ac:dyDescent="0.25">
      <c r="A772" s="51"/>
      <c r="B772" s="51"/>
      <c r="C772" s="51"/>
      <c r="D772" s="51"/>
      <c r="E772" s="51"/>
      <c r="F772" s="51"/>
      <c r="G772" s="51"/>
      <c r="H772" s="51"/>
      <c r="I772" s="51"/>
      <c r="J772" s="51"/>
      <c r="K772" s="51"/>
      <c r="L772" s="51"/>
      <c r="M772" s="51"/>
      <c r="N772" s="51"/>
      <c r="O772" s="51"/>
      <c r="P772" s="51"/>
      <c r="Q772" s="51"/>
      <c r="R772" s="51"/>
      <c r="S772" s="51"/>
      <c r="T772" s="51"/>
      <c r="U772" s="51"/>
      <c r="V772" s="51"/>
      <c r="W772" s="51"/>
      <c r="X772" s="51"/>
      <c r="Y772" s="51"/>
      <c r="Z772" s="51"/>
      <c r="AA772" s="51"/>
    </row>
    <row r="773" spans="1:27" x14ac:dyDescent="0.25">
      <c r="A773" s="51"/>
      <c r="B773" s="51"/>
      <c r="C773" s="51"/>
      <c r="D773" s="51"/>
      <c r="E773" s="51"/>
      <c r="F773" s="51"/>
      <c r="G773" s="51"/>
      <c r="H773" s="51"/>
      <c r="I773" s="51"/>
      <c r="J773" s="51"/>
      <c r="K773" s="51"/>
      <c r="L773" s="51"/>
      <c r="M773" s="51"/>
      <c r="N773" s="51"/>
      <c r="O773" s="51"/>
      <c r="P773" s="51"/>
      <c r="S773" s="51"/>
      <c r="T773" s="51"/>
    </row>
    <row r="774" spans="1:27" s="49" customFormat="1" x14ac:dyDescent="0.25">
      <c r="A774" s="51"/>
      <c r="B774" s="51"/>
      <c r="C774" s="51"/>
      <c r="D774" s="51"/>
      <c r="E774" s="51"/>
      <c r="F774" s="51"/>
      <c r="G774" s="51"/>
      <c r="H774" s="51"/>
      <c r="I774" s="51"/>
      <c r="J774" s="51"/>
      <c r="K774" s="51"/>
      <c r="L774" s="51"/>
      <c r="M774" s="51"/>
      <c r="N774" s="51"/>
      <c r="O774" s="51"/>
      <c r="P774" s="51"/>
      <c r="Q774" s="51"/>
      <c r="R774" s="51"/>
      <c r="S774" s="51"/>
      <c r="T774" s="51"/>
      <c r="U774" s="51"/>
      <c r="V774" s="51"/>
      <c r="W774" s="51"/>
      <c r="X774" s="51"/>
      <c r="Y774" s="51"/>
      <c r="Z774" s="51"/>
      <c r="AA774" s="51"/>
    </row>
    <row r="775" spans="1:27" s="49" customFormat="1" x14ac:dyDescent="0.25">
      <c r="A775" s="51"/>
      <c r="B775" s="51"/>
      <c r="C775" s="51"/>
      <c r="D775" s="51"/>
      <c r="E775" s="51"/>
      <c r="F775" s="51"/>
      <c r="G775" s="51"/>
      <c r="H775" s="51"/>
      <c r="I775" s="51"/>
      <c r="J775" s="51"/>
      <c r="K775" s="51"/>
      <c r="L775" s="51"/>
      <c r="M775" s="51"/>
      <c r="N775" s="51"/>
      <c r="O775" s="51"/>
      <c r="P775" s="51"/>
      <c r="Q775" s="51"/>
      <c r="R775" s="51"/>
      <c r="S775" s="51"/>
      <c r="T775" s="51"/>
      <c r="U775" s="51"/>
      <c r="V775" s="51"/>
      <c r="W775" s="51"/>
      <c r="X775" s="51"/>
      <c r="Y775" s="51"/>
      <c r="Z775" s="51"/>
      <c r="AA775" s="51"/>
    </row>
    <row r="776" spans="1:27" s="49" customFormat="1" x14ac:dyDescent="0.25">
      <c r="A776" s="51"/>
      <c r="B776" s="51"/>
      <c r="C776" s="51"/>
      <c r="D776" s="51"/>
      <c r="E776" s="51"/>
      <c r="F776" s="51"/>
      <c r="G776" s="51"/>
      <c r="H776" s="51"/>
      <c r="I776" s="51"/>
      <c r="J776" s="51"/>
      <c r="K776" s="51"/>
      <c r="L776" s="51"/>
      <c r="M776" s="51"/>
      <c r="N776" s="51"/>
      <c r="O776" s="51"/>
      <c r="P776" s="51"/>
      <c r="Q776" s="51"/>
      <c r="R776" s="51"/>
      <c r="S776" s="51"/>
      <c r="T776" s="51"/>
      <c r="U776" s="51"/>
      <c r="V776" s="51"/>
      <c r="W776" s="51"/>
      <c r="X776" s="51"/>
      <c r="Y776" s="51"/>
      <c r="Z776" s="51"/>
      <c r="AA776" s="51"/>
    </row>
    <row r="777" spans="1:27" s="49" customFormat="1" x14ac:dyDescent="0.25">
      <c r="A777" s="51"/>
      <c r="B777" s="51"/>
      <c r="C777" s="51"/>
      <c r="D777" s="51"/>
      <c r="E777" s="51"/>
      <c r="F777" s="51"/>
      <c r="G777" s="51"/>
      <c r="H777" s="51"/>
      <c r="I777" s="51"/>
      <c r="J777" s="51"/>
      <c r="K777" s="51"/>
      <c r="L777" s="51"/>
      <c r="M777" s="51"/>
      <c r="N777" s="51"/>
      <c r="O777" s="51"/>
      <c r="P777" s="51"/>
      <c r="Q777" s="51"/>
      <c r="R777" s="51"/>
      <c r="S777" s="51"/>
      <c r="T777" s="51"/>
      <c r="U777" s="51"/>
      <c r="V777" s="51"/>
      <c r="W777" s="51"/>
      <c r="X777" s="51"/>
      <c r="Y777" s="51"/>
      <c r="Z777" s="51"/>
      <c r="AA777" s="51"/>
    </row>
    <row r="778" spans="1:27" s="49" customFormat="1" x14ac:dyDescent="0.25">
      <c r="A778" s="51"/>
      <c r="B778" s="51"/>
      <c r="C778" s="51"/>
      <c r="D778" s="51"/>
      <c r="E778" s="51"/>
      <c r="F778" s="51"/>
      <c r="G778" s="51"/>
      <c r="H778" s="51"/>
      <c r="I778" s="51"/>
      <c r="J778" s="51"/>
      <c r="K778" s="51"/>
      <c r="L778" s="51"/>
      <c r="M778" s="51"/>
      <c r="N778" s="51"/>
      <c r="O778" s="51"/>
      <c r="P778" s="51"/>
      <c r="Q778" s="51"/>
      <c r="R778" s="51"/>
      <c r="S778" s="51"/>
      <c r="T778" s="51"/>
      <c r="U778" s="51"/>
      <c r="V778" s="51"/>
      <c r="W778" s="51"/>
      <c r="X778" s="51"/>
      <c r="Y778" s="51"/>
      <c r="Z778" s="51"/>
      <c r="AA778" s="51"/>
    </row>
    <row r="779" spans="1:27" x14ac:dyDescent="0.25">
      <c r="A779" s="51"/>
      <c r="B779" s="51"/>
      <c r="C779" s="51"/>
      <c r="D779" s="51"/>
      <c r="E779" s="51"/>
      <c r="F779" s="51"/>
      <c r="G779" s="51"/>
      <c r="H779" s="51"/>
      <c r="I779" s="51"/>
      <c r="J779" s="51"/>
      <c r="K779" s="51"/>
      <c r="L779" s="51"/>
      <c r="M779" s="51"/>
      <c r="N779" s="51"/>
      <c r="O779" s="51"/>
      <c r="P779" s="51"/>
      <c r="S779" s="51"/>
      <c r="T779" s="51"/>
    </row>
    <row r="780" spans="1:27" s="49" customFormat="1" x14ac:dyDescent="0.25">
      <c r="A780" s="51"/>
      <c r="B780" s="51"/>
      <c r="C780" s="51"/>
      <c r="D780" s="51"/>
      <c r="E780" s="51"/>
      <c r="F780" s="51"/>
      <c r="G780" s="51"/>
      <c r="H780" s="51"/>
      <c r="I780" s="51"/>
      <c r="J780" s="51"/>
      <c r="K780" s="51"/>
      <c r="L780" s="51"/>
      <c r="M780" s="51"/>
      <c r="N780" s="51"/>
      <c r="O780" s="51"/>
      <c r="P780" s="51"/>
      <c r="Q780" s="51"/>
      <c r="R780" s="51"/>
      <c r="S780" s="51"/>
      <c r="T780" s="51"/>
      <c r="U780" s="51"/>
      <c r="V780" s="51"/>
      <c r="W780" s="51"/>
      <c r="X780" s="51"/>
      <c r="Y780" s="51"/>
      <c r="Z780" s="51"/>
      <c r="AA780" s="51"/>
    </row>
    <row r="781" spans="1:27" s="49" customFormat="1" x14ac:dyDescent="0.25">
      <c r="A781" s="51"/>
      <c r="B781" s="51"/>
      <c r="C781" s="51"/>
      <c r="D781" s="51"/>
      <c r="E781" s="51"/>
      <c r="F781" s="51"/>
      <c r="G781" s="51"/>
      <c r="H781" s="51"/>
      <c r="I781" s="51"/>
      <c r="J781" s="51"/>
      <c r="K781" s="51"/>
      <c r="L781" s="51"/>
      <c r="M781" s="51"/>
      <c r="N781" s="51"/>
      <c r="O781" s="51"/>
      <c r="P781" s="51"/>
      <c r="Q781" s="51"/>
      <c r="R781" s="51"/>
      <c r="S781" s="51"/>
      <c r="T781" s="51"/>
      <c r="U781" s="51"/>
      <c r="V781" s="51"/>
      <c r="W781" s="51"/>
      <c r="X781" s="51"/>
      <c r="Y781" s="51"/>
      <c r="Z781" s="51"/>
      <c r="AA781" s="51"/>
    </row>
    <row r="782" spans="1:27" s="49" customFormat="1" x14ac:dyDescent="0.25">
      <c r="A782" s="51"/>
      <c r="B782" s="51"/>
      <c r="C782" s="51"/>
      <c r="D782" s="51"/>
      <c r="E782" s="51"/>
      <c r="F782" s="51"/>
      <c r="G782" s="51"/>
      <c r="H782" s="51"/>
      <c r="I782" s="51"/>
      <c r="J782" s="51"/>
      <c r="K782" s="51"/>
      <c r="L782" s="51"/>
      <c r="M782" s="51"/>
      <c r="N782" s="51"/>
      <c r="O782" s="51"/>
      <c r="P782" s="51"/>
      <c r="Q782" s="51"/>
      <c r="R782" s="51"/>
      <c r="S782" s="51"/>
      <c r="T782" s="51"/>
      <c r="U782" s="51"/>
      <c r="V782" s="51"/>
      <c r="W782" s="51"/>
      <c r="X782" s="51"/>
      <c r="Y782" s="51"/>
      <c r="Z782" s="51"/>
      <c r="AA782" s="51"/>
    </row>
    <row r="783" spans="1:27" s="49" customFormat="1" x14ac:dyDescent="0.25">
      <c r="A783" s="51"/>
      <c r="B783" s="51"/>
      <c r="C783" s="51"/>
      <c r="D783" s="51"/>
      <c r="E783" s="51"/>
      <c r="F783" s="51"/>
      <c r="G783" s="51"/>
      <c r="H783" s="51"/>
      <c r="I783" s="51"/>
      <c r="J783" s="51"/>
      <c r="K783" s="51"/>
      <c r="L783" s="51"/>
      <c r="M783" s="51"/>
      <c r="N783" s="51"/>
      <c r="O783" s="51"/>
      <c r="P783" s="51"/>
      <c r="Q783" s="51"/>
      <c r="R783" s="51"/>
      <c r="S783" s="51"/>
      <c r="T783" s="51"/>
      <c r="U783" s="51"/>
      <c r="V783" s="51"/>
      <c r="W783" s="51"/>
      <c r="X783" s="51"/>
      <c r="Y783" s="51"/>
      <c r="Z783" s="51"/>
      <c r="AA783" s="51"/>
    </row>
    <row r="784" spans="1:27" x14ac:dyDescent="0.25">
      <c r="A784" s="51"/>
      <c r="B784" s="51"/>
      <c r="C784" s="51"/>
      <c r="D784" s="51"/>
      <c r="E784" s="51"/>
      <c r="F784" s="51"/>
      <c r="G784" s="51"/>
      <c r="H784" s="51"/>
      <c r="I784" s="51"/>
      <c r="J784" s="51"/>
      <c r="K784" s="51"/>
      <c r="L784" s="51"/>
      <c r="M784" s="51"/>
      <c r="N784" s="51"/>
      <c r="O784" s="51"/>
      <c r="P784" s="51"/>
      <c r="S784" s="51"/>
      <c r="T784" s="51"/>
    </row>
    <row r="785" spans="1:27" s="49" customFormat="1" x14ac:dyDescent="0.25">
      <c r="A785" s="51"/>
      <c r="B785" s="51"/>
      <c r="C785" s="51"/>
      <c r="D785" s="51"/>
      <c r="E785" s="51"/>
      <c r="F785" s="51"/>
      <c r="G785" s="51"/>
      <c r="H785" s="51"/>
      <c r="I785" s="51"/>
      <c r="J785" s="51"/>
      <c r="K785" s="51"/>
      <c r="L785" s="51"/>
      <c r="M785" s="51"/>
      <c r="N785" s="51"/>
      <c r="O785" s="51"/>
      <c r="P785" s="51"/>
      <c r="Q785" s="51"/>
      <c r="R785" s="51"/>
      <c r="S785" s="51"/>
      <c r="T785" s="51"/>
      <c r="U785" s="51"/>
      <c r="V785" s="51"/>
      <c r="W785" s="51"/>
      <c r="X785" s="51"/>
      <c r="Y785" s="51"/>
      <c r="Z785" s="51"/>
      <c r="AA785" s="51"/>
    </row>
    <row r="786" spans="1:27" s="49" customFormat="1" x14ac:dyDescent="0.25">
      <c r="A786" s="51"/>
      <c r="B786" s="51"/>
      <c r="C786" s="51"/>
      <c r="D786" s="51"/>
      <c r="E786" s="51"/>
      <c r="F786" s="51"/>
      <c r="G786" s="51"/>
      <c r="H786" s="51"/>
      <c r="I786" s="51"/>
      <c r="J786" s="51"/>
      <c r="K786" s="51"/>
      <c r="L786" s="51"/>
      <c r="M786" s="51"/>
      <c r="N786" s="51"/>
      <c r="O786" s="51"/>
      <c r="P786" s="51"/>
      <c r="Q786" s="51"/>
      <c r="R786" s="51"/>
      <c r="S786" s="51"/>
      <c r="T786" s="51"/>
      <c r="U786" s="51"/>
      <c r="V786" s="51"/>
      <c r="W786" s="51"/>
      <c r="X786" s="51"/>
      <c r="Y786" s="51"/>
      <c r="Z786" s="51"/>
      <c r="AA786" s="51"/>
    </row>
    <row r="787" spans="1:27" x14ac:dyDescent="0.25">
      <c r="A787" s="51"/>
      <c r="B787" s="51"/>
      <c r="C787" s="51"/>
      <c r="D787" s="51"/>
      <c r="E787" s="51"/>
      <c r="F787" s="51"/>
      <c r="G787" s="51"/>
      <c r="H787" s="51"/>
      <c r="I787" s="51"/>
      <c r="J787" s="51"/>
      <c r="K787" s="51"/>
      <c r="L787" s="51"/>
      <c r="M787" s="51"/>
      <c r="N787" s="51"/>
      <c r="O787" s="51"/>
      <c r="P787" s="51"/>
      <c r="S787" s="51"/>
      <c r="T787" s="51"/>
    </row>
    <row r="788" spans="1:27" s="49" customFormat="1" x14ac:dyDescent="0.25">
      <c r="A788" s="51"/>
      <c r="B788" s="51"/>
      <c r="C788" s="51"/>
      <c r="D788" s="51"/>
      <c r="E788" s="51"/>
      <c r="F788" s="51"/>
      <c r="G788" s="51"/>
      <c r="H788" s="51"/>
      <c r="I788" s="51"/>
      <c r="J788" s="51"/>
      <c r="K788" s="51"/>
      <c r="L788" s="51"/>
      <c r="M788" s="51"/>
      <c r="N788" s="51"/>
      <c r="O788" s="51"/>
      <c r="P788" s="51"/>
      <c r="Q788" s="51"/>
      <c r="R788" s="51"/>
      <c r="S788" s="51"/>
      <c r="T788" s="51"/>
      <c r="U788" s="51"/>
      <c r="V788" s="51"/>
      <c r="W788" s="51"/>
      <c r="X788" s="51"/>
      <c r="Y788" s="51"/>
      <c r="Z788" s="51"/>
      <c r="AA788" s="51"/>
    </row>
    <row r="789" spans="1:27" s="49" customFormat="1" x14ac:dyDescent="0.25">
      <c r="A789" s="51"/>
      <c r="B789" s="51"/>
      <c r="C789" s="51"/>
      <c r="D789" s="51"/>
      <c r="E789" s="51"/>
      <c r="F789" s="51"/>
      <c r="G789" s="51"/>
      <c r="H789" s="51"/>
      <c r="I789" s="51"/>
      <c r="J789" s="51"/>
      <c r="K789" s="51"/>
      <c r="L789" s="51"/>
      <c r="M789" s="51"/>
      <c r="N789" s="51"/>
      <c r="O789" s="51"/>
      <c r="P789" s="51"/>
      <c r="Q789" s="51"/>
      <c r="R789" s="51"/>
      <c r="S789" s="51"/>
      <c r="T789" s="51"/>
      <c r="U789" s="51"/>
      <c r="V789" s="51"/>
      <c r="W789" s="51"/>
      <c r="X789" s="51"/>
      <c r="Y789" s="51"/>
      <c r="Z789" s="51"/>
      <c r="AA789" s="51"/>
    </row>
    <row r="790" spans="1:27" x14ac:dyDescent="0.25">
      <c r="A790" s="51"/>
      <c r="B790" s="51"/>
      <c r="C790" s="51"/>
      <c r="D790" s="51"/>
      <c r="E790" s="51"/>
      <c r="F790" s="51"/>
      <c r="G790" s="51"/>
      <c r="H790" s="51"/>
      <c r="I790" s="51"/>
      <c r="J790" s="51"/>
      <c r="K790" s="51"/>
      <c r="L790" s="51"/>
      <c r="M790" s="51"/>
      <c r="N790" s="51"/>
      <c r="O790" s="51"/>
      <c r="P790" s="51"/>
      <c r="S790" s="51"/>
      <c r="T790" s="51"/>
    </row>
    <row r="791" spans="1:27" s="49" customFormat="1" x14ac:dyDescent="0.25">
      <c r="A791" s="51"/>
      <c r="B791" s="51"/>
      <c r="C791" s="51"/>
      <c r="D791" s="51"/>
      <c r="E791" s="51"/>
      <c r="F791" s="51"/>
      <c r="G791" s="51"/>
      <c r="H791" s="51"/>
      <c r="I791" s="51"/>
      <c r="J791" s="51"/>
      <c r="K791" s="51"/>
      <c r="L791" s="51"/>
      <c r="M791" s="51"/>
      <c r="N791" s="51"/>
      <c r="O791" s="51"/>
      <c r="P791" s="51"/>
      <c r="Q791" s="51"/>
      <c r="R791" s="51"/>
      <c r="S791" s="51"/>
      <c r="T791" s="51"/>
      <c r="U791" s="51"/>
      <c r="V791" s="51"/>
      <c r="W791" s="51"/>
      <c r="X791" s="51"/>
      <c r="Y791" s="51"/>
      <c r="Z791" s="51"/>
      <c r="AA791" s="51"/>
    </row>
    <row r="792" spans="1:27" s="49" customFormat="1" x14ac:dyDescent="0.25">
      <c r="A792" s="51"/>
      <c r="B792" s="51"/>
      <c r="C792" s="51"/>
      <c r="D792" s="51"/>
      <c r="E792" s="51"/>
      <c r="F792" s="51"/>
      <c r="G792" s="51"/>
      <c r="H792" s="51"/>
      <c r="I792" s="51"/>
      <c r="J792" s="51"/>
      <c r="K792" s="51"/>
      <c r="L792" s="51"/>
      <c r="M792" s="51"/>
      <c r="N792" s="51"/>
      <c r="O792" s="51"/>
      <c r="P792" s="51"/>
      <c r="Q792" s="51"/>
      <c r="R792" s="51"/>
      <c r="S792" s="51"/>
      <c r="T792" s="51"/>
      <c r="U792" s="51"/>
      <c r="V792" s="51"/>
      <c r="W792" s="51"/>
      <c r="X792" s="51"/>
      <c r="Y792" s="51"/>
      <c r="Z792" s="51"/>
      <c r="AA792" s="51"/>
    </row>
    <row r="793" spans="1:27" s="49" customFormat="1" x14ac:dyDescent="0.25">
      <c r="A793" s="51"/>
      <c r="B793" s="51"/>
      <c r="C793" s="51"/>
      <c r="D793" s="51"/>
      <c r="E793" s="51"/>
      <c r="F793" s="51"/>
      <c r="G793" s="51"/>
      <c r="H793" s="51"/>
      <c r="I793" s="51"/>
      <c r="J793" s="51"/>
      <c r="K793" s="51"/>
      <c r="L793" s="51"/>
      <c r="M793" s="51"/>
      <c r="N793" s="51"/>
      <c r="O793" s="51"/>
      <c r="P793" s="51"/>
      <c r="Q793" s="51"/>
      <c r="R793" s="51"/>
      <c r="S793" s="51"/>
      <c r="T793" s="51"/>
      <c r="U793" s="51"/>
      <c r="V793" s="51"/>
      <c r="W793" s="51"/>
      <c r="X793" s="51"/>
      <c r="Y793" s="51"/>
      <c r="Z793" s="51"/>
      <c r="AA793" s="51"/>
    </row>
    <row r="794" spans="1:27" s="49" customFormat="1" x14ac:dyDescent="0.25">
      <c r="A794" s="51"/>
      <c r="B794" s="51"/>
      <c r="C794" s="51"/>
      <c r="D794" s="51"/>
      <c r="E794" s="51"/>
      <c r="F794" s="51"/>
      <c r="G794" s="51"/>
      <c r="H794" s="51"/>
      <c r="I794" s="51"/>
      <c r="J794" s="51"/>
      <c r="K794" s="51"/>
      <c r="L794" s="51"/>
      <c r="M794" s="51"/>
      <c r="N794" s="51"/>
      <c r="O794" s="51"/>
      <c r="P794" s="51"/>
      <c r="Q794" s="51"/>
      <c r="R794" s="51"/>
      <c r="S794" s="51"/>
      <c r="T794" s="51"/>
      <c r="U794" s="51"/>
      <c r="V794" s="51"/>
      <c r="W794" s="51"/>
      <c r="X794" s="51"/>
      <c r="Y794" s="51"/>
      <c r="Z794" s="51"/>
      <c r="AA794" s="51"/>
    </row>
    <row r="795" spans="1:27" s="49" customFormat="1" x14ac:dyDescent="0.25">
      <c r="A795" s="51"/>
      <c r="B795" s="51"/>
      <c r="C795" s="51"/>
      <c r="D795" s="51"/>
      <c r="E795" s="51"/>
      <c r="F795" s="51"/>
      <c r="G795" s="51"/>
      <c r="H795" s="51"/>
      <c r="I795" s="51"/>
      <c r="J795" s="51"/>
      <c r="K795" s="51"/>
      <c r="L795" s="51"/>
      <c r="M795" s="51"/>
      <c r="N795" s="51"/>
      <c r="O795" s="51"/>
      <c r="P795" s="51"/>
      <c r="Q795" s="51"/>
      <c r="R795" s="51"/>
      <c r="S795" s="51"/>
      <c r="T795" s="51"/>
      <c r="U795" s="51"/>
      <c r="V795" s="51"/>
      <c r="W795" s="51"/>
      <c r="X795" s="51"/>
      <c r="Y795" s="51"/>
      <c r="Z795" s="51"/>
      <c r="AA795" s="51"/>
    </row>
    <row r="796" spans="1:27" s="49" customFormat="1" x14ac:dyDescent="0.25">
      <c r="A796" s="51"/>
      <c r="B796" s="51"/>
      <c r="C796" s="51"/>
      <c r="D796" s="51"/>
      <c r="E796" s="51"/>
      <c r="F796" s="51"/>
      <c r="G796" s="51"/>
      <c r="H796" s="51"/>
      <c r="I796" s="51"/>
      <c r="J796" s="51"/>
      <c r="K796" s="51"/>
      <c r="L796" s="51"/>
      <c r="M796" s="51"/>
      <c r="N796" s="51"/>
      <c r="O796" s="51"/>
      <c r="P796" s="51"/>
      <c r="Q796" s="51"/>
      <c r="R796" s="51"/>
      <c r="S796" s="51"/>
      <c r="T796" s="51"/>
      <c r="U796" s="51"/>
      <c r="V796" s="51"/>
      <c r="W796" s="51"/>
      <c r="X796" s="51"/>
      <c r="Y796" s="51"/>
      <c r="Z796" s="51"/>
      <c r="AA796" s="51"/>
    </row>
    <row r="797" spans="1:27" x14ac:dyDescent="0.25">
      <c r="A797" s="51"/>
      <c r="B797" s="51"/>
      <c r="C797" s="51"/>
      <c r="D797" s="51"/>
      <c r="E797" s="51"/>
      <c r="F797" s="51"/>
      <c r="G797" s="51"/>
      <c r="H797" s="51"/>
      <c r="I797" s="51"/>
      <c r="J797" s="51"/>
      <c r="K797" s="51"/>
      <c r="L797" s="51"/>
      <c r="M797" s="51"/>
      <c r="N797" s="51"/>
      <c r="O797" s="51"/>
      <c r="P797" s="51"/>
      <c r="S797" s="51"/>
      <c r="T797" s="51"/>
    </row>
    <row r="798" spans="1:27" s="49" customFormat="1" x14ac:dyDescent="0.25">
      <c r="A798" s="51"/>
      <c r="B798" s="51"/>
      <c r="C798" s="51"/>
      <c r="D798" s="51"/>
      <c r="E798" s="51"/>
      <c r="F798" s="51"/>
      <c r="G798" s="51"/>
      <c r="H798" s="51"/>
      <c r="I798" s="51"/>
      <c r="J798" s="51"/>
      <c r="K798" s="51"/>
      <c r="L798" s="51"/>
      <c r="M798" s="51"/>
      <c r="N798" s="51"/>
      <c r="O798" s="51"/>
      <c r="P798" s="51"/>
      <c r="Q798" s="51"/>
      <c r="R798" s="51"/>
      <c r="S798" s="51"/>
      <c r="T798" s="51"/>
      <c r="U798" s="51"/>
      <c r="V798" s="51"/>
      <c r="W798" s="51"/>
      <c r="X798" s="51"/>
      <c r="Y798" s="51"/>
      <c r="Z798" s="51"/>
      <c r="AA798" s="51"/>
    </row>
    <row r="799" spans="1:27" s="49" customFormat="1" x14ac:dyDescent="0.25">
      <c r="A799" s="51"/>
      <c r="B799" s="51"/>
      <c r="C799" s="51"/>
      <c r="D799" s="51"/>
      <c r="E799" s="51"/>
      <c r="F799" s="51"/>
      <c r="G799" s="51"/>
      <c r="H799" s="51"/>
      <c r="I799" s="51"/>
      <c r="J799" s="51"/>
      <c r="K799" s="51"/>
      <c r="L799" s="51"/>
      <c r="M799" s="51"/>
      <c r="N799" s="51"/>
      <c r="O799" s="51"/>
      <c r="P799" s="51"/>
      <c r="Q799" s="51"/>
      <c r="R799" s="51"/>
      <c r="S799" s="51"/>
      <c r="T799" s="51"/>
      <c r="U799" s="51"/>
      <c r="V799" s="51"/>
      <c r="W799" s="51"/>
      <c r="X799" s="51"/>
      <c r="Y799" s="51"/>
      <c r="Z799" s="51"/>
      <c r="AA799" s="51"/>
    </row>
    <row r="800" spans="1:27" x14ac:dyDescent="0.25">
      <c r="A800" s="51"/>
      <c r="B800" s="51"/>
      <c r="C800" s="51"/>
      <c r="D800" s="51"/>
      <c r="E800" s="51"/>
      <c r="F800" s="51"/>
      <c r="G800" s="51"/>
      <c r="H800" s="51"/>
      <c r="I800" s="51"/>
      <c r="J800" s="51"/>
      <c r="K800" s="51"/>
      <c r="L800" s="51"/>
      <c r="M800" s="51"/>
      <c r="N800" s="51"/>
      <c r="O800" s="51"/>
      <c r="P800" s="51"/>
      <c r="S800" s="51"/>
      <c r="T800" s="51"/>
    </row>
    <row r="801" spans="1:27" s="49" customFormat="1" x14ac:dyDescent="0.25">
      <c r="A801" s="51"/>
      <c r="B801" s="51"/>
      <c r="C801" s="51"/>
      <c r="D801" s="51"/>
      <c r="E801" s="51"/>
      <c r="F801" s="51"/>
      <c r="G801" s="51"/>
      <c r="H801" s="51"/>
      <c r="I801" s="51"/>
      <c r="J801" s="51"/>
      <c r="K801" s="51"/>
      <c r="L801" s="51"/>
      <c r="M801" s="51"/>
      <c r="N801" s="51"/>
      <c r="O801" s="51"/>
      <c r="P801" s="51"/>
      <c r="Q801" s="51"/>
      <c r="R801" s="51"/>
      <c r="S801" s="51"/>
      <c r="T801" s="51"/>
      <c r="U801" s="51"/>
      <c r="V801" s="51"/>
      <c r="W801" s="51"/>
      <c r="X801" s="51"/>
      <c r="Y801" s="51"/>
      <c r="Z801" s="51"/>
      <c r="AA801" s="51"/>
    </row>
    <row r="802" spans="1:27" s="49" customFormat="1" x14ac:dyDescent="0.25">
      <c r="A802" s="51"/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Q802" s="51"/>
      <c r="R802" s="51"/>
      <c r="S802" s="51"/>
      <c r="T802" s="51"/>
      <c r="U802" s="51"/>
      <c r="V802" s="51"/>
      <c r="W802" s="51"/>
      <c r="X802" s="51"/>
      <c r="Y802" s="51"/>
      <c r="Z802" s="51"/>
      <c r="AA802" s="51"/>
    </row>
    <row r="803" spans="1:27" x14ac:dyDescent="0.25">
      <c r="A803" s="51"/>
      <c r="B803" s="51"/>
      <c r="C803" s="51"/>
      <c r="D803" s="51"/>
      <c r="E803" s="51"/>
      <c r="F803" s="51"/>
      <c r="G803" s="51"/>
      <c r="H803" s="51"/>
      <c r="I803" s="51"/>
      <c r="J803" s="51"/>
      <c r="K803" s="51"/>
      <c r="L803" s="51"/>
      <c r="M803" s="51"/>
      <c r="N803" s="51"/>
      <c r="O803" s="51"/>
      <c r="P803" s="51"/>
      <c r="S803" s="51"/>
      <c r="T803" s="51"/>
    </row>
    <row r="804" spans="1:27" s="49" customFormat="1" x14ac:dyDescent="0.25">
      <c r="A804" s="51"/>
      <c r="B804" s="51"/>
      <c r="C804" s="51"/>
      <c r="D804" s="51"/>
      <c r="E804" s="51"/>
      <c r="F804" s="51"/>
      <c r="G804" s="51"/>
      <c r="H804" s="51"/>
      <c r="I804" s="51"/>
      <c r="J804" s="51"/>
      <c r="K804" s="51"/>
      <c r="L804" s="51"/>
      <c r="M804" s="51"/>
      <c r="N804" s="51"/>
      <c r="O804" s="51"/>
      <c r="P804" s="51"/>
      <c r="Q804" s="51"/>
      <c r="R804" s="51"/>
      <c r="S804" s="51"/>
      <c r="T804" s="51"/>
      <c r="U804" s="51"/>
      <c r="V804" s="51"/>
      <c r="W804" s="51"/>
      <c r="X804" s="51"/>
      <c r="Y804" s="51"/>
      <c r="Z804" s="51"/>
      <c r="AA804" s="51"/>
    </row>
    <row r="805" spans="1:27" s="49" customFormat="1" x14ac:dyDescent="0.25">
      <c r="A805" s="51"/>
      <c r="B805" s="51"/>
      <c r="C805" s="51"/>
      <c r="D805" s="51"/>
      <c r="E805" s="51"/>
      <c r="F805" s="51"/>
      <c r="G805" s="51"/>
      <c r="H805" s="51"/>
      <c r="I805" s="51"/>
      <c r="J805" s="51"/>
      <c r="K805" s="51"/>
      <c r="L805" s="51"/>
      <c r="M805" s="51"/>
      <c r="N805" s="51"/>
      <c r="O805" s="51"/>
      <c r="P805" s="51"/>
      <c r="Q805" s="51"/>
      <c r="R805" s="51"/>
      <c r="S805" s="51"/>
      <c r="T805" s="51"/>
      <c r="U805" s="51"/>
      <c r="V805" s="51"/>
      <c r="W805" s="51"/>
      <c r="X805" s="51"/>
      <c r="Y805" s="51"/>
      <c r="Z805" s="51"/>
      <c r="AA805" s="51"/>
    </row>
    <row r="806" spans="1:27" s="49" customFormat="1" x14ac:dyDescent="0.25">
      <c r="A806" s="51"/>
      <c r="B806" s="51"/>
      <c r="C806" s="51"/>
      <c r="D806" s="51"/>
      <c r="E806" s="51"/>
      <c r="F806" s="51"/>
      <c r="G806" s="51"/>
      <c r="H806" s="51"/>
      <c r="I806" s="51"/>
      <c r="J806" s="51"/>
      <c r="K806" s="51"/>
      <c r="L806" s="51"/>
      <c r="M806" s="51"/>
      <c r="N806" s="51"/>
      <c r="O806" s="51"/>
      <c r="P806" s="51"/>
      <c r="Q806" s="51"/>
      <c r="R806" s="51"/>
      <c r="S806" s="51"/>
      <c r="T806" s="51"/>
      <c r="U806" s="51"/>
      <c r="V806" s="51"/>
      <c r="W806" s="51"/>
      <c r="X806" s="51"/>
      <c r="Y806" s="51"/>
      <c r="Z806" s="51"/>
      <c r="AA806" s="51"/>
    </row>
    <row r="807" spans="1:27" x14ac:dyDescent="0.25">
      <c r="A807" s="51"/>
      <c r="B807" s="51"/>
      <c r="C807" s="51"/>
      <c r="D807" s="51"/>
      <c r="E807" s="51"/>
      <c r="F807" s="51"/>
      <c r="G807" s="51"/>
      <c r="H807" s="51"/>
      <c r="I807" s="51"/>
      <c r="J807" s="51"/>
      <c r="K807" s="51"/>
      <c r="L807" s="51"/>
      <c r="M807" s="51"/>
      <c r="N807" s="51"/>
      <c r="O807" s="51"/>
      <c r="P807" s="51"/>
      <c r="S807" s="51"/>
      <c r="T807" s="51"/>
    </row>
    <row r="808" spans="1:27" x14ac:dyDescent="0.25">
      <c r="A808" s="51"/>
      <c r="B808" s="51"/>
      <c r="C808" s="51"/>
      <c r="D808" s="51"/>
      <c r="E808" s="51"/>
      <c r="F808" s="51"/>
      <c r="G808" s="51"/>
      <c r="H808" s="51"/>
      <c r="I808" s="51"/>
      <c r="J808" s="51"/>
      <c r="K808" s="51"/>
      <c r="L808" s="51"/>
      <c r="M808" s="51"/>
      <c r="N808" s="51"/>
      <c r="O808" s="51"/>
      <c r="P808" s="51"/>
      <c r="S808" s="51"/>
      <c r="T808" s="51"/>
    </row>
    <row r="809" spans="1:27" x14ac:dyDescent="0.25">
      <c r="A809" s="51"/>
      <c r="B809" s="51"/>
      <c r="C809" s="51"/>
      <c r="D809" s="51"/>
      <c r="E809" s="51"/>
      <c r="F809" s="51"/>
      <c r="G809" s="51"/>
      <c r="H809" s="51"/>
      <c r="I809" s="51"/>
      <c r="J809" s="51"/>
      <c r="K809" s="51"/>
      <c r="L809" s="51"/>
      <c r="M809" s="51"/>
      <c r="N809" s="51"/>
      <c r="O809" s="51"/>
      <c r="P809" s="51"/>
      <c r="S809" s="51"/>
      <c r="T809" s="51"/>
    </row>
    <row r="810" spans="1:27" s="49" customFormat="1" x14ac:dyDescent="0.25">
      <c r="A810" s="51"/>
      <c r="B810" s="51"/>
      <c r="C810" s="51"/>
      <c r="D810" s="51"/>
      <c r="E810" s="51"/>
      <c r="F810" s="51"/>
      <c r="G810" s="51"/>
      <c r="H810" s="51"/>
      <c r="I810" s="51"/>
      <c r="J810" s="51"/>
      <c r="K810" s="51"/>
      <c r="L810" s="51"/>
      <c r="M810" s="51"/>
      <c r="N810" s="51"/>
      <c r="O810" s="51"/>
      <c r="P810" s="51"/>
      <c r="Q810" s="51"/>
      <c r="R810" s="51"/>
      <c r="S810" s="51"/>
      <c r="T810" s="51"/>
      <c r="U810" s="51"/>
      <c r="V810" s="51"/>
      <c r="W810" s="51"/>
      <c r="X810" s="51"/>
      <c r="Y810" s="51"/>
      <c r="Z810" s="51"/>
      <c r="AA810" s="51"/>
    </row>
    <row r="811" spans="1:27" s="49" customFormat="1" x14ac:dyDescent="0.25">
      <c r="A811" s="51"/>
      <c r="B811" s="51"/>
      <c r="C811" s="51"/>
      <c r="D811" s="51"/>
      <c r="E811" s="51"/>
      <c r="F811" s="51"/>
      <c r="G811" s="51"/>
      <c r="H811" s="51"/>
      <c r="I811" s="51"/>
      <c r="J811" s="51"/>
      <c r="K811" s="51"/>
      <c r="L811" s="51"/>
      <c r="M811" s="51"/>
      <c r="N811" s="51"/>
      <c r="O811" s="51"/>
      <c r="P811" s="51"/>
      <c r="Q811" s="51"/>
      <c r="R811" s="51"/>
      <c r="S811" s="51"/>
      <c r="T811" s="51"/>
      <c r="U811" s="51"/>
      <c r="V811" s="51"/>
      <c r="W811" s="51"/>
      <c r="X811" s="51"/>
      <c r="Y811" s="51"/>
      <c r="Z811" s="51"/>
      <c r="AA811" s="51"/>
    </row>
    <row r="812" spans="1:27" x14ac:dyDescent="0.25">
      <c r="A812" s="51"/>
      <c r="B812" s="51"/>
      <c r="C812" s="51"/>
      <c r="D812" s="51"/>
      <c r="E812" s="51"/>
      <c r="F812" s="51"/>
      <c r="G812" s="51"/>
      <c r="H812" s="51"/>
      <c r="I812" s="51"/>
      <c r="J812" s="51"/>
      <c r="K812" s="51"/>
      <c r="L812" s="51"/>
      <c r="M812" s="51"/>
      <c r="N812" s="51"/>
      <c r="O812" s="51"/>
      <c r="P812" s="51"/>
      <c r="S812" s="51"/>
      <c r="T812" s="51"/>
    </row>
    <row r="813" spans="1:27" x14ac:dyDescent="0.25">
      <c r="A813" s="51"/>
      <c r="B813" s="51"/>
      <c r="C813" s="51"/>
      <c r="D813" s="51"/>
      <c r="E813" s="51"/>
      <c r="F813" s="51"/>
      <c r="G813" s="51"/>
      <c r="H813" s="51"/>
      <c r="I813" s="51"/>
      <c r="J813" s="51"/>
      <c r="K813" s="51"/>
      <c r="L813" s="51"/>
      <c r="M813" s="51"/>
      <c r="N813" s="51"/>
      <c r="O813" s="51"/>
      <c r="P813" s="51"/>
      <c r="S813" s="51"/>
      <c r="T813" s="51"/>
    </row>
    <row r="814" spans="1:27" x14ac:dyDescent="0.25">
      <c r="A814" s="51"/>
      <c r="B814" s="51"/>
      <c r="C814" s="51"/>
      <c r="D814" s="51"/>
      <c r="E814" s="51"/>
      <c r="F814" s="51"/>
      <c r="G814" s="51"/>
      <c r="H814" s="51"/>
      <c r="I814" s="51"/>
      <c r="J814" s="51"/>
      <c r="K814" s="51"/>
      <c r="L814" s="51"/>
      <c r="M814" s="51"/>
      <c r="N814" s="51"/>
      <c r="O814" s="51"/>
      <c r="P814" s="51"/>
      <c r="S814" s="51"/>
      <c r="T814" s="51"/>
    </row>
    <row r="815" spans="1:27" s="49" customFormat="1" x14ac:dyDescent="0.25">
      <c r="A815" s="51"/>
      <c r="B815" s="51"/>
      <c r="C815" s="51"/>
      <c r="D815" s="51"/>
      <c r="E815" s="51"/>
      <c r="F815" s="51"/>
      <c r="G815" s="51"/>
      <c r="H815" s="51"/>
      <c r="I815" s="51"/>
      <c r="J815" s="51"/>
      <c r="K815" s="51"/>
      <c r="L815" s="51"/>
      <c r="M815" s="51"/>
      <c r="N815" s="51"/>
      <c r="O815" s="51"/>
      <c r="P815" s="51"/>
      <c r="Q815" s="51"/>
      <c r="R815" s="51"/>
      <c r="S815" s="51"/>
      <c r="T815" s="51"/>
      <c r="U815" s="51"/>
      <c r="V815" s="51"/>
      <c r="W815" s="51"/>
      <c r="X815" s="51"/>
      <c r="Y815" s="51"/>
      <c r="Z815" s="51"/>
      <c r="AA815" s="51"/>
    </row>
    <row r="816" spans="1:27" s="49" customFormat="1" x14ac:dyDescent="0.25">
      <c r="A816" s="51"/>
      <c r="B816" s="51"/>
      <c r="C816" s="51"/>
      <c r="D816" s="51"/>
      <c r="E816" s="51"/>
      <c r="F816" s="51"/>
      <c r="G816" s="51"/>
      <c r="H816" s="51"/>
      <c r="I816" s="51"/>
      <c r="J816" s="51"/>
      <c r="K816" s="51"/>
      <c r="L816" s="51"/>
      <c r="M816" s="51"/>
      <c r="N816" s="51"/>
      <c r="O816" s="51"/>
      <c r="P816" s="51"/>
      <c r="Q816" s="51"/>
      <c r="R816" s="51"/>
      <c r="S816" s="51"/>
      <c r="T816" s="51"/>
      <c r="U816" s="51"/>
      <c r="V816" s="51"/>
      <c r="W816" s="51"/>
      <c r="X816" s="51"/>
      <c r="Y816" s="51"/>
      <c r="Z816" s="51"/>
      <c r="AA816" s="51"/>
    </row>
    <row r="817" spans="1:27" x14ac:dyDescent="0.25">
      <c r="A817" s="51"/>
      <c r="B817" s="51"/>
      <c r="C817" s="51"/>
      <c r="D817" s="51"/>
      <c r="E817" s="51"/>
      <c r="F817" s="51"/>
      <c r="G817" s="51"/>
      <c r="H817" s="51"/>
      <c r="I817" s="51"/>
      <c r="J817" s="51"/>
      <c r="K817" s="51"/>
      <c r="L817" s="51"/>
      <c r="M817" s="51"/>
      <c r="N817" s="51"/>
      <c r="O817" s="51"/>
      <c r="P817" s="51"/>
      <c r="S817" s="51"/>
      <c r="T817" s="51"/>
    </row>
    <row r="818" spans="1:27" s="49" customFormat="1" x14ac:dyDescent="0.25">
      <c r="A818" s="51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  <c r="AA818" s="51"/>
    </row>
    <row r="819" spans="1:27" s="49" customFormat="1" x14ac:dyDescent="0.25">
      <c r="A819" s="51"/>
      <c r="B819" s="51"/>
      <c r="C819" s="51"/>
      <c r="D819" s="51"/>
      <c r="E819" s="51"/>
      <c r="F819" s="51"/>
      <c r="G819" s="51"/>
      <c r="H819" s="51"/>
      <c r="I819" s="51"/>
      <c r="J819" s="51"/>
      <c r="K819" s="51"/>
      <c r="L819" s="51"/>
      <c r="M819" s="51"/>
      <c r="N819" s="51"/>
      <c r="O819" s="51"/>
      <c r="P819" s="51"/>
      <c r="Q819" s="51"/>
      <c r="R819" s="51"/>
      <c r="S819" s="51"/>
      <c r="T819" s="51"/>
      <c r="U819" s="51"/>
      <c r="V819" s="51"/>
      <c r="W819" s="51"/>
      <c r="X819" s="51"/>
      <c r="Y819" s="51"/>
      <c r="Z819" s="51"/>
      <c r="AA819" s="51"/>
    </row>
    <row r="820" spans="1:27" x14ac:dyDescent="0.25">
      <c r="A820" s="51"/>
      <c r="B820" s="51"/>
      <c r="C820" s="51"/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S820" s="51"/>
      <c r="T820" s="51"/>
    </row>
    <row r="821" spans="1:27" s="49" customFormat="1" x14ac:dyDescent="0.25">
      <c r="A821" s="51"/>
      <c r="B821" s="51"/>
      <c r="C821" s="51"/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  <c r="AA821" s="51"/>
    </row>
    <row r="822" spans="1:27" s="49" customFormat="1" x14ac:dyDescent="0.25">
      <c r="A822" s="51"/>
      <c r="B822" s="51"/>
      <c r="C822" s="51"/>
      <c r="D822" s="51"/>
      <c r="E822" s="51"/>
      <c r="F822" s="51"/>
      <c r="G822" s="51"/>
      <c r="H822" s="51"/>
      <c r="I822" s="51"/>
      <c r="J822" s="51"/>
      <c r="K822" s="51"/>
      <c r="L822" s="51"/>
      <c r="M822" s="51"/>
      <c r="N822" s="51"/>
      <c r="O822" s="51"/>
      <c r="P822" s="51"/>
      <c r="Q822" s="51"/>
      <c r="R822" s="51"/>
      <c r="S822" s="51"/>
      <c r="T822" s="51"/>
      <c r="U822" s="51"/>
      <c r="V822" s="51"/>
      <c r="W822" s="51"/>
      <c r="X822" s="51"/>
      <c r="Y822" s="51"/>
      <c r="Z822" s="51"/>
      <c r="AA822" s="51"/>
    </row>
    <row r="823" spans="1:27" s="49" customFormat="1" x14ac:dyDescent="0.25">
      <c r="A823" s="51"/>
      <c r="B823" s="51"/>
      <c r="C823" s="51"/>
      <c r="D823" s="51"/>
      <c r="E823" s="51"/>
      <c r="F823" s="51"/>
      <c r="G823" s="51"/>
      <c r="H823" s="51"/>
      <c r="I823" s="51"/>
      <c r="J823" s="51"/>
      <c r="K823" s="51"/>
      <c r="L823" s="51"/>
      <c r="M823" s="51"/>
      <c r="N823" s="51"/>
      <c r="O823" s="51"/>
      <c r="P823" s="51"/>
      <c r="Q823" s="51"/>
      <c r="R823" s="51"/>
      <c r="S823" s="51"/>
      <c r="T823" s="51"/>
      <c r="U823" s="51"/>
      <c r="V823" s="51"/>
      <c r="W823" s="51"/>
      <c r="X823" s="51"/>
      <c r="Y823" s="51"/>
      <c r="Z823" s="51"/>
      <c r="AA823" s="51"/>
    </row>
    <row r="824" spans="1:27" s="49" customFormat="1" x14ac:dyDescent="0.25">
      <c r="A824" s="51"/>
      <c r="B824" s="51"/>
      <c r="C824" s="51"/>
      <c r="D824" s="51"/>
      <c r="E824" s="51"/>
      <c r="F824" s="51"/>
      <c r="G824" s="51"/>
      <c r="H824" s="51"/>
      <c r="I824" s="51"/>
      <c r="J824" s="51"/>
      <c r="K824" s="51"/>
      <c r="L824" s="51"/>
      <c r="M824" s="51"/>
      <c r="N824" s="51"/>
      <c r="O824" s="51"/>
      <c r="P824" s="51"/>
      <c r="Q824" s="51"/>
      <c r="R824" s="51"/>
      <c r="S824" s="51"/>
      <c r="T824" s="51"/>
      <c r="U824" s="51"/>
      <c r="V824" s="51"/>
      <c r="W824" s="51"/>
      <c r="X824" s="51"/>
      <c r="Y824" s="51"/>
      <c r="Z824" s="51"/>
      <c r="AA824" s="51"/>
    </row>
    <row r="825" spans="1:27" x14ac:dyDescent="0.25">
      <c r="A825" s="51"/>
      <c r="B825" s="51"/>
      <c r="C825" s="51"/>
      <c r="D825" s="51"/>
      <c r="E825" s="51"/>
      <c r="F825" s="51"/>
      <c r="G825" s="51"/>
      <c r="H825" s="51"/>
      <c r="I825" s="51"/>
      <c r="J825" s="51"/>
      <c r="K825" s="51"/>
      <c r="L825" s="51"/>
      <c r="M825" s="51"/>
      <c r="N825" s="51"/>
      <c r="O825" s="51"/>
      <c r="P825" s="51"/>
      <c r="S825" s="51"/>
      <c r="T825" s="51"/>
    </row>
    <row r="826" spans="1:27" s="49" customFormat="1" x14ac:dyDescent="0.25">
      <c r="A826" s="51"/>
      <c r="B826" s="51"/>
      <c r="C826" s="51"/>
      <c r="D826" s="51"/>
      <c r="E826" s="51"/>
      <c r="F826" s="51"/>
      <c r="G826" s="51"/>
      <c r="H826" s="51"/>
      <c r="I826" s="51"/>
      <c r="J826" s="51"/>
      <c r="K826" s="51"/>
      <c r="L826" s="51"/>
      <c r="M826" s="51"/>
      <c r="N826" s="51"/>
      <c r="O826" s="51"/>
      <c r="P826" s="51"/>
      <c r="Q826" s="51"/>
      <c r="R826" s="51"/>
      <c r="S826" s="51"/>
      <c r="T826" s="51"/>
      <c r="U826" s="51"/>
      <c r="V826" s="51"/>
      <c r="W826" s="51"/>
      <c r="X826" s="51"/>
      <c r="Y826" s="51"/>
      <c r="Z826" s="51"/>
      <c r="AA826" s="51"/>
    </row>
    <row r="827" spans="1:27" s="49" customFormat="1" x14ac:dyDescent="0.25">
      <c r="A827" s="51"/>
      <c r="B827" s="51"/>
      <c r="C827" s="51"/>
      <c r="D827" s="51"/>
      <c r="E827" s="51"/>
      <c r="F827" s="51"/>
      <c r="G827" s="51"/>
      <c r="H827" s="51"/>
      <c r="I827" s="51"/>
      <c r="J827" s="51"/>
      <c r="K827" s="51"/>
      <c r="L827" s="51"/>
      <c r="M827" s="51"/>
      <c r="N827" s="51"/>
      <c r="O827" s="51"/>
      <c r="P827" s="51"/>
      <c r="Q827" s="51"/>
      <c r="R827" s="51"/>
      <c r="S827" s="51"/>
      <c r="T827" s="51"/>
      <c r="U827" s="51"/>
      <c r="V827" s="51"/>
      <c r="W827" s="51"/>
      <c r="X827" s="51"/>
      <c r="Y827" s="51"/>
      <c r="Z827" s="51"/>
      <c r="AA827" s="51"/>
    </row>
    <row r="828" spans="1:27" s="49" customFormat="1" x14ac:dyDescent="0.25">
      <c r="A828" s="51"/>
      <c r="B828" s="51"/>
      <c r="C828" s="51"/>
      <c r="D828" s="51"/>
      <c r="E828" s="51"/>
      <c r="F828" s="51"/>
      <c r="G828" s="51"/>
      <c r="H828" s="51"/>
      <c r="I828" s="51"/>
      <c r="J828" s="51"/>
      <c r="K828" s="51"/>
      <c r="L828" s="51"/>
      <c r="M828" s="51"/>
      <c r="N828" s="51"/>
      <c r="O828" s="51"/>
      <c r="P828" s="51"/>
      <c r="Q828" s="51"/>
      <c r="R828" s="51"/>
      <c r="S828" s="51"/>
      <c r="T828" s="51"/>
      <c r="U828" s="51"/>
      <c r="V828" s="51"/>
      <c r="W828" s="51"/>
      <c r="X828" s="51"/>
      <c r="Y828" s="51"/>
      <c r="Z828" s="51"/>
      <c r="AA828" s="51"/>
    </row>
    <row r="829" spans="1:27" s="49" customFormat="1" x14ac:dyDescent="0.25">
      <c r="A829" s="51"/>
      <c r="B829" s="51"/>
      <c r="C829" s="51"/>
      <c r="D829" s="51"/>
      <c r="E829" s="51"/>
      <c r="F829" s="51"/>
      <c r="G829" s="51"/>
      <c r="H829" s="51"/>
      <c r="I829" s="51"/>
      <c r="J829" s="51"/>
      <c r="K829" s="51"/>
      <c r="L829" s="51"/>
      <c r="M829" s="51"/>
      <c r="N829" s="51"/>
      <c r="O829" s="51"/>
      <c r="P829" s="51"/>
      <c r="Q829" s="51"/>
      <c r="R829" s="51"/>
      <c r="S829" s="51"/>
      <c r="T829" s="51"/>
      <c r="U829" s="51"/>
      <c r="V829" s="51"/>
      <c r="W829" s="51"/>
      <c r="X829" s="51"/>
      <c r="Y829" s="51"/>
      <c r="Z829" s="51"/>
      <c r="AA829" s="51"/>
    </row>
    <row r="830" spans="1:27" x14ac:dyDescent="0.25">
      <c r="A830" s="51"/>
      <c r="B830" s="51"/>
      <c r="C830" s="51"/>
      <c r="D830" s="51"/>
      <c r="E830" s="51"/>
      <c r="F830" s="51"/>
      <c r="G830" s="51"/>
      <c r="H830" s="51"/>
      <c r="I830" s="51"/>
      <c r="J830" s="51"/>
      <c r="K830" s="51"/>
      <c r="L830" s="51"/>
      <c r="M830" s="51"/>
      <c r="N830" s="51"/>
      <c r="O830" s="51"/>
      <c r="P830" s="51"/>
      <c r="S830" s="51"/>
      <c r="T830" s="51"/>
    </row>
    <row r="831" spans="1:27" s="49" customFormat="1" x14ac:dyDescent="0.25">
      <c r="A831" s="51"/>
      <c r="B831" s="51"/>
      <c r="C831" s="51"/>
      <c r="D831" s="51"/>
      <c r="E831" s="51"/>
      <c r="F831" s="51"/>
      <c r="G831" s="51"/>
      <c r="H831" s="51"/>
      <c r="I831" s="51"/>
      <c r="J831" s="51"/>
      <c r="K831" s="51"/>
      <c r="L831" s="51"/>
      <c r="M831" s="51"/>
      <c r="N831" s="51"/>
      <c r="O831" s="51"/>
      <c r="P831" s="51"/>
      <c r="Q831" s="51"/>
      <c r="R831" s="51"/>
      <c r="S831" s="51"/>
      <c r="T831" s="51"/>
      <c r="U831" s="51"/>
      <c r="V831" s="51"/>
      <c r="W831" s="51"/>
      <c r="X831" s="51"/>
      <c r="Y831" s="51"/>
      <c r="Z831" s="51"/>
      <c r="AA831" s="51"/>
    </row>
    <row r="832" spans="1:27" s="49" customFormat="1" x14ac:dyDescent="0.25">
      <c r="A832" s="51"/>
      <c r="B832" s="51"/>
      <c r="C832" s="51"/>
      <c r="D832" s="51"/>
      <c r="E832" s="51"/>
      <c r="F832" s="51"/>
      <c r="G832" s="51"/>
      <c r="H832" s="51"/>
      <c r="I832" s="51"/>
      <c r="J832" s="51"/>
      <c r="K832" s="51"/>
      <c r="L832" s="51"/>
      <c r="M832" s="51"/>
      <c r="N832" s="51"/>
      <c r="O832" s="51"/>
      <c r="P832" s="51"/>
      <c r="Q832" s="51"/>
      <c r="R832" s="51"/>
      <c r="S832" s="51"/>
      <c r="T832" s="51"/>
      <c r="U832" s="51"/>
      <c r="V832" s="51"/>
      <c r="W832" s="51"/>
      <c r="X832" s="51"/>
      <c r="Y832" s="51"/>
      <c r="Z832" s="51"/>
      <c r="AA832" s="51"/>
    </row>
    <row r="833" spans="1:27" s="49" customFormat="1" x14ac:dyDescent="0.25">
      <c r="A833" s="51"/>
      <c r="B833" s="51"/>
      <c r="C833" s="51"/>
      <c r="D833" s="51"/>
      <c r="E833" s="51"/>
      <c r="F833" s="51"/>
      <c r="G833" s="51"/>
      <c r="H833" s="51"/>
      <c r="I833" s="51"/>
      <c r="J833" s="51"/>
      <c r="K833" s="51"/>
      <c r="L833" s="51"/>
      <c r="M833" s="51"/>
      <c r="N833" s="51"/>
      <c r="O833" s="51"/>
      <c r="P833" s="51"/>
      <c r="Q833" s="51"/>
      <c r="R833" s="51"/>
      <c r="S833" s="51"/>
      <c r="T833" s="51"/>
      <c r="U833" s="51"/>
      <c r="V833" s="51"/>
      <c r="W833" s="51"/>
      <c r="X833" s="51"/>
      <c r="Y833" s="51"/>
      <c r="Z833" s="51"/>
      <c r="AA833" s="51"/>
    </row>
    <row r="834" spans="1:27" s="49" customFormat="1" x14ac:dyDescent="0.25">
      <c r="A834" s="51"/>
      <c r="B834" s="51"/>
      <c r="C834" s="51"/>
      <c r="D834" s="51"/>
      <c r="E834" s="51"/>
      <c r="F834" s="51"/>
      <c r="G834" s="51"/>
      <c r="H834" s="51"/>
      <c r="I834" s="51"/>
      <c r="J834" s="51"/>
      <c r="K834" s="51"/>
      <c r="L834" s="51"/>
      <c r="M834" s="51"/>
      <c r="N834" s="51"/>
      <c r="O834" s="51"/>
      <c r="P834" s="51"/>
      <c r="Q834" s="51"/>
      <c r="R834" s="51"/>
      <c r="S834" s="51"/>
      <c r="T834" s="51"/>
      <c r="U834" s="51"/>
      <c r="V834" s="51"/>
      <c r="W834" s="51"/>
      <c r="X834" s="51"/>
      <c r="Y834" s="51"/>
      <c r="Z834" s="51"/>
      <c r="AA834" s="51"/>
    </row>
    <row r="835" spans="1:27" x14ac:dyDescent="0.25">
      <c r="A835" s="51"/>
      <c r="B835" s="51"/>
      <c r="C835" s="51"/>
      <c r="D835" s="51"/>
      <c r="E835" s="51"/>
      <c r="F835" s="51"/>
      <c r="G835" s="51"/>
      <c r="H835" s="51"/>
      <c r="I835" s="51"/>
      <c r="J835" s="51"/>
      <c r="K835" s="51"/>
      <c r="L835" s="51"/>
      <c r="M835" s="51"/>
      <c r="N835" s="51"/>
      <c r="O835" s="51"/>
      <c r="P835" s="51"/>
      <c r="S835" s="51"/>
      <c r="T835" s="51"/>
    </row>
    <row r="836" spans="1:27" s="49" customFormat="1" x14ac:dyDescent="0.25">
      <c r="A836" s="51"/>
      <c r="B836" s="51"/>
      <c r="C836" s="51"/>
      <c r="D836" s="51"/>
      <c r="E836" s="51"/>
      <c r="F836" s="51"/>
      <c r="G836" s="51"/>
      <c r="H836" s="51"/>
      <c r="I836" s="51"/>
      <c r="J836" s="51"/>
      <c r="K836" s="51"/>
      <c r="L836" s="51"/>
      <c r="M836" s="51"/>
      <c r="N836" s="51"/>
      <c r="O836" s="51"/>
      <c r="P836" s="51"/>
      <c r="Q836" s="51"/>
      <c r="R836" s="51"/>
      <c r="S836" s="51"/>
      <c r="T836" s="51"/>
      <c r="U836" s="51"/>
      <c r="V836" s="51"/>
      <c r="W836" s="51"/>
      <c r="X836" s="51"/>
      <c r="Y836" s="51"/>
      <c r="Z836" s="51"/>
      <c r="AA836" s="51"/>
    </row>
    <row r="837" spans="1:27" s="49" customFormat="1" x14ac:dyDescent="0.25">
      <c r="A837" s="51"/>
      <c r="B837" s="51"/>
      <c r="C837" s="51"/>
      <c r="D837" s="51"/>
      <c r="E837" s="51"/>
      <c r="F837" s="51"/>
      <c r="G837" s="51"/>
      <c r="H837" s="51"/>
      <c r="I837" s="51"/>
      <c r="J837" s="51"/>
      <c r="K837" s="51"/>
      <c r="L837" s="51"/>
      <c r="M837" s="51"/>
      <c r="N837" s="51"/>
      <c r="O837" s="51"/>
      <c r="P837" s="51"/>
      <c r="Q837" s="51"/>
      <c r="R837" s="51"/>
      <c r="S837" s="51"/>
      <c r="T837" s="51"/>
      <c r="U837" s="51"/>
      <c r="V837" s="51"/>
      <c r="W837" s="51"/>
      <c r="X837" s="51"/>
      <c r="Y837" s="51"/>
      <c r="Z837" s="51"/>
      <c r="AA837" s="51"/>
    </row>
    <row r="838" spans="1:27" x14ac:dyDescent="0.25">
      <c r="A838" s="51"/>
      <c r="B838" s="51"/>
      <c r="C838" s="51"/>
      <c r="D838" s="51"/>
      <c r="E838" s="51"/>
      <c r="F838" s="51"/>
      <c r="G838" s="51"/>
      <c r="H838" s="51"/>
      <c r="I838" s="51"/>
      <c r="J838" s="51"/>
      <c r="K838" s="51"/>
      <c r="L838" s="51"/>
      <c r="M838" s="51"/>
      <c r="N838" s="51"/>
      <c r="O838" s="51"/>
      <c r="P838" s="51"/>
      <c r="S838" s="51"/>
      <c r="T838" s="51"/>
    </row>
    <row r="839" spans="1:27" x14ac:dyDescent="0.25">
      <c r="A839" s="51"/>
      <c r="B839" s="51"/>
      <c r="C839" s="51"/>
      <c r="D839" s="51"/>
      <c r="E839" s="51"/>
      <c r="F839" s="51"/>
      <c r="G839" s="51"/>
      <c r="H839" s="51"/>
      <c r="I839" s="51"/>
      <c r="J839" s="51"/>
      <c r="K839" s="51"/>
      <c r="L839" s="51"/>
      <c r="M839" s="51"/>
      <c r="N839" s="51"/>
      <c r="O839" s="51"/>
      <c r="P839" s="51"/>
      <c r="S839" s="51"/>
      <c r="T839" s="51"/>
    </row>
    <row r="840" spans="1:27" x14ac:dyDescent="0.25">
      <c r="A840" s="51"/>
      <c r="B840" s="51"/>
      <c r="C840" s="51"/>
      <c r="D840" s="51"/>
      <c r="E840" s="51"/>
      <c r="F840" s="51"/>
      <c r="G840" s="51"/>
      <c r="H840" s="51"/>
      <c r="I840" s="51"/>
      <c r="J840" s="51"/>
      <c r="K840" s="51"/>
      <c r="L840" s="51"/>
      <c r="M840" s="51"/>
      <c r="N840" s="51"/>
      <c r="O840" s="51"/>
      <c r="P840" s="51"/>
      <c r="S840" s="51"/>
      <c r="T840" s="51"/>
    </row>
    <row r="841" spans="1:27" s="49" customFormat="1" x14ac:dyDescent="0.25">
      <c r="A841" s="51"/>
      <c r="B841" s="51"/>
      <c r="C841" s="51"/>
      <c r="D841" s="51"/>
      <c r="E841" s="51"/>
      <c r="F841" s="51"/>
      <c r="G841" s="51"/>
      <c r="H841" s="51"/>
      <c r="I841" s="51"/>
      <c r="J841" s="51"/>
      <c r="K841" s="51"/>
      <c r="L841" s="51"/>
      <c r="M841" s="51"/>
      <c r="N841" s="51"/>
      <c r="O841" s="51"/>
      <c r="P841" s="51"/>
      <c r="Q841" s="51"/>
      <c r="R841" s="51"/>
      <c r="S841" s="51"/>
      <c r="T841" s="51"/>
      <c r="U841" s="51"/>
      <c r="V841" s="51"/>
      <c r="W841" s="51"/>
      <c r="X841" s="51"/>
      <c r="Y841" s="51"/>
      <c r="Z841" s="51"/>
      <c r="AA841" s="51"/>
    </row>
    <row r="842" spans="1:27" s="49" customFormat="1" x14ac:dyDescent="0.25">
      <c r="A842" s="51"/>
      <c r="B842" s="51"/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1"/>
      <c r="S842" s="51"/>
      <c r="T842" s="51"/>
      <c r="U842" s="51"/>
      <c r="V842" s="51"/>
      <c r="W842" s="51"/>
      <c r="X842" s="51"/>
      <c r="Y842" s="51"/>
      <c r="Z842" s="51"/>
      <c r="AA842" s="51"/>
    </row>
    <row r="843" spans="1:27" s="49" customFormat="1" x14ac:dyDescent="0.25">
      <c r="A843" s="51"/>
      <c r="B843" s="51"/>
      <c r="C843" s="51"/>
      <c r="D843" s="51"/>
      <c r="E843" s="51"/>
      <c r="F843" s="51"/>
      <c r="G843" s="51"/>
      <c r="H843" s="51"/>
      <c r="I843" s="51"/>
      <c r="J843" s="51"/>
      <c r="K843" s="51"/>
      <c r="L843" s="51"/>
      <c r="M843" s="51"/>
      <c r="N843" s="51"/>
      <c r="O843" s="51"/>
      <c r="P843" s="51"/>
      <c r="Q843" s="51"/>
      <c r="R843" s="51"/>
      <c r="S843" s="51"/>
      <c r="T843" s="51"/>
      <c r="U843" s="51"/>
      <c r="V843" s="51"/>
      <c r="W843" s="51"/>
      <c r="X843" s="51"/>
      <c r="Y843" s="51"/>
      <c r="Z843" s="51"/>
      <c r="AA843" s="51"/>
    </row>
    <row r="844" spans="1:27" s="49" customFormat="1" x14ac:dyDescent="0.25">
      <c r="A844" s="51"/>
      <c r="B844" s="51"/>
      <c r="C844" s="51"/>
      <c r="D844" s="51"/>
      <c r="E844" s="51"/>
      <c r="F844" s="51"/>
      <c r="G844" s="51"/>
      <c r="H844" s="51"/>
      <c r="I844" s="51"/>
      <c r="J844" s="51"/>
      <c r="K844" s="51"/>
      <c r="L844" s="51"/>
      <c r="M844" s="51"/>
      <c r="N844" s="51"/>
      <c r="O844" s="51"/>
      <c r="P844" s="51"/>
      <c r="Q844" s="51"/>
      <c r="R844" s="51"/>
      <c r="S844" s="51"/>
      <c r="T844" s="51"/>
      <c r="U844" s="51"/>
      <c r="V844" s="51"/>
      <c r="W844" s="51"/>
      <c r="X844" s="51"/>
      <c r="Y844" s="51"/>
      <c r="Z844" s="51"/>
      <c r="AA844" s="51"/>
    </row>
    <row r="845" spans="1:27" x14ac:dyDescent="0.25">
      <c r="A845" s="51"/>
      <c r="B845" s="51"/>
      <c r="C845" s="51"/>
      <c r="D845" s="51"/>
      <c r="E845" s="51"/>
      <c r="F845" s="51"/>
      <c r="G845" s="51"/>
      <c r="H845" s="51"/>
      <c r="I845" s="51"/>
      <c r="J845" s="51"/>
      <c r="K845" s="51"/>
      <c r="L845" s="51"/>
      <c r="M845" s="51"/>
      <c r="N845" s="51"/>
      <c r="O845" s="51"/>
      <c r="P845" s="51"/>
      <c r="S845" s="51"/>
      <c r="T845" s="51"/>
    </row>
    <row r="846" spans="1:27" s="49" customFormat="1" x14ac:dyDescent="0.25">
      <c r="A846" s="51"/>
      <c r="B846" s="51"/>
      <c r="C846" s="51"/>
      <c r="D846" s="51"/>
      <c r="E846" s="51"/>
      <c r="F846" s="51"/>
      <c r="G846" s="51"/>
      <c r="H846" s="51"/>
      <c r="I846" s="51"/>
      <c r="J846" s="51"/>
      <c r="K846" s="51"/>
      <c r="L846" s="51"/>
      <c r="M846" s="51"/>
      <c r="N846" s="51"/>
      <c r="O846" s="51"/>
      <c r="P846" s="51"/>
      <c r="Q846" s="51"/>
      <c r="R846" s="51"/>
      <c r="S846" s="51"/>
      <c r="T846" s="51"/>
      <c r="U846" s="51"/>
      <c r="V846" s="51"/>
      <c r="W846" s="51"/>
      <c r="X846" s="51"/>
      <c r="Y846" s="51"/>
      <c r="Z846" s="51"/>
      <c r="AA846" s="51"/>
    </row>
    <row r="847" spans="1:27" s="49" customFormat="1" x14ac:dyDescent="0.25">
      <c r="A847" s="51"/>
      <c r="B847" s="51"/>
      <c r="C847" s="51"/>
      <c r="D847" s="51"/>
      <c r="E847" s="51"/>
      <c r="F847" s="51"/>
      <c r="G847" s="51"/>
      <c r="H847" s="51"/>
      <c r="I847" s="51"/>
      <c r="J847" s="51"/>
      <c r="K847" s="51"/>
      <c r="L847" s="51"/>
      <c r="M847" s="51"/>
      <c r="N847" s="51"/>
      <c r="O847" s="51"/>
      <c r="P847" s="51"/>
      <c r="Q847" s="51"/>
      <c r="R847" s="51"/>
      <c r="S847" s="51"/>
      <c r="T847" s="51"/>
      <c r="U847" s="51"/>
      <c r="V847" s="51"/>
      <c r="W847" s="51"/>
      <c r="X847" s="51"/>
      <c r="Y847" s="51"/>
      <c r="Z847" s="51"/>
      <c r="AA847" s="51"/>
    </row>
    <row r="848" spans="1:27" s="49" customFormat="1" x14ac:dyDescent="0.25">
      <c r="A848" s="51"/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Q848" s="51"/>
      <c r="R848" s="51"/>
      <c r="S848" s="51"/>
      <c r="T848" s="51"/>
      <c r="U848" s="51"/>
      <c r="V848" s="51"/>
      <c r="W848" s="51"/>
      <c r="X848" s="51"/>
      <c r="Y848" s="51"/>
      <c r="Z848" s="51"/>
      <c r="AA848" s="51"/>
    </row>
    <row r="849" spans="1:27" s="49" customFormat="1" x14ac:dyDescent="0.25">
      <c r="A849" s="51"/>
      <c r="B849" s="51"/>
      <c r="C849" s="51"/>
      <c r="D849" s="51"/>
      <c r="E849" s="51"/>
      <c r="F849" s="51"/>
      <c r="G849" s="51"/>
      <c r="H849" s="51"/>
      <c r="I849" s="51"/>
      <c r="J849" s="51"/>
      <c r="K849" s="51"/>
      <c r="L849" s="51"/>
      <c r="M849" s="51"/>
      <c r="N849" s="51"/>
      <c r="O849" s="51"/>
      <c r="P849" s="51"/>
      <c r="Q849" s="51"/>
      <c r="R849" s="51"/>
      <c r="S849" s="51"/>
      <c r="T849" s="51"/>
      <c r="U849" s="51"/>
      <c r="V849" s="51"/>
      <c r="W849" s="51"/>
      <c r="X849" s="51"/>
      <c r="Y849" s="51"/>
      <c r="Z849" s="51"/>
      <c r="AA849" s="51"/>
    </row>
    <row r="850" spans="1:27" s="49" customFormat="1" x14ac:dyDescent="0.25">
      <c r="A850" s="51"/>
      <c r="B850" s="51"/>
      <c r="C850" s="51"/>
      <c r="D850" s="51"/>
      <c r="E850" s="51"/>
      <c r="F850" s="51"/>
      <c r="G850" s="51"/>
      <c r="H850" s="51"/>
      <c r="I850" s="51"/>
      <c r="J850" s="51"/>
      <c r="K850" s="51"/>
      <c r="L850" s="51"/>
      <c r="M850" s="51"/>
      <c r="N850" s="51"/>
      <c r="O850" s="51"/>
      <c r="P850" s="51"/>
      <c r="Q850" s="51"/>
      <c r="R850" s="51"/>
      <c r="S850" s="51"/>
      <c r="T850" s="51"/>
      <c r="U850" s="51"/>
      <c r="V850" s="51"/>
      <c r="W850" s="51"/>
      <c r="X850" s="51"/>
      <c r="Y850" s="51"/>
      <c r="Z850" s="51"/>
      <c r="AA850" s="51"/>
    </row>
    <row r="851" spans="1:27" s="49" customFormat="1" x14ac:dyDescent="0.25">
      <c r="A851" s="51"/>
      <c r="B851" s="51"/>
      <c r="C851" s="51"/>
      <c r="D851" s="51"/>
      <c r="E851" s="51"/>
      <c r="F851" s="51"/>
      <c r="G851" s="51"/>
      <c r="H851" s="51"/>
      <c r="I851" s="51"/>
      <c r="J851" s="51"/>
      <c r="K851" s="51"/>
      <c r="L851" s="51"/>
      <c r="M851" s="51"/>
      <c r="N851" s="51"/>
      <c r="O851" s="51"/>
      <c r="P851" s="51"/>
      <c r="Q851" s="51"/>
      <c r="R851" s="51"/>
      <c r="S851" s="51"/>
      <c r="T851" s="51"/>
      <c r="U851" s="51"/>
      <c r="V851" s="51"/>
      <c r="W851" s="51"/>
      <c r="X851" s="51"/>
      <c r="Y851" s="51"/>
      <c r="Z851" s="51"/>
      <c r="AA851" s="51"/>
    </row>
    <row r="852" spans="1:27" x14ac:dyDescent="0.25">
      <c r="A852" s="51"/>
      <c r="B852" s="51"/>
      <c r="C852" s="51"/>
      <c r="D852" s="51"/>
      <c r="E852" s="51"/>
      <c r="F852" s="51"/>
      <c r="G852" s="51"/>
      <c r="H852" s="51"/>
      <c r="I852" s="51"/>
      <c r="J852" s="51"/>
      <c r="K852" s="51"/>
      <c r="L852" s="51"/>
      <c r="M852" s="51"/>
      <c r="N852" s="51"/>
      <c r="O852" s="51"/>
      <c r="P852" s="51"/>
      <c r="S852" s="51"/>
      <c r="T852" s="51"/>
    </row>
    <row r="853" spans="1:27" s="49" customFormat="1" x14ac:dyDescent="0.25">
      <c r="A853" s="51"/>
      <c r="B853" s="51"/>
      <c r="C853" s="51"/>
      <c r="D853" s="51"/>
      <c r="E853" s="51"/>
      <c r="F853" s="51"/>
      <c r="G853" s="51"/>
      <c r="H853" s="51"/>
      <c r="I853" s="51"/>
      <c r="J853" s="51"/>
      <c r="K853" s="51"/>
      <c r="L853" s="51"/>
      <c r="M853" s="51"/>
      <c r="N853" s="51"/>
      <c r="O853" s="51"/>
      <c r="P853" s="51"/>
      <c r="Q853" s="51"/>
      <c r="R853" s="51"/>
      <c r="S853" s="51"/>
      <c r="T853" s="51"/>
      <c r="U853" s="51"/>
      <c r="V853" s="51"/>
      <c r="W853" s="51"/>
      <c r="X853" s="51"/>
      <c r="Y853" s="51"/>
      <c r="Z853" s="51"/>
      <c r="AA853" s="51"/>
    </row>
    <row r="854" spans="1:27" s="49" customFormat="1" x14ac:dyDescent="0.25">
      <c r="A854" s="51"/>
      <c r="B854" s="51"/>
      <c r="C854" s="51"/>
      <c r="D854" s="51"/>
      <c r="E854" s="51"/>
      <c r="F854" s="51"/>
      <c r="G854" s="51"/>
      <c r="H854" s="51"/>
      <c r="I854" s="51"/>
      <c r="J854" s="51"/>
      <c r="K854" s="51"/>
      <c r="L854" s="51"/>
      <c r="M854" s="51"/>
      <c r="N854" s="51"/>
      <c r="O854" s="51"/>
      <c r="P854" s="51"/>
      <c r="Q854" s="51"/>
      <c r="R854" s="51"/>
      <c r="S854" s="51"/>
      <c r="T854" s="51"/>
      <c r="U854" s="51"/>
      <c r="V854" s="51"/>
      <c r="W854" s="51"/>
      <c r="X854" s="51"/>
      <c r="Y854" s="51"/>
      <c r="Z854" s="51"/>
      <c r="AA854" s="51"/>
    </row>
    <row r="855" spans="1:27" x14ac:dyDescent="0.25">
      <c r="A855" s="51"/>
      <c r="B855" s="51"/>
      <c r="C855" s="51"/>
      <c r="D855" s="51"/>
      <c r="E855" s="51"/>
      <c r="F855" s="51"/>
      <c r="G855" s="51"/>
      <c r="H855" s="51"/>
      <c r="I855" s="51"/>
      <c r="J855" s="51"/>
      <c r="K855" s="51"/>
      <c r="L855" s="51"/>
      <c r="M855" s="51"/>
      <c r="N855" s="51"/>
      <c r="O855" s="51"/>
      <c r="P855" s="51"/>
      <c r="S855" s="51"/>
      <c r="T855" s="51"/>
    </row>
    <row r="856" spans="1:27" x14ac:dyDescent="0.25">
      <c r="A856" s="51"/>
      <c r="B856" s="51"/>
      <c r="C856" s="51"/>
      <c r="D856" s="51"/>
      <c r="E856" s="51"/>
      <c r="F856" s="51"/>
      <c r="G856" s="51"/>
      <c r="H856" s="51"/>
      <c r="I856" s="51"/>
      <c r="J856" s="51"/>
      <c r="K856" s="51"/>
      <c r="L856" s="51"/>
      <c r="M856" s="51"/>
      <c r="N856" s="51"/>
      <c r="O856" s="51"/>
      <c r="P856" s="51"/>
      <c r="S856" s="51"/>
      <c r="T856" s="51"/>
    </row>
    <row r="857" spans="1:27" x14ac:dyDescent="0.25">
      <c r="A857" s="51"/>
      <c r="B857" s="51"/>
      <c r="C857" s="51"/>
      <c r="D857" s="51"/>
      <c r="E857" s="51"/>
      <c r="F857" s="51"/>
      <c r="G857" s="51"/>
      <c r="H857" s="51"/>
      <c r="I857" s="51"/>
      <c r="J857" s="51"/>
      <c r="K857" s="51"/>
      <c r="L857" s="51"/>
      <c r="M857" s="51"/>
      <c r="N857" s="51"/>
      <c r="O857" s="51"/>
      <c r="P857" s="51"/>
      <c r="S857" s="51"/>
      <c r="T857" s="51"/>
    </row>
    <row r="858" spans="1:27" s="49" customFormat="1" x14ac:dyDescent="0.25">
      <c r="A858" s="51"/>
      <c r="B858" s="51"/>
      <c r="C858" s="51"/>
      <c r="D858" s="51"/>
      <c r="E858" s="51"/>
      <c r="F858" s="51"/>
      <c r="G858" s="51"/>
      <c r="H858" s="51"/>
      <c r="I858" s="51"/>
      <c r="J858" s="51"/>
      <c r="K858" s="51"/>
      <c r="L858" s="51"/>
      <c r="M858" s="51"/>
      <c r="N858" s="51"/>
      <c r="O858" s="51"/>
      <c r="P858" s="51"/>
      <c r="Q858" s="51"/>
      <c r="R858" s="51"/>
      <c r="S858" s="51"/>
      <c r="T858" s="51"/>
      <c r="U858" s="51"/>
      <c r="V858" s="51"/>
      <c r="W858" s="51"/>
      <c r="X858" s="51"/>
      <c r="Y858" s="51"/>
      <c r="Z858" s="51"/>
      <c r="AA858" s="51"/>
    </row>
    <row r="859" spans="1:27" s="49" customFormat="1" x14ac:dyDescent="0.25">
      <c r="A859" s="51"/>
      <c r="B859" s="51"/>
      <c r="C859" s="51"/>
      <c r="D859" s="51"/>
      <c r="E859" s="51"/>
      <c r="F859" s="51"/>
      <c r="G859" s="51"/>
      <c r="H859" s="51"/>
      <c r="I859" s="51"/>
      <c r="J859" s="51"/>
      <c r="K859" s="51"/>
      <c r="L859" s="51"/>
      <c r="M859" s="51"/>
      <c r="N859" s="51"/>
      <c r="O859" s="51"/>
      <c r="P859" s="51"/>
      <c r="Q859" s="51"/>
      <c r="R859" s="51"/>
      <c r="S859" s="51"/>
      <c r="T859" s="51"/>
      <c r="U859" s="51"/>
      <c r="V859" s="51"/>
      <c r="W859" s="51"/>
      <c r="X859" s="51"/>
      <c r="Y859" s="51"/>
      <c r="Z859" s="51"/>
      <c r="AA859" s="51"/>
    </row>
    <row r="860" spans="1:27" s="49" customFormat="1" x14ac:dyDescent="0.25">
      <c r="A860" s="51"/>
      <c r="B860" s="51"/>
      <c r="C860" s="51"/>
      <c r="D860" s="51"/>
      <c r="E860" s="51"/>
      <c r="F860" s="51"/>
      <c r="G860" s="51"/>
      <c r="H860" s="51"/>
      <c r="I860" s="51"/>
      <c r="J860" s="51"/>
      <c r="K860" s="51"/>
      <c r="L860" s="51"/>
      <c r="M860" s="51"/>
      <c r="N860" s="51"/>
      <c r="O860" s="51"/>
      <c r="P860" s="51"/>
      <c r="Q860" s="51"/>
      <c r="R860" s="51"/>
      <c r="S860" s="51"/>
      <c r="T860" s="51"/>
      <c r="U860" s="51"/>
      <c r="V860" s="51"/>
      <c r="W860" s="51"/>
      <c r="X860" s="51"/>
      <c r="Y860" s="51"/>
      <c r="Z860" s="51"/>
      <c r="AA860" s="51"/>
    </row>
    <row r="861" spans="1:27" s="49" customFormat="1" x14ac:dyDescent="0.25">
      <c r="A861" s="51"/>
      <c r="B861" s="51"/>
      <c r="C861" s="51"/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  <c r="AA861" s="51"/>
    </row>
    <row r="862" spans="1:27" s="49" customFormat="1" x14ac:dyDescent="0.25">
      <c r="A862" s="51"/>
      <c r="B862" s="51"/>
      <c r="C862" s="51"/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  <c r="AA862" s="51"/>
    </row>
    <row r="863" spans="1:27" x14ac:dyDescent="0.25">
      <c r="A863" s="51"/>
      <c r="B863" s="51"/>
      <c r="C863" s="51"/>
      <c r="D863" s="51"/>
      <c r="E863" s="51"/>
      <c r="F863" s="51"/>
      <c r="G863" s="51"/>
      <c r="H863" s="51"/>
      <c r="I863" s="51"/>
      <c r="J863" s="51"/>
      <c r="K863" s="51"/>
      <c r="L863" s="51"/>
      <c r="M863" s="51"/>
      <c r="N863" s="51"/>
      <c r="O863" s="51"/>
      <c r="P863" s="51"/>
      <c r="S863" s="51"/>
      <c r="T863" s="51"/>
    </row>
    <row r="864" spans="1:27" s="49" customFormat="1" x14ac:dyDescent="0.25">
      <c r="A864" s="51"/>
      <c r="B864" s="51"/>
      <c r="C864" s="51"/>
      <c r="D864" s="51"/>
      <c r="E864" s="51"/>
      <c r="F864" s="51"/>
      <c r="G864" s="51"/>
      <c r="H864" s="51"/>
      <c r="I864" s="51"/>
      <c r="J864" s="51"/>
      <c r="K864" s="51"/>
      <c r="L864" s="51"/>
      <c r="M864" s="51"/>
      <c r="N864" s="51"/>
      <c r="O864" s="51"/>
      <c r="P864" s="51"/>
      <c r="Q864" s="51"/>
      <c r="R864" s="51"/>
      <c r="S864" s="51"/>
      <c r="T864" s="51"/>
      <c r="U864" s="51"/>
      <c r="V864" s="51"/>
      <c r="W864" s="51"/>
      <c r="X864" s="51"/>
      <c r="Y864" s="51"/>
      <c r="Z864" s="51"/>
      <c r="AA864" s="51"/>
    </row>
    <row r="865" spans="1:27" s="49" customFormat="1" x14ac:dyDescent="0.25">
      <c r="A865" s="51"/>
      <c r="B865" s="51"/>
      <c r="C865" s="51"/>
      <c r="D865" s="51"/>
      <c r="E865" s="51"/>
      <c r="F865" s="51"/>
      <c r="G865" s="51"/>
      <c r="H865" s="51"/>
      <c r="I865" s="51"/>
      <c r="J865" s="51"/>
      <c r="K865" s="51"/>
      <c r="L865" s="51"/>
      <c r="M865" s="51"/>
      <c r="N865" s="51"/>
      <c r="O865" s="51"/>
      <c r="P865" s="51"/>
      <c r="Q865" s="51"/>
      <c r="R865" s="51"/>
      <c r="S865" s="51"/>
      <c r="T865" s="51"/>
      <c r="U865" s="51"/>
      <c r="V865" s="51"/>
      <c r="W865" s="51"/>
      <c r="X865" s="51"/>
      <c r="Y865" s="51"/>
      <c r="Z865" s="51"/>
      <c r="AA865" s="51"/>
    </row>
    <row r="866" spans="1:27" x14ac:dyDescent="0.25">
      <c r="A866" s="51"/>
      <c r="B866" s="51"/>
      <c r="C866" s="51"/>
      <c r="D866" s="51"/>
      <c r="E866" s="51"/>
      <c r="F866" s="51"/>
      <c r="G866" s="51"/>
      <c r="H866" s="51"/>
      <c r="I866" s="51"/>
      <c r="J866" s="51"/>
      <c r="K866" s="51"/>
      <c r="L866" s="51"/>
      <c r="M866" s="51"/>
      <c r="N866" s="51"/>
      <c r="O866" s="51"/>
      <c r="P866" s="51"/>
      <c r="S866" s="51"/>
      <c r="T866" s="51"/>
    </row>
    <row r="867" spans="1:27" x14ac:dyDescent="0.25">
      <c r="A867" s="51"/>
      <c r="B867" s="51"/>
      <c r="C867" s="51"/>
      <c r="D867" s="51"/>
      <c r="E867" s="51"/>
      <c r="F867" s="51"/>
      <c r="G867" s="51"/>
      <c r="H867" s="51"/>
      <c r="I867" s="51"/>
      <c r="J867" s="51"/>
      <c r="K867" s="51"/>
      <c r="L867" s="51"/>
      <c r="M867" s="51"/>
      <c r="N867" s="51"/>
      <c r="O867" s="51"/>
      <c r="P867" s="51"/>
      <c r="S867" s="51"/>
      <c r="T867" s="51"/>
    </row>
    <row r="868" spans="1:27" x14ac:dyDescent="0.25">
      <c r="A868" s="51"/>
      <c r="B868" s="51"/>
      <c r="C868" s="51"/>
      <c r="D868" s="51"/>
      <c r="E868" s="51"/>
      <c r="F868" s="51"/>
      <c r="G868" s="51"/>
      <c r="H868" s="51"/>
      <c r="I868" s="51"/>
      <c r="J868" s="51"/>
      <c r="K868" s="51"/>
      <c r="L868" s="51"/>
      <c r="M868" s="51"/>
      <c r="N868" s="51"/>
      <c r="O868" s="51"/>
      <c r="P868" s="51"/>
      <c r="S868" s="51"/>
      <c r="T868" s="51"/>
    </row>
    <row r="869" spans="1:27" s="49" customFormat="1" x14ac:dyDescent="0.25">
      <c r="A869" s="51"/>
      <c r="B869" s="51"/>
      <c r="C869" s="51"/>
      <c r="D869" s="51"/>
      <c r="E869" s="51"/>
      <c r="F869" s="51"/>
      <c r="G869" s="51"/>
      <c r="H869" s="51"/>
      <c r="I869" s="51"/>
      <c r="J869" s="51"/>
      <c r="K869" s="51"/>
      <c r="L869" s="51"/>
      <c r="M869" s="51"/>
      <c r="N869" s="51"/>
      <c r="O869" s="51"/>
      <c r="P869" s="51"/>
      <c r="Q869" s="51"/>
      <c r="R869" s="51"/>
      <c r="S869" s="51"/>
      <c r="T869" s="51"/>
      <c r="U869" s="51"/>
      <c r="V869" s="51"/>
      <c r="W869" s="51"/>
      <c r="X869" s="51"/>
      <c r="Y869" s="51"/>
      <c r="Z869" s="51"/>
      <c r="AA869" s="51"/>
    </row>
    <row r="870" spans="1:27" s="49" customFormat="1" x14ac:dyDescent="0.25">
      <c r="A870" s="51"/>
      <c r="B870" s="51"/>
      <c r="C870" s="51"/>
      <c r="D870" s="51"/>
      <c r="E870" s="51"/>
      <c r="F870" s="51"/>
      <c r="G870" s="51"/>
      <c r="H870" s="51"/>
      <c r="I870" s="51"/>
      <c r="J870" s="51"/>
      <c r="K870" s="51"/>
      <c r="L870" s="51"/>
      <c r="M870" s="51"/>
      <c r="N870" s="51"/>
      <c r="O870" s="51"/>
      <c r="P870" s="51"/>
      <c r="Q870" s="51"/>
      <c r="R870" s="51"/>
      <c r="S870" s="51"/>
      <c r="T870" s="51"/>
      <c r="U870" s="51"/>
      <c r="V870" s="51"/>
      <c r="W870" s="51"/>
      <c r="X870" s="51"/>
      <c r="Y870" s="51"/>
      <c r="Z870" s="51"/>
      <c r="AA870" s="51"/>
    </row>
    <row r="871" spans="1:27" x14ac:dyDescent="0.25">
      <c r="A871" s="51"/>
      <c r="B871" s="51"/>
      <c r="C871" s="51"/>
      <c r="D871" s="51"/>
      <c r="E871" s="51"/>
      <c r="F871" s="51"/>
      <c r="G871" s="51"/>
      <c r="H871" s="51"/>
      <c r="I871" s="51"/>
      <c r="J871" s="51"/>
      <c r="K871" s="51"/>
      <c r="L871" s="51"/>
      <c r="M871" s="51"/>
      <c r="N871" s="51"/>
      <c r="O871" s="51"/>
      <c r="P871" s="51"/>
      <c r="S871" s="51"/>
      <c r="T871" s="51"/>
    </row>
    <row r="872" spans="1:27" x14ac:dyDescent="0.25">
      <c r="A872" s="51"/>
      <c r="B872" s="51"/>
      <c r="C872" s="51"/>
      <c r="D872" s="51"/>
      <c r="E872" s="51"/>
      <c r="F872" s="51"/>
      <c r="G872" s="51"/>
      <c r="H872" s="51"/>
      <c r="I872" s="51"/>
      <c r="J872" s="51"/>
      <c r="K872" s="51"/>
      <c r="L872" s="51"/>
      <c r="M872" s="51"/>
      <c r="N872" s="51"/>
      <c r="O872" s="51"/>
      <c r="P872" s="51"/>
      <c r="S872" s="51"/>
      <c r="T872" s="51"/>
    </row>
    <row r="873" spans="1:27" x14ac:dyDescent="0.25">
      <c r="A873" s="51"/>
      <c r="B873" s="51"/>
      <c r="C873" s="51"/>
      <c r="D873" s="51"/>
      <c r="E873" s="51"/>
      <c r="F873" s="51"/>
      <c r="G873" s="51"/>
      <c r="H873" s="51"/>
      <c r="I873" s="51"/>
      <c r="J873" s="51"/>
      <c r="K873" s="51"/>
      <c r="L873" s="51"/>
      <c r="M873" s="51"/>
      <c r="N873" s="51"/>
      <c r="O873" s="51"/>
      <c r="P873" s="51"/>
      <c r="S873" s="51"/>
      <c r="T873" s="51"/>
    </row>
    <row r="874" spans="1:27" s="49" customFormat="1" x14ac:dyDescent="0.25">
      <c r="A874" s="51"/>
      <c r="B874" s="51"/>
      <c r="C874" s="51"/>
      <c r="D874" s="51"/>
      <c r="E874" s="51"/>
      <c r="F874" s="51"/>
      <c r="G874" s="51"/>
      <c r="H874" s="51"/>
      <c r="I874" s="51"/>
      <c r="J874" s="51"/>
      <c r="K874" s="51"/>
      <c r="L874" s="51"/>
      <c r="M874" s="51"/>
      <c r="N874" s="51"/>
      <c r="O874" s="51"/>
      <c r="P874" s="51"/>
      <c r="Q874" s="51"/>
      <c r="R874" s="51"/>
      <c r="S874" s="51"/>
      <c r="T874" s="51"/>
      <c r="U874" s="51"/>
      <c r="V874" s="51"/>
      <c r="W874" s="51"/>
      <c r="X874" s="51"/>
      <c r="Y874" s="51"/>
      <c r="Z874" s="51"/>
      <c r="AA874" s="51"/>
    </row>
    <row r="875" spans="1:27" s="49" customFormat="1" x14ac:dyDescent="0.25">
      <c r="A875" s="51"/>
      <c r="B875" s="51"/>
      <c r="C875" s="51"/>
      <c r="D875" s="51"/>
      <c r="E875" s="51"/>
      <c r="F875" s="51"/>
      <c r="G875" s="51"/>
      <c r="H875" s="51"/>
      <c r="I875" s="51"/>
      <c r="J875" s="51"/>
      <c r="K875" s="51"/>
      <c r="L875" s="51"/>
      <c r="M875" s="51"/>
      <c r="N875" s="51"/>
      <c r="O875" s="51"/>
      <c r="P875" s="51"/>
      <c r="Q875" s="51"/>
      <c r="R875" s="51"/>
      <c r="S875" s="51"/>
      <c r="T875" s="51"/>
      <c r="U875" s="51"/>
      <c r="V875" s="51"/>
      <c r="W875" s="51"/>
      <c r="X875" s="51"/>
      <c r="Y875" s="51"/>
      <c r="Z875" s="51"/>
      <c r="AA875" s="51"/>
    </row>
    <row r="876" spans="1:27" x14ac:dyDescent="0.25">
      <c r="A876" s="51"/>
      <c r="B876" s="51"/>
      <c r="C876" s="51"/>
      <c r="D876" s="51"/>
      <c r="E876" s="51"/>
      <c r="F876" s="51"/>
      <c r="G876" s="51"/>
      <c r="H876" s="51"/>
      <c r="I876" s="51"/>
      <c r="J876" s="51"/>
      <c r="K876" s="51"/>
      <c r="L876" s="51"/>
      <c r="M876" s="51"/>
      <c r="N876" s="51"/>
      <c r="O876" s="51"/>
      <c r="P876" s="51"/>
      <c r="S876" s="51"/>
      <c r="T876" s="51"/>
    </row>
    <row r="877" spans="1:27" x14ac:dyDescent="0.25">
      <c r="A877" s="51"/>
      <c r="B877" s="51"/>
      <c r="C877" s="51"/>
      <c r="D877" s="51"/>
      <c r="E877" s="51"/>
      <c r="F877" s="51"/>
      <c r="G877" s="51"/>
      <c r="H877" s="51"/>
      <c r="I877" s="51"/>
      <c r="J877" s="51"/>
      <c r="K877" s="51"/>
      <c r="L877" s="51"/>
      <c r="M877" s="51"/>
      <c r="N877" s="51"/>
      <c r="O877" s="51"/>
      <c r="P877" s="51"/>
      <c r="S877" s="51"/>
      <c r="T877" s="51"/>
    </row>
    <row r="878" spans="1:27" x14ac:dyDescent="0.25">
      <c r="A878" s="51"/>
      <c r="B878" s="51"/>
      <c r="C878" s="51"/>
      <c r="D878" s="51"/>
      <c r="E878" s="51"/>
      <c r="F878" s="51"/>
      <c r="G878" s="51"/>
      <c r="H878" s="51"/>
      <c r="I878" s="51"/>
      <c r="J878" s="51"/>
      <c r="K878" s="51"/>
      <c r="L878" s="51"/>
      <c r="M878" s="51"/>
      <c r="N878" s="51"/>
      <c r="O878" s="51"/>
      <c r="P878" s="51"/>
      <c r="S878" s="51"/>
      <c r="T878" s="51"/>
    </row>
    <row r="879" spans="1:27" s="49" customFormat="1" x14ac:dyDescent="0.25">
      <c r="A879" s="51"/>
      <c r="B879" s="51"/>
      <c r="C879" s="51"/>
      <c r="D879" s="51"/>
      <c r="E879" s="51"/>
      <c r="F879" s="51"/>
      <c r="G879" s="51"/>
      <c r="H879" s="51"/>
      <c r="I879" s="51"/>
      <c r="J879" s="51"/>
      <c r="K879" s="51"/>
      <c r="L879" s="51"/>
      <c r="M879" s="51"/>
      <c r="N879" s="51"/>
      <c r="O879" s="51"/>
      <c r="P879" s="51"/>
      <c r="Q879" s="51"/>
      <c r="R879" s="51"/>
      <c r="S879" s="51"/>
      <c r="T879" s="51"/>
      <c r="U879" s="51"/>
      <c r="V879" s="51"/>
      <c r="W879" s="51"/>
      <c r="X879" s="51"/>
      <c r="Y879" s="51"/>
      <c r="Z879" s="51"/>
      <c r="AA879" s="51"/>
    </row>
    <row r="880" spans="1:27" s="49" customFormat="1" x14ac:dyDescent="0.25">
      <c r="A880" s="51"/>
      <c r="B880" s="51"/>
      <c r="C880" s="51"/>
      <c r="D880" s="51"/>
      <c r="E880" s="51"/>
      <c r="F880" s="51"/>
      <c r="G880" s="51"/>
      <c r="H880" s="51"/>
      <c r="I880" s="51"/>
      <c r="J880" s="51"/>
      <c r="K880" s="51"/>
      <c r="L880" s="51"/>
      <c r="M880" s="51"/>
      <c r="N880" s="51"/>
      <c r="O880" s="51"/>
      <c r="P880" s="51"/>
      <c r="Q880" s="51"/>
      <c r="R880" s="51"/>
      <c r="S880" s="51"/>
      <c r="T880" s="51"/>
      <c r="U880" s="51"/>
      <c r="V880" s="51"/>
      <c r="W880" s="51"/>
      <c r="X880" s="51"/>
      <c r="Y880" s="51"/>
      <c r="Z880" s="51"/>
      <c r="AA880" s="51"/>
    </row>
    <row r="881" spans="1:27" s="49" customFormat="1" x14ac:dyDescent="0.25">
      <c r="A881" s="51"/>
      <c r="B881" s="51"/>
      <c r="C881" s="51"/>
      <c r="D881" s="51"/>
      <c r="E881" s="51"/>
      <c r="F881" s="51"/>
      <c r="G881" s="51"/>
      <c r="H881" s="51"/>
      <c r="I881" s="51"/>
      <c r="J881" s="51"/>
      <c r="K881" s="51"/>
      <c r="L881" s="51"/>
      <c r="M881" s="51"/>
      <c r="N881" s="51"/>
      <c r="O881" s="51"/>
      <c r="P881" s="51"/>
      <c r="Q881" s="51"/>
      <c r="R881" s="51"/>
      <c r="S881" s="51"/>
      <c r="T881" s="51"/>
      <c r="U881" s="51"/>
      <c r="V881" s="51"/>
      <c r="W881" s="51"/>
      <c r="X881" s="51"/>
      <c r="Y881" s="51"/>
      <c r="Z881" s="51"/>
      <c r="AA881" s="51"/>
    </row>
    <row r="882" spans="1:27" s="49" customFormat="1" x14ac:dyDescent="0.25">
      <c r="A882" s="51"/>
      <c r="B882" s="51"/>
      <c r="C882" s="51"/>
      <c r="D882" s="51"/>
      <c r="E882" s="51"/>
      <c r="F882" s="51"/>
      <c r="G882" s="51"/>
      <c r="H882" s="51"/>
      <c r="I882" s="51"/>
      <c r="J882" s="51"/>
      <c r="K882" s="51"/>
      <c r="L882" s="51"/>
      <c r="M882" s="51"/>
      <c r="N882" s="51"/>
      <c r="O882" s="51"/>
      <c r="P882" s="51"/>
      <c r="Q882" s="51"/>
      <c r="R882" s="51"/>
      <c r="S882" s="51"/>
      <c r="T882" s="51"/>
      <c r="U882" s="51"/>
      <c r="V882" s="51"/>
      <c r="W882" s="51"/>
      <c r="X882" s="51"/>
      <c r="Y882" s="51"/>
      <c r="Z882" s="51"/>
      <c r="AA882" s="51"/>
    </row>
    <row r="883" spans="1:27" x14ac:dyDescent="0.25">
      <c r="A883" s="51"/>
      <c r="B883" s="51"/>
      <c r="C883" s="51"/>
      <c r="D883" s="51"/>
      <c r="E883" s="51"/>
      <c r="F883" s="51"/>
      <c r="G883" s="51"/>
      <c r="H883" s="51"/>
      <c r="I883" s="51"/>
      <c r="J883" s="51"/>
      <c r="K883" s="51"/>
      <c r="L883" s="51"/>
      <c r="M883" s="51"/>
      <c r="N883" s="51"/>
      <c r="O883" s="51"/>
      <c r="P883" s="51"/>
      <c r="S883" s="51"/>
      <c r="T883" s="51"/>
    </row>
    <row r="884" spans="1:27" s="49" customFormat="1" x14ac:dyDescent="0.25">
      <c r="A884" s="51"/>
      <c r="B884" s="51"/>
      <c r="C884" s="51"/>
      <c r="D884" s="51"/>
      <c r="E884" s="51"/>
      <c r="F884" s="51"/>
      <c r="G884" s="51"/>
      <c r="H884" s="51"/>
      <c r="I884" s="51"/>
      <c r="J884" s="51"/>
      <c r="K884" s="51"/>
      <c r="L884" s="51"/>
      <c r="M884" s="51"/>
      <c r="N884" s="51"/>
      <c r="O884" s="51"/>
      <c r="P884" s="51"/>
      <c r="Q884" s="51"/>
      <c r="R884" s="51"/>
      <c r="S884" s="51"/>
      <c r="T884" s="51"/>
      <c r="U884" s="51"/>
      <c r="V884" s="51"/>
      <c r="W884" s="51"/>
      <c r="X884" s="51"/>
      <c r="Y884" s="51"/>
      <c r="Z884" s="51"/>
      <c r="AA884" s="51"/>
    </row>
    <row r="885" spans="1:27" s="49" customFormat="1" x14ac:dyDescent="0.25">
      <c r="A885" s="51"/>
      <c r="B885" s="51"/>
      <c r="C885" s="51"/>
      <c r="D885" s="51"/>
      <c r="E885" s="51"/>
      <c r="F885" s="51"/>
      <c r="G885" s="51"/>
      <c r="H885" s="51"/>
      <c r="I885" s="51"/>
      <c r="J885" s="51"/>
      <c r="K885" s="51"/>
      <c r="L885" s="51"/>
      <c r="M885" s="51"/>
      <c r="N885" s="51"/>
      <c r="O885" s="51"/>
      <c r="P885" s="51"/>
      <c r="Q885" s="51"/>
      <c r="R885" s="51"/>
      <c r="S885" s="51"/>
      <c r="T885" s="51"/>
      <c r="U885" s="51"/>
      <c r="V885" s="51"/>
      <c r="W885" s="51"/>
      <c r="X885" s="51"/>
      <c r="Y885" s="51"/>
      <c r="Z885" s="51"/>
      <c r="AA885" s="51"/>
    </row>
    <row r="886" spans="1:27" s="49" customFormat="1" x14ac:dyDescent="0.25">
      <c r="A886" s="51"/>
      <c r="B886" s="51"/>
      <c r="C886" s="51"/>
      <c r="D886" s="51"/>
      <c r="E886" s="51"/>
      <c r="F886" s="51"/>
      <c r="G886" s="51"/>
      <c r="H886" s="51"/>
      <c r="I886" s="51"/>
      <c r="J886" s="51"/>
      <c r="K886" s="51"/>
      <c r="L886" s="51"/>
      <c r="M886" s="51"/>
      <c r="N886" s="51"/>
      <c r="O886" s="51"/>
      <c r="P886" s="51"/>
      <c r="Q886" s="51"/>
      <c r="R886" s="51"/>
      <c r="S886" s="51"/>
      <c r="T886" s="51"/>
      <c r="U886" s="51"/>
      <c r="V886" s="51"/>
      <c r="W886" s="51"/>
      <c r="X886" s="51"/>
      <c r="Y886" s="51"/>
      <c r="Z886" s="51"/>
      <c r="AA886" s="51"/>
    </row>
    <row r="887" spans="1:27" s="49" customFormat="1" x14ac:dyDescent="0.25">
      <c r="A887" s="51"/>
      <c r="B887" s="51"/>
      <c r="C887" s="51"/>
      <c r="D887" s="51"/>
      <c r="E887" s="51"/>
      <c r="F887" s="51"/>
      <c r="G887" s="51"/>
      <c r="H887" s="51"/>
      <c r="I887" s="51"/>
      <c r="J887" s="51"/>
      <c r="K887" s="51"/>
      <c r="L887" s="51"/>
      <c r="M887" s="51"/>
      <c r="N887" s="51"/>
      <c r="O887" s="51"/>
      <c r="P887" s="51"/>
      <c r="Q887" s="51"/>
      <c r="R887" s="51"/>
      <c r="S887" s="51"/>
      <c r="T887" s="51"/>
      <c r="U887" s="51"/>
      <c r="V887" s="51"/>
      <c r="W887" s="51"/>
      <c r="X887" s="51"/>
      <c r="Y887" s="51"/>
      <c r="Z887" s="51"/>
      <c r="AA887" s="51"/>
    </row>
    <row r="888" spans="1:27" s="49" customFormat="1" x14ac:dyDescent="0.25">
      <c r="A888" s="51"/>
      <c r="B888" s="51"/>
      <c r="C888" s="51"/>
      <c r="D888" s="51"/>
      <c r="E888" s="51"/>
      <c r="F888" s="51"/>
      <c r="G888" s="51"/>
      <c r="H888" s="51"/>
      <c r="I888" s="51"/>
      <c r="J888" s="51"/>
      <c r="K888" s="51"/>
      <c r="L888" s="51"/>
      <c r="M888" s="51"/>
      <c r="N888" s="51"/>
      <c r="O888" s="51"/>
      <c r="P888" s="51"/>
      <c r="Q888" s="51"/>
      <c r="R888" s="51"/>
      <c r="S888" s="51"/>
      <c r="T888" s="51"/>
      <c r="U888" s="51"/>
      <c r="V888" s="51"/>
      <c r="W888" s="51"/>
      <c r="X888" s="51"/>
      <c r="Y888" s="51"/>
      <c r="Z888" s="51"/>
      <c r="AA888" s="51"/>
    </row>
    <row r="889" spans="1:27" x14ac:dyDescent="0.25">
      <c r="A889" s="51"/>
      <c r="B889" s="51"/>
      <c r="C889" s="51"/>
      <c r="D889" s="51"/>
      <c r="E889" s="51"/>
      <c r="F889" s="51"/>
      <c r="G889" s="51"/>
      <c r="H889" s="51"/>
      <c r="I889" s="51"/>
      <c r="J889" s="51"/>
      <c r="K889" s="51"/>
      <c r="L889" s="51"/>
      <c r="M889" s="51"/>
      <c r="N889" s="51"/>
      <c r="O889" s="51"/>
      <c r="P889" s="51"/>
      <c r="S889" s="51"/>
      <c r="T889" s="51"/>
    </row>
    <row r="890" spans="1:27" s="49" customFormat="1" x14ac:dyDescent="0.25">
      <c r="A890" s="51"/>
      <c r="B890" s="51"/>
      <c r="C890" s="51"/>
      <c r="D890" s="51"/>
      <c r="E890" s="51"/>
      <c r="F890" s="51"/>
      <c r="G890" s="51"/>
      <c r="H890" s="51"/>
      <c r="I890" s="51"/>
      <c r="J890" s="51"/>
      <c r="K890" s="51"/>
      <c r="L890" s="51"/>
      <c r="M890" s="51"/>
      <c r="N890" s="51"/>
      <c r="O890" s="51"/>
      <c r="P890" s="51"/>
      <c r="Q890" s="51"/>
      <c r="R890" s="51"/>
      <c r="S890" s="51"/>
      <c r="T890" s="51"/>
      <c r="U890" s="51"/>
      <c r="V890" s="51"/>
      <c r="W890" s="51"/>
      <c r="X890" s="51"/>
      <c r="Y890" s="51"/>
      <c r="Z890" s="51"/>
      <c r="AA890" s="51"/>
    </row>
    <row r="891" spans="1:27" s="49" customFormat="1" x14ac:dyDescent="0.25">
      <c r="A891" s="51"/>
      <c r="B891" s="51"/>
      <c r="C891" s="51"/>
      <c r="D891" s="51"/>
      <c r="E891" s="51"/>
      <c r="F891" s="51"/>
      <c r="G891" s="51"/>
      <c r="H891" s="51"/>
      <c r="I891" s="51"/>
      <c r="J891" s="51"/>
      <c r="K891" s="51"/>
      <c r="L891" s="51"/>
      <c r="M891" s="51"/>
      <c r="N891" s="51"/>
      <c r="O891" s="51"/>
      <c r="P891" s="51"/>
      <c r="Q891" s="51"/>
      <c r="R891" s="51"/>
      <c r="S891" s="51"/>
      <c r="T891" s="51"/>
      <c r="U891" s="51"/>
      <c r="V891" s="51"/>
      <c r="W891" s="51"/>
      <c r="X891" s="51"/>
      <c r="Y891" s="51"/>
      <c r="Z891" s="51"/>
      <c r="AA891" s="51"/>
    </row>
    <row r="892" spans="1:27" s="49" customFormat="1" x14ac:dyDescent="0.25">
      <c r="A892" s="51"/>
      <c r="B892" s="51"/>
      <c r="C892" s="51"/>
      <c r="D892" s="51"/>
      <c r="E892" s="51"/>
      <c r="F892" s="51"/>
      <c r="G892" s="51"/>
      <c r="H892" s="51"/>
      <c r="I892" s="51"/>
      <c r="J892" s="51"/>
      <c r="K892" s="51"/>
      <c r="L892" s="51"/>
      <c r="M892" s="51"/>
      <c r="N892" s="51"/>
      <c r="O892" s="51"/>
      <c r="P892" s="51"/>
      <c r="Q892" s="51"/>
      <c r="R892" s="51"/>
      <c r="S892" s="51"/>
      <c r="T892" s="51"/>
      <c r="U892" s="51"/>
      <c r="V892" s="51"/>
      <c r="W892" s="51"/>
      <c r="X892" s="51"/>
      <c r="Y892" s="51"/>
      <c r="Z892" s="51"/>
      <c r="AA892" s="51"/>
    </row>
    <row r="893" spans="1:27" s="49" customFormat="1" x14ac:dyDescent="0.25">
      <c r="A893" s="51"/>
      <c r="B893" s="51"/>
      <c r="C893" s="51"/>
      <c r="D893" s="51"/>
      <c r="E893" s="51"/>
      <c r="F893" s="51"/>
      <c r="G893" s="51"/>
      <c r="H893" s="51"/>
      <c r="I893" s="51"/>
      <c r="J893" s="51"/>
      <c r="K893" s="51"/>
      <c r="L893" s="51"/>
      <c r="M893" s="51"/>
      <c r="N893" s="51"/>
      <c r="O893" s="51"/>
      <c r="P893" s="51"/>
      <c r="Q893" s="51"/>
      <c r="R893" s="51"/>
      <c r="S893" s="51"/>
      <c r="T893" s="51"/>
      <c r="U893" s="51"/>
      <c r="V893" s="51"/>
      <c r="W893" s="51"/>
      <c r="X893" s="51"/>
      <c r="Y893" s="51"/>
      <c r="Z893" s="51"/>
      <c r="AA893" s="51"/>
    </row>
    <row r="894" spans="1:27" x14ac:dyDescent="0.25">
      <c r="A894" s="51"/>
      <c r="B894" s="51"/>
      <c r="C894" s="51"/>
      <c r="D894" s="51"/>
      <c r="E894" s="51"/>
      <c r="F894" s="51"/>
      <c r="G894" s="51"/>
      <c r="H894" s="51"/>
      <c r="I894" s="51"/>
      <c r="J894" s="51"/>
      <c r="K894" s="51"/>
      <c r="L894" s="51"/>
      <c r="M894" s="51"/>
      <c r="N894" s="51"/>
      <c r="O894" s="51"/>
      <c r="P894" s="51"/>
      <c r="S894" s="51"/>
      <c r="T894" s="51"/>
    </row>
    <row r="895" spans="1:27" s="49" customFormat="1" x14ac:dyDescent="0.25">
      <c r="A895" s="51"/>
      <c r="B895" s="51"/>
      <c r="C895" s="51"/>
      <c r="D895" s="51"/>
      <c r="E895" s="51"/>
      <c r="F895" s="51"/>
      <c r="G895" s="51"/>
      <c r="H895" s="51"/>
      <c r="I895" s="51"/>
      <c r="J895" s="51"/>
      <c r="K895" s="51"/>
      <c r="L895" s="51"/>
      <c r="M895" s="51"/>
      <c r="N895" s="51"/>
      <c r="O895" s="51"/>
      <c r="P895" s="51"/>
      <c r="Q895" s="51"/>
      <c r="R895" s="51"/>
      <c r="S895" s="51"/>
      <c r="T895" s="51"/>
      <c r="U895" s="51"/>
      <c r="V895" s="51"/>
      <c r="W895" s="51"/>
      <c r="X895" s="51"/>
      <c r="Y895" s="51"/>
      <c r="Z895" s="51"/>
      <c r="AA895" s="51"/>
    </row>
    <row r="896" spans="1:27" s="49" customFormat="1" x14ac:dyDescent="0.25">
      <c r="A896" s="51"/>
      <c r="B896" s="51"/>
      <c r="C896" s="51"/>
      <c r="D896" s="51"/>
      <c r="E896" s="51"/>
      <c r="F896" s="51"/>
      <c r="G896" s="51"/>
      <c r="H896" s="51"/>
      <c r="I896" s="51"/>
      <c r="J896" s="51"/>
      <c r="K896" s="51"/>
      <c r="L896" s="51"/>
      <c r="M896" s="51"/>
      <c r="N896" s="51"/>
      <c r="O896" s="51"/>
      <c r="P896" s="51"/>
      <c r="Q896" s="51"/>
      <c r="R896" s="51"/>
      <c r="S896" s="51"/>
      <c r="T896" s="51"/>
      <c r="U896" s="51"/>
      <c r="V896" s="51"/>
      <c r="W896" s="51"/>
      <c r="X896" s="51"/>
      <c r="Y896" s="51"/>
      <c r="Z896" s="51"/>
      <c r="AA896" s="51"/>
    </row>
    <row r="897" spans="1:27" x14ac:dyDescent="0.25">
      <c r="A897" s="51"/>
      <c r="B897" s="51"/>
      <c r="C897" s="51"/>
      <c r="D897" s="51"/>
      <c r="E897" s="51"/>
      <c r="F897" s="51"/>
      <c r="G897" s="51"/>
      <c r="H897" s="51"/>
      <c r="I897" s="51"/>
      <c r="J897" s="51"/>
      <c r="K897" s="51"/>
      <c r="L897" s="51"/>
      <c r="M897" s="51"/>
      <c r="N897" s="51"/>
      <c r="O897" s="51"/>
      <c r="P897" s="51"/>
      <c r="S897" s="51"/>
      <c r="T897" s="51"/>
    </row>
    <row r="898" spans="1:27" x14ac:dyDescent="0.25">
      <c r="A898" s="51"/>
      <c r="B898" s="51"/>
      <c r="C898" s="51"/>
      <c r="D898" s="51"/>
      <c r="E898" s="51"/>
      <c r="F898" s="51"/>
      <c r="G898" s="51"/>
      <c r="H898" s="51"/>
      <c r="I898" s="51"/>
      <c r="J898" s="51"/>
      <c r="K898" s="51"/>
      <c r="L898" s="51"/>
      <c r="M898" s="51"/>
      <c r="N898" s="51"/>
      <c r="O898" s="51"/>
      <c r="P898" s="51"/>
      <c r="S898" s="51"/>
      <c r="T898" s="51"/>
    </row>
    <row r="899" spans="1:27" x14ac:dyDescent="0.25">
      <c r="A899" s="51"/>
      <c r="B899" s="51"/>
      <c r="C899" s="51"/>
      <c r="D899" s="51"/>
      <c r="E899" s="51"/>
      <c r="F899" s="51"/>
      <c r="G899" s="51"/>
      <c r="H899" s="51"/>
      <c r="I899" s="51"/>
      <c r="J899" s="51"/>
      <c r="K899" s="51"/>
      <c r="L899" s="51"/>
      <c r="M899" s="51"/>
      <c r="N899" s="51"/>
      <c r="O899" s="51"/>
      <c r="P899" s="51"/>
      <c r="S899" s="51"/>
      <c r="T899" s="51"/>
    </row>
    <row r="900" spans="1:27" x14ac:dyDescent="0.25">
      <c r="A900" s="51"/>
      <c r="B900" s="51"/>
      <c r="C900" s="51"/>
      <c r="D900" s="51"/>
      <c r="E900" s="51"/>
      <c r="F900" s="51"/>
      <c r="G900" s="51"/>
      <c r="H900" s="51"/>
      <c r="I900" s="51"/>
      <c r="J900" s="51"/>
      <c r="K900" s="51"/>
      <c r="L900" s="51"/>
      <c r="M900" s="51"/>
      <c r="N900" s="51"/>
      <c r="O900" s="51"/>
      <c r="P900" s="51"/>
      <c r="S900" s="51"/>
      <c r="T900" s="51"/>
    </row>
    <row r="901" spans="1:27" x14ac:dyDescent="0.25">
      <c r="A901" s="51"/>
      <c r="B901" s="51"/>
      <c r="C901" s="51"/>
      <c r="D901" s="51"/>
      <c r="E901" s="51"/>
      <c r="F901" s="51"/>
      <c r="G901" s="51"/>
      <c r="H901" s="51"/>
      <c r="I901" s="51"/>
      <c r="J901" s="51"/>
      <c r="K901" s="51"/>
      <c r="L901" s="51"/>
      <c r="M901" s="51"/>
      <c r="N901" s="51"/>
      <c r="O901" s="51"/>
      <c r="P901" s="51"/>
      <c r="S901" s="51"/>
      <c r="T901" s="51"/>
    </row>
    <row r="902" spans="1:27" x14ac:dyDescent="0.25">
      <c r="A902" s="51"/>
      <c r="B902" s="51"/>
      <c r="C902" s="51"/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S902" s="51"/>
      <c r="T902" s="51"/>
    </row>
    <row r="903" spans="1:27" x14ac:dyDescent="0.25">
      <c r="A903" s="51"/>
      <c r="B903" s="51"/>
      <c r="C903" s="51"/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S903" s="51"/>
      <c r="T903" s="51"/>
    </row>
    <row r="904" spans="1:27" s="49" customFormat="1" x14ac:dyDescent="0.25">
      <c r="A904" s="51"/>
      <c r="B904" s="51"/>
      <c r="C904" s="51"/>
      <c r="D904" s="51"/>
      <c r="E904" s="51"/>
      <c r="F904" s="51"/>
      <c r="G904" s="51"/>
      <c r="H904" s="51"/>
      <c r="I904" s="51"/>
      <c r="J904" s="51"/>
      <c r="K904" s="51"/>
      <c r="L904" s="51"/>
      <c r="M904" s="51"/>
      <c r="N904" s="51"/>
      <c r="O904" s="51"/>
      <c r="P904" s="51"/>
      <c r="Q904" s="51"/>
      <c r="R904" s="51"/>
      <c r="S904" s="51"/>
      <c r="T904" s="51"/>
      <c r="U904" s="51"/>
      <c r="V904" s="51"/>
      <c r="W904" s="51"/>
      <c r="X904" s="51"/>
      <c r="Y904" s="51"/>
      <c r="Z904" s="51"/>
      <c r="AA904" s="51"/>
    </row>
    <row r="905" spans="1:27" s="49" customFormat="1" x14ac:dyDescent="0.25">
      <c r="A905" s="51"/>
      <c r="B905" s="51"/>
      <c r="C905" s="51"/>
      <c r="D905" s="51"/>
      <c r="E905" s="51"/>
      <c r="F905" s="51"/>
      <c r="G905" s="51"/>
      <c r="H905" s="51"/>
      <c r="I905" s="51"/>
      <c r="J905" s="51"/>
      <c r="K905" s="51"/>
      <c r="L905" s="51"/>
      <c r="M905" s="51"/>
      <c r="N905" s="51"/>
      <c r="O905" s="51"/>
      <c r="P905" s="51"/>
      <c r="Q905" s="51"/>
      <c r="R905" s="51"/>
      <c r="S905" s="51"/>
      <c r="T905" s="51"/>
      <c r="U905" s="51"/>
      <c r="V905" s="51"/>
      <c r="W905" s="51"/>
      <c r="X905" s="51"/>
      <c r="Y905" s="51"/>
      <c r="Z905" s="51"/>
      <c r="AA905" s="51"/>
    </row>
    <row r="906" spans="1:27" s="49" customFormat="1" x14ac:dyDescent="0.25">
      <c r="A906" s="51"/>
      <c r="B906" s="51"/>
      <c r="C906" s="51"/>
      <c r="D906" s="51"/>
      <c r="E906" s="51"/>
      <c r="F906" s="51"/>
      <c r="G906" s="51"/>
      <c r="H906" s="51"/>
      <c r="I906" s="51"/>
      <c r="J906" s="51"/>
      <c r="K906" s="51"/>
      <c r="L906" s="51"/>
      <c r="M906" s="51"/>
      <c r="N906" s="51"/>
      <c r="O906" s="51"/>
      <c r="P906" s="51"/>
      <c r="Q906" s="51"/>
      <c r="R906" s="51"/>
      <c r="S906" s="51"/>
      <c r="T906" s="51"/>
      <c r="U906" s="51"/>
      <c r="V906" s="51"/>
      <c r="W906" s="51"/>
      <c r="X906" s="51"/>
      <c r="Y906" s="51"/>
      <c r="Z906" s="51"/>
      <c r="AA906" s="51"/>
    </row>
    <row r="907" spans="1:27" x14ac:dyDescent="0.25">
      <c r="A907" s="51"/>
      <c r="B907" s="51"/>
      <c r="C907" s="51"/>
      <c r="D907" s="51"/>
      <c r="E907" s="51"/>
      <c r="F907" s="51"/>
      <c r="G907" s="51"/>
      <c r="H907" s="51"/>
      <c r="I907" s="51"/>
      <c r="J907" s="51"/>
      <c r="K907" s="51"/>
      <c r="L907" s="51"/>
      <c r="M907" s="51"/>
      <c r="N907" s="51"/>
      <c r="O907" s="51"/>
      <c r="P907" s="51"/>
      <c r="S907" s="51"/>
      <c r="T907" s="51"/>
    </row>
    <row r="908" spans="1:27" s="49" customFormat="1" x14ac:dyDescent="0.25">
      <c r="A908" s="51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  <c r="AA908" s="51"/>
    </row>
    <row r="909" spans="1:27" s="49" customFormat="1" x14ac:dyDescent="0.25">
      <c r="A909" s="51"/>
      <c r="B909" s="51"/>
      <c r="C909" s="51"/>
      <c r="D909" s="51"/>
      <c r="E909" s="51"/>
      <c r="F909" s="51"/>
      <c r="G909" s="51"/>
      <c r="H909" s="51"/>
      <c r="I909" s="51"/>
      <c r="J909" s="51"/>
      <c r="K909" s="51"/>
      <c r="L909" s="51"/>
      <c r="M909" s="51"/>
      <c r="N909" s="51"/>
      <c r="O909" s="51"/>
      <c r="P909" s="51"/>
      <c r="Q909" s="51"/>
      <c r="R909" s="51"/>
      <c r="S909" s="51"/>
      <c r="T909" s="51"/>
      <c r="U909" s="51"/>
      <c r="V909" s="51"/>
      <c r="W909" s="51"/>
      <c r="X909" s="51"/>
      <c r="Y909" s="51"/>
      <c r="Z909" s="51"/>
      <c r="AA909" s="51"/>
    </row>
    <row r="910" spans="1:27" x14ac:dyDescent="0.25">
      <c r="A910" s="51"/>
      <c r="B910" s="51"/>
      <c r="C910" s="51"/>
      <c r="D910" s="51"/>
      <c r="E910" s="51"/>
      <c r="F910" s="51"/>
      <c r="G910" s="51"/>
      <c r="H910" s="51"/>
      <c r="I910" s="51"/>
      <c r="J910" s="51"/>
      <c r="K910" s="51"/>
      <c r="L910" s="51"/>
      <c r="M910" s="51"/>
      <c r="N910" s="51"/>
      <c r="O910" s="51"/>
      <c r="P910" s="51"/>
      <c r="S910" s="51"/>
      <c r="T910" s="51"/>
    </row>
    <row r="911" spans="1:27" x14ac:dyDescent="0.25">
      <c r="A911" s="51"/>
      <c r="B911" s="51"/>
      <c r="C911" s="51"/>
      <c r="D911" s="51"/>
      <c r="E911" s="51"/>
      <c r="F911" s="51"/>
      <c r="G911" s="51"/>
      <c r="H911" s="51"/>
      <c r="I911" s="51"/>
      <c r="J911" s="51"/>
      <c r="K911" s="51"/>
      <c r="L911" s="51"/>
      <c r="M911" s="51"/>
      <c r="N911" s="51"/>
      <c r="O911" s="51"/>
      <c r="P911" s="51"/>
      <c r="S911" s="51"/>
      <c r="T911" s="51"/>
    </row>
    <row r="912" spans="1:27" x14ac:dyDescent="0.25">
      <c r="A912" s="51"/>
      <c r="B912" s="51"/>
      <c r="C912" s="51"/>
      <c r="D912" s="51"/>
      <c r="E912" s="51"/>
      <c r="F912" s="51"/>
      <c r="G912" s="51"/>
      <c r="H912" s="51"/>
      <c r="I912" s="51"/>
      <c r="J912" s="51"/>
      <c r="K912" s="51"/>
      <c r="L912" s="51"/>
      <c r="M912" s="51"/>
      <c r="N912" s="51"/>
      <c r="O912" s="51"/>
      <c r="P912" s="51"/>
      <c r="S912" s="51"/>
      <c r="T912" s="51"/>
    </row>
    <row r="913" spans="1:27" s="49" customFormat="1" x14ac:dyDescent="0.25">
      <c r="A913" s="51"/>
      <c r="B913" s="51"/>
      <c r="C913" s="51"/>
      <c r="D913" s="51"/>
      <c r="E913" s="51"/>
      <c r="F913" s="51"/>
      <c r="G913" s="51"/>
      <c r="H913" s="51"/>
      <c r="I913" s="51"/>
      <c r="J913" s="51"/>
      <c r="K913" s="51"/>
      <c r="L913" s="51"/>
      <c r="M913" s="51"/>
      <c r="N913" s="51"/>
      <c r="O913" s="51"/>
      <c r="P913" s="51"/>
      <c r="Q913" s="51"/>
      <c r="R913" s="51"/>
      <c r="S913" s="51"/>
      <c r="T913" s="51"/>
      <c r="U913" s="51"/>
      <c r="V913" s="51"/>
      <c r="W913" s="51"/>
      <c r="X913" s="51"/>
      <c r="Y913" s="51"/>
      <c r="Z913" s="51"/>
      <c r="AA913" s="51"/>
    </row>
    <row r="914" spans="1:27" s="49" customFormat="1" x14ac:dyDescent="0.25">
      <c r="A914" s="51"/>
      <c r="B914" s="51"/>
      <c r="C914" s="51"/>
      <c r="D914" s="51"/>
      <c r="E914" s="51"/>
      <c r="F914" s="51"/>
      <c r="G914" s="51"/>
      <c r="H914" s="51"/>
      <c r="I914" s="51"/>
      <c r="J914" s="51"/>
      <c r="K914" s="51"/>
      <c r="L914" s="51"/>
      <c r="M914" s="51"/>
      <c r="N914" s="51"/>
      <c r="O914" s="51"/>
      <c r="P914" s="51"/>
      <c r="Q914" s="51"/>
      <c r="R914" s="51"/>
      <c r="S914" s="51"/>
      <c r="T914" s="51"/>
      <c r="U914" s="51"/>
      <c r="V914" s="51"/>
      <c r="W914" s="51"/>
      <c r="X914" s="51"/>
      <c r="Y914" s="51"/>
      <c r="Z914" s="51"/>
      <c r="AA914" s="51"/>
    </row>
    <row r="915" spans="1:27" x14ac:dyDescent="0.25">
      <c r="A915" s="51"/>
      <c r="B915" s="51"/>
      <c r="C915" s="51"/>
      <c r="D915" s="51"/>
      <c r="E915" s="51"/>
      <c r="F915" s="51"/>
      <c r="G915" s="51"/>
      <c r="H915" s="51"/>
      <c r="I915" s="51"/>
      <c r="J915" s="51"/>
      <c r="K915" s="51"/>
      <c r="L915" s="51"/>
      <c r="M915" s="51"/>
      <c r="N915" s="51"/>
      <c r="O915" s="51"/>
      <c r="P915" s="51"/>
      <c r="S915" s="51"/>
      <c r="T915" s="51"/>
    </row>
    <row r="916" spans="1:27" x14ac:dyDescent="0.25">
      <c r="A916" s="51"/>
      <c r="B916" s="51"/>
      <c r="C916" s="51"/>
      <c r="D916" s="51"/>
      <c r="E916" s="51"/>
      <c r="F916" s="51"/>
      <c r="G916" s="51"/>
      <c r="H916" s="51"/>
      <c r="I916" s="51"/>
      <c r="J916" s="51"/>
      <c r="K916" s="51"/>
      <c r="L916" s="51"/>
      <c r="M916" s="51"/>
      <c r="N916" s="51"/>
      <c r="O916" s="51"/>
      <c r="P916" s="51"/>
      <c r="S916" s="51"/>
      <c r="T916" s="51"/>
    </row>
    <row r="917" spans="1:27" x14ac:dyDescent="0.25">
      <c r="A917" s="51"/>
      <c r="B917" s="51"/>
      <c r="C917" s="51"/>
      <c r="D917" s="51"/>
      <c r="E917" s="51"/>
      <c r="F917" s="51"/>
      <c r="G917" s="51"/>
      <c r="H917" s="51"/>
      <c r="I917" s="51"/>
      <c r="J917" s="51"/>
      <c r="K917" s="51"/>
      <c r="L917" s="51"/>
      <c r="M917" s="51"/>
      <c r="N917" s="51"/>
      <c r="O917" s="51"/>
      <c r="P917" s="51"/>
      <c r="S917" s="51"/>
      <c r="T917" s="51"/>
    </row>
    <row r="918" spans="1:27" s="49" customFormat="1" x14ac:dyDescent="0.25">
      <c r="A918" s="51"/>
      <c r="B918" s="51"/>
      <c r="C918" s="51"/>
      <c r="D918" s="51"/>
      <c r="E918" s="51"/>
      <c r="F918" s="51"/>
      <c r="G918" s="51"/>
      <c r="H918" s="51"/>
      <c r="I918" s="51"/>
      <c r="J918" s="51"/>
      <c r="K918" s="51"/>
      <c r="L918" s="51"/>
      <c r="M918" s="51"/>
      <c r="N918" s="51"/>
      <c r="O918" s="51"/>
      <c r="P918" s="51"/>
      <c r="Q918" s="51"/>
      <c r="R918" s="51"/>
      <c r="S918" s="51"/>
      <c r="T918" s="51"/>
      <c r="U918" s="51"/>
      <c r="V918" s="51"/>
      <c r="W918" s="51"/>
      <c r="X918" s="51"/>
      <c r="Y918" s="51"/>
      <c r="Z918" s="51"/>
      <c r="AA918" s="51"/>
    </row>
    <row r="919" spans="1:27" s="49" customFormat="1" x14ac:dyDescent="0.25">
      <c r="A919" s="51"/>
      <c r="B919" s="51"/>
      <c r="C919" s="51"/>
      <c r="D919" s="51"/>
      <c r="E919" s="51"/>
      <c r="F919" s="51"/>
      <c r="G919" s="51"/>
      <c r="H919" s="51"/>
      <c r="I919" s="51"/>
      <c r="J919" s="51"/>
      <c r="K919" s="51"/>
      <c r="L919" s="51"/>
      <c r="M919" s="51"/>
      <c r="N919" s="51"/>
      <c r="O919" s="51"/>
      <c r="P919" s="51"/>
      <c r="Q919" s="51"/>
      <c r="R919" s="51"/>
      <c r="S919" s="51"/>
      <c r="T919" s="51"/>
      <c r="U919" s="51"/>
      <c r="V919" s="51"/>
      <c r="W919" s="51"/>
      <c r="X919" s="51"/>
      <c r="Y919" s="51"/>
      <c r="Z919" s="51"/>
      <c r="AA919" s="51"/>
    </row>
    <row r="920" spans="1:27" x14ac:dyDescent="0.25">
      <c r="A920" s="51"/>
      <c r="B920" s="51"/>
      <c r="C920" s="51"/>
      <c r="D920" s="51"/>
      <c r="E920" s="51"/>
      <c r="F920" s="51"/>
      <c r="G920" s="51"/>
      <c r="H920" s="51"/>
      <c r="I920" s="51"/>
      <c r="J920" s="51"/>
      <c r="K920" s="51"/>
      <c r="L920" s="51"/>
      <c r="M920" s="51"/>
      <c r="N920" s="51"/>
      <c r="O920" s="51"/>
      <c r="P920" s="51"/>
      <c r="S920" s="51"/>
      <c r="T920" s="51"/>
    </row>
    <row r="921" spans="1:27" x14ac:dyDescent="0.25">
      <c r="A921" s="51"/>
      <c r="B921" s="51"/>
      <c r="C921" s="51"/>
      <c r="D921" s="51"/>
      <c r="E921" s="51"/>
      <c r="F921" s="51"/>
      <c r="G921" s="51"/>
      <c r="H921" s="51"/>
      <c r="I921" s="51"/>
      <c r="J921" s="51"/>
      <c r="K921" s="51"/>
      <c r="L921" s="51"/>
      <c r="M921" s="51"/>
      <c r="N921" s="51"/>
      <c r="O921" s="51"/>
      <c r="P921" s="51"/>
      <c r="S921" s="51"/>
      <c r="T921" s="51"/>
    </row>
    <row r="922" spans="1:27" x14ac:dyDescent="0.25">
      <c r="A922" s="51"/>
      <c r="B922" s="51"/>
      <c r="C922" s="51"/>
      <c r="D922" s="51"/>
      <c r="E922" s="51"/>
      <c r="F922" s="51"/>
      <c r="G922" s="51"/>
      <c r="H922" s="51"/>
      <c r="I922" s="51"/>
      <c r="J922" s="51"/>
      <c r="K922" s="51"/>
      <c r="L922" s="51"/>
      <c r="M922" s="51"/>
      <c r="N922" s="51"/>
      <c r="O922" s="51"/>
      <c r="P922" s="51"/>
      <c r="S922" s="51"/>
      <c r="T922" s="51"/>
    </row>
    <row r="923" spans="1:27" s="49" customFormat="1" x14ac:dyDescent="0.25">
      <c r="A923" s="51"/>
      <c r="B923" s="51"/>
      <c r="C923" s="51"/>
      <c r="D923" s="51"/>
      <c r="E923" s="51"/>
      <c r="F923" s="51"/>
      <c r="G923" s="51"/>
      <c r="H923" s="51"/>
      <c r="I923" s="51"/>
      <c r="J923" s="51"/>
      <c r="K923" s="51"/>
      <c r="L923" s="51"/>
      <c r="M923" s="51"/>
      <c r="N923" s="51"/>
      <c r="O923" s="51"/>
      <c r="P923" s="51"/>
      <c r="Q923" s="51"/>
      <c r="R923" s="51"/>
      <c r="S923" s="51"/>
      <c r="T923" s="51"/>
      <c r="U923" s="51"/>
      <c r="V923" s="51"/>
      <c r="W923" s="51"/>
      <c r="X923" s="51"/>
      <c r="Y923" s="51"/>
      <c r="Z923" s="51"/>
      <c r="AA923" s="51"/>
    </row>
    <row r="924" spans="1:27" s="49" customFormat="1" x14ac:dyDescent="0.25">
      <c r="A924" s="51"/>
      <c r="B924" s="51"/>
      <c r="C924" s="51"/>
      <c r="D924" s="51"/>
      <c r="E924" s="51"/>
      <c r="F924" s="51"/>
      <c r="G924" s="51"/>
      <c r="H924" s="51"/>
      <c r="I924" s="51"/>
      <c r="J924" s="51"/>
      <c r="K924" s="51"/>
      <c r="L924" s="51"/>
      <c r="M924" s="51"/>
      <c r="N924" s="51"/>
      <c r="O924" s="51"/>
      <c r="P924" s="51"/>
      <c r="Q924" s="51"/>
      <c r="R924" s="51"/>
      <c r="S924" s="51"/>
      <c r="T924" s="51"/>
      <c r="U924" s="51"/>
      <c r="V924" s="51"/>
      <c r="W924" s="51"/>
      <c r="X924" s="51"/>
      <c r="Y924" s="51"/>
      <c r="Z924" s="51"/>
      <c r="AA924" s="51"/>
    </row>
    <row r="925" spans="1:27" s="49" customFormat="1" x14ac:dyDescent="0.25">
      <c r="A925" s="51"/>
      <c r="B925" s="51"/>
      <c r="C925" s="51"/>
      <c r="D925" s="51"/>
      <c r="E925" s="51"/>
      <c r="F925" s="51"/>
      <c r="G925" s="51"/>
      <c r="H925" s="51"/>
      <c r="I925" s="51"/>
      <c r="J925" s="51"/>
      <c r="K925" s="51"/>
      <c r="L925" s="51"/>
      <c r="M925" s="51"/>
      <c r="N925" s="51"/>
      <c r="O925" s="51"/>
      <c r="P925" s="51"/>
      <c r="Q925" s="51"/>
      <c r="R925" s="51"/>
      <c r="S925" s="51"/>
      <c r="T925" s="51"/>
      <c r="U925" s="51"/>
      <c r="V925" s="51"/>
      <c r="W925" s="51"/>
      <c r="X925" s="51"/>
      <c r="Y925" s="51"/>
      <c r="Z925" s="51"/>
      <c r="AA925" s="51"/>
    </row>
    <row r="926" spans="1:27" s="49" customFormat="1" x14ac:dyDescent="0.25">
      <c r="A926" s="51"/>
      <c r="B926" s="51"/>
      <c r="C926" s="51"/>
      <c r="D926" s="51"/>
      <c r="E926" s="51"/>
      <c r="F926" s="51"/>
      <c r="G926" s="51"/>
      <c r="H926" s="51"/>
      <c r="I926" s="51"/>
      <c r="J926" s="51"/>
      <c r="K926" s="51"/>
      <c r="L926" s="51"/>
      <c r="M926" s="51"/>
      <c r="N926" s="51"/>
      <c r="O926" s="51"/>
      <c r="P926" s="51"/>
      <c r="Q926" s="51"/>
      <c r="R926" s="51"/>
      <c r="S926" s="51"/>
      <c r="T926" s="51"/>
      <c r="U926" s="51"/>
      <c r="V926" s="51"/>
      <c r="W926" s="51"/>
      <c r="X926" s="51"/>
      <c r="Y926" s="51"/>
      <c r="Z926" s="51"/>
      <c r="AA926" s="51"/>
    </row>
    <row r="927" spans="1:27" x14ac:dyDescent="0.25">
      <c r="A927" s="51"/>
      <c r="B927" s="51"/>
      <c r="C927" s="51"/>
      <c r="D927" s="51"/>
      <c r="E927" s="51"/>
      <c r="F927" s="51"/>
      <c r="G927" s="51"/>
      <c r="H927" s="51"/>
      <c r="I927" s="51"/>
      <c r="J927" s="51"/>
      <c r="K927" s="51"/>
      <c r="L927" s="51"/>
      <c r="M927" s="51"/>
      <c r="N927" s="51"/>
      <c r="O927" s="51"/>
      <c r="P927" s="51"/>
      <c r="S927" s="51"/>
      <c r="T927" s="51"/>
    </row>
    <row r="928" spans="1:27" s="49" customFormat="1" x14ac:dyDescent="0.25">
      <c r="A928" s="51"/>
      <c r="B928" s="51"/>
      <c r="C928" s="51"/>
      <c r="D928" s="51"/>
      <c r="E928" s="51"/>
      <c r="F928" s="51"/>
      <c r="G928" s="51"/>
      <c r="H928" s="51"/>
      <c r="I928" s="51"/>
      <c r="J928" s="51"/>
      <c r="K928" s="51"/>
      <c r="L928" s="51"/>
      <c r="M928" s="51"/>
      <c r="N928" s="51"/>
      <c r="O928" s="51"/>
      <c r="P928" s="51"/>
      <c r="Q928" s="51"/>
      <c r="R928" s="51"/>
      <c r="S928" s="51"/>
      <c r="T928" s="51"/>
      <c r="U928" s="51"/>
      <c r="V928" s="51"/>
      <c r="W928" s="51"/>
      <c r="X928" s="51"/>
      <c r="Y928" s="51"/>
      <c r="Z928" s="51"/>
      <c r="AA928" s="51"/>
    </row>
    <row r="929" spans="1:27" s="49" customFormat="1" x14ac:dyDescent="0.25">
      <c r="A929" s="51"/>
      <c r="B929" s="51"/>
      <c r="C929" s="51"/>
      <c r="D929" s="51"/>
      <c r="E929" s="51"/>
      <c r="F929" s="51"/>
      <c r="G929" s="51"/>
      <c r="H929" s="51"/>
      <c r="I929" s="51"/>
      <c r="J929" s="51"/>
      <c r="K929" s="51"/>
      <c r="L929" s="51"/>
      <c r="M929" s="51"/>
      <c r="N929" s="51"/>
      <c r="O929" s="51"/>
      <c r="P929" s="51"/>
      <c r="Q929" s="51"/>
      <c r="R929" s="51"/>
      <c r="S929" s="51"/>
      <c r="T929" s="51"/>
      <c r="U929" s="51"/>
      <c r="V929" s="51"/>
      <c r="W929" s="51"/>
      <c r="X929" s="51"/>
      <c r="Y929" s="51"/>
      <c r="Z929" s="51"/>
      <c r="AA929" s="51"/>
    </row>
    <row r="930" spans="1:27" s="49" customFormat="1" x14ac:dyDescent="0.25">
      <c r="A930" s="51"/>
      <c r="B930" s="51"/>
      <c r="C930" s="51"/>
      <c r="D930" s="51"/>
      <c r="E930" s="51"/>
      <c r="F930" s="51"/>
      <c r="G930" s="51"/>
      <c r="H930" s="51"/>
      <c r="I930" s="51"/>
      <c r="J930" s="51"/>
      <c r="K930" s="51"/>
      <c r="L930" s="51"/>
      <c r="M930" s="51"/>
      <c r="N930" s="51"/>
      <c r="O930" s="51"/>
      <c r="P930" s="51"/>
      <c r="Q930" s="51"/>
      <c r="R930" s="51"/>
      <c r="S930" s="51"/>
      <c r="T930" s="51"/>
      <c r="U930" s="51"/>
      <c r="V930" s="51"/>
      <c r="W930" s="51"/>
      <c r="X930" s="51"/>
      <c r="Y930" s="51"/>
      <c r="Z930" s="51"/>
      <c r="AA930" s="51"/>
    </row>
    <row r="931" spans="1:27" s="49" customFormat="1" x14ac:dyDescent="0.25">
      <c r="A931" s="51"/>
      <c r="B931" s="51"/>
      <c r="C931" s="51"/>
      <c r="D931" s="51"/>
      <c r="E931" s="51"/>
      <c r="F931" s="51"/>
      <c r="G931" s="51"/>
      <c r="H931" s="51"/>
      <c r="I931" s="51"/>
      <c r="J931" s="51"/>
      <c r="K931" s="51"/>
      <c r="L931" s="51"/>
      <c r="M931" s="51"/>
      <c r="N931" s="51"/>
      <c r="O931" s="51"/>
      <c r="P931" s="51"/>
      <c r="Q931" s="51"/>
      <c r="R931" s="51"/>
      <c r="S931" s="51"/>
      <c r="T931" s="51"/>
      <c r="U931" s="51"/>
      <c r="V931" s="51"/>
      <c r="W931" s="51"/>
      <c r="X931" s="51"/>
      <c r="Y931" s="51"/>
      <c r="Z931" s="51"/>
      <c r="AA931" s="51"/>
    </row>
    <row r="932" spans="1:27" x14ac:dyDescent="0.25">
      <c r="A932" s="51"/>
      <c r="B932" s="51"/>
      <c r="C932" s="51"/>
      <c r="D932" s="51"/>
      <c r="E932" s="51"/>
      <c r="F932" s="51"/>
      <c r="G932" s="51"/>
      <c r="H932" s="51"/>
      <c r="I932" s="51"/>
      <c r="J932" s="51"/>
      <c r="K932" s="51"/>
      <c r="L932" s="51"/>
      <c r="M932" s="51"/>
      <c r="N932" s="51"/>
      <c r="O932" s="51"/>
      <c r="P932" s="51"/>
      <c r="S932" s="51"/>
      <c r="T932" s="51"/>
    </row>
    <row r="933" spans="1:27" s="49" customFormat="1" x14ac:dyDescent="0.25">
      <c r="A933" s="51"/>
      <c r="B933" s="51"/>
      <c r="C933" s="51"/>
      <c r="D933" s="51"/>
      <c r="E933" s="51"/>
      <c r="F933" s="51"/>
      <c r="G933" s="51"/>
      <c r="H933" s="51"/>
      <c r="I933" s="51"/>
      <c r="J933" s="51"/>
      <c r="K933" s="51"/>
      <c r="L933" s="51"/>
      <c r="M933" s="51"/>
      <c r="N933" s="51"/>
      <c r="O933" s="51"/>
      <c r="P933" s="51"/>
      <c r="Q933" s="51"/>
      <c r="R933" s="51"/>
      <c r="S933" s="51"/>
      <c r="T933" s="51"/>
      <c r="U933" s="51"/>
      <c r="V933" s="51"/>
      <c r="W933" s="51"/>
      <c r="X933" s="51"/>
      <c r="Y933" s="51"/>
      <c r="Z933" s="51"/>
      <c r="AA933" s="51"/>
    </row>
    <row r="934" spans="1:27" s="49" customFormat="1" x14ac:dyDescent="0.25">
      <c r="A934" s="51"/>
      <c r="B934" s="51"/>
      <c r="C934" s="51"/>
      <c r="D934" s="51"/>
      <c r="E934" s="51"/>
      <c r="F934" s="51"/>
      <c r="G934" s="51"/>
      <c r="H934" s="51"/>
      <c r="I934" s="51"/>
      <c r="J934" s="51"/>
      <c r="K934" s="51"/>
      <c r="L934" s="51"/>
      <c r="M934" s="51"/>
      <c r="N934" s="51"/>
      <c r="O934" s="51"/>
      <c r="P934" s="51"/>
      <c r="Q934" s="51"/>
      <c r="R934" s="51"/>
      <c r="S934" s="51"/>
      <c r="T934" s="51"/>
      <c r="U934" s="51"/>
      <c r="V934" s="51"/>
      <c r="W934" s="51"/>
      <c r="X934" s="51"/>
      <c r="Y934" s="51"/>
      <c r="Z934" s="51"/>
      <c r="AA934" s="51"/>
    </row>
    <row r="935" spans="1:27" x14ac:dyDescent="0.25">
      <c r="A935" s="51"/>
      <c r="B935" s="51"/>
      <c r="C935" s="51"/>
      <c r="D935" s="51"/>
      <c r="E935" s="51"/>
      <c r="F935" s="51"/>
      <c r="G935" s="51"/>
      <c r="H935" s="51"/>
      <c r="I935" s="51"/>
      <c r="J935" s="51"/>
      <c r="K935" s="51"/>
      <c r="L935" s="51"/>
      <c r="M935" s="51"/>
      <c r="N935" s="51"/>
      <c r="O935" s="51"/>
      <c r="P935" s="51"/>
      <c r="S935" s="51"/>
      <c r="T935" s="51"/>
    </row>
    <row r="936" spans="1:27" x14ac:dyDescent="0.25">
      <c r="A936" s="51"/>
      <c r="B936" s="51"/>
      <c r="C936" s="51"/>
      <c r="D936" s="51"/>
      <c r="E936" s="51"/>
      <c r="F936" s="51"/>
      <c r="G936" s="51"/>
      <c r="H936" s="51"/>
      <c r="I936" s="51"/>
      <c r="J936" s="51"/>
      <c r="K936" s="51"/>
      <c r="L936" s="51"/>
      <c r="M936" s="51"/>
      <c r="N936" s="51"/>
      <c r="O936" s="51"/>
      <c r="P936" s="51"/>
      <c r="S936" s="51"/>
      <c r="T936" s="51"/>
    </row>
    <row r="937" spans="1:27" x14ac:dyDescent="0.25">
      <c r="A937" s="51"/>
      <c r="B937" s="51"/>
      <c r="C937" s="51"/>
      <c r="D937" s="51"/>
      <c r="E937" s="51"/>
      <c r="F937" s="51"/>
      <c r="G937" s="51"/>
      <c r="H937" s="51"/>
      <c r="I937" s="51"/>
      <c r="J937" s="51"/>
      <c r="K937" s="51"/>
      <c r="L937" s="51"/>
      <c r="M937" s="51"/>
      <c r="N937" s="51"/>
      <c r="O937" s="51"/>
      <c r="P937" s="51"/>
      <c r="S937" s="51"/>
      <c r="T937" s="51"/>
    </row>
    <row r="938" spans="1:27" s="49" customFormat="1" x14ac:dyDescent="0.25">
      <c r="A938" s="51"/>
      <c r="B938" s="51"/>
      <c r="C938" s="51"/>
      <c r="D938" s="51"/>
      <c r="E938" s="51"/>
      <c r="F938" s="51"/>
      <c r="G938" s="51"/>
      <c r="H938" s="51"/>
      <c r="I938" s="51"/>
      <c r="J938" s="51"/>
      <c r="K938" s="51"/>
      <c r="L938" s="51"/>
      <c r="M938" s="51"/>
      <c r="N938" s="51"/>
      <c r="O938" s="51"/>
      <c r="P938" s="51"/>
      <c r="Q938" s="51"/>
      <c r="R938" s="51"/>
      <c r="S938" s="51"/>
      <c r="T938" s="51"/>
      <c r="U938" s="51"/>
      <c r="V938" s="51"/>
      <c r="W938" s="51"/>
      <c r="X938" s="51"/>
      <c r="Y938" s="51"/>
      <c r="Z938" s="51"/>
      <c r="AA938" s="51"/>
    </row>
    <row r="939" spans="1:27" s="49" customFormat="1" x14ac:dyDescent="0.25">
      <c r="A939" s="51"/>
      <c r="B939" s="51"/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1"/>
      <c r="S939" s="51"/>
      <c r="T939" s="51"/>
      <c r="U939" s="51"/>
      <c r="V939" s="51"/>
      <c r="W939" s="51"/>
      <c r="X939" s="51"/>
      <c r="Y939" s="51"/>
      <c r="Z939" s="51"/>
      <c r="AA939" s="51"/>
    </row>
    <row r="940" spans="1:27" x14ac:dyDescent="0.25">
      <c r="A940" s="51"/>
      <c r="B940" s="51"/>
      <c r="C940" s="51"/>
      <c r="D940" s="51"/>
      <c r="E940" s="51"/>
      <c r="F940" s="51"/>
      <c r="G940" s="51"/>
      <c r="H940" s="51"/>
      <c r="I940" s="51"/>
      <c r="J940" s="51"/>
      <c r="K940" s="51"/>
      <c r="L940" s="51"/>
      <c r="M940" s="51"/>
      <c r="N940" s="51"/>
      <c r="O940" s="51"/>
      <c r="P940" s="51"/>
      <c r="S940" s="51"/>
      <c r="T940" s="51"/>
    </row>
    <row r="941" spans="1:27" x14ac:dyDescent="0.25">
      <c r="A941" s="51"/>
      <c r="B941" s="51"/>
      <c r="C941" s="51"/>
      <c r="D941" s="51"/>
      <c r="E941" s="51"/>
      <c r="F941" s="51"/>
      <c r="G941" s="51"/>
      <c r="H941" s="51"/>
      <c r="I941" s="51"/>
      <c r="J941" s="51"/>
      <c r="K941" s="51"/>
      <c r="L941" s="51"/>
      <c r="M941" s="51"/>
      <c r="N941" s="51"/>
      <c r="O941" s="51"/>
      <c r="P941" s="51"/>
      <c r="S941" s="51"/>
      <c r="T941" s="51"/>
    </row>
    <row r="942" spans="1:27" x14ac:dyDescent="0.25">
      <c r="A942" s="51"/>
      <c r="B942" s="51"/>
      <c r="C942" s="51"/>
      <c r="D942" s="51"/>
      <c r="E942" s="51"/>
      <c r="F942" s="51"/>
      <c r="G942" s="51"/>
      <c r="H942" s="51"/>
      <c r="I942" s="51"/>
      <c r="J942" s="51"/>
      <c r="K942" s="51"/>
      <c r="L942" s="51"/>
      <c r="M942" s="51"/>
      <c r="N942" s="51"/>
      <c r="O942" s="51"/>
      <c r="P942" s="51"/>
      <c r="S942" s="51"/>
      <c r="T942" s="51"/>
    </row>
    <row r="943" spans="1:27" s="49" customFormat="1" x14ac:dyDescent="0.25">
      <c r="A943" s="51"/>
      <c r="B943" s="51"/>
      <c r="C943" s="51"/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  <c r="AA943" s="51"/>
    </row>
    <row r="944" spans="1:27" s="49" customFormat="1" x14ac:dyDescent="0.25">
      <c r="A944" s="51"/>
      <c r="B944" s="51"/>
      <c r="C944" s="51"/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  <c r="AA944" s="51"/>
    </row>
    <row r="945" spans="1:27" x14ac:dyDescent="0.25">
      <c r="A945" s="51"/>
      <c r="B945" s="51"/>
      <c r="C945" s="51"/>
      <c r="D945" s="51"/>
      <c r="E945" s="51"/>
      <c r="F945" s="51"/>
      <c r="G945" s="51"/>
      <c r="H945" s="51"/>
      <c r="I945" s="51"/>
      <c r="J945" s="51"/>
      <c r="K945" s="51"/>
      <c r="L945" s="51"/>
      <c r="M945" s="51"/>
      <c r="N945" s="51"/>
      <c r="O945" s="51"/>
      <c r="P945" s="51"/>
      <c r="S945" s="51"/>
      <c r="T945" s="51"/>
    </row>
    <row r="946" spans="1:27" x14ac:dyDescent="0.25">
      <c r="A946" s="51"/>
      <c r="B946" s="51"/>
      <c r="C946" s="51"/>
      <c r="D946" s="51"/>
      <c r="E946" s="51"/>
      <c r="F946" s="51"/>
      <c r="G946" s="51"/>
      <c r="H946" s="51"/>
      <c r="I946" s="51"/>
      <c r="J946" s="51"/>
      <c r="K946" s="51"/>
      <c r="L946" s="51"/>
      <c r="M946" s="51"/>
      <c r="N946" s="51"/>
      <c r="O946" s="51"/>
      <c r="P946" s="51"/>
      <c r="S946" s="51"/>
      <c r="T946" s="51"/>
    </row>
    <row r="947" spans="1:27" x14ac:dyDescent="0.25">
      <c r="A947" s="51"/>
      <c r="B947" s="51"/>
      <c r="C947" s="51"/>
      <c r="D947" s="51"/>
      <c r="E947" s="51"/>
      <c r="F947" s="51"/>
      <c r="G947" s="51"/>
      <c r="H947" s="51"/>
      <c r="I947" s="51"/>
      <c r="J947" s="51"/>
      <c r="K947" s="51"/>
      <c r="L947" s="51"/>
      <c r="M947" s="51"/>
      <c r="N947" s="51"/>
      <c r="O947" s="51"/>
      <c r="P947" s="51"/>
      <c r="S947" s="51"/>
      <c r="T947" s="51"/>
    </row>
    <row r="948" spans="1:27" s="49" customFormat="1" x14ac:dyDescent="0.25">
      <c r="A948" s="51"/>
      <c r="B948" s="51"/>
      <c r="C948" s="51"/>
      <c r="D948" s="51"/>
      <c r="E948" s="51"/>
      <c r="F948" s="51"/>
      <c r="G948" s="51"/>
      <c r="H948" s="51"/>
      <c r="I948" s="51"/>
      <c r="J948" s="51"/>
      <c r="K948" s="51"/>
      <c r="L948" s="51"/>
      <c r="M948" s="51"/>
      <c r="N948" s="51"/>
      <c r="O948" s="51"/>
      <c r="P948" s="51"/>
      <c r="Q948" s="51"/>
      <c r="R948" s="51"/>
      <c r="S948" s="51"/>
      <c r="T948" s="51"/>
      <c r="U948" s="51"/>
      <c r="V948" s="51"/>
      <c r="W948" s="51"/>
      <c r="X948" s="51"/>
      <c r="Y948" s="51"/>
      <c r="Z948" s="51"/>
      <c r="AA948" s="51"/>
    </row>
    <row r="949" spans="1:27" s="49" customFormat="1" x14ac:dyDescent="0.25">
      <c r="A949" s="51"/>
      <c r="B949" s="51"/>
      <c r="C949" s="51"/>
      <c r="D949" s="51"/>
      <c r="E949" s="51"/>
      <c r="F949" s="51"/>
      <c r="G949" s="51"/>
      <c r="H949" s="51"/>
      <c r="I949" s="51"/>
      <c r="J949" s="51"/>
      <c r="K949" s="51"/>
      <c r="L949" s="51"/>
      <c r="M949" s="51"/>
      <c r="N949" s="51"/>
      <c r="O949" s="51"/>
      <c r="P949" s="51"/>
      <c r="Q949" s="51"/>
      <c r="R949" s="51"/>
      <c r="S949" s="51"/>
      <c r="T949" s="51"/>
      <c r="U949" s="51"/>
      <c r="V949" s="51"/>
      <c r="W949" s="51"/>
      <c r="X949" s="51"/>
      <c r="Y949" s="51"/>
      <c r="Z949" s="51"/>
      <c r="AA949" s="51"/>
    </row>
    <row r="950" spans="1:27" s="49" customFormat="1" x14ac:dyDescent="0.25">
      <c r="A950" s="51"/>
      <c r="B950" s="51"/>
      <c r="C950" s="51"/>
      <c r="D950" s="51"/>
      <c r="E950" s="51"/>
      <c r="F950" s="51"/>
      <c r="G950" s="51"/>
      <c r="H950" s="51"/>
      <c r="I950" s="51"/>
      <c r="J950" s="51"/>
      <c r="K950" s="51"/>
      <c r="L950" s="51"/>
      <c r="M950" s="51"/>
      <c r="N950" s="51"/>
      <c r="O950" s="51"/>
      <c r="P950" s="51"/>
      <c r="Q950" s="51"/>
      <c r="R950" s="51"/>
      <c r="S950" s="51"/>
      <c r="T950" s="51"/>
      <c r="U950" s="51"/>
      <c r="V950" s="51"/>
      <c r="W950" s="51"/>
      <c r="X950" s="51"/>
      <c r="Y950" s="51"/>
      <c r="Z950" s="51"/>
      <c r="AA950" s="51"/>
    </row>
    <row r="951" spans="1:27" s="49" customFormat="1" x14ac:dyDescent="0.25">
      <c r="A951" s="51"/>
      <c r="B951" s="51"/>
      <c r="C951" s="51"/>
      <c r="D951" s="51"/>
      <c r="E951" s="51"/>
      <c r="F951" s="51"/>
      <c r="G951" s="51"/>
      <c r="H951" s="51"/>
      <c r="I951" s="51"/>
      <c r="J951" s="51"/>
      <c r="K951" s="51"/>
      <c r="L951" s="51"/>
      <c r="M951" s="51"/>
      <c r="N951" s="51"/>
      <c r="O951" s="51"/>
      <c r="P951" s="51"/>
      <c r="Q951" s="51"/>
      <c r="R951" s="51"/>
      <c r="S951" s="51"/>
      <c r="T951" s="51"/>
      <c r="U951" s="51"/>
      <c r="V951" s="51"/>
      <c r="W951" s="51"/>
      <c r="X951" s="51"/>
      <c r="Y951" s="51"/>
      <c r="Z951" s="51"/>
      <c r="AA951" s="51"/>
    </row>
    <row r="952" spans="1:27" x14ac:dyDescent="0.25">
      <c r="A952" s="51"/>
      <c r="B952" s="51"/>
      <c r="C952" s="51"/>
      <c r="D952" s="51"/>
      <c r="E952" s="51"/>
      <c r="F952" s="51"/>
      <c r="G952" s="51"/>
      <c r="H952" s="51"/>
      <c r="I952" s="51"/>
      <c r="J952" s="51"/>
      <c r="K952" s="51"/>
      <c r="L952" s="51"/>
      <c r="M952" s="51"/>
      <c r="N952" s="51"/>
      <c r="O952" s="51"/>
      <c r="P952" s="51"/>
      <c r="S952" s="51"/>
      <c r="T952" s="51"/>
    </row>
    <row r="953" spans="1:27" s="49" customFormat="1" x14ac:dyDescent="0.25">
      <c r="A953" s="51"/>
      <c r="B953" s="51"/>
      <c r="C953" s="51"/>
      <c r="D953" s="51"/>
      <c r="E953" s="51"/>
      <c r="F953" s="51"/>
      <c r="G953" s="51"/>
      <c r="H953" s="51"/>
      <c r="I953" s="51"/>
      <c r="J953" s="51"/>
      <c r="K953" s="51"/>
      <c r="L953" s="51"/>
      <c r="M953" s="51"/>
      <c r="N953" s="51"/>
      <c r="O953" s="51"/>
      <c r="P953" s="51"/>
      <c r="Q953" s="51"/>
      <c r="R953" s="51"/>
      <c r="S953" s="51"/>
      <c r="T953" s="51"/>
      <c r="U953" s="51"/>
      <c r="V953" s="51"/>
      <c r="W953" s="51"/>
      <c r="X953" s="51"/>
      <c r="Y953" s="51"/>
      <c r="Z953" s="51"/>
      <c r="AA953" s="51"/>
    </row>
    <row r="954" spans="1:27" s="49" customFormat="1" x14ac:dyDescent="0.25">
      <c r="A954" s="51"/>
      <c r="B954" s="51"/>
      <c r="C954" s="51"/>
      <c r="D954" s="51"/>
      <c r="E954" s="51"/>
      <c r="F954" s="51"/>
      <c r="G954" s="51"/>
      <c r="H954" s="51"/>
      <c r="I954" s="51"/>
      <c r="J954" s="51"/>
      <c r="K954" s="51"/>
      <c r="L954" s="51"/>
      <c r="M954" s="51"/>
      <c r="N954" s="51"/>
      <c r="O954" s="51"/>
      <c r="P954" s="51"/>
      <c r="Q954" s="51"/>
      <c r="R954" s="51"/>
      <c r="S954" s="51"/>
      <c r="T954" s="51"/>
      <c r="U954" s="51"/>
      <c r="V954" s="51"/>
      <c r="W954" s="51"/>
      <c r="X954" s="51"/>
      <c r="Y954" s="51"/>
      <c r="Z954" s="51"/>
      <c r="AA954" s="51"/>
    </row>
    <row r="955" spans="1:27" s="49" customFormat="1" x14ac:dyDescent="0.25">
      <c r="A955" s="51"/>
      <c r="B955" s="51"/>
      <c r="C955" s="51"/>
      <c r="D955" s="51"/>
      <c r="E955" s="51"/>
      <c r="F955" s="51"/>
      <c r="G955" s="51"/>
      <c r="H955" s="51"/>
      <c r="I955" s="51"/>
      <c r="J955" s="51"/>
      <c r="K955" s="51"/>
      <c r="L955" s="51"/>
      <c r="M955" s="51"/>
      <c r="N955" s="51"/>
      <c r="O955" s="51"/>
      <c r="P955" s="51"/>
      <c r="Q955" s="51"/>
      <c r="R955" s="51"/>
      <c r="S955" s="51"/>
      <c r="T955" s="51"/>
      <c r="U955" s="51"/>
      <c r="V955" s="51"/>
      <c r="W955" s="51"/>
      <c r="X955" s="51"/>
      <c r="Y955" s="51"/>
      <c r="Z955" s="51"/>
      <c r="AA955" s="51"/>
    </row>
    <row r="956" spans="1:27" s="49" customFormat="1" x14ac:dyDescent="0.25">
      <c r="A956" s="51"/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  <c r="AA956" s="51"/>
    </row>
    <row r="957" spans="1:27" x14ac:dyDescent="0.25">
      <c r="A957" s="51"/>
      <c r="B957" s="51"/>
      <c r="C957" s="51"/>
      <c r="D957" s="51"/>
      <c r="E957" s="51"/>
      <c r="F957" s="51"/>
      <c r="G957" s="51"/>
      <c r="H957" s="51"/>
      <c r="I957" s="51"/>
      <c r="J957" s="51"/>
      <c r="K957" s="51"/>
      <c r="L957" s="51"/>
      <c r="M957" s="51"/>
      <c r="N957" s="51"/>
      <c r="O957" s="51"/>
      <c r="P957" s="51"/>
      <c r="S957" s="51"/>
      <c r="T957" s="51"/>
    </row>
    <row r="958" spans="1:27" x14ac:dyDescent="0.25">
      <c r="A958" s="51"/>
      <c r="B958" s="51"/>
      <c r="C958" s="51"/>
      <c r="D958" s="51"/>
      <c r="E958" s="51"/>
      <c r="F958" s="51"/>
      <c r="G958" s="51"/>
      <c r="H958" s="51"/>
      <c r="I958" s="51"/>
      <c r="J958" s="51"/>
      <c r="K958" s="51"/>
      <c r="L958" s="51"/>
      <c r="M958" s="51"/>
      <c r="N958" s="51"/>
      <c r="O958" s="51"/>
      <c r="P958" s="51"/>
      <c r="S958" s="51"/>
      <c r="T958" s="51"/>
    </row>
    <row r="959" spans="1:27" x14ac:dyDescent="0.25">
      <c r="A959" s="51"/>
      <c r="B959" s="51"/>
      <c r="C959" s="51"/>
      <c r="D959" s="51"/>
      <c r="E959" s="51"/>
      <c r="F959" s="51"/>
      <c r="G959" s="51"/>
      <c r="H959" s="51"/>
      <c r="I959" s="51"/>
      <c r="J959" s="51"/>
      <c r="K959" s="51"/>
      <c r="L959" s="51"/>
      <c r="M959" s="51"/>
      <c r="N959" s="51"/>
      <c r="O959" s="51"/>
      <c r="P959" s="51"/>
      <c r="S959" s="51"/>
      <c r="T959" s="51"/>
    </row>
    <row r="960" spans="1:27" s="49" customFormat="1" x14ac:dyDescent="0.25">
      <c r="A960" s="51"/>
      <c r="B960" s="51"/>
      <c r="C960" s="51"/>
      <c r="D960" s="51"/>
      <c r="E960" s="51"/>
      <c r="F960" s="51"/>
      <c r="G960" s="51"/>
      <c r="H960" s="51"/>
      <c r="I960" s="51"/>
      <c r="J960" s="51"/>
      <c r="K960" s="51"/>
      <c r="L960" s="51"/>
      <c r="M960" s="51"/>
      <c r="N960" s="51"/>
      <c r="O960" s="51"/>
      <c r="P960" s="51"/>
      <c r="Q960" s="51"/>
      <c r="R960" s="51"/>
      <c r="S960" s="51"/>
      <c r="T960" s="51"/>
      <c r="U960" s="51"/>
      <c r="V960" s="51"/>
      <c r="W960" s="51"/>
      <c r="X960" s="51"/>
      <c r="Y960" s="51"/>
      <c r="Z960" s="51"/>
      <c r="AA960" s="51"/>
    </row>
    <row r="961" spans="1:27" s="49" customFormat="1" x14ac:dyDescent="0.25">
      <c r="A961" s="51"/>
      <c r="B961" s="51"/>
      <c r="C961" s="51"/>
      <c r="D961" s="51"/>
      <c r="E961" s="51"/>
      <c r="F961" s="51"/>
      <c r="G961" s="51"/>
      <c r="H961" s="51"/>
      <c r="I961" s="51"/>
      <c r="J961" s="51"/>
      <c r="K961" s="51"/>
      <c r="L961" s="51"/>
      <c r="M961" s="51"/>
      <c r="N961" s="51"/>
      <c r="O961" s="51"/>
      <c r="P961" s="51"/>
      <c r="Q961" s="51"/>
      <c r="R961" s="51"/>
      <c r="S961" s="51"/>
      <c r="T961" s="51"/>
      <c r="U961" s="51"/>
      <c r="V961" s="51"/>
      <c r="W961" s="51"/>
      <c r="X961" s="51"/>
      <c r="Y961" s="51"/>
      <c r="Z961" s="51"/>
      <c r="AA961" s="51"/>
    </row>
    <row r="962" spans="1:27" x14ac:dyDescent="0.25">
      <c r="A962" s="51"/>
      <c r="B962" s="51"/>
      <c r="C962" s="51"/>
      <c r="D962" s="51"/>
      <c r="E962" s="51"/>
      <c r="F962" s="51"/>
      <c r="G962" s="51"/>
      <c r="H962" s="51"/>
      <c r="I962" s="51"/>
      <c r="J962" s="51"/>
      <c r="K962" s="51"/>
      <c r="L962" s="51"/>
      <c r="M962" s="51"/>
      <c r="N962" s="51"/>
      <c r="O962" s="51"/>
      <c r="P962" s="51"/>
      <c r="S962" s="51"/>
      <c r="T962" s="51"/>
    </row>
    <row r="963" spans="1:27" s="49" customFormat="1" x14ac:dyDescent="0.25">
      <c r="A963" s="51"/>
      <c r="B963" s="51"/>
      <c r="C963" s="51"/>
      <c r="D963" s="51"/>
      <c r="E963" s="51"/>
      <c r="F963" s="51"/>
      <c r="G963" s="51"/>
      <c r="H963" s="51"/>
      <c r="I963" s="51"/>
      <c r="J963" s="51"/>
      <c r="K963" s="51"/>
      <c r="L963" s="51"/>
      <c r="M963" s="51"/>
      <c r="N963" s="51"/>
      <c r="O963" s="51"/>
      <c r="P963" s="51"/>
      <c r="Q963" s="51"/>
      <c r="R963" s="51"/>
      <c r="S963" s="51"/>
      <c r="T963" s="51"/>
      <c r="U963" s="51"/>
      <c r="V963" s="51"/>
      <c r="W963" s="51"/>
      <c r="X963" s="51"/>
      <c r="Y963" s="51"/>
      <c r="Z963" s="51"/>
      <c r="AA963" s="51"/>
    </row>
    <row r="964" spans="1:27" s="49" customFormat="1" x14ac:dyDescent="0.25">
      <c r="A964" s="51"/>
      <c r="B964" s="51"/>
      <c r="C964" s="51"/>
      <c r="D964" s="51"/>
      <c r="E964" s="51"/>
      <c r="F964" s="51"/>
      <c r="G964" s="51"/>
      <c r="H964" s="51"/>
      <c r="I964" s="51"/>
      <c r="J964" s="51"/>
      <c r="K964" s="51"/>
      <c r="L964" s="51"/>
      <c r="M964" s="51"/>
      <c r="N964" s="51"/>
      <c r="O964" s="51"/>
      <c r="P964" s="51"/>
      <c r="Q964" s="51"/>
      <c r="R964" s="51"/>
      <c r="S964" s="51"/>
      <c r="T964" s="51"/>
      <c r="U964" s="51"/>
      <c r="V964" s="51"/>
      <c r="W964" s="51"/>
      <c r="X964" s="51"/>
      <c r="Y964" s="51"/>
      <c r="Z964" s="51"/>
      <c r="AA964" s="51"/>
    </row>
    <row r="965" spans="1:27" s="49" customFormat="1" x14ac:dyDescent="0.25">
      <c r="A965" s="51"/>
      <c r="B965" s="51"/>
      <c r="C965" s="51"/>
      <c r="D965" s="51"/>
      <c r="E965" s="51"/>
      <c r="F965" s="51"/>
      <c r="G965" s="51"/>
      <c r="H965" s="51"/>
      <c r="I965" s="51"/>
      <c r="J965" s="51"/>
      <c r="K965" s="51"/>
      <c r="L965" s="51"/>
      <c r="M965" s="51"/>
      <c r="N965" s="51"/>
      <c r="O965" s="51"/>
      <c r="P965" s="51"/>
      <c r="Q965" s="51"/>
      <c r="R965" s="51"/>
      <c r="S965" s="51"/>
      <c r="T965" s="51"/>
      <c r="U965" s="51"/>
      <c r="V965" s="51"/>
      <c r="W965" s="51"/>
      <c r="X965" s="51"/>
      <c r="Y965" s="51"/>
      <c r="Z965" s="51"/>
      <c r="AA965" s="51"/>
    </row>
    <row r="966" spans="1:27" s="49" customFormat="1" x14ac:dyDescent="0.25">
      <c r="A966" s="51"/>
      <c r="B966" s="51"/>
      <c r="C966" s="51"/>
      <c r="D966" s="51"/>
      <c r="E966" s="51"/>
      <c r="F966" s="51"/>
      <c r="G966" s="51"/>
      <c r="H966" s="51"/>
      <c r="I966" s="51"/>
      <c r="J966" s="51"/>
      <c r="K966" s="51"/>
      <c r="L966" s="51"/>
      <c r="M966" s="51"/>
      <c r="N966" s="51"/>
      <c r="O966" s="51"/>
      <c r="P966" s="51"/>
      <c r="Q966" s="51"/>
      <c r="R966" s="51"/>
      <c r="S966" s="51"/>
      <c r="T966" s="51"/>
      <c r="U966" s="51"/>
      <c r="V966" s="51"/>
      <c r="W966" s="51"/>
      <c r="X966" s="51"/>
      <c r="Y966" s="51"/>
      <c r="Z966" s="51"/>
      <c r="AA966" s="51"/>
    </row>
    <row r="967" spans="1:27" x14ac:dyDescent="0.25">
      <c r="A967" s="51"/>
      <c r="B967" s="51"/>
      <c r="C967" s="51"/>
      <c r="D967" s="51"/>
      <c r="E967" s="51"/>
      <c r="F967" s="51"/>
      <c r="G967" s="51"/>
      <c r="H967" s="51"/>
      <c r="I967" s="51"/>
      <c r="J967" s="51"/>
      <c r="K967" s="51"/>
      <c r="L967" s="51"/>
      <c r="M967" s="51"/>
      <c r="N967" s="51"/>
      <c r="O967" s="51"/>
      <c r="P967" s="51"/>
      <c r="S967" s="51"/>
      <c r="T967" s="51"/>
    </row>
    <row r="968" spans="1:27" s="49" customFormat="1" x14ac:dyDescent="0.25">
      <c r="A968" s="51"/>
      <c r="B968" s="51"/>
      <c r="C968" s="51"/>
      <c r="D968" s="51"/>
      <c r="E968" s="51"/>
      <c r="F968" s="51"/>
      <c r="G968" s="51"/>
      <c r="H968" s="51"/>
      <c r="I968" s="51"/>
      <c r="J968" s="51"/>
      <c r="K968" s="51"/>
      <c r="L968" s="51"/>
      <c r="M968" s="51"/>
      <c r="N968" s="51"/>
      <c r="O968" s="51"/>
      <c r="P968" s="51"/>
      <c r="Q968" s="51"/>
      <c r="R968" s="51"/>
      <c r="S968" s="51"/>
      <c r="T968" s="51"/>
      <c r="U968" s="51"/>
      <c r="V968" s="51"/>
      <c r="W968" s="51"/>
      <c r="X968" s="51"/>
      <c r="Y968" s="51"/>
      <c r="Z968" s="51"/>
      <c r="AA968" s="51"/>
    </row>
    <row r="969" spans="1:27" s="49" customFormat="1" x14ac:dyDescent="0.25">
      <c r="A969" s="51"/>
      <c r="B969" s="51"/>
      <c r="C969" s="51"/>
      <c r="D969" s="51"/>
      <c r="E969" s="51"/>
      <c r="F969" s="51"/>
      <c r="G969" s="51"/>
      <c r="H969" s="51"/>
      <c r="I969" s="51"/>
      <c r="J969" s="51"/>
      <c r="K969" s="51"/>
      <c r="L969" s="51"/>
      <c r="M969" s="51"/>
      <c r="N969" s="51"/>
      <c r="O969" s="51"/>
      <c r="P969" s="51"/>
      <c r="Q969" s="51"/>
      <c r="R969" s="51"/>
      <c r="S969" s="51"/>
      <c r="T969" s="51"/>
      <c r="U969" s="51"/>
      <c r="V969" s="51"/>
      <c r="W969" s="51"/>
      <c r="X969" s="51"/>
      <c r="Y969" s="51"/>
      <c r="Z969" s="51"/>
      <c r="AA969" s="51"/>
    </row>
    <row r="970" spans="1:27" x14ac:dyDescent="0.25">
      <c r="A970" s="51"/>
      <c r="B970" s="51"/>
      <c r="C970" s="51"/>
      <c r="D970" s="51"/>
      <c r="E970" s="51"/>
      <c r="F970" s="51"/>
      <c r="G970" s="51"/>
      <c r="H970" s="51"/>
      <c r="I970" s="51"/>
      <c r="J970" s="51"/>
      <c r="K970" s="51"/>
      <c r="L970" s="51"/>
      <c r="M970" s="51"/>
      <c r="N970" s="51"/>
      <c r="O970" s="51"/>
      <c r="P970" s="51"/>
      <c r="S970" s="51"/>
      <c r="T970" s="51"/>
    </row>
    <row r="971" spans="1:27" x14ac:dyDescent="0.25">
      <c r="A971" s="51"/>
      <c r="B971" s="51"/>
      <c r="C971" s="51"/>
      <c r="D971" s="51"/>
      <c r="E971" s="51"/>
      <c r="F971" s="51"/>
      <c r="G971" s="51"/>
      <c r="H971" s="51"/>
      <c r="I971" s="51"/>
      <c r="J971" s="51"/>
      <c r="K971" s="51"/>
      <c r="L971" s="51"/>
      <c r="M971" s="51"/>
      <c r="N971" s="51"/>
      <c r="O971" s="51"/>
      <c r="P971" s="51"/>
      <c r="S971" s="51"/>
      <c r="T971" s="51"/>
    </row>
    <row r="972" spans="1:27" x14ac:dyDescent="0.25">
      <c r="A972" s="51"/>
      <c r="B972" s="51"/>
      <c r="C972" s="51"/>
      <c r="D972" s="51"/>
      <c r="E972" s="51"/>
      <c r="F972" s="51"/>
      <c r="G972" s="51"/>
      <c r="H972" s="51"/>
      <c r="I972" s="51"/>
      <c r="J972" s="51"/>
      <c r="K972" s="51"/>
      <c r="L972" s="51"/>
      <c r="M972" s="51"/>
      <c r="N972" s="51"/>
      <c r="O972" s="51"/>
      <c r="P972" s="51"/>
      <c r="S972" s="51"/>
      <c r="T972" s="51"/>
    </row>
    <row r="973" spans="1:27" x14ac:dyDescent="0.25">
      <c r="A973" s="51"/>
      <c r="B973" s="51"/>
      <c r="C973" s="51"/>
      <c r="D973" s="51"/>
      <c r="E973" s="51"/>
      <c r="F973" s="51"/>
      <c r="G973" s="51"/>
      <c r="H973" s="51"/>
      <c r="I973" s="51"/>
      <c r="J973" s="51"/>
      <c r="K973" s="51"/>
      <c r="L973" s="51"/>
      <c r="M973" s="51"/>
      <c r="N973" s="51"/>
      <c r="O973" s="51"/>
      <c r="P973" s="51"/>
      <c r="S973" s="51"/>
      <c r="T973" s="51"/>
    </row>
    <row r="974" spans="1:27" s="49" customFormat="1" x14ac:dyDescent="0.25">
      <c r="A974" s="51"/>
      <c r="B974" s="51"/>
      <c r="C974" s="51"/>
      <c r="D974" s="51"/>
      <c r="E974" s="51"/>
      <c r="F974" s="51"/>
      <c r="G974" s="51"/>
      <c r="H974" s="51"/>
      <c r="I974" s="51"/>
      <c r="J974" s="51"/>
      <c r="K974" s="51"/>
      <c r="L974" s="51"/>
      <c r="M974" s="51"/>
      <c r="N974" s="51"/>
      <c r="O974" s="51"/>
      <c r="P974" s="51"/>
      <c r="Q974" s="51"/>
      <c r="R974" s="51"/>
      <c r="S974" s="51"/>
      <c r="T974" s="51"/>
      <c r="U974" s="51"/>
      <c r="V974" s="51"/>
      <c r="W974" s="51"/>
      <c r="X974" s="51"/>
      <c r="Y974" s="51"/>
      <c r="Z974" s="51"/>
      <c r="AA974" s="51"/>
    </row>
    <row r="975" spans="1:27" s="49" customFormat="1" x14ac:dyDescent="0.25">
      <c r="A975" s="51"/>
      <c r="B975" s="51"/>
      <c r="C975" s="51"/>
      <c r="D975" s="51"/>
      <c r="E975" s="51"/>
      <c r="F975" s="51"/>
      <c r="G975" s="51"/>
      <c r="H975" s="51"/>
      <c r="I975" s="51"/>
      <c r="J975" s="51"/>
      <c r="K975" s="51"/>
      <c r="L975" s="51"/>
      <c r="M975" s="51"/>
      <c r="N975" s="51"/>
      <c r="O975" s="51"/>
      <c r="P975" s="51"/>
      <c r="Q975" s="51"/>
      <c r="R975" s="51"/>
      <c r="S975" s="51"/>
      <c r="T975" s="51"/>
      <c r="U975" s="51"/>
      <c r="V975" s="51"/>
      <c r="W975" s="51"/>
      <c r="X975" s="51"/>
      <c r="Y975" s="51"/>
      <c r="Z975" s="51"/>
      <c r="AA975" s="51"/>
    </row>
    <row r="976" spans="1:27" x14ac:dyDescent="0.25">
      <c r="A976" s="51"/>
      <c r="B976" s="51"/>
      <c r="C976" s="51"/>
      <c r="D976" s="51"/>
      <c r="E976" s="51"/>
      <c r="F976" s="51"/>
      <c r="G976" s="51"/>
      <c r="H976" s="51"/>
      <c r="I976" s="51"/>
      <c r="J976" s="51"/>
      <c r="K976" s="51"/>
      <c r="L976" s="51"/>
      <c r="M976" s="51"/>
      <c r="N976" s="51"/>
      <c r="O976" s="51"/>
      <c r="P976" s="51"/>
      <c r="S976" s="51"/>
      <c r="T976" s="51"/>
    </row>
    <row r="977" spans="1:27" x14ac:dyDescent="0.25">
      <c r="A977" s="51"/>
      <c r="B977" s="51"/>
      <c r="C977" s="51"/>
      <c r="D977" s="51"/>
      <c r="E977" s="51"/>
      <c r="F977" s="51"/>
      <c r="G977" s="51"/>
      <c r="H977" s="51"/>
      <c r="I977" s="51"/>
      <c r="J977" s="51"/>
      <c r="K977" s="51"/>
      <c r="L977" s="51"/>
      <c r="M977" s="51"/>
      <c r="N977" s="51"/>
      <c r="O977" s="51"/>
      <c r="P977" s="51"/>
      <c r="S977" s="51"/>
      <c r="T977" s="51"/>
    </row>
    <row r="978" spans="1:27" x14ac:dyDescent="0.25">
      <c r="A978" s="51"/>
      <c r="B978" s="51"/>
      <c r="C978" s="51"/>
      <c r="D978" s="51"/>
      <c r="E978" s="51"/>
      <c r="F978" s="51"/>
      <c r="G978" s="51"/>
      <c r="H978" s="51"/>
      <c r="I978" s="51"/>
      <c r="J978" s="51"/>
      <c r="K978" s="51"/>
      <c r="L978" s="51"/>
      <c r="M978" s="51"/>
      <c r="N978" s="51"/>
      <c r="O978" s="51"/>
      <c r="P978" s="51"/>
      <c r="S978" s="51"/>
      <c r="T978" s="51"/>
    </row>
    <row r="979" spans="1:27" s="49" customFormat="1" x14ac:dyDescent="0.25">
      <c r="A979" s="51"/>
      <c r="B979" s="51"/>
      <c r="C979" s="51"/>
      <c r="D979" s="51"/>
      <c r="E979" s="51"/>
      <c r="F979" s="51"/>
      <c r="G979" s="51"/>
      <c r="H979" s="51"/>
      <c r="I979" s="51"/>
      <c r="J979" s="51"/>
      <c r="K979" s="51"/>
      <c r="L979" s="51"/>
      <c r="M979" s="51"/>
      <c r="N979" s="51"/>
      <c r="O979" s="51"/>
      <c r="P979" s="51"/>
      <c r="Q979" s="51"/>
      <c r="R979" s="51"/>
      <c r="S979" s="51"/>
      <c r="T979" s="51"/>
      <c r="U979" s="51"/>
      <c r="V979" s="51"/>
      <c r="W979" s="51"/>
      <c r="X979" s="51"/>
      <c r="Y979" s="51"/>
      <c r="Z979" s="51"/>
      <c r="AA979" s="51"/>
    </row>
    <row r="980" spans="1:27" s="49" customFormat="1" x14ac:dyDescent="0.25">
      <c r="A980" s="51"/>
      <c r="B980" s="51"/>
      <c r="C980" s="51"/>
      <c r="D980" s="51"/>
      <c r="E980" s="51"/>
      <c r="F980" s="51"/>
      <c r="G980" s="51"/>
      <c r="H980" s="51"/>
      <c r="I980" s="51"/>
      <c r="J980" s="51"/>
      <c r="K980" s="51"/>
      <c r="L980" s="51"/>
      <c r="M980" s="51"/>
      <c r="N980" s="51"/>
      <c r="O980" s="51"/>
      <c r="P980" s="51"/>
      <c r="Q980" s="51"/>
      <c r="R980" s="51"/>
      <c r="S980" s="51"/>
      <c r="T980" s="51"/>
      <c r="U980" s="51"/>
      <c r="V980" s="51"/>
      <c r="W980" s="51"/>
      <c r="X980" s="51"/>
      <c r="Y980" s="51"/>
      <c r="Z980" s="51"/>
      <c r="AA980" s="51"/>
    </row>
    <row r="981" spans="1:27" s="49" customFormat="1" x14ac:dyDescent="0.25">
      <c r="A981" s="51"/>
      <c r="B981" s="51"/>
      <c r="C981" s="51"/>
      <c r="D981" s="51"/>
      <c r="E981" s="51"/>
      <c r="F981" s="51"/>
      <c r="G981" s="51"/>
      <c r="H981" s="51"/>
      <c r="I981" s="51"/>
      <c r="J981" s="51"/>
      <c r="K981" s="51"/>
      <c r="L981" s="51"/>
      <c r="M981" s="51"/>
      <c r="N981" s="51"/>
      <c r="O981" s="51"/>
      <c r="P981" s="51"/>
      <c r="Q981" s="51"/>
      <c r="R981" s="51"/>
      <c r="S981" s="51"/>
      <c r="T981" s="51"/>
      <c r="U981" s="51"/>
      <c r="V981" s="51"/>
      <c r="W981" s="51"/>
      <c r="X981" s="51"/>
      <c r="Y981" s="51"/>
      <c r="Z981" s="51"/>
      <c r="AA981" s="51"/>
    </row>
    <row r="982" spans="1:27" s="49" customFormat="1" x14ac:dyDescent="0.25">
      <c r="A982" s="51"/>
      <c r="B982" s="51"/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1"/>
      <c r="S982" s="51"/>
      <c r="T982" s="51"/>
      <c r="U982" s="51"/>
      <c r="V982" s="51"/>
      <c r="W982" s="51"/>
      <c r="X982" s="51"/>
      <c r="Y982" s="51"/>
      <c r="Z982" s="51"/>
      <c r="AA982" s="51"/>
    </row>
    <row r="983" spans="1:27" x14ac:dyDescent="0.25">
      <c r="A983" s="51"/>
      <c r="B983" s="51"/>
      <c r="C983" s="51"/>
      <c r="D983" s="51"/>
      <c r="E983" s="51"/>
      <c r="F983" s="51"/>
      <c r="G983" s="51"/>
      <c r="H983" s="51"/>
      <c r="I983" s="51"/>
      <c r="J983" s="51"/>
      <c r="K983" s="51"/>
      <c r="L983" s="51"/>
      <c r="M983" s="51"/>
      <c r="N983" s="51"/>
      <c r="O983" s="51"/>
      <c r="P983" s="51"/>
      <c r="S983" s="51"/>
      <c r="T983" s="51"/>
    </row>
    <row r="984" spans="1:27" x14ac:dyDescent="0.25">
      <c r="A984" s="51"/>
      <c r="B984" s="51"/>
      <c r="C984" s="51"/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S984" s="51"/>
      <c r="T984" s="51"/>
    </row>
    <row r="985" spans="1:27" x14ac:dyDescent="0.25">
      <c r="A985" s="51"/>
      <c r="B985" s="51"/>
      <c r="C985" s="51"/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S985" s="51"/>
      <c r="T985" s="51"/>
    </row>
    <row r="986" spans="1:27" s="49" customFormat="1" x14ac:dyDescent="0.25">
      <c r="A986" s="51"/>
      <c r="B986" s="51"/>
      <c r="C986" s="51"/>
      <c r="D986" s="51"/>
      <c r="E986" s="51"/>
      <c r="F986" s="51"/>
      <c r="G986" s="51"/>
      <c r="H986" s="51"/>
      <c r="I986" s="51"/>
      <c r="J986" s="51"/>
      <c r="K986" s="51"/>
      <c r="L986" s="51"/>
      <c r="M986" s="51"/>
      <c r="N986" s="51"/>
      <c r="O986" s="51"/>
      <c r="P986" s="51"/>
      <c r="Q986" s="51"/>
      <c r="R986" s="51"/>
      <c r="S986" s="51"/>
      <c r="T986" s="51"/>
      <c r="U986" s="51"/>
      <c r="V986" s="51"/>
      <c r="W986" s="51"/>
      <c r="X986" s="51"/>
      <c r="Y986" s="51"/>
      <c r="Z986" s="51"/>
      <c r="AA986" s="51"/>
    </row>
    <row r="987" spans="1:27" s="49" customFormat="1" x14ac:dyDescent="0.25">
      <c r="A987" s="51"/>
      <c r="B987" s="51"/>
      <c r="C987" s="51"/>
      <c r="D987" s="51"/>
      <c r="E987" s="51"/>
      <c r="F987" s="51"/>
      <c r="G987" s="51"/>
      <c r="H987" s="51"/>
      <c r="I987" s="51"/>
      <c r="J987" s="51"/>
      <c r="K987" s="51"/>
      <c r="L987" s="51"/>
      <c r="M987" s="51"/>
      <c r="N987" s="51"/>
      <c r="O987" s="51"/>
      <c r="P987" s="51"/>
      <c r="Q987" s="51"/>
      <c r="R987" s="51"/>
      <c r="S987" s="51"/>
      <c r="T987" s="51"/>
      <c r="U987" s="51"/>
      <c r="V987" s="51"/>
      <c r="W987" s="51"/>
      <c r="X987" s="51"/>
      <c r="Y987" s="51"/>
      <c r="Z987" s="51"/>
      <c r="AA987" s="51"/>
    </row>
    <row r="988" spans="1:27" x14ac:dyDescent="0.25">
      <c r="A988" s="51"/>
      <c r="B988" s="51"/>
      <c r="C988" s="51"/>
      <c r="D988" s="51"/>
      <c r="E988" s="51"/>
      <c r="F988" s="51"/>
      <c r="G988" s="51"/>
      <c r="H988" s="51"/>
      <c r="I988" s="51"/>
      <c r="J988" s="51"/>
      <c r="K988" s="51"/>
      <c r="L988" s="51"/>
      <c r="M988" s="51"/>
      <c r="N988" s="51"/>
      <c r="O988" s="51"/>
      <c r="P988" s="51"/>
      <c r="S988" s="51"/>
      <c r="T988" s="51"/>
    </row>
    <row r="989" spans="1:27" x14ac:dyDescent="0.25">
      <c r="A989" s="51"/>
      <c r="B989" s="51"/>
      <c r="C989" s="51"/>
      <c r="D989" s="51"/>
      <c r="E989" s="51"/>
      <c r="F989" s="51"/>
      <c r="G989" s="51"/>
      <c r="H989" s="51"/>
      <c r="I989" s="51"/>
      <c r="J989" s="51"/>
      <c r="K989" s="51"/>
      <c r="L989" s="51"/>
      <c r="M989" s="51"/>
      <c r="N989" s="51"/>
      <c r="O989" s="51"/>
      <c r="P989" s="51"/>
      <c r="S989" s="51"/>
      <c r="T989" s="51"/>
    </row>
    <row r="990" spans="1:27" x14ac:dyDescent="0.25">
      <c r="A990" s="51"/>
      <c r="B990" s="51"/>
      <c r="C990" s="51"/>
      <c r="D990" s="51"/>
      <c r="E990" s="51"/>
      <c r="F990" s="51"/>
      <c r="G990" s="51"/>
      <c r="H990" s="51"/>
      <c r="I990" s="51"/>
      <c r="J990" s="51"/>
      <c r="K990" s="51"/>
      <c r="L990" s="51"/>
      <c r="M990" s="51"/>
      <c r="N990" s="51"/>
      <c r="O990" s="51"/>
      <c r="P990" s="51"/>
      <c r="S990" s="51"/>
      <c r="T990" s="51"/>
    </row>
    <row r="991" spans="1:27" x14ac:dyDescent="0.25">
      <c r="A991" s="51"/>
      <c r="B991" s="51"/>
      <c r="C991" s="51"/>
      <c r="D991" s="51"/>
      <c r="E991" s="51"/>
      <c r="F991" s="51"/>
      <c r="G991" s="51"/>
      <c r="H991" s="51"/>
      <c r="I991" s="51"/>
      <c r="J991" s="51"/>
      <c r="K991" s="51"/>
      <c r="L991" s="51"/>
      <c r="M991" s="51"/>
      <c r="N991" s="51"/>
      <c r="O991" s="51"/>
      <c r="P991" s="51"/>
      <c r="S991" s="51"/>
      <c r="T991" s="51"/>
    </row>
    <row r="992" spans="1:27" s="49" customFormat="1" x14ac:dyDescent="0.25">
      <c r="A992" s="51"/>
      <c r="B992" s="51"/>
      <c r="C992" s="51"/>
      <c r="D992" s="51"/>
      <c r="E992" s="51"/>
      <c r="F992" s="51"/>
      <c r="G992" s="51"/>
      <c r="H992" s="51"/>
      <c r="I992" s="51"/>
      <c r="J992" s="51"/>
      <c r="K992" s="51"/>
      <c r="L992" s="51"/>
      <c r="M992" s="51"/>
      <c r="N992" s="51"/>
      <c r="O992" s="51"/>
      <c r="P992" s="51"/>
      <c r="Q992" s="51"/>
      <c r="R992" s="51"/>
      <c r="S992" s="51"/>
      <c r="T992" s="51"/>
      <c r="U992" s="51"/>
      <c r="V992" s="51"/>
      <c r="W992" s="51"/>
      <c r="X992" s="51"/>
      <c r="Y992" s="51"/>
      <c r="Z992" s="51"/>
      <c r="AA992" s="51"/>
    </row>
    <row r="993" spans="1:27" s="49" customFormat="1" x14ac:dyDescent="0.25">
      <c r="A993" s="51"/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Q993" s="51"/>
      <c r="R993" s="51"/>
      <c r="S993" s="51"/>
      <c r="T993" s="51"/>
      <c r="U993" s="51"/>
      <c r="V993" s="51"/>
      <c r="W993" s="51"/>
      <c r="X993" s="51"/>
      <c r="Y993" s="51"/>
      <c r="Z993" s="51"/>
      <c r="AA993" s="51"/>
    </row>
    <row r="994" spans="1:27" s="49" customFormat="1" x14ac:dyDescent="0.25">
      <c r="A994" s="51"/>
      <c r="B994" s="51"/>
      <c r="C994" s="51"/>
      <c r="D994" s="51"/>
      <c r="E994" s="51"/>
      <c r="F994" s="51"/>
      <c r="G994" s="51"/>
      <c r="H994" s="51"/>
      <c r="I994" s="51"/>
      <c r="J994" s="51"/>
      <c r="K994" s="51"/>
      <c r="L994" s="51"/>
      <c r="M994" s="51"/>
      <c r="N994" s="51"/>
      <c r="O994" s="51"/>
      <c r="P994" s="51"/>
      <c r="Q994" s="51"/>
      <c r="R994" s="51"/>
      <c r="S994" s="51"/>
      <c r="T994" s="51"/>
      <c r="U994" s="51"/>
      <c r="V994" s="51"/>
      <c r="W994" s="51"/>
      <c r="X994" s="51"/>
      <c r="Y994" s="51"/>
      <c r="Z994" s="51"/>
      <c r="AA994" s="51"/>
    </row>
    <row r="995" spans="1:27" s="49" customFormat="1" x14ac:dyDescent="0.25">
      <c r="A995" s="51"/>
      <c r="B995" s="51"/>
      <c r="C995" s="51"/>
      <c r="D995" s="51"/>
      <c r="E995" s="51"/>
      <c r="F995" s="51"/>
      <c r="G995" s="51"/>
      <c r="H995" s="51"/>
      <c r="I995" s="51"/>
      <c r="J995" s="51"/>
      <c r="K995" s="51"/>
      <c r="L995" s="51"/>
      <c r="M995" s="51"/>
      <c r="N995" s="51"/>
      <c r="O995" s="51"/>
      <c r="P995" s="51"/>
      <c r="Q995" s="51"/>
      <c r="R995" s="51"/>
      <c r="S995" s="51"/>
      <c r="T995" s="51"/>
      <c r="U995" s="51"/>
      <c r="V995" s="51"/>
      <c r="W995" s="51"/>
      <c r="X995" s="51"/>
      <c r="Y995" s="51"/>
      <c r="Z995" s="51"/>
      <c r="AA995" s="51"/>
    </row>
    <row r="996" spans="1:27" x14ac:dyDescent="0.25">
      <c r="A996" s="51"/>
      <c r="B996" s="51"/>
      <c r="C996" s="51"/>
      <c r="D996" s="51"/>
      <c r="E996" s="51"/>
      <c r="F996" s="51"/>
      <c r="G996" s="51"/>
      <c r="H996" s="51"/>
      <c r="I996" s="51"/>
      <c r="J996" s="51"/>
      <c r="K996" s="51"/>
      <c r="L996" s="51"/>
      <c r="M996" s="51"/>
      <c r="N996" s="51"/>
      <c r="O996" s="51"/>
      <c r="P996" s="51"/>
      <c r="S996" s="51"/>
      <c r="T996" s="51"/>
    </row>
    <row r="997" spans="1:27" s="49" customFormat="1" x14ac:dyDescent="0.25">
      <c r="A997" s="51"/>
      <c r="B997" s="51"/>
      <c r="C997" s="51"/>
      <c r="D997" s="51"/>
      <c r="E997" s="51"/>
      <c r="F997" s="51"/>
      <c r="G997" s="51"/>
      <c r="H997" s="51"/>
      <c r="I997" s="51"/>
      <c r="J997" s="51"/>
      <c r="K997" s="51"/>
      <c r="L997" s="51"/>
      <c r="M997" s="51"/>
      <c r="N997" s="51"/>
      <c r="O997" s="51"/>
      <c r="P997" s="51"/>
      <c r="Q997" s="51"/>
      <c r="R997" s="51"/>
      <c r="S997" s="51"/>
      <c r="T997" s="51"/>
      <c r="U997" s="51"/>
      <c r="V997" s="51"/>
      <c r="W997" s="51"/>
      <c r="X997" s="51"/>
      <c r="Y997" s="51"/>
      <c r="Z997" s="51"/>
      <c r="AA997" s="51"/>
    </row>
    <row r="998" spans="1:27" s="49" customFormat="1" x14ac:dyDescent="0.25">
      <c r="A998" s="51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  <c r="AA998" s="51"/>
    </row>
    <row r="999" spans="1:27" s="49" customFormat="1" x14ac:dyDescent="0.25">
      <c r="A999" s="51"/>
      <c r="B999" s="51"/>
      <c r="C999" s="51"/>
      <c r="D999" s="51"/>
      <c r="E999" s="51"/>
      <c r="F999" s="51"/>
      <c r="G999" s="51"/>
      <c r="H999" s="51"/>
      <c r="I999" s="51"/>
      <c r="J999" s="51"/>
      <c r="K999" s="51"/>
      <c r="L999" s="51"/>
      <c r="M999" s="51"/>
      <c r="N999" s="51"/>
      <c r="O999" s="51"/>
      <c r="P999" s="51"/>
      <c r="Q999" s="51"/>
      <c r="R999" s="51"/>
      <c r="S999" s="51"/>
      <c r="T999" s="51"/>
      <c r="U999" s="51"/>
      <c r="V999" s="51"/>
      <c r="W999" s="51"/>
      <c r="X999" s="51"/>
      <c r="Y999" s="51"/>
      <c r="Z999" s="51"/>
      <c r="AA999" s="51"/>
    </row>
    <row r="1000" spans="1:27" s="49" customFormat="1" x14ac:dyDescent="0.25">
      <c r="A1000" s="51"/>
      <c r="B1000" s="51"/>
      <c r="C1000" s="51"/>
      <c r="D1000" s="51"/>
      <c r="E1000" s="51"/>
      <c r="F1000" s="51"/>
      <c r="G1000" s="51"/>
      <c r="H1000" s="51"/>
      <c r="I1000" s="51"/>
      <c r="J1000" s="51"/>
      <c r="K1000" s="51"/>
      <c r="L1000" s="51"/>
      <c r="M1000" s="51"/>
      <c r="N1000" s="51"/>
      <c r="O1000" s="51"/>
      <c r="P1000" s="51"/>
      <c r="Q1000" s="51"/>
      <c r="R1000" s="51"/>
      <c r="S1000" s="51"/>
      <c r="T1000" s="51"/>
      <c r="U1000" s="51"/>
      <c r="V1000" s="51"/>
      <c r="W1000" s="51"/>
      <c r="X1000" s="51"/>
      <c r="Y1000" s="51"/>
      <c r="Z1000" s="51"/>
      <c r="AA1000" s="51"/>
    </row>
    <row r="1001" spans="1:27" x14ac:dyDescent="0.25">
      <c r="A1001" s="51"/>
      <c r="B1001" s="51"/>
      <c r="C1001" s="51"/>
      <c r="D1001" s="51"/>
      <c r="E1001" s="51"/>
      <c r="F1001" s="51"/>
      <c r="G1001" s="51"/>
      <c r="H1001" s="51"/>
      <c r="I1001" s="51"/>
      <c r="J1001" s="51"/>
      <c r="K1001" s="51"/>
      <c r="L1001" s="51"/>
      <c r="M1001" s="51"/>
      <c r="N1001" s="51"/>
      <c r="O1001" s="51"/>
      <c r="P1001" s="51"/>
      <c r="S1001" s="51"/>
      <c r="T1001" s="51"/>
    </row>
    <row r="1002" spans="1:27" s="49" customFormat="1" x14ac:dyDescent="0.25">
      <c r="A1002" s="51"/>
      <c r="B1002" s="51"/>
      <c r="C1002" s="51"/>
      <c r="D1002" s="51"/>
      <c r="E1002" s="51"/>
      <c r="F1002" s="51"/>
      <c r="G1002" s="51"/>
      <c r="H1002" s="51"/>
      <c r="I1002" s="51"/>
      <c r="J1002" s="51"/>
      <c r="K1002" s="51"/>
      <c r="L1002" s="51"/>
      <c r="M1002" s="51"/>
      <c r="N1002" s="51"/>
      <c r="O1002" s="51"/>
      <c r="P1002" s="51"/>
      <c r="Q1002" s="51"/>
      <c r="R1002" s="51"/>
      <c r="S1002" s="51"/>
      <c r="T1002" s="51"/>
      <c r="U1002" s="51"/>
      <c r="V1002" s="51"/>
      <c r="W1002" s="51"/>
      <c r="X1002" s="51"/>
      <c r="Y1002" s="51"/>
      <c r="Z1002" s="51"/>
      <c r="AA1002" s="51"/>
    </row>
    <row r="1003" spans="1:27" s="49" customFormat="1" x14ac:dyDescent="0.25">
      <c r="A1003" s="51"/>
      <c r="B1003" s="51"/>
      <c r="C1003" s="51"/>
      <c r="D1003" s="51"/>
      <c r="E1003" s="51"/>
      <c r="F1003" s="51"/>
      <c r="G1003" s="51"/>
      <c r="H1003" s="51"/>
      <c r="I1003" s="51"/>
      <c r="J1003" s="51"/>
      <c r="K1003" s="51"/>
      <c r="L1003" s="51"/>
      <c r="M1003" s="51"/>
      <c r="N1003" s="51"/>
      <c r="O1003" s="51"/>
      <c r="P1003" s="51"/>
      <c r="Q1003" s="51"/>
      <c r="R1003" s="51"/>
      <c r="S1003" s="51"/>
      <c r="T1003" s="51"/>
      <c r="U1003" s="51"/>
      <c r="V1003" s="51"/>
      <c r="W1003" s="51"/>
      <c r="X1003" s="51"/>
      <c r="Y1003" s="51"/>
      <c r="Z1003" s="51"/>
      <c r="AA1003" s="51"/>
    </row>
    <row r="1004" spans="1:27" s="49" customFormat="1" x14ac:dyDescent="0.25">
      <c r="A1004" s="51"/>
      <c r="B1004" s="51"/>
      <c r="C1004" s="51"/>
      <c r="D1004" s="51"/>
      <c r="E1004" s="51"/>
      <c r="F1004" s="51"/>
      <c r="G1004" s="51"/>
      <c r="H1004" s="51"/>
      <c r="I1004" s="51"/>
      <c r="J1004" s="51"/>
      <c r="K1004" s="51"/>
      <c r="L1004" s="51"/>
      <c r="M1004" s="51"/>
      <c r="N1004" s="51"/>
      <c r="O1004" s="51"/>
      <c r="P1004" s="51"/>
      <c r="Q1004" s="51"/>
      <c r="R1004" s="51"/>
      <c r="S1004" s="51"/>
      <c r="T1004" s="51"/>
      <c r="U1004" s="51"/>
      <c r="V1004" s="51"/>
      <c r="W1004" s="51"/>
      <c r="X1004" s="51"/>
      <c r="Y1004" s="51"/>
      <c r="Z1004" s="51"/>
      <c r="AA1004" s="51"/>
    </row>
    <row r="1005" spans="1:27" s="49" customFormat="1" x14ac:dyDescent="0.25">
      <c r="A1005" s="51"/>
      <c r="B1005" s="51"/>
      <c r="C1005" s="51"/>
      <c r="D1005" s="51"/>
      <c r="E1005" s="51"/>
      <c r="F1005" s="51"/>
      <c r="G1005" s="51"/>
      <c r="H1005" s="51"/>
      <c r="I1005" s="51"/>
      <c r="J1005" s="51"/>
      <c r="K1005" s="51"/>
      <c r="L1005" s="51"/>
      <c r="M1005" s="51"/>
      <c r="N1005" s="51"/>
      <c r="O1005" s="51"/>
      <c r="P1005" s="51"/>
      <c r="Q1005" s="51"/>
      <c r="R1005" s="51"/>
      <c r="S1005" s="51"/>
      <c r="T1005" s="51"/>
      <c r="U1005" s="51"/>
      <c r="V1005" s="51"/>
      <c r="W1005" s="51"/>
      <c r="X1005" s="51"/>
      <c r="Y1005" s="51"/>
      <c r="Z1005" s="51"/>
      <c r="AA1005" s="51"/>
    </row>
    <row r="1006" spans="1:27" x14ac:dyDescent="0.25">
      <c r="A1006" s="51"/>
      <c r="B1006" s="51"/>
      <c r="C1006" s="51"/>
      <c r="D1006" s="51"/>
      <c r="E1006" s="51"/>
      <c r="F1006" s="51"/>
      <c r="G1006" s="51"/>
      <c r="H1006" s="51"/>
      <c r="I1006" s="51"/>
      <c r="J1006" s="51"/>
      <c r="K1006" s="51"/>
      <c r="L1006" s="51"/>
      <c r="M1006" s="51"/>
      <c r="N1006" s="51"/>
      <c r="O1006" s="51"/>
      <c r="P1006" s="51"/>
      <c r="S1006" s="51"/>
      <c r="T1006" s="51"/>
    </row>
    <row r="1007" spans="1:27" s="49" customFormat="1" x14ac:dyDescent="0.25">
      <c r="A1007" s="51"/>
      <c r="B1007" s="51"/>
      <c r="C1007" s="51"/>
      <c r="D1007" s="51"/>
      <c r="E1007" s="51"/>
      <c r="F1007" s="51"/>
      <c r="G1007" s="51"/>
      <c r="H1007" s="51"/>
      <c r="I1007" s="51"/>
      <c r="J1007" s="51"/>
      <c r="K1007" s="51"/>
      <c r="L1007" s="51"/>
      <c r="M1007" s="51"/>
      <c r="N1007" s="51"/>
      <c r="O1007" s="51"/>
      <c r="P1007" s="51"/>
      <c r="Q1007" s="51"/>
      <c r="R1007" s="51"/>
      <c r="S1007" s="51"/>
      <c r="T1007" s="51"/>
      <c r="U1007" s="51"/>
      <c r="V1007" s="51"/>
      <c r="W1007" s="51"/>
      <c r="X1007" s="51"/>
      <c r="Y1007" s="51"/>
      <c r="Z1007" s="51"/>
      <c r="AA1007" s="51"/>
    </row>
    <row r="1008" spans="1:27" s="49" customFormat="1" x14ac:dyDescent="0.25">
      <c r="A1008" s="51"/>
      <c r="B1008" s="51"/>
      <c r="C1008" s="51"/>
      <c r="D1008" s="51"/>
      <c r="E1008" s="51"/>
      <c r="F1008" s="51"/>
      <c r="G1008" s="51"/>
      <c r="H1008" s="51"/>
      <c r="I1008" s="51"/>
      <c r="J1008" s="51"/>
      <c r="K1008" s="51"/>
      <c r="L1008" s="51"/>
      <c r="M1008" s="51"/>
      <c r="N1008" s="51"/>
      <c r="O1008" s="51"/>
      <c r="P1008" s="51"/>
      <c r="Q1008" s="51"/>
      <c r="R1008" s="51"/>
      <c r="S1008" s="51"/>
      <c r="T1008" s="51"/>
      <c r="U1008" s="51"/>
      <c r="V1008" s="51"/>
      <c r="W1008" s="51"/>
      <c r="X1008" s="51"/>
      <c r="Y1008" s="51"/>
      <c r="Z1008" s="51"/>
      <c r="AA1008" s="51"/>
    </row>
    <row r="1009" spans="1:27" s="49" customFormat="1" x14ac:dyDescent="0.25">
      <c r="A1009" s="51"/>
      <c r="B1009" s="51"/>
      <c r="C1009" s="51"/>
      <c r="D1009" s="51"/>
      <c r="E1009" s="51"/>
      <c r="F1009" s="51"/>
      <c r="G1009" s="51"/>
      <c r="H1009" s="51"/>
      <c r="I1009" s="51"/>
      <c r="J1009" s="51"/>
      <c r="K1009" s="51"/>
      <c r="L1009" s="51"/>
      <c r="M1009" s="51"/>
      <c r="N1009" s="51"/>
      <c r="O1009" s="51"/>
      <c r="P1009" s="51"/>
      <c r="Q1009" s="51"/>
      <c r="R1009" s="51"/>
      <c r="S1009" s="51"/>
      <c r="T1009" s="51"/>
      <c r="U1009" s="51"/>
      <c r="V1009" s="51"/>
      <c r="W1009" s="51"/>
      <c r="X1009" s="51"/>
      <c r="Y1009" s="51"/>
      <c r="Z1009" s="51"/>
      <c r="AA1009" s="51"/>
    </row>
    <row r="1010" spans="1:27" s="49" customFormat="1" x14ac:dyDescent="0.25">
      <c r="A1010" s="51"/>
      <c r="B1010" s="51"/>
      <c r="C1010" s="51"/>
      <c r="D1010" s="51"/>
      <c r="E1010" s="51"/>
      <c r="F1010" s="51"/>
      <c r="G1010" s="51"/>
      <c r="H1010" s="51"/>
      <c r="I1010" s="51"/>
      <c r="J1010" s="51"/>
      <c r="K1010" s="51"/>
      <c r="L1010" s="51"/>
      <c r="M1010" s="51"/>
      <c r="N1010" s="51"/>
      <c r="O1010" s="51"/>
      <c r="P1010" s="51"/>
      <c r="Q1010" s="51"/>
      <c r="R1010" s="51"/>
      <c r="S1010" s="51"/>
      <c r="T1010" s="51"/>
      <c r="U1010" s="51"/>
      <c r="V1010" s="51"/>
      <c r="W1010" s="51"/>
      <c r="X1010" s="51"/>
      <c r="Y1010" s="51"/>
      <c r="Z1010" s="51"/>
      <c r="AA1010" s="51"/>
    </row>
    <row r="1011" spans="1:27" x14ac:dyDescent="0.25">
      <c r="A1011" s="51"/>
      <c r="B1011" s="51"/>
      <c r="C1011" s="51"/>
      <c r="D1011" s="51"/>
      <c r="E1011" s="51"/>
      <c r="F1011" s="51"/>
      <c r="G1011" s="51"/>
      <c r="H1011" s="51"/>
      <c r="I1011" s="51"/>
      <c r="J1011" s="51"/>
      <c r="K1011" s="51"/>
      <c r="L1011" s="51"/>
      <c r="M1011" s="51"/>
      <c r="N1011" s="51"/>
      <c r="O1011" s="51"/>
      <c r="P1011" s="51"/>
      <c r="S1011" s="51"/>
      <c r="T1011" s="51"/>
    </row>
    <row r="1012" spans="1:27" s="49" customFormat="1" x14ac:dyDescent="0.25">
      <c r="A1012" s="51"/>
      <c r="B1012" s="51"/>
      <c r="C1012" s="51"/>
      <c r="D1012" s="51"/>
      <c r="E1012" s="51"/>
      <c r="F1012" s="51"/>
      <c r="G1012" s="51"/>
      <c r="H1012" s="51"/>
      <c r="I1012" s="51"/>
      <c r="J1012" s="51"/>
      <c r="K1012" s="51"/>
      <c r="L1012" s="51"/>
      <c r="M1012" s="51"/>
      <c r="N1012" s="51"/>
      <c r="O1012" s="51"/>
      <c r="P1012" s="51"/>
      <c r="Q1012" s="51"/>
      <c r="R1012" s="51"/>
      <c r="S1012" s="51"/>
      <c r="T1012" s="51"/>
      <c r="U1012" s="51"/>
      <c r="V1012" s="51"/>
      <c r="W1012" s="51"/>
      <c r="X1012" s="51"/>
      <c r="Y1012" s="51"/>
      <c r="Z1012" s="51"/>
      <c r="AA1012" s="51"/>
    </row>
    <row r="1013" spans="1:27" s="49" customFormat="1" x14ac:dyDescent="0.25">
      <c r="A1013" s="51"/>
      <c r="B1013" s="51"/>
      <c r="C1013" s="51"/>
      <c r="D1013" s="51"/>
      <c r="E1013" s="51"/>
      <c r="F1013" s="51"/>
      <c r="G1013" s="51"/>
      <c r="H1013" s="51"/>
      <c r="I1013" s="51"/>
      <c r="J1013" s="51"/>
      <c r="K1013" s="51"/>
      <c r="L1013" s="51"/>
      <c r="M1013" s="51"/>
      <c r="N1013" s="51"/>
      <c r="O1013" s="51"/>
      <c r="P1013" s="51"/>
      <c r="Q1013" s="51"/>
      <c r="R1013" s="51"/>
      <c r="S1013" s="51"/>
      <c r="T1013" s="51"/>
      <c r="U1013" s="51"/>
      <c r="V1013" s="51"/>
      <c r="W1013" s="51"/>
      <c r="X1013" s="51"/>
      <c r="Y1013" s="51"/>
      <c r="Z1013" s="51"/>
      <c r="AA1013" s="51"/>
    </row>
    <row r="1014" spans="1:27" x14ac:dyDescent="0.25">
      <c r="A1014" s="51"/>
      <c r="B1014" s="51"/>
      <c r="C1014" s="51"/>
      <c r="D1014" s="51"/>
      <c r="E1014" s="51"/>
      <c r="F1014" s="51"/>
      <c r="G1014" s="51"/>
      <c r="H1014" s="51"/>
      <c r="I1014" s="51"/>
      <c r="J1014" s="51"/>
      <c r="K1014" s="51"/>
      <c r="L1014" s="51"/>
      <c r="M1014" s="51"/>
      <c r="N1014" s="51"/>
      <c r="O1014" s="51"/>
      <c r="P1014" s="51"/>
      <c r="S1014" s="51"/>
      <c r="T1014" s="51"/>
    </row>
    <row r="1015" spans="1:27" x14ac:dyDescent="0.25">
      <c r="A1015" s="51"/>
      <c r="B1015" s="51"/>
      <c r="C1015" s="51"/>
      <c r="D1015" s="51"/>
      <c r="E1015" s="51"/>
      <c r="F1015" s="51"/>
      <c r="G1015" s="51"/>
      <c r="H1015" s="51"/>
      <c r="I1015" s="51"/>
      <c r="J1015" s="51"/>
      <c r="K1015" s="51"/>
      <c r="L1015" s="51"/>
      <c r="M1015" s="51"/>
      <c r="N1015" s="51"/>
      <c r="O1015" s="51"/>
      <c r="P1015" s="51"/>
      <c r="S1015" s="51"/>
      <c r="T1015" s="51"/>
    </row>
    <row r="1016" spans="1:27" x14ac:dyDescent="0.25">
      <c r="A1016" s="51"/>
      <c r="B1016" s="51"/>
      <c r="C1016" s="51"/>
      <c r="D1016" s="51"/>
      <c r="E1016" s="51"/>
      <c r="F1016" s="51"/>
      <c r="G1016" s="51"/>
      <c r="H1016" s="51"/>
      <c r="I1016" s="51"/>
      <c r="J1016" s="51"/>
      <c r="K1016" s="51"/>
      <c r="L1016" s="51"/>
      <c r="M1016" s="51"/>
      <c r="N1016" s="51"/>
      <c r="O1016" s="51"/>
      <c r="P1016" s="51"/>
      <c r="S1016" s="51"/>
      <c r="T1016" s="51"/>
    </row>
    <row r="1017" spans="1:27" s="49" customFormat="1" x14ac:dyDescent="0.25">
      <c r="A1017" s="51"/>
      <c r="B1017" s="51"/>
      <c r="C1017" s="51"/>
      <c r="D1017" s="51"/>
      <c r="E1017" s="51"/>
      <c r="F1017" s="51"/>
      <c r="G1017" s="51"/>
      <c r="H1017" s="51"/>
      <c r="I1017" s="51"/>
      <c r="J1017" s="51"/>
      <c r="K1017" s="51"/>
      <c r="L1017" s="51"/>
      <c r="M1017" s="51"/>
      <c r="N1017" s="51"/>
      <c r="O1017" s="51"/>
      <c r="P1017" s="51"/>
      <c r="Q1017" s="51"/>
      <c r="R1017" s="51"/>
      <c r="S1017" s="51"/>
      <c r="T1017" s="51"/>
      <c r="U1017" s="51"/>
      <c r="V1017" s="51"/>
      <c r="W1017" s="51"/>
      <c r="X1017" s="51"/>
      <c r="Y1017" s="51"/>
      <c r="Z1017" s="51"/>
      <c r="AA1017" s="51"/>
    </row>
    <row r="1018" spans="1:27" s="49" customFormat="1" x14ac:dyDescent="0.25">
      <c r="A1018" s="51"/>
      <c r="B1018" s="51"/>
      <c r="C1018" s="51"/>
      <c r="D1018" s="51"/>
      <c r="E1018" s="51"/>
      <c r="F1018" s="51"/>
      <c r="G1018" s="51"/>
      <c r="H1018" s="51"/>
      <c r="I1018" s="51"/>
      <c r="J1018" s="51"/>
      <c r="K1018" s="51"/>
      <c r="L1018" s="51"/>
      <c r="M1018" s="51"/>
      <c r="N1018" s="51"/>
      <c r="O1018" s="51"/>
      <c r="P1018" s="51"/>
      <c r="Q1018" s="51"/>
      <c r="R1018" s="51"/>
      <c r="S1018" s="51"/>
      <c r="T1018" s="51"/>
      <c r="U1018" s="51"/>
      <c r="V1018" s="51"/>
      <c r="W1018" s="51"/>
      <c r="X1018" s="51"/>
      <c r="Y1018" s="51"/>
      <c r="Z1018" s="51"/>
      <c r="AA1018" s="51"/>
    </row>
    <row r="1019" spans="1:27" s="49" customFormat="1" x14ac:dyDescent="0.25">
      <c r="A1019" s="51"/>
      <c r="B1019" s="51"/>
      <c r="C1019" s="51"/>
      <c r="D1019" s="51"/>
      <c r="E1019" s="51"/>
      <c r="F1019" s="51"/>
      <c r="G1019" s="51"/>
      <c r="H1019" s="51"/>
      <c r="I1019" s="51"/>
      <c r="J1019" s="51"/>
      <c r="K1019" s="51"/>
      <c r="L1019" s="51"/>
      <c r="M1019" s="51"/>
      <c r="N1019" s="51"/>
      <c r="O1019" s="51"/>
      <c r="P1019" s="51"/>
      <c r="Q1019" s="51"/>
      <c r="R1019" s="51"/>
      <c r="S1019" s="51"/>
      <c r="T1019" s="51"/>
      <c r="U1019" s="51"/>
      <c r="V1019" s="51"/>
      <c r="W1019" s="51"/>
      <c r="X1019" s="51"/>
      <c r="Y1019" s="51"/>
      <c r="Z1019" s="51"/>
      <c r="AA1019" s="51"/>
    </row>
    <row r="1020" spans="1:27" s="49" customFormat="1" x14ac:dyDescent="0.25">
      <c r="A1020" s="51"/>
      <c r="B1020" s="51"/>
      <c r="C1020" s="51"/>
      <c r="D1020" s="51"/>
      <c r="E1020" s="51"/>
      <c r="F1020" s="51"/>
      <c r="G1020" s="51"/>
      <c r="H1020" s="51"/>
      <c r="I1020" s="51"/>
      <c r="J1020" s="51"/>
      <c r="K1020" s="51"/>
      <c r="L1020" s="51"/>
      <c r="M1020" s="51"/>
      <c r="N1020" s="51"/>
      <c r="O1020" s="51"/>
      <c r="P1020" s="51"/>
      <c r="Q1020" s="51"/>
      <c r="R1020" s="51"/>
      <c r="S1020" s="51"/>
      <c r="T1020" s="51"/>
      <c r="U1020" s="51"/>
      <c r="V1020" s="51"/>
      <c r="W1020" s="51"/>
      <c r="X1020" s="51"/>
      <c r="Y1020" s="51"/>
      <c r="Z1020" s="51"/>
      <c r="AA1020" s="51"/>
    </row>
    <row r="1021" spans="1:27" s="49" customFormat="1" x14ac:dyDescent="0.25">
      <c r="A1021" s="51"/>
      <c r="B1021" s="51"/>
      <c r="C1021" s="51"/>
      <c r="D1021" s="51"/>
      <c r="E1021" s="51"/>
      <c r="F1021" s="51"/>
      <c r="G1021" s="51"/>
      <c r="H1021" s="51"/>
      <c r="I1021" s="51"/>
      <c r="J1021" s="51"/>
      <c r="K1021" s="51"/>
      <c r="L1021" s="51"/>
      <c r="M1021" s="51"/>
      <c r="N1021" s="51"/>
      <c r="O1021" s="51"/>
      <c r="P1021" s="51"/>
      <c r="Q1021" s="51"/>
      <c r="R1021" s="51"/>
      <c r="S1021" s="51"/>
      <c r="T1021" s="51"/>
      <c r="U1021" s="51"/>
      <c r="V1021" s="51"/>
      <c r="W1021" s="51"/>
      <c r="X1021" s="51"/>
      <c r="Y1021" s="51"/>
      <c r="Z1021" s="51"/>
      <c r="AA1021" s="51"/>
    </row>
    <row r="1022" spans="1:27" x14ac:dyDescent="0.25">
      <c r="A1022" s="51"/>
      <c r="B1022" s="51"/>
      <c r="C1022" s="51"/>
      <c r="D1022" s="51"/>
      <c r="E1022" s="51"/>
      <c r="F1022" s="51"/>
      <c r="G1022" s="51"/>
      <c r="H1022" s="51"/>
      <c r="I1022" s="51"/>
      <c r="J1022" s="51"/>
      <c r="K1022" s="51"/>
      <c r="L1022" s="51"/>
      <c r="M1022" s="51"/>
      <c r="N1022" s="51"/>
      <c r="O1022" s="51"/>
      <c r="P1022" s="51"/>
      <c r="S1022" s="51"/>
      <c r="T1022" s="51"/>
    </row>
    <row r="1023" spans="1:27" s="49" customFormat="1" x14ac:dyDescent="0.25">
      <c r="A1023" s="51"/>
      <c r="B1023" s="51"/>
      <c r="C1023" s="51"/>
      <c r="D1023" s="51"/>
      <c r="E1023" s="51"/>
      <c r="F1023" s="51"/>
      <c r="G1023" s="51"/>
      <c r="H1023" s="51"/>
      <c r="I1023" s="51"/>
      <c r="J1023" s="51"/>
      <c r="K1023" s="51"/>
      <c r="L1023" s="51"/>
      <c r="M1023" s="51"/>
      <c r="N1023" s="51"/>
      <c r="O1023" s="51"/>
      <c r="P1023" s="51"/>
      <c r="Q1023" s="51"/>
      <c r="R1023" s="51"/>
      <c r="S1023" s="51"/>
      <c r="T1023" s="51"/>
      <c r="U1023" s="51"/>
      <c r="V1023" s="51"/>
      <c r="W1023" s="51"/>
      <c r="X1023" s="51"/>
      <c r="Y1023" s="51"/>
      <c r="Z1023" s="51"/>
      <c r="AA1023" s="51"/>
    </row>
    <row r="1024" spans="1:27" s="49" customFormat="1" x14ac:dyDescent="0.25">
      <c r="A1024" s="51"/>
      <c r="B1024" s="51"/>
      <c r="C1024" s="51"/>
      <c r="D1024" s="51"/>
      <c r="E1024" s="51"/>
      <c r="F1024" s="51"/>
      <c r="G1024" s="51"/>
      <c r="H1024" s="51"/>
      <c r="I1024" s="51"/>
      <c r="J1024" s="51"/>
      <c r="K1024" s="51"/>
      <c r="L1024" s="51"/>
      <c r="M1024" s="51"/>
      <c r="N1024" s="51"/>
      <c r="O1024" s="51"/>
      <c r="P1024" s="51"/>
      <c r="Q1024" s="51"/>
      <c r="R1024" s="51"/>
      <c r="S1024" s="51"/>
      <c r="T1024" s="51"/>
      <c r="U1024" s="51"/>
      <c r="V1024" s="51"/>
      <c r="W1024" s="51"/>
      <c r="X1024" s="51"/>
      <c r="Y1024" s="51"/>
      <c r="Z1024" s="51"/>
      <c r="AA1024" s="51"/>
    </row>
    <row r="1025" spans="1:27" s="49" customFormat="1" x14ac:dyDescent="0.25">
      <c r="A1025" s="51"/>
      <c r="B1025" s="51"/>
      <c r="C1025" s="51"/>
      <c r="D1025" s="51"/>
      <c r="E1025" s="51"/>
      <c r="F1025" s="51"/>
      <c r="G1025" s="51"/>
      <c r="H1025" s="51"/>
      <c r="I1025" s="51"/>
      <c r="J1025" s="51"/>
      <c r="K1025" s="51"/>
      <c r="L1025" s="51"/>
      <c r="M1025" s="51"/>
      <c r="N1025" s="51"/>
      <c r="O1025" s="51"/>
      <c r="P1025" s="51"/>
      <c r="Q1025" s="51"/>
      <c r="R1025" s="51"/>
      <c r="S1025" s="51"/>
      <c r="T1025" s="51"/>
      <c r="U1025" s="51"/>
      <c r="V1025" s="51"/>
      <c r="W1025" s="51"/>
      <c r="X1025" s="51"/>
      <c r="Y1025" s="51"/>
      <c r="Z1025" s="51"/>
      <c r="AA1025" s="51"/>
    </row>
    <row r="1026" spans="1:27" s="49" customFormat="1" x14ac:dyDescent="0.25">
      <c r="A1026" s="51"/>
      <c r="B1026" s="51"/>
      <c r="C1026" s="51"/>
      <c r="D1026" s="51"/>
      <c r="E1026" s="51"/>
      <c r="F1026" s="51"/>
      <c r="G1026" s="51"/>
      <c r="H1026" s="51"/>
      <c r="I1026" s="51"/>
      <c r="J1026" s="51"/>
      <c r="K1026" s="51"/>
      <c r="L1026" s="51"/>
      <c r="M1026" s="51"/>
      <c r="N1026" s="51"/>
      <c r="O1026" s="51"/>
      <c r="P1026" s="51"/>
      <c r="Q1026" s="51"/>
      <c r="R1026" s="51"/>
      <c r="S1026" s="51"/>
      <c r="T1026" s="51"/>
      <c r="U1026" s="51"/>
      <c r="V1026" s="51"/>
      <c r="W1026" s="51"/>
      <c r="X1026" s="51"/>
      <c r="Y1026" s="51"/>
      <c r="Z1026" s="51"/>
      <c r="AA1026" s="51"/>
    </row>
    <row r="1027" spans="1:27" x14ac:dyDescent="0.25">
      <c r="A1027" s="51"/>
      <c r="B1027" s="51"/>
      <c r="C1027" s="51"/>
      <c r="D1027" s="51"/>
      <c r="E1027" s="51"/>
      <c r="F1027" s="51"/>
      <c r="G1027" s="51"/>
      <c r="H1027" s="51"/>
      <c r="I1027" s="51"/>
      <c r="J1027" s="51"/>
      <c r="K1027" s="51"/>
      <c r="L1027" s="51"/>
      <c r="M1027" s="51"/>
      <c r="N1027" s="51"/>
      <c r="O1027" s="51"/>
      <c r="P1027" s="51"/>
      <c r="S1027" s="51"/>
      <c r="T1027" s="51"/>
    </row>
    <row r="1028" spans="1:27" s="49" customFormat="1" x14ac:dyDescent="0.25">
      <c r="A1028" s="51"/>
      <c r="B1028" s="51"/>
      <c r="C1028" s="51"/>
      <c r="D1028" s="51"/>
      <c r="E1028" s="51"/>
      <c r="F1028" s="51"/>
      <c r="G1028" s="51"/>
      <c r="H1028" s="51"/>
      <c r="I1028" s="51"/>
      <c r="J1028" s="51"/>
      <c r="K1028" s="51"/>
      <c r="L1028" s="51"/>
      <c r="M1028" s="51"/>
      <c r="N1028" s="51"/>
      <c r="O1028" s="51"/>
      <c r="P1028" s="51"/>
      <c r="Q1028" s="51"/>
      <c r="R1028" s="51"/>
      <c r="S1028" s="51"/>
      <c r="T1028" s="51"/>
      <c r="U1028" s="51"/>
      <c r="V1028" s="51"/>
      <c r="W1028" s="51"/>
      <c r="X1028" s="51"/>
      <c r="Y1028" s="51"/>
      <c r="Z1028" s="51"/>
      <c r="AA1028" s="51"/>
    </row>
    <row r="1029" spans="1:27" s="49" customFormat="1" x14ac:dyDescent="0.25">
      <c r="A1029" s="51"/>
      <c r="B1029" s="51"/>
      <c r="C1029" s="51"/>
      <c r="D1029" s="51"/>
      <c r="E1029" s="51"/>
      <c r="F1029" s="51"/>
      <c r="G1029" s="51"/>
      <c r="H1029" s="51"/>
      <c r="I1029" s="51"/>
      <c r="J1029" s="51"/>
      <c r="K1029" s="51"/>
      <c r="L1029" s="51"/>
      <c r="M1029" s="51"/>
      <c r="N1029" s="51"/>
      <c r="O1029" s="51"/>
      <c r="P1029" s="51"/>
      <c r="Q1029" s="51"/>
      <c r="R1029" s="51"/>
      <c r="S1029" s="51"/>
      <c r="T1029" s="51"/>
      <c r="U1029" s="51"/>
      <c r="V1029" s="51"/>
      <c r="W1029" s="51"/>
      <c r="X1029" s="51"/>
      <c r="Y1029" s="51"/>
      <c r="Z1029" s="51"/>
      <c r="AA1029" s="51"/>
    </row>
    <row r="1030" spans="1:27" s="49" customFormat="1" x14ac:dyDescent="0.25">
      <c r="A1030" s="51"/>
      <c r="B1030" s="51"/>
      <c r="C1030" s="51"/>
      <c r="D1030" s="51"/>
      <c r="E1030" s="51"/>
      <c r="F1030" s="51"/>
      <c r="G1030" s="51"/>
      <c r="H1030" s="51"/>
      <c r="I1030" s="51"/>
      <c r="J1030" s="51"/>
      <c r="K1030" s="51"/>
      <c r="L1030" s="51"/>
      <c r="M1030" s="51"/>
      <c r="N1030" s="51"/>
      <c r="O1030" s="51"/>
      <c r="P1030" s="51"/>
      <c r="Q1030" s="51"/>
      <c r="R1030" s="51"/>
      <c r="S1030" s="51"/>
      <c r="T1030" s="51"/>
      <c r="U1030" s="51"/>
      <c r="V1030" s="51"/>
      <c r="W1030" s="51"/>
      <c r="X1030" s="51"/>
      <c r="Y1030" s="51"/>
      <c r="Z1030" s="51"/>
      <c r="AA1030" s="51"/>
    </row>
    <row r="1031" spans="1:27" x14ac:dyDescent="0.25">
      <c r="A1031" s="51"/>
      <c r="B1031" s="51"/>
      <c r="C1031" s="51"/>
      <c r="D1031" s="51"/>
      <c r="E1031" s="51"/>
      <c r="F1031" s="51"/>
      <c r="G1031" s="51"/>
      <c r="H1031" s="51"/>
      <c r="I1031" s="51"/>
      <c r="J1031" s="51"/>
      <c r="K1031" s="51"/>
      <c r="L1031" s="51"/>
      <c r="M1031" s="51"/>
      <c r="N1031" s="51"/>
      <c r="O1031" s="51"/>
      <c r="P1031" s="51"/>
      <c r="S1031" s="51"/>
      <c r="T1031" s="51"/>
    </row>
    <row r="1032" spans="1:27" x14ac:dyDescent="0.25">
      <c r="A1032" s="51"/>
      <c r="B1032" s="51"/>
      <c r="C1032" s="51"/>
      <c r="D1032" s="51"/>
      <c r="E1032" s="51"/>
      <c r="F1032" s="51"/>
      <c r="G1032" s="51"/>
      <c r="H1032" s="51"/>
      <c r="I1032" s="51"/>
      <c r="J1032" s="51"/>
      <c r="K1032" s="51"/>
      <c r="L1032" s="51"/>
      <c r="M1032" s="51"/>
      <c r="N1032" s="51"/>
      <c r="O1032" s="51"/>
      <c r="P1032" s="51"/>
      <c r="S1032" s="51"/>
      <c r="T1032" s="51"/>
    </row>
    <row r="1033" spans="1:27" x14ac:dyDescent="0.25">
      <c r="A1033" s="51"/>
      <c r="B1033" s="51"/>
      <c r="C1033" s="51"/>
      <c r="D1033" s="51"/>
      <c r="E1033" s="51"/>
      <c r="F1033" s="51"/>
      <c r="G1033" s="51"/>
      <c r="H1033" s="51"/>
      <c r="I1033" s="51"/>
      <c r="J1033" s="51"/>
      <c r="K1033" s="51"/>
      <c r="L1033" s="51"/>
      <c r="M1033" s="51"/>
      <c r="N1033" s="51"/>
      <c r="O1033" s="51"/>
      <c r="P1033" s="51"/>
      <c r="S1033" s="51"/>
      <c r="T1033" s="51"/>
    </row>
    <row r="1034" spans="1:27" s="49" customFormat="1" x14ac:dyDescent="0.25">
      <c r="A1034" s="51"/>
      <c r="B1034" s="51"/>
      <c r="C1034" s="51"/>
      <c r="D1034" s="51"/>
      <c r="E1034" s="51"/>
      <c r="F1034" s="51"/>
      <c r="G1034" s="51"/>
      <c r="H1034" s="51"/>
      <c r="I1034" s="51"/>
      <c r="J1034" s="51"/>
      <c r="K1034" s="51"/>
      <c r="L1034" s="51"/>
      <c r="M1034" s="51"/>
      <c r="N1034" s="51"/>
      <c r="O1034" s="51"/>
      <c r="P1034" s="51"/>
      <c r="Q1034" s="51"/>
      <c r="R1034" s="51"/>
      <c r="S1034" s="51"/>
      <c r="T1034" s="51"/>
      <c r="U1034" s="51"/>
      <c r="V1034" s="51"/>
      <c r="W1034" s="51"/>
      <c r="X1034" s="51"/>
      <c r="Y1034" s="51"/>
      <c r="Z1034" s="51"/>
      <c r="AA1034" s="51"/>
    </row>
    <row r="1035" spans="1:27" s="49" customFormat="1" x14ac:dyDescent="0.25">
      <c r="A1035" s="51"/>
      <c r="B1035" s="51"/>
      <c r="C1035" s="51"/>
      <c r="D1035" s="51"/>
      <c r="E1035" s="51"/>
      <c r="F1035" s="51"/>
      <c r="G1035" s="51"/>
      <c r="H1035" s="51"/>
      <c r="I1035" s="51"/>
      <c r="J1035" s="51"/>
      <c r="K1035" s="51"/>
      <c r="L1035" s="51"/>
      <c r="M1035" s="51"/>
      <c r="N1035" s="51"/>
      <c r="O1035" s="51"/>
      <c r="P1035" s="51"/>
      <c r="Q1035" s="51"/>
      <c r="R1035" s="51"/>
      <c r="S1035" s="51"/>
      <c r="T1035" s="51"/>
      <c r="U1035" s="51"/>
      <c r="V1035" s="51"/>
      <c r="W1035" s="51"/>
      <c r="X1035" s="51"/>
      <c r="Y1035" s="51"/>
      <c r="Z1035" s="51"/>
      <c r="AA1035" s="51"/>
    </row>
    <row r="1036" spans="1:27" s="49" customFormat="1" x14ac:dyDescent="0.25">
      <c r="A1036" s="51"/>
      <c r="B1036" s="51"/>
      <c r="C1036" s="51"/>
      <c r="D1036" s="51"/>
      <c r="E1036" s="51"/>
      <c r="F1036" s="51"/>
      <c r="G1036" s="51"/>
      <c r="H1036" s="51"/>
      <c r="I1036" s="51"/>
      <c r="J1036" s="51"/>
      <c r="K1036" s="51"/>
      <c r="L1036" s="51"/>
      <c r="M1036" s="51"/>
      <c r="N1036" s="51"/>
      <c r="O1036" s="51"/>
      <c r="P1036" s="51"/>
      <c r="Q1036" s="51"/>
      <c r="R1036" s="51"/>
      <c r="S1036" s="51"/>
      <c r="T1036" s="51"/>
      <c r="U1036" s="51"/>
      <c r="V1036" s="51"/>
      <c r="W1036" s="51"/>
      <c r="X1036" s="51"/>
      <c r="Y1036" s="51"/>
      <c r="Z1036" s="51"/>
      <c r="AA1036" s="51"/>
    </row>
    <row r="1037" spans="1:27" s="49" customFormat="1" x14ac:dyDescent="0.25">
      <c r="A1037" s="51"/>
      <c r="B1037" s="51"/>
      <c r="C1037" s="51"/>
      <c r="D1037" s="51"/>
      <c r="E1037" s="51"/>
      <c r="F1037" s="51"/>
      <c r="G1037" s="51"/>
      <c r="H1037" s="51"/>
      <c r="I1037" s="51"/>
      <c r="J1037" s="51"/>
      <c r="K1037" s="51"/>
      <c r="L1037" s="51"/>
      <c r="M1037" s="51"/>
      <c r="N1037" s="51"/>
      <c r="O1037" s="51"/>
      <c r="P1037" s="51"/>
      <c r="Q1037" s="51"/>
      <c r="R1037" s="51"/>
      <c r="S1037" s="51"/>
      <c r="T1037" s="51"/>
      <c r="U1037" s="51"/>
      <c r="V1037" s="51"/>
      <c r="W1037" s="51"/>
      <c r="X1037" s="51"/>
      <c r="Y1037" s="51"/>
      <c r="Z1037" s="51"/>
      <c r="AA1037" s="51"/>
    </row>
    <row r="1038" spans="1:27" s="49" customFormat="1" x14ac:dyDescent="0.25">
      <c r="A1038" s="51"/>
      <c r="B1038" s="51"/>
      <c r="C1038" s="51"/>
      <c r="D1038" s="51"/>
      <c r="E1038" s="51"/>
      <c r="F1038" s="51"/>
      <c r="G1038" s="51"/>
      <c r="H1038" s="51"/>
      <c r="I1038" s="51"/>
      <c r="J1038" s="51"/>
      <c r="K1038" s="51"/>
      <c r="L1038" s="51"/>
      <c r="M1038" s="51"/>
      <c r="N1038" s="51"/>
      <c r="O1038" s="51"/>
      <c r="P1038" s="51"/>
      <c r="Q1038" s="51"/>
      <c r="R1038" s="51"/>
      <c r="S1038" s="51"/>
      <c r="T1038" s="51"/>
      <c r="U1038" s="51"/>
      <c r="V1038" s="51"/>
      <c r="W1038" s="51"/>
      <c r="X1038" s="51"/>
      <c r="Y1038" s="51"/>
      <c r="Z1038" s="51"/>
      <c r="AA1038" s="51"/>
    </row>
    <row r="1039" spans="1:27" x14ac:dyDescent="0.25">
      <c r="A1039" s="51"/>
      <c r="B1039" s="51"/>
      <c r="C1039" s="51"/>
      <c r="D1039" s="51"/>
      <c r="E1039" s="51"/>
      <c r="F1039" s="51"/>
      <c r="G1039" s="51"/>
      <c r="H1039" s="51"/>
      <c r="I1039" s="51"/>
      <c r="J1039" s="51"/>
      <c r="K1039" s="51"/>
      <c r="L1039" s="51"/>
      <c r="M1039" s="51"/>
      <c r="N1039" s="51"/>
      <c r="O1039" s="51"/>
      <c r="P1039" s="51"/>
      <c r="S1039" s="51"/>
      <c r="T1039" s="51"/>
    </row>
    <row r="1040" spans="1:27" s="49" customFormat="1" x14ac:dyDescent="0.25">
      <c r="A1040" s="51"/>
      <c r="B1040" s="51"/>
      <c r="C1040" s="51"/>
      <c r="D1040" s="51"/>
      <c r="E1040" s="51"/>
      <c r="F1040" s="51"/>
      <c r="G1040" s="51"/>
      <c r="H1040" s="51"/>
      <c r="I1040" s="51"/>
      <c r="J1040" s="51"/>
      <c r="K1040" s="51"/>
      <c r="L1040" s="51"/>
      <c r="M1040" s="51"/>
      <c r="N1040" s="51"/>
      <c r="O1040" s="51"/>
      <c r="P1040" s="51"/>
      <c r="Q1040" s="51"/>
      <c r="R1040" s="51"/>
      <c r="S1040" s="51"/>
      <c r="T1040" s="51"/>
      <c r="U1040" s="51"/>
      <c r="V1040" s="51"/>
      <c r="W1040" s="51"/>
      <c r="X1040" s="51"/>
      <c r="Y1040" s="51"/>
      <c r="Z1040" s="51"/>
      <c r="AA1040" s="51"/>
    </row>
    <row r="1041" spans="1:27" s="49" customFormat="1" x14ac:dyDescent="0.25">
      <c r="A1041" s="51"/>
      <c r="B1041" s="51"/>
      <c r="C1041" s="51"/>
      <c r="D1041" s="51"/>
      <c r="E1041" s="51"/>
      <c r="F1041" s="51"/>
      <c r="G1041" s="51"/>
      <c r="H1041" s="51"/>
      <c r="I1041" s="51"/>
      <c r="J1041" s="51"/>
      <c r="K1041" s="51"/>
      <c r="L1041" s="51"/>
      <c r="M1041" s="51"/>
      <c r="N1041" s="51"/>
      <c r="O1041" s="51"/>
      <c r="P1041" s="51"/>
      <c r="Q1041" s="51"/>
      <c r="R1041" s="51"/>
      <c r="S1041" s="51"/>
      <c r="T1041" s="51"/>
      <c r="U1041" s="51"/>
      <c r="V1041" s="51"/>
      <c r="W1041" s="51"/>
      <c r="X1041" s="51"/>
      <c r="Y1041" s="51"/>
      <c r="Z1041" s="51"/>
      <c r="AA1041" s="51"/>
    </row>
    <row r="1042" spans="1:27" x14ac:dyDescent="0.25">
      <c r="A1042" s="51"/>
      <c r="B1042" s="51"/>
      <c r="C1042" s="51"/>
      <c r="D1042" s="51"/>
      <c r="E1042" s="51"/>
      <c r="F1042" s="51"/>
      <c r="G1042" s="51"/>
      <c r="H1042" s="51"/>
      <c r="I1042" s="51"/>
      <c r="J1042" s="51"/>
      <c r="K1042" s="51"/>
      <c r="L1042" s="51"/>
      <c r="M1042" s="51"/>
      <c r="N1042" s="51"/>
      <c r="O1042" s="51"/>
      <c r="P1042" s="51"/>
      <c r="S1042" s="51"/>
      <c r="T1042" s="51"/>
    </row>
    <row r="1043" spans="1:27" x14ac:dyDescent="0.25">
      <c r="A1043" s="51"/>
      <c r="B1043" s="51"/>
      <c r="C1043" s="51"/>
      <c r="D1043" s="51"/>
      <c r="E1043" s="51"/>
      <c r="F1043" s="51"/>
      <c r="G1043" s="51"/>
      <c r="H1043" s="51"/>
      <c r="I1043" s="51"/>
      <c r="J1043" s="51"/>
      <c r="K1043" s="51"/>
      <c r="L1043" s="51"/>
      <c r="M1043" s="51"/>
      <c r="N1043" s="51"/>
      <c r="O1043" s="51"/>
      <c r="P1043" s="51"/>
      <c r="S1043" s="51"/>
      <c r="T1043" s="51"/>
    </row>
    <row r="1044" spans="1:27" x14ac:dyDescent="0.25">
      <c r="A1044" s="51"/>
      <c r="B1044" s="51"/>
      <c r="C1044" s="51"/>
      <c r="D1044" s="51"/>
      <c r="E1044" s="51"/>
      <c r="F1044" s="51"/>
      <c r="G1044" s="51"/>
      <c r="H1044" s="51"/>
      <c r="I1044" s="51"/>
      <c r="J1044" s="51"/>
      <c r="K1044" s="51"/>
      <c r="L1044" s="51"/>
      <c r="M1044" s="51"/>
      <c r="N1044" s="51"/>
      <c r="O1044" s="51"/>
      <c r="P1044" s="51"/>
      <c r="S1044" s="51"/>
      <c r="T1044" s="51"/>
    </row>
    <row r="1045" spans="1:27" x14ac:dyDescent="0.25">
      <c r="A1045" s="51"/>
      <c r="B1045" s="51"/>
      <c r="C1045" s="51"/>
      <c r="D1045" s="51"/>
      <c r="E1045" s="51"/>
      <c r="F1045" s="51"/>
      <c r="G1045" s="51"/>
      <c r="H1045" s="51"/>
      <c r="I1045" s="51"/>
      <c r="J1045" s="51"/>
      <c r="K1045" s="51"/>
      <c r="L1045" s="51"/>
      <c r="M1045" s="51"/>
      <c r="N1045" s="51"/>
      <c r="O1045" s="51"/>
      <c r="P1045" s="51"/>
      <c r="S1045" s="51"/>
      <c r="T1045" s="51"/>
    </row>
    <row r="1046" spans="1:27" x14ac:dyDescent="0.25">
      <c r="A1046" s="51"/>
      <c r="B1046" s="51"/>
      <c r="C1046" s="51"/>
      <c r="D1046" s="51"/>
      <c r="E1046" s="51"/>
      <c r="F1046" s="51"/>
      <c r="G1046" s="51"/>
      <c r="H1046" s="51"/>
      <c r="I1046" s="51"/>
      <c r="J1046" s="51"/>
      <c r="K1046" s="51"/>
      <c r="L1046" s="51"/>
      <c r="M1046" s="51"/>
      <c r="N1046" s="51"/>
      <c r="O1046" s="51"/>
      <c r="P1046" s="51"/>
      <c r="S1046" s="51"/>
      <c r="T1046" s="51"/>
    </row>
    <row r="1047" spans="1:27" x14ac:dyDescent="0.25">
      <c r="A1047" s="51"/>
      <c r="B1047" s="51"/>
      <c r="C1047" s="51"/>
      <c r="D1047" s="51"/>
      <c r="E1047" s="51"/>
      <c r="F1047" s="51"/>
      <c r="G1047" s="51"/>
      <c r="H1047" s="51"/>
      <c r="I1047" s="51"/>
      <c r="J1047" s="51"/>
      <c r="K1047" s="51"/>
      <c r="L1047" s="51"/>
      <c r="M1047" s="51"/>
      <c r="N1047" s="51"/>
      <c r="O1047" s="51"/>
      <c r="P1047" s="51"/>
      <c r="S1047" s="51"/>
      <c r="T1047" s="51"/>
    </row>
    <row r="1048" spans="1:27" x14ac:dyDescent="0.25">
      <c r="A1048" s="51"/>
      <c r="B1048" s="51"/>
      <c r="C1048" s="51"/>
      <c r="D1048" s="51"/>
      <c r="E1048" s="51"/>
      <c r="F1048" s="51"/>
      <c r="G1048" s="51"/>
      <c r="H1048" s="51"/>
      <c r="I1048" s="51"/>
      <c r="J1048" s="51"/>
      <c r="K1048" s="51"/>
      <c r="L1048" s="51"/>
      <c r="M1048" s="51"/>
      <c r="N1048" s="51"/>
      <c r="O1048" s="51"/>
      <c r="P1048" s="51"/>
      <c r="S1048" s="51"/>
      <c r="T1048" s="51"/>
    </row>
    <row r="1049" spans="1:27" s="49" customFormat="1" x14ac:dyDescent="0.25">
      <c r="A1049" s="51"/>
      <c r="B1049" s="51"/>
      <c r="C1049" s="51"/>
      <c r="D1049" s="51"/>
      <c r="E1049" s="51"/>
      <c r="F1049" s="51"/>
      <c r="G1049" s="51"/>
      <c r="H1049" s="51"/>
      <c r="I1049" s="51"/>
      <c r="J1049" s="51"/>
      <c r="K1049" s="51"/>
      <c r="L1049" s="51"/>
      <c r="M1049" s="51"/>
      <c r="N1049" s="51"/>
      <c r="O1049" s="51"/>
      <c r="P1049" s="51"/>
      <c r="Q1049" s="51"/>
      <c r="R1049" s="51"/>
      <c r="S1049" s="51"/>
      <c r="T1049" s="51"/>
      <c r="U1049" s="51"/>
      <c r="V1049" s="51"/>
      <c r="W1049" s="51"/>
      <c r="X1049" s="51"/>
      <c r="Y1049" s="51"/>
      <c r="Z1049" s="51"/>
      <c r="AA1049" s="51"/>
    </row>
    <row r="1050" spans="1:27" s="49" customFormat="1" x14ac:dyDescent="0.25">
      <c r="A1050" s="51"/>
      <c r="B1050" s="51"/>
      <c r="C1050" s="51"/>
      <c r="D1050" s="51"/>
      <c r="E1050" s="51"/>
      <c r="F1050" s="51"/>
      <c r="G1050" s="51"/>
      <c r="H1050" s="51"/>
      <c r="I1050" s="51"/>
      <c r="J1050" s="51"/>
      <c r="K1050" s="51"/>
      <c r="L1050" s="51"/>
      <c r="M1050" s="51"/>
      <c r="N1050" s="51"/>
      <c r="O1050" s="51"/>
      <c r="P1050" s="51"/>
      <c r="Q1050" s="51"/>
      <c r="R1050" s="51"/>
      <c r="S1050" s="51"/>
      <c r="T1050" s="51"/>
      <c r="U1050" s="51"/>
      <c r="V1050" s="51"/>
      <c r="W1050" s="51"/>
      <c r="X1050" s="51"/>
      <c r="Y1050" s="51"/>
      <c r="Z1050" s="51"/>
      <c r="AA1050" s="51"/>
    </row>
    <row r="1051" spans="1:27" x14ac:dyDescent="0.25">
      <c r="A1051" s="51"/>
      <c r="B1051" s="51"/>
      <c r="C1051" s="51"/>
      <c r="D1051" s="51"/>
      <c r="E1051" s="51"/>
      <c r="F1051" s="51"/>
      <c r="G1051" s="51"/>
      <c r="H1051" s="51"/>
      <c r="I1051" s="51"/>
      <c r="J1051" s="51"/>
      <c r="K1051" s="51"/>
      <c r="L1051" s="51"/>
      <c r="M1051" s="51"/>
      <c r="N1051" s="51"/>
      <c r="O1051" s="51"/>
      <c r="P1051" s="51"/>
      <c r="S1051" s="51"/>
      <c r="T1051" s="51"/>
    </row>
    <row r="1052" spans="1:27" x14ac:dyDescent="0.25">
      <c r="A1052" s="51"/>
      <c r="B1052" s="51"/>
      <c r="C1052" s="51"/>
      <c r="D1052" s="51"/>
      <c r="E1052" s="51"/>
      <c r="F1052" s="51"/>
      <c r="G1052" s="51"/>
      <c r="H1052" s="51"/>
      <c r="I1052" s="51"/>
      <c r="J1052" s="51"/>
      <c r="K1052" s="51"/>
      <c r="L1052" s="51"/>
      <c r="M1052" s="51"/>
      <c r="N1052" s="51"/>
      <c r="O1052" s="51"/>
      <c r="P1052" s="51"/>
      <c r="S1052" s="51"/>
      <c r="T1052" s="51"/>
    </row>
    <row r="1053" spans="1:27" x14ac:dyDescent="0.25">
      <c r="A1053" s="51"/>
      <c r="B1053" s="51"/>
      <c r="C1053" s="51"/>
      <c r="D1053" s="51"/>
      <c r="E1053" s="51"/>
      <c r="F1053" s="51"/>
      <c r="G1053" s="51"/>
      <c r="H1053" s="51"/>
      <c r="I1053" s="51"/>
      <c r="J1053" s="51"/>
      <c r="K1053" s="51"/>
      <c r="L1053" s="51"/>
      <c r="M1053" s="51"/>
      <c r="N1053" s="51"/>
      <c r="O1053" s="51"/>
      <c r="P1053" s="51"/>
      <c r="S1053" s="51"/>
      <c r="T1053" s="51"/>
    </row>
    <row r="1054" spans="1:27" s="49" customFormat="1" x14ac:dyDescent="0.25">
      <c r="A1054" s="51"/>
      <c r="B1054" s="51"/>
      <c r="C1054" s="51"/>
      <c r="D1054" s="51"/>
      <c r="E1054" s="51"/>
      <c r="F1054" s="51"/>
      <c r="G1054" s="51"/>
      <c r="H1054" s="51"/>
      <c r="I1054" s="51"/>
      <c r="J1054" s="51"/>
      <c r="K1054" s="51"/>
      <c r="L1054" s="51"/>
      <c r="M1054" s="51"/>
      <c r="N1054" s="51"/>
      <c r="O1054" s="51"/>
      <c r="P1054" s="51"/>
      <c r="Q1054" s="51"/>
      <c r="R1054" s="51"/>
      <c r="S1054" s="51"/>
      <c r="T1054" s="51"/>
      <c r="U1054" s="51"/>
      <c r="V1054" s="51"/>
      <c r="W1054" s="51"/>
      <c r="X1054" s="51"/>
      <c r="Y1054" s="51"/>
      <c r="Z1054" s="51"/>
      <c r="AA1054" s="51"/>
    </row>
    <row r="1055" spans="1:27" s="49" customFormat="1" x14ac:dyDescent="0.25">
      <c r="A1055" s="51"/>
      <c r="B1055" s="51"/>
      <c r="C1055" s="51"/>
      <c r="D1055" s="51"/>
      <c r="E1055" s="51"/>
      <c r="F1055" s="51"/>
      <c r="G1055" s="51"/>
      <c r="H1055" s="51"/>
      <c r="I1055" s="51"/>
      <c r="J1055" s="51"/>
      <c r="K1055" s="51"/>
      <c r="L1055" s="51"/>
      <c r="M1055" s="51"/>
      <c r="N1055" s="51"/>
      <c r="O1055" s="51"/>
      <c r="P1055" s="51"/>
      <c r="Q1055" s="51"/>
      <c r="R1055" s="51"/>
      <c r="S1055" s="51"/>
      <c r="T1055" s="51"/>
      <c r="U1055" s="51"/>
      <c r="V1055" s="51"/>
      <c r="W1055" s="51"/>
      <c r="X1055" s="51"/>
      <c r="Y1055" s="51"/>
      <c r="Z1055" s="51"/>
      <c r="AA1055" s="51"/>
    </row>
    <row r="1056" spans="1:27" x14ac:dyDescent="0.25">
      <c r="A1056" s="51"/>
      <c r="B1056" s="51"/>
      <c r="C1056" s="51"/>
      <c r="D1056" s="51"/>
      <c r="E1056" s="51"/>
      <c r="F1056" s="51"/>
      <c r="G1056" s="51"/>
      <c r="H1056" s="51"/>
      <c r="I1056" s="51"/>
      <c r="J1056" s="51"/>
      <c r="K1056" s="51"/>
      <c r="L1056" s="51"/>
      <c r="M1056" s="51"/>
      <c r="N1056" s="51"/>
      <c r="O1056" s="51"/>
      <c r="P1056" s="51"/>
      <c r="S1056" s="51"/>
      <c r="T1056" s="51"/>
    </row>
    <row r="1057" spans="1:27" x14ac:dyDescent="0.25">
      <c r="A1057" s="51"/>
      <c r="B1057" s="51"/>
      <c r="C1057" s="51"/>
      <c r="D1057" s="51"/>
      <c r="E1057" s="51"/>
      <c r="F1057" s="51"/>
      <c r="G1057" s="51"/>
      <c r="H1057" s="51"/>
      <c r="I1057" s="51"/>
      <c r="J1057" s="51"/>
      <c r="K1057" s="51"/>
      <c r="L1057" s="51"/>
      <c r="M1057" s="51"/>
      <c r="N1057" s="51"/>
      <c r="O1057" s="51"/>
      <c r="P1057" s="51"/>
      <c r="S1057" s="51"/>
      <c r="T1057" s="51"/>
    </row>
    <row r="1058" spans="1:27" x14ac:dyDescent="0.25">
      <c r="A1058" s="51"/>
      <c r="B1058" s="51"/>
      <c r="C1058" s="51"/>
      <c r="D1058" s="51"/>
      <c r="E1058" s="51"/>
      <c r="F1058" s="51"/>
      <c r="G1058" s="51"/>
      <c r="H1058" s="51"/>
      <c r="I1058" s="51"/>
      <c r="J1058" s="51"/>
      <c r="K1058" s="51"/>
      <c r="L1058" s="51"/>
      <c r="M1058" s="51"/>
      <c r="N1058" s="51"/>
      <c r="O1058" s="51"/>
      <c r="P1058" s="51"/>
      <c r="S1058" s="51"/>
      <c r="T1058" s="51"/>
    </row>
    <row r="1059" spans="1:27" s="49" customFormat="1" x14ac:dyDescent="0.25">
      <c r="A1059" s="51"/>
      <c r="B1059" s="51"/>
      <c r="C1059" s="51"/>
      <c r="D1059" s="51"/>
      <c r="E1059" s="51"/>
      <c r="F1059" s="51"/>
      <c r="G1059" s="51"/>
      <c r="H1059" s="51"/>
      <c r="I1059" s="51"/>
      <c r="J1059" s="51"/>
      <c r="K1059" s="51"/>
      <c r="L1059" s="51"/>
      <c r="M1059" s="51"/>
      <c r="N1059" s="51"/>
      <c r="O1059" s="51"/>
      <c r="P1059" s="51"/>
      <c r="Q1059" s="51"/>
      <c r="R1059" s="51"/>
      <c r="S1059" s="51"/>
      <c r="T1059" s="51"/>
      <c r="U1059" s="51"/>
      <c r="V1059" s="51"/>
      <c r="W1059" s="51"/>
      <c r="X1059" s="51"/>
      <c r="Y1059" s="51"/>
      <c r="Z1059" s="51"/>
      <c r="AA1059" s="51"/>
    </row>
    <row r="1060" spans="1:27" s="49" customFormat="1" x14ac:dyDescent="0.25">
      <c r="A1060" s="51"/>
      <c r="B1060" s="51"/>
      <c r="C1060" s="51"/>
      <c r="D1060" s="51"/>
      <c r="E1060" s="51"/>
      <c r="F1060" s="51"/>
      <c r="G1060" s="51"/>
      <c r="H1060" s="51"/>
      <c r="I1060" s="51"/>
      <c r="J1060" s="51"/>
      <c r="K1060" s="51"/>
      <c r="L1060" s="51"/>
      <c r="M1060" s="51"/>
      <c r="N1060" s="51"/>
      <c r="O1060" s="51"/>
      <c r="P1060" s="51"/>
      <c r="Q1060" s="51"/>
      <c r="R1060" s="51"/>
      <c r="S1060" s="51"/>
      <c r="T1060" s="51"/>
      <c r="U1060" s="51"/>
      <c r="V1060" s="51"/>
      <c r="W1060" s="51"/>
      <c r="X1060" s="51"/>
      <c r="Y1060" s="51"/>
      <c r="Z1060" s="51"/>
      <c r="AA1060" s="51"/>
    </row>
    <row r="1061" spans="1:27" s="49" customFormat="1" x14ac:dyDescent="0.25">
      <c r="A1061" s="51"/>
      <c r="B1061" s="51"/>
      <c r="C1061" s="51"/>
      <c r="D1061" s="51"/>
      <c r="E1061" s="51"/>
      <c r="F1061" s="51"/>
      <c r="G1061" s="51"/>
      <c r="H1061" s="51"/>
      <c r="I1061" s="51"/>
      <c r="J1061" s="51"/>
      <c r="K1061" s="51"/>
      <c r="L1061" s="51"/>
      <c r="M1061" s="51"/>
      <c r="N1061" s="51"/>
      <c r="O1061" s="51"/>
      <c r="P1061" s="51"/>
      <c r="Q1061" s="51"/>
      <c r="R1061" s="51"/>
      <c r="S1061" s="51"/>
      <c r="T1061" s="51"/>
      <c r="U1061" s="51"/>
      <c r="V1061" s="51"/>
      <c r="W1061" s="51"/>
      <c r="X1061" s="51"/>
      <c r="Y1061" s="51"/>
      <c r="Z1061" s="51"/>
      <c r="AA1061" s="51"/>
    </row>
    <row r="1062" spans="1:27" s="49" customFormat="1" x14ac:dyDescent="0.25">
      <c r="A1062" s="51"/>
      <c r="B1062" s="51"/>
      <c r="C1062" s="51"/>
      <c r="D1062" s="51"/>
      <c r="E1062" s="51"/>
      <c r="F1062" s="51"/>
      <c r="G1062" s="51"/>
      <c r="H1062" s="51"/>
      <c r="I1062" s="51"/>
      <c r="J1062" s="51"/>
      <c r="K1062" s="51"/>
      <c r="L1062" s="51"/>
      <c r="M1062" s="51"/>
      <c r="N1062" s="51"/>
      <c r="O1062" s="51"/>
      <c r="P1062" s="51"/>
      <c r="Q1062" s="51"/>
      <c r="R1062" s="51"/>
      <c r="S1062" s="51"/>
      <c r="T1062" s="51"/>
      <c r="U1062" s="51"/>
      <c r="V1062" s="51"/>
      <c r="W1062" s="51"/>
      <c r="X1062" s="51"/>
      <c r="Y1062" s="51"/>
      <c r="Z1062" s="51"/>
      <c r="AA1062" s="51"/>
    </row>
    <row r="1063" spans="1:27" x14ac:dyDescent="0.25">
      <c r="A1063" s="51"/>
      <c r="B1063" s="51"/>
      <c r="C1063" s="51"/>
      <c r="D1063" s="51"/>
      <c r="E1063" s="51"/>
      <c r="F1063" s="51"/>
      <c r="G1063" s="51"/>
      <c r="H1063" s="51"/>
      <c r="I1063" s="51"/>
      <c r="J1063" s="51"/>
      <c r="K1063" s="51"/>
      <c r="L1063" s="51"/>
      <c r="M1063" s="51"/>
      <c r="N1063" s="51"/>
      <c r="O1063" s="51"/>
      <c r="P1063" s="51"/>
      <c r="S1063" s="51"/>
      <c r="T1063" s="51"/>
    </row>
    <row r="1064" spans="1:27" s="49" customFormat="1" x14ac:dyDescent="0.25">
      <c r="A1064" s="51"/>
      <c r="B1064" s="51"/>
      <c r="C1064" s="51"/>
      <c r="D1064" s="51"/>
      <c r="E1064" s="51"/>
      <c r="F1064" s="51"/>
      <c r="G1064" s="51"/>
      <c r="H1064" s="51"/>
      <c r="I1064" s="51"/>
      <c r="J1064" s="51"/>
      <c r="K1064" s="51"/>
      <c r="L1064" s="51"/>
      <c r="M1064" s="51"/>
      <c r="N1064" s="51"/>
      <c r="O1064" s="51"/>
      <c r="P1064" s="51"/>
      <c r="Q1064" s="51"/>
      <c r="R1064" s="51"/>
      <c r="S1064" s="51"/>
      <c r="T1064" s="51"/>
      <c r="U1064" s="51"/>
      <c r="V1064" s="51"/>
      <c r="W1064" s="51"/>
      <c r="X1064" s="51"/>
      <c r="Y1064" s="51"/>
      <c r="Z1064" s="51"/>
      <c r="AA1064" s="51"/>
    </row>
    <row r="1065" spans="1:27" s="49" customFormat="1" x14ac:dyDescent="0.25">
      <c r="A1065" s="51"/>
      <c r="B1065" s="51"/>
      <c r="C1065" s="51"/>
      <c r="D1065" s="51"/>
      <c r="E1065" s="51"/>
      <c r="F1065" s="51"/>
      <c r="G1065" s="51"/>
      <c r="H1065" s="51"/>
      <c r="I1065" s="51"/>
      <c r="J1065" s="51"/>
      <c r="K1065" s="51"/>
      <c r="L1065" s="51"/>
      <c r="M1065" s="51"/>
      <c r="N1065" s="51"/>
      <c r="O1065" s="51"/>
      <c r="P1065" s="51"/>
      <c r="Q1065" s="51"/>
      <c r="R1065" s="51"/>
      <c r="S1065" s="51"/>
      <c r="T1065" s="51"/>
      <c r="U1065" s="51"/>
      <c r="V1065" s="51"/>
      <c r="W1065" s="51"/>
      <c r="X1065" s="51"/>
      <c r="Y1065" s="51"/>
      <c r="Z1065" s="51"/>
      <c r="AA1065" s="51"/>
    </row>
    <row r="1066" spans="1:27" s="49" customFormat="1" x14ac:dyDescent="0.25">
      <c r="A1066" s="51"/>
      <c r="B1066" s="51"/>
      <c r="C1066" s="51"/>
      <c r="D1066" s="51"/>
      <c r="E1066" s="51"/>
      <c r="F1066" s="51"/>
      <c r="G1066" s="51"/>
      <c r="H1066" s="51"/>
      <c r="I1066" s="51"/>
      <c r="J1066" s="51"/>
      <c r="K1066" s="51"/>
      <c r="L1066" s="51"/>
      <c r="M1066" s="51"/>
      <c r="N1066" s="51"/>
      <c r="O1066" s="51"/>
      <c r="P1066" s="51"/>
      <c r="Q1066" s="51"/>
      <c r="R1066" s="51"/>
      <c r="S1066" s="51"/>
      <c r="T1066" s="51"/>
      <c r="U1066" s="51"/>
      <c r="V1066" s="51"/>
      <c r="W1066" s="51"/>
      <c r="X1066" s="51"/>
      <c r="Y1066" s="51"/>
      <c r="Z1066" s="51"/>
      <c r="AA1066" s="51"/>
    </row>
    <row r="1067" spans="1:27" x14ac:dyDescent="0.25">
      <c r="A1067" s="51"/>
      <c r="B1067" s="51"/>
      <c r="C1067" s="51"/>
      <c r="D1067" s="51"/>
      <c r="E1067" s="51"/>
      <c r="F1067" s="51"/>
      <c r="G1067" s="51"/>
      <c r="H1067" s="51"/>
      <c r="I1067" s="51"/>
      <c r="J1067" s="51"/>
      <c r="K1067" s="51"/>
      <c r="L1067" s="51"/>
      <c r="M1067" s="51"/>
      <c r="N1067" s="51"/>
      <c r="O1067" s="51"/>
      <c r="P1067" s="51"/>
      <c r="S1067" s="51"/>
      <c r="T1067" s="51"/>
    </row>
    <row r="1068" spans="1:27" x14ac:dyDescent="0.25">
      <c r="A1068" s="51"/>
      <c r="B1068" s="51"/>
      <c r="C1068" s="51"/>
      <c r="D1068" s="51"/>
      <c r="E1068" s="51"/>
      <c r="F1068" s="51"/>
      <c r="G1068" s="51"/>
      <c r="H1068" s="51"/>
      <c r="I1068" s="51"/>
      <c r="J1068" s="51"/>
      <c r="K1068" s="51"/>
      <c r="L1068" s="51"/>
      <c r="M1068" s="51"/>
      <c r="N1068" s="51"/>
      <c r="O1068" s="51"/>
      <c r="P1068" s="51"/>
      <c r="S1068" s="51"/>
      <c r="T1068" s="51"/>
    </row>
    <row r="1069" spans="1:27" x14ac:dyDescent="0.25">
      <c r="A1069" s="51"/>
      <c r="B1069" s="51"/>
      <c r="C1069" s="51"/>
      <c r="D1069" s="51"/>
      <c r="E1069" s="51"/>
      <c r="F1069" s="51"/>
      <c r="G1069" s="51"/>
      <c r="H1069" s="51"/>
      <c r="I1069" s="51"/>
      <c r="J1069" s="51"/>
      <c r="K1069" s="51"/>
      <c r="L1069" s="51"/>
      <c r="M1069" s="51"/>
      <c r="N1069" s="51"/>
      <c r="O1069" s="51"/>
      <c r="P1069" s="51"/>
      <c r="S1069" s="51"/>
      <c r="T1069" s="51"/>
    </row>
    <row r="1070" spans="1:27" s="49" customFormat="1" x14ac:dyDescent="0.25">
      <c r="A1070" s="51"/>
      <c r="B1070" s="51"/>
      <c r="C1070" s="51"/>
      <c r="D1070" s="51"/>
      <c r="E1070" s="51"/>
      <c r="F1070" s="51"/>
      <c r="G1070" s="51"/>
      <c r="H1070" s="51"/>
      <c r="I1070" s="51"/>
      <c r="J1070" s="51"/>
      <c r="K1070" s="51"/>
      <c r="L1070" s="51"/>
      <c r="M1070" s="51"/>
      <c r="N1070" s="51"/>
      <c r="O1070" s="51"/>
      <c r="P1070" s="51"/>
      <c r="Q1070" s="51"/>
      <c r="R1070" s="51"/>
      <c r="S1070" s="51"/>
      <c r="T1070" s="51"/>
      <c r="U1070" s="51"/>
      <c r="V1070" s="51"/>
      <c r="W1070" s="51"/>
      <c r="X1070" s="51"/>
      <c r="Y1070" s="51"/>
      <c r="Z1070" s="51"/>
      <c r="AA1070" s="51"/>
    </row>
    <row r="1071" spans="1:27" s="49" customFormat="1" x14ac:dyDescent="0.25">
      <c r="A1071" s="51"/>
      <c r="B1071" s="51"/>
      <c r="C1071" s="51"/>
      <c r="D1071" s="51"/>
      <c r="E1071" s="51"/>
      <c r="F1071" s="51"/>
      <c r="G1071" s="51"/>
      <c r="H1071" s="51"/>
      <c r="I1071" s="51"/>
      <c r="J1071" s="51"/>
      <c r="K1071" s="51"/>
      <c r="L1071" s="51"/>
      <c r="M1071" s="51"/>
      <c r="N1071" s="51"/>
      <c r="O1071" s="51"/>
      <c r="P1071" s="51"/>
      <c r="Q1071" s="51"/>
      <c r="R1071" s="51"/>
      <c r="S1071" s="51"/>
      <c r="T1071" s="51"/>
      <c r="U1071" s="51"/>
      <c r="V1071" s="51"/>
      <c r="W1071" s="51"/>
      <c r="X1071" s="51"/>
      <c r="Y1071" s="51"/>
      <c r="Z1071" s="51"/>
      <c r="AA1071" s="51"/>
    </row>
    <row r="1072" spans="1:27" x14ac:dyDescent="0.25">
      <c r="A1072" s="51"/>
      <c r="B1072" s="51"/>
      <c r="C1072" s="51"/>
      <c r="D1072" s="51"/>
      <c r="E1072" s="51"/>
      <c r="F1072" s="51"/>
      <c r="G1072" s="51"/>
      <c r="H1072" s="51"/>
      <c r="I1072" s="51"/>
      <c r="J1072" s="51"/>
      <c r="K1072" s="51"/>
      <c r="L1072" s="51"/>
      <c r="M1072" s="51"/>
      <c r="N1072" s="51"/>
      <c r="O1072" s="51"/>
      <c r="P1072" s="51"/>
      <c r="S1072" s="51"/>
      <c r="T1072" s="51"/>
    </row>
    <row r="1073" spans="1:27" x14ac:dyDescent="0.25">
      <c r="A1073" s="51"/>
      <c r="B1073" s="51"/>
      <c r="C1073" s="51"/>
      <c r="D1073" s="51"/>
      <c r="E1073" s="51"/>
      <c r="F1073" s="51"/>
      <c r="G1073" s="51"/>
      <c r="H1073" s="51"/>
      <c r="I1073" s="51"/>
      <c r="J1073" s="51"/>
      <c r="K1073" s="51"/>
      <c r="L1073" s="51"/>
      <c r="M1073" s="51"/>
      <c r="N1073" s="51"/>
      <c r="O1073" s="51"/>
      <c r="P1073" s="51"/>
      <c r="S1073" s="51"/>
      <c r="T1073" s="51"/>
    </row>
    <row r="1074" spans="1:27" x14ac:dyDescent="0.25">
      <c r="A1074" s="51"/>
      <c r="B1074" s="51"/>
      <c r="C1074" s="51"/>
      <c r="D1074" s="51"/>
      <c r="E1074" s="51"/>
      <c r="F1074" s="51"/>
      <c r="G1074" s="51"/>
      <c r="H1074" s="51"/>
      <c r="I1074" s="51"/>
      <c r="J1074" s="51"/>
      <c r="K1074" s="51"/>
      <c r="L1074" s="51"/>
      <c r="M1074" s="51"/>
      <c r="N1074" s="51"/>
      <c r="O1074" s="51"/>
      <c r="P1074" s="51"/>
      <c r="S1074" s="51"/>
      <c r="T1074" s="51"/>
    </row>
    <row r="1075" spans="1:27" s="49" customFormat="1" x14ac:dyDescent="0.25">
      <c r="A1075" s="51"/>
      <c r="B1075" s="51"/>
      <c r="C1075" s="51"/>
      <c r="D1075" s="51"/>
      <c r="E1075" s="51"/>
      <c r="F1075" s="51"/>
      <c r="G1075" s="51"/>
      <c r="H1075" s="51"/>
      <c r="I1075" s="51"/>
      <c r="J1075" s="51"/>
      <c r="K1075" s="51"/>
      <c r="L1075" s="51"/>
      <c r="M1075" s="51"/>
      <c r="N1075" s="51"/>
      <c r="O1075" s="51"/>
      <c r="P1075" s="51"/>
      <c r="Q1075" s="51"/>
      <c r="R1075" s="51"/>
      <c r="S1075" s="51"/>
      <c r="T1075" s="51"/>
      <c r="U1075" s="51"/>
      <c r="V1075" s="51"/>
      <c r="W1075" s="51"/>
      <c r="X1075" s="51"/>
      <c r="Y1075" s="51"/>
      <c r="Z1075" s="51"/>
      <c r="AA1075" s="51"/>
    </row>
    <row r="1076" spans="1:27" s="49" customFormat="1" x14ac:dyDescent="0.25">
      <c r="A1076" s="51"/>
      <c r="B1076" s="51"/>
      <c r="C1076" s="51"/>
      <c r="D1076" s="51"/>
      <c r="E1076" s="51"/>
      <c r="F1076" s="51"/>
      <c r="G1076" s="51"/>
      <c r="H1076" s="51"/>
      <c r="I1076" s="51"/>
      <c r="J1076" s="51"/>
      <c r="K1076" s="51"/>
      <c r="L1076" s="51"/>
      <c r="M1076" s="51"/>
      <c r="N1076" s="51"/>
      <c r="O1076" s="51"/>
      <c r="P1076" s="51"/>
      <c r="Q1076" s="51"/>
      <c r="R1076" s="51"/>
      <c r="S1076" s="51"/>
      <c r="T1076" s="51"/>
      <c r="U1076" s="51"/>
      <c r="V1076" s="51"/>
      <c r="W1076" s="51"/>
      <c r="X1076" s="51"/>
      <c r="Y1076" s="51"/>
      <c r="Z1076" s="51"/>
      <c r="AA1076" s="51"/>
    </row>
    <row r="1077" spans="1:27" x14ac:dyDescent="0.25">
      <c r="A1077" s="51"/>
      <c r="B1077" s="51"/>
      <c r="C1077" s="51"/>
      <c r="D1077" s="51"/>
      <c r="E1077" s="51"/>
      <c r="F1077" s="51"/>
      <c r="G1077" s="51"/>
      <c r="H1077" s="51"/>
      <c r="I1077" s="51"/>
      <c r="J1077" s="51"/>
      <c r="K1077" s="51"/>
      <c r="L1077" s="51"/>
      <c r="M1077" s="51"/>
      <c r="N1077" s="51"/>
      <c r="O1077" s="51"/>
      <c r="P1077" s="51"/>
      <c r="S1077" s="51"/>
      <c r="T1077" s="51"/>
    </row>
    <row r="1078" spans="1:27" x14ac:dyDescent="0.25">
      <c r="A1078" s="51"/>
      <c r="B1078" s="51"/>
      <c r="C1078" s="51"/>
      <c r="D1078" s="51"/>
      <c r="E1078" s="51"/>
      <c r="F1078" s="51"/>
      <c r="G1078" s="51"/>
      <c r="H1078" s="51"/>
      <c r="I1078" s="51"/>
      <c r="J1078" s="51"/>
      <c r="K1078" s="51"/>
      <c r="L1078" s="51"/>
      <c r="M1078" s="51"/>
      <c r="N1078" s="51"/>
      <c r="O1078" s="51"/>
      <c r="P1078" s="51"/>
      <c r="S1078" s="51"/>
      <c r="T1078" s="51"/>
    </row>
    <row r="1079" spans="1:27" x14ac:dyDescent="0.25">
      <c r="A1079" s="51"/>
      <c r="B1079" s="51"/>
      <c r="C1079" s="51"/>
      <c r="D1079" s="51"/>
      <c r="E1079" s="51"/>
      <c r="F1079" s="51"/>
      <c r="G1079" s="51"/>
      <c r="H1079" s="51"/>
      <c r="I1079" s="51"/>
      <c r="J1079" s="51"/>
      <c r="K1079" s="51"/>
      <c r="L1079" s="51"/>
      <c r="M1079" s="51"/>
      <c r="N1079" s="51"/>
      <c r="O1079" s="51"/>
      <c r="P1079" s="51"/>
      <c r="S1079" s="51"/>
      <c r="T1079" s="51"/>
    </row>
    <row r="1080" spans="1:27" s="49" customFormat="1" x14ac:dyDescent="0.25">
      <c r="A1080" s="51"/>
      <c r="B1080" s="51"/>
      <c r="C1080" s="51"/>
      <c r="D1080" s="51"/>
      <c r="E1080" s="51"/>
      <c r="F1080" s="51"/>
      <c r="G1080" s="51"/>
      <c r="H1080" s="51"/>
      <c r="I1080" s="51"/>
      <c r="J1080" s="51"/>
      <c r="K1080" s="51"/>
      <c r="L1080" s="51"/>
      <c r="M1080" s="51"/>
      <c r="N1080" s="51"/>
      <c r="O1080" s="51"/>
      <c r="P1080" s="51"/>
      <c r="Q1080" s="51"/>
      <c r="R1080" s="51"/>
      <c r="S1080" s="51"/>
      <c r="T1080" s="51"/>
      <c r="U1080" s="51"/>
      <c r="V1080" s="51"/>
      <c r="W1080" s="51"/>
      <c r="X1080" s="51"/>
      <c r="Y1080" s="51"/>
      <c r="Z1080" s="51"/>
      <c r="AA1080" s="51"/>
    </row>
    <row r="1081" spans="1:27" s="49" customFormat="1" x14ac:dyDescent="0.25">
      <c r="A1081" s="51"/>
      <c r="B1081" s="51"/>
      <c r="C1081" s="51"/>
      <c r="D1081" s="51"/>
      <c r="E1081" s="51"/>
      <c r="F1081" s="51"/>
      <c r="G1081" s="51"/>
      <c r="H1081" s="51"/>
      <c r="I1081" s="51"/>
      <c r="J1081" s="51"/>
      <c r="K1081" s="51"/>
      <c r="L1081" s="51"/>
      <c r="M1081" s="51"/>
      <c r="N1081" s="51"/>
      <c r="O1081" s="51"/>
      <c r="P1081" s="51"/>
      <c r="Q1081" s="51"/>
      <c r="R1081" s="51"/>
      <c r="S1081" s="51"/>
      <c r="T1081" s="51"/>
      <c r="U1081" s="51"/>
      <c r="V1081" s="51"/>
      <c r="W1081" s="51"/>
      <c r="X1081" s="51"/>
      <c r="Y1081" s="51"/>
      <c r="Z1081" s="51"/>
      <c r="AA1081" s="51"/>
    </row>
    <row r="1082" spans="1:27" s="49" customFormat="1" x14ac:dyDescent="0.25">
      <c r="A1082" s="51"/>
      <c r="B1082" s="51"/>
      <c r="C1082" s="51"/>
      <c r="D1082" s="51"/>
      <c r="E1082" s="51"/>
      <c r="F1082" s="51"/>
      <c r="G1082" s="51"/>
      <c r="H1082" s="51"/>
      <c r="I1082" s="51"/>
      <c r="J1082" s="51"/>
      <c r="K1082" s="51"/>
      <c r="L1082" s="51"/>
      <c r="M1082" s="51"/>
      <c r="N1082" s="51"/>
      <c r="O1082" s="51"/>
      <c r="P1082" s="51"/>
      <c r="Q1082" s="51"/>
      <c r="R1082" s="51"/>
      <c r="S1082" s="51"/>
      <c r="T1082" s="51"/>
      <c r="U1082" s="51"/>
      <c r="V1082" s="51"/>
      <c r="W1082" s="51"/>
      <c r="X1082" s="51"/>
      <c r="Y1082" s="51"/>
      <c r="Z1082" s="51"/>
      <c r="AA1082" s="51"/>
    </row>
    <row r="1083" spans="1:27" s="49" customFormat="1" x14ac:dyDescent="0.25">
      <c r="A1083" s="51"/>
      <c r="B1083" s="51"/>
      <c r="C1083" s="51"/>
      <c r="D1083" s="51"/>
      <c r="E1083" s="51"/>
      <c r="F1083" s="51"/>
      <c r="G1083" s="51"/>
      <c r="H1083" s="51"/>
      <c r="I1083" s="51"/>
      <c r="J1083" s="51"/>
      <c r="K1083" s="51"/>
      <c r="L1083" s="51"/>
      <c r="M1083" s="51"/>
      <c r="N1083" s="51"/>
      <c r="O1083" s="51"/>
      <c r="P1083" s="51"/>
      <c r="Q1083" s="51"/>
      <c r="R1083" s="51"/>
      <c r="S1083" s="51"/>
      <c r="T1083" s="51"/>
      <c r="U1083" s="51"/>
      <c r="V1083" s="51"/>
      <c r="W1083" s="51"/>
      <c r="X1083" s="51"/>
      <c r="Y1083" s="51"/>
      <c r="Z1083" s="51"/>
      <c r="AA1083" s="51"/>
    </row>
    <row r="1084" spans="1:27" s="49" customFormat="1" x14ac:dyDescent="0.25">
      <c r="A1084" s="51"/>
      <c r="B1084" s="51"/>
      <c r="C1084" s="51"/>
      <c r="D1084" s="51"/>
      <c r="E1084" s="51"/>
      <c r="F1084" s="51"/>
      <c r="G1084" s="51"/>
      <c r="H1084" s="51"/>
      <c r="I1084" s="51"/>
      <c r="J1084" s="51"/>
      <c r="K1084" s="51"/>
      <c r="L1084" s="51"/>
      <c r="M1084" s="51"/>
      <c r="N1084" s="51"/>
      <c r="O1084" s="51"/>
      <c r="P1084" s="51"/>
      <c r="Q1084" s="51"/>
      <c r="R1084" s="51"/>
      <c r="S1084" s="51"/>
      <c r="T1084" s="51"/>
      <c r="U1084" s="51"/>
      <c r="V1084" s="51"/>
      <c r="W1084" s="51"/>
      <c r="X1084" s="51"/>
      <c r="Y1084" s="51"/>
      <c r="Z1084" s="51"/>
      <c r="AA1084" s="51"/>
    </row>
    <row r="1085" spans="1:27" x14ac:dyDescent="0.25">
      <c r="A1085" s="51"/>
      <c r="B1085" s="51"/>
      <c r="C1085" s="51"/>
      <c r="D1085" s="51"/>
      <c r="E1085" s="51"/>
      <c r="F1085" s="51"/>
      <c r="G1085" s="51"/>
      <c r="H1085" s="51"/>
      <c r="I1085" s="51"/>
      <c r="J1085" s="51"/>
      <c r="K1085" s="51"/>
      <c r="L1085" s="51"/>
      <c r="M1085" s="51"/>
      <c r="N1085" s="51"/>
      <c r="O1085" s="51"/>
      <c r="P1085" s="51"/>
      <c r="S1085" s="51"/>
      <c r="T1085" s="51"/>
    </row>
    <row r="1086" spans="1:27" s="49" customFormat="1" x14ac:dyDescent="0.25">
      <c r="A1086" s="51"/>
      <c r="B1086" s="51"/>
      <c r="C1086" s="51"/>
      <c r="D1086" s="51"/>
      <c r="E1086" s="51"/>
      <c r="F1086" s="51"/>
      <c r="G1086" s="51"/>
      <c r="H1086" s="51"/>
      <c r="I1086" s="51"/>
      <c r="J1086" s="51"/>
      <c r="K1086" s="51"/>
      <c r="L1086" s="51"/>
      <c r="M1086" s="51"/>
      <c r="N1086" s="51"/>
      <c r="O1086" s="51"/>
      <c r="P1086" s="51"/>
      <c r="Q1086" s="51"/>
      <c r="R1086" s="51"/>
      <c r="S1086" s="51"/>
      <c r="T1086" s="51"/>
      <c r="U1086" s="51"/>
      <c r="V1086" s="51"/>
      <c r="W1086" s="51"/>
      <c r="X1086" s="51"/>
      <c r="Y1086" s="51"/>
      <c r="Z1086" s="51"/>
      <c r="AA1086" s="51"/>
    </row>
    <row r="1087" spans="1:27" s="49" customFormat="1" x14ac:dyDescent="0.25">
      <c r="A1087" s="51"/>
      <c r="B1087" s="51"/>
      <c r="C1087" s="51"/>
      <c r="D1087" s="51"/>
      <c r="E1087" s="51"/>
      <c r="F1087" s="51"/>
      <c r="G1087" s="51"/>
      <c r="H1087" s="51"/>
      <c r="I1087" s="51"/>
      <c r="J1087" s="51"/>
      <c r="K1087" s="51"/>
      <c r="L1087" s="51"/>
      <c r="M1087" s="51"/>
      <c r="N1087" s="51"/>
      <c r="O1087" s="51"/>
      <c r="P1087" s="51"/>
      <c r="Q1087" s="51"/>
      <c r="R1087" s="51"/>
      <c r="S1087" s="51"/>
      <c r="T1087" s="51"/>
      <c r="U1087" s="51"/>
      <c r="V1087" s="51"/>
      <c r="W1087" s="51"/>
      <c r="X1087" s="51"/>
      <c r="Y1087" s="51"/>
      <c r="Z1087" s="51"/>
      <c r="AA1087" s="51"/>
    </row>
    <row r="1088" spans="1:27" s="49" customFormat="1" x14ac:dyDescent="0.25">
      <c r="A1088" s="51"/>
      <c r="B1088" s="51"/>
      <c r="C1088" s="51"/>
      <c r="D1088" s="51"/>
      <c r="E1088" s="51"/>
      <c r="F1088" s="51"/>
      <c r="G1088" s="51"/>
      <c r="H1088" s="51"/>
      <c r="I1088" s="51"/>
      <c r="J1088" s="51"/>
      <c r="K1088" s="51"/>
      <c r="L1088" s="51"/>
      <c r="M1088" s="51"/>
      <c r="N1088" s="51"/>
      <c r="O1088" s="51"/>
      <c r="P1088" s="51"/>
      <c r="Q1088" s="51"/>
      <c r="R1088" s="51"/>
      <c r="S1088" s="51"/>
      <c r="T1088" s="51"/>
      <c r="U1088" s="51"/>
      <c r="V1088" s="51"/>
      <c r="W1088" s="51"/>
      <c r="X1088" s="51"/>
      <c r="Y1088" s="51"/>
      <c r="Z1088" s="51"/>
      <c r="AA1088" s="51"/>
    </row>
    <row r="1089" spans="1:27" s="49" customFormat="1" x14ac:dyDescent="0.25">
      <c r="A1089" s="51"/>
      <c r="B1089" s="51"/>
      <c r="C1089" s="51"/>
      <c r="D1089" s="51"/>
      <c r="E1089" s="51"/>
      <c r="F1089" s="51"/>
      <c r="G1089" s="51"/>
      <c r="H1089" s="51"/>
      <c r="I1089" s="51"/>
      <c r="J1089" s="51"/>
      <c r="K1089" s="51"/>
      <c r="L1089" s="51"/>
      <c r="M1089" s="51"/>
      <c r="N1089" s="51"/>
      <c r="O1089" s="51"/>
      <c r="P1089" s="51"/>
      <c r="Q1089" s="51"/>
      <c r="R1089" s="51"/>
      <c r="S1089" s="51"/>
      <c r="T1089" s="51"/>
      <c r="U1089" s="51"/>
      <c r="V1089" s="51"/>
      <c r="W1089" s="51"/>
      <c r="X1089" s="51"/>
      <c r="Y1089" s="51"/>
      <c r="Z1089" s="51"/>
      <c r="AA1089" s="51"/>
    </row>
    <row r="1090" spans="1:27" x14ac:dyDescent="0.25">
      <c r="A1090" s="51"/>
      <c r="B1090" s="51"/>
      <c r="C1090" s="51"/>
      <c r="D1090" s="51"/>
      <c r="E1090" s="51"/>
      <c r="F1090" s="51"/>
      <c r="G1090" s="51"/>
      <c r="H1090" s="51"/>
      <c r="I1090" s="51"/>
      <c r="J1090" s="51"/>
      <c r="K1090" s="51"/>
      <c r="L1090" s="51"/>
      <c r="M1090" s="51"/>
      <c r="N1090" s="51"/>
      <c r="O1090" s="51"/>
      <c r="P1090" s="51"/>
      <c r="S1090" s="51"/>
      <c r="T1090" s="51"/>
    </row>
    <row r="1091" spans="1:27" s="49" customFormat="1" x14ac:dyDescent="0.25">
      <c r="A1091" s="51"/>
      <c r="B1091" s="51"/>
      <c r="C1091" s="51"/>
      <c r="D1091" s="51"/>
      <c r="E1091" s="51"/>
      <c r="F1091" s="51"/>
      <c r="G1091" s="51"/>
      <c r="H1091" s="51"/>
      <c r="I1091" s="51"/>
      <c r="J1091" s="51"/>
      <c r="K1091" s="51"/>
      <c r="L1091" s="51"/>
      <c r="M1091" s="51"/>
      <c r="N1091" s="51"/>
      <c r="O1091" s="51"/>
      <c r="P1091" s="51"/>
      <c r="Q1091" s="51"/>
      <c r="R1091" s="51"/>
      <c r="S1091" s="51"/>
      <c r="T1091" s="51"/>
      <c r="U1091" s="51"/>
      <c r="V1091" s="51"/>
      <c r="W1091" s="51"/>
      <c r="X1091" s="51"/>
      <c r="Y1091" s="51"/>
      <c r="Z1091" s="51"/>
      <c r="AA1091" s="51"/>
    </row>
    <row r="1092" spans="1:27" s="49" customFormat="1" x14ac:dyDescent="0.25">
      <c r="A1092" s="51"/>
      <c r="B1092" s="51"/>
      <c r="C1092" s="51"/>
      <c r="D1092" s="51"/>
      <c r="E1092" s="51"/>
      <c r="F1092" s="51"/>
      <c r="G1092" s="51"/>
      <c r="H1092" s="51"/>
      <c r="I1092" s="51"/>
      <c r="J1092" s="51"/>
      <c r="K1092" s="51"/>
      <c r="L1092" s="51"/>
      <c r="M1092" s="51"/>
      <c r="N1092" s="51"/>
      <c r="O1092" s="51"/>
      <c r="P1092" s="51"/>
      <c r="Q1092" s="51"/>
      <c r="R1092" s="51"/>
      <c r="S1092" s="51"/>
      <c r="T1092" s="51"/>
      <c r="U1092" s="51"/>
      <c r="V1092" s="51"/>
      <c r="W1092" s="51"/>
      <c r="X1092" s="51"/>
      <c r="Y1092" s="51"/>
      <c r="Z1092" s="51"/>
      <c r="AA1092" s="51"/>
    </row>
    <row r="1093" spans="1:27" s="49" customFormat="1" x14ac:dyDescent="0.25">
      <c r="A1093" s="51"/>
      <c r="B1093" s="51"/>
      <c r="C1093" s="51"/>
      <c r="D1093" s="51"/>
      <c r="E1093" s="51"/>
      <c r="F1093" s="51"/>
      <c r="G1093" s="51"/>
      <c r="H1093" s="51"/>
      <c r="I1093" s="51"/>
      <c r="J1093" s="51"/>
      <c r="K1093" s="51"/>
      <c r="L1093" s="51"/>
      <c r="M1093" s="51"/>
      <c r="N1093" s="51"/>
      <c r="O1093" s="51"/>
      <c r="P1093" s="51"/>
      <c r="Q1093" s="51"/>
      <c r="R1093" s="51"/>
      <c r="S1093" s="51"/>
      <c r="T1093" s="51"/>
      <c r="U1093" s="51"/>
      <c r="V1093" s="51"/>
      <c r="W1093" s="51"/>
      <c r="X1093" s="51"/>
      <c r="Y1093" s="51"/>
      <c r="Z1093" s="51"/>
      <c r="AA1093" s="51"/>
    </row>
    <row r="1094" spans="1:27" s="49" customFormat="1" x14ac:dyDescent="0.25">
      <c r="A1094" s="51"/>
      <c r="B1094" s="51"/>
      <c r="C1094" s="51"/>
      <c r="D1094" s="51"/>
      <c r="E1094" s="51"/>
      <c r="F1094" s="51"/>
      <c r="G1094" s="51"/>
      <c r="H1094" s="51"/>
      <c r="I1094" s="51"/>
      <c r="J1094" s="51"/>
      <c r="K1094" s="51"/>
      <c r="L1094" s="51"/>
      <c r="M1094" s="51"/>
      <c r="N1094" s="51"/>
      <c r="O1094" s="51"/>
      <c r="P1094" s="51"/>
      <c r="Q1094" s="51"/>
      <c r="R1094" s="51"/>
      <c r="S1094" s="51"/>
      <c r="T1094" s="51"/>
      <c r="U1094" s="51"/>
      <c r="V1094" s="51"/>
      <c r="W1094" s="51"/>
      <c r="X1094" s="51"/>
      <c r="Y1094" s="51"/>
      <c r="Z1094" s="51"/>
      <c r="AA1094" s="51"/>
    </row>
    <row r="1095" spans="1:27" x14ac:dyDescent="0.25">
      <c r="A1095" s="51"/>
      <c r="B1095" s="51"/>
      <c r="C1095" s="51"/>
      <c r="D1095" s="51"/>
      <c r="E1095" s="51"/>
      <c r="F1095" s="51"/>
      <c r="G1095" s="51"/>
      <c r="H1095" s="51"/>
      <c r="I1095" s="51"/>
      <c r="J1095" s="51"/>
      <c r="K1095" s="51"/>
      <c r="L1095" s="51"/>
      <c r="M1095" s="51"/>
      <c r="N1095" s="51"/>
      <c r="O1095" s="51"/>
      <c r="P1095" s="51"/>
      <c r="S1095" s="51"/>
      <c r="T1095" s="51"/>
    </row>
    <row r="1096" spans="1:27" s="49" customFormat="1" x14ac:dyDescent="0.25">
      <c r="A1096" s="51"/>
      <c r="B1096" s="51"/>
      <c r="C1096" s="51"/>
      <c r="D1096" s="51"/>
      <c r="E1096" s="51"/>
      <c r="F1096" s="51"/>
      <c r="G1096" s="51"/>
      <c r="H1096" s="51"/>
      <c r="I1096" s="51"/>
      <c r="J1096" s="51"/>
      <c r="K1096" s="51"/>
      <c r="L1096" s="51"/>
      <c r="M1096" s="51"/>
      <c r="N1096" s="51"/>
      <c r="O1096" s="51"/>
      <c r="P1096" s="51"/>
      <c r="Q1096" s="51"/>
      <c r="R1096" s="51"/>
      <c r="S1096" s="51"/>
      <c r="T1096" s="51"/>
      <c r="U1096" s="51"/>
      <c r="V1096" s="51"/>
      <c r="W1096" s="51"/>
      <c r="X1096" s="51"/>
      <c r="Y1096" s="51"/>
      <c r="Z1096" s="51"/>
      <c r="AA1096" s="51"/>
    </row>
    <row r="1097" spans="1:27" s="49" customFormat="1" x14ac:dyDescent="0.25">
      <c r="A1097" s="51"/>
      <c r="B1097" s="51"/>
      <c r="C1097" s="51"/>
      <c r="D1097" s="51"/>
      <c r="E1097" s="51"/>
      <c r="F1097" s="51"/>
      <c r="G1097" s="51"/>
      <c r="H1097" s="51"/>
      <c r="I1097" s="51"/>
      <c r="J1097" s="51"/>
      <c r="K1097" s="51"/>
      <c r="L1097" s="51"/>
      <c r="M1097" s="51"/>
      <c r="N1097" s="51"/>
      <c r="O1097" s="51"/>
      <c r="P1097" s="51"/>
      <c r="Q1097" s="51"/>
      <c r="R1097" s="51"/>
      <c r="S1097" s="51"/>
      <c r="T1097" s="51"/>
      <c r="U1097" s="51"/>
      <c r="V1097" s="51"/>
      <c r="W1097" s="51"/>
      <c r="X1097" s="51"/>
      <c r="Y1097" s="51"/>
      <c r="Z1097" s="51"/>
      <c r="AA1097" s="51"/>
    </row>
    <row r="1098" spans="1:27" x14ac:dyDescent="0.25">
      <c r="A1098" s="51"/>
      <c r="B1098" s="51"/>
      <c r="C1098" s="51"/>
      <c r="D1098" s="51"/>
      <c r="E1098" s="51"/>
      <c r="F1098" s="51"/>
      <c r="G1098" s="51"/>
      <c r="H1098" s="51"/>
      <c r="I1098" s="51"/>
      <c r="J1098" s="51"/>
      <c r="K1098" s="51"/>
      <c r="L1098" s="51"/>
      <c r="M1098" s="51"/>
      <c r="N1098" s="51"/>
      <c r="O1098" s="51"/>
      <c r="P1098" s="51"/>
      <c r="S1098" s="51"/>
      <c r="T1098" s="51"/>
    </row>
    <row r="1099" spans="1:27" x14ac:dyDescent="0.25">
      <c r="A1099" s="51"/>
      <c r="B1099" s="51"/>
      <c r="C1099" s="51"/>
      <c r="D1099" s="51"/>
      <c r="E1099" s="51"/>
      <c r="F1099" s="51"/>
      <c r="G1099" s="51"/>
      <c r="H1099" s="51"/>
      <c r="I1099" s="51"/>
      <c r="J1099" s="51"/>
      <c r="K1099" s="51"/>
      <c r="L1099" s="51"/>
      <c r="M1099" s="51"/>
      <c r="N1099" s="51"/>
      <c r="O1099" s="51"/>
      <c r="P1099" s="51"/>
      <c r="S1099" s="51"/>
      <c r="T1099" s="51"/>
    </row>
    <row r="1100" spans="1:27" x14ac:dyDescent="0.25">
      <c r="A1100" s="51"/>
      <c r="B1100" s="51"/>
      <c r="C1100" s="51"/>
      <c r="D1100" s="51"/>
      <c r="E1100" s="51"/>
      <c r="F1100" s="51"/>
      <c r="G1100" s="51"/>
      <c r="H1100" s="51"/>
      <c r="I1100" s="51"/>
      <c r="J1100" s="51"/>
      <c r="K1100" s="51"/>
      <c r="L1100" s="51"/>
      <c r="M1100" s="51"/>
      <c r="N1100" s="51"/>
      <c r="O1100" s="51"/>
      <c r="P1100" s="51"/>
      <c r="S1100" s="51"/>
      <c r="T1100" s="51"/>
    </row>
    <row r="1101" spans="1:27" s="49" customFormat="1" x14ac:dyDescent="0.25">
      <c r="A1101" s="51"/>
      <c r="B1101" s="51"/>
      <c r="C1101" s="51"/>
      <c r="D1101" s="51"/>
      <c r="E1101" s="51"/>
      <c r="F1101" s="51"/>
      <c r="G1101" s="51"/>
      <c r="H1101" s="51"/>
      <c r="I1101" s="51"/>
      <c r="J1101" s="51"/>
      <c r="K1101" s="51"/>
      <c r="L1101" s="51"/>
      <c r="M1101" s="51"/>
      <c r="N1101" s="51"/>
      <c r="O1101" s="51"/>
      <c r="P1101" s="51"/>
      <c r="Q1101" s="51"/>
      <c r="R1101" s="51"/>
      <c r="S1101" s="51"/>
      <c r="T1101" s="51"/>
      <c r="U1101" s="51"/>
      <c r="V1101" s="51"/>
      <c r="W1101" s="51"/>
      <c r="X1101" s="51"/>
      <c r="Y1101" s="51"/>
      <c r="Z1101" s="51"/>
      <c r="AA1101" s="51"/>
    </row>
    <row r="1102" spans="1:27" s="49" customFormat="1" x14ac:dyDescent="0.25">
      <c r="A1102" s="51"/>
      <c r="B1102" s="51"/>
      <c r="C1102" s="51"/>
      <c r="D1102" s="51"/>
      <c r="E1102" s="51"/>
      <c r="F1102" s="51"/>
      <c r="G1102" s="51"/>
      <c r="H1102" s="51"/>
      <c r="I1102" s="51"/>
      <c r="J1102" s="51"/>
      <c r="K1102" s="51"/>
      <c r="L1102" s="51"/>
      <c r="M1102" s="51"/>
      <c r="N1102" s="51"/>
      <c r="O1102" s="51"/>
      <c r="P1102" s="51"/>
      <c r="Q1102" s="51"/>
      <c r="R1102" s="51"/>
      <c r="S1102" s="51"/>
      <c r="T1102" s="51"/>
      <c r="U1102" s="51"/>
      <c r="V1102" s="51"/>
      <c r="W1102" s="51"/>
      <c r="X1102" s="51"/>
      <c r="Y1102" s="51"/>
      <c r="Z1102" s="51"/>
      <c r="AA1102" s="51"/>
    </row>
    <row r="1103" spans="1:27" s="49" customFormat="1" x14ac:dyDescent="0.25">
      <c r="A1103" s="51"/>
      <c r="B1103" s="51"/>
      <c r="C1103" s="51"/>
      <c r="D1103" s="51"/>
      <c r="E1103" s="51"/>
      <c r="F1103" s="51"/>
      <c r="G1103" s="51"/>
      <c r="H1103" s="51"/>
      <c r="I1103" s="51"/>
      <c r="J1103" s="51"/>
      <c r="K1103" s="51"/>
      <c r="L1103" s="51"/>
      <c r="M1103" s="51"/>
      <c r="N1103" s="51"/>
      <c r="O1103" s="51"/>
      <c r="P1103" s="51"/>
      <c r="Q1103" s="51"/>
      <c r="R1103" s="51"/>
      <c r="S1103" s="51"/>
      <c r="T1103" s="51"/>
      <c r="U1103" s="51"/>
      <c r="V1103" s="51"/>
      <c r="W1103" s="51"/>
      <c r="X1103" s="51"/>
      <c r="Y1103" s="51"/>
      <c r="Z1103" s="51"/>
      <c r="AA1103" s="51"/>
    </row>
    <row r="1104" spans="1:27" s="49" customFormat="1" x14ac:dyDescent="0.25">
      <c r="A1104" s="51"/>
      <c r="B1104" s="51"/>
      <c r="C1104" s="51"/>
      <c r="D1104" s="51"/>
      <c r="E1104" s="51"/>
      <c r="F1104" s="51"/>
      <c r="G1104" s="51"/>
      <c r="H1104" s="51"/>
      <c r="I1104" s="51"/>
      <c r="J1104" s="51"/>
      <c r="K1104" s="51"/>
      <c r="L1104" s="51"/>
      <c r="M1104" s="51"/>
      <c r="N1104" s="51"/>
      <c r="O1104" s="51"/>
      <c r="P1104" s="51"/>
      <c r="Q1104" s="51"/>
      <c r="R1104" s="51"/>
      <c r="S1104" s="51"/>
      <c r="T1104" s="51"/>
      <c r="U1104" s="51"/>
      <c r="V1104" s="51"/>
      <c r="W1104" s="51"/>
      <c r="X1104" s="51"/>
      <c r="Y1104" s="51"/>
      <c r="Z1104" s="51"/>
      <c r="AA1104" s="51"/>
    </row>
    <row r="1105" spans="1:27" x14ac:dyDescent="0.25">
      <c r="A1105" s="51"/>
      <c r="B1105" s="51"/>
      <c r="C1105" s="51"/>
      <c r="D1105" s="51"/>
      <c r="E1105" s="51"/>
      <c r="F1105" s="51"/>
      <c r="G1105" s="51"/>
      <c r="H1105" s="51"/>
      <c r="I1105" s="51"/>
      <c r="J1105" s="51"/>
      <c r="K1105" s="51"/>
      <c r="L1105" s="51"/>
      <c r="M1105" s="51"/>
      <c r="N1105" s="51"/>
      <c r="O1105" s="51"/>
      <c r="P1105" s="51"/>
      <c r="S1105" s="51"/>
      <c r="T1105" s="51"/>
    </row>
    <row r="1106" spans="1:27" s="49" customFormat="1" x14ac:dyDescent="0.25">
      <c r="A1106" s="51"/>
      <c r="B1106" s="51"/>
      <c r="C1106" s="51"/>
      <c r="D1106" s="51"/>
      <c r="E1106" s="51"/>
      <c r="F1106" s="51"/>
      <c r="G1106" s="51"/>
      <c r="H1106" s="51"/>
      <c r="I1106" s="51"/>
      <c r="J1106" s="51"/>
      <c r="K1106" s="51"/>
      <c r="L1106" s="51"/>
      <c r="M1106" s="51"/>
      <c r="N1106" s="51"/>
      <c r="O1106" s="51"/>
      <c r="P1106" s="51"/>
      <c r="Q1106" s="51"/>
      <c r="R1106" s="51"/>
      <c r="S1106" s="51"/>
      <c r="T1106" s="51"/>
      <c r="U1106" s="51"/>
      <c r="V1106" s="51"/>
      <c r="W1106" s="51"/>
      <c r="X1106" s="51"/>
      <c r="Y1106" s="51"/>
      <c r="Z1106" s="51"/>
      <c r="AA1106" s="51"/>
    </row>
    <row r="1107" spans="1:27" s="49" customFormat="1" x14ac:dyDescent="0.25">
      <c r="A1107" s="51"/>
      <c r="B1107" s="51"/>
      <c r="C1107" s="51"/>
      <c r="D1107" s="51"/>
      <c r="E1107" s="51"/>
      <c r="F1107" s="51"/>
      <c r="G1107" s="51"/>
      <c r="H1107" s="51"/>
      <c r="I1107" s="51"/>
      <c r="J1107" s="51"/>
      <c r="K1107" s="51"/>
      <c r="L1107" s="51"/>
      <c r="M1107" s="51"/>
      <c r="N1107" s="51"/>
      <c r="O1107" s="51"/>
      <c r="P1107" s="51"/>
      <c r="Q1107" s="51"/>
      <c r="R1107" s="51"/>
      <c r="S1107" s="51"/>
      <c r="T1107" s="51"/>
      <c r="U1107" s="51"/>
      <c r="V1107" s="51"/>
      <c r="W1107" s="51"/>
      <c r="X1107" s="51"/>
      <c r="Y1107" s="51"/>
      <c r="Z1107" s="51"/>
      <c r="AA1107" s="51"/>
    </row>
    <row r="1108" spans="1:27" s="49" customFormat="1" x14ac:dyDescent="0.25">
      <c r="A1108" s="51"/>
      <c r="B1108" s="51"/>
      <c r="C1108" s="51"/>
      <c r="D1108" s="51"/>
      <c r="E1108" s="51"/>
      <c r="F1108" s="51"/>
      <c r="G1108" s="51"/>
      <c r="H1108" s="51"/>
      <c r="I1108" s="51"/>
      <c r="J1108" s="51"/>
      <c r="K1108" s="51"/>
      <c r="L1108" s="51"/>
      <c r="M1108" s="51"/>
      <c r="N1108" s="51"/>
      <c r="O1108" s="51"/>
      <c r="P1108" s="51"/>
      <c r="Q1108" s="51"/>
      <c r="R1108" s="51"/>
      <c r="S1108" s="51"/>
      <c r="T1108" s="51"/>
      <c r="U1108" s="51"/>
      <c r="V1108" s="51"/>
      <c r="W1108" s="51"/>
      <c r="X1108" s="51"/>
      <c r="Y1108" s="51"/>
      <c r="Z1108" s="51"/>
      <c r="AA1108" s="51"/>
    </row>
    <row r="1109" spans="1:27" s="49" customFormat="1" x14ac:dyDescent="0.25">
      <c r="A1109" s="51"/>
      <c r="B1109" s="51"/>
      <c r="C1109" s="51"/>
      <c r="D1109" s="51"/>
      <c r="E1109" s="51"/>
      <c r="F1109" s="51"/>
      <c r="G1109" s="51"/>
      <c r="H1109" s="51"/>
      <c r="I1109" s="51"/>
      <c r="J1109" s="51"/>
      <c r="K1109" s="51"/>
      <c r="L1109" s="51"/>
      <c r="M1109" s="51"/>
      <c r="N1109" s="51"/>
      <c r="O1109" s="51"/>
      <c r="P1109" s="51"/>
      <c r="Q1109" s="51"/>
      <c r="R1109" s="51"/>
      <c r="S1109" s="51"/>
      <c r="T1109" s="51"/>
      <c r="U1109" s="51"/>
      <c r="V1109" s="51"/>
      <c r="W1109" s="51"/>
      <c r="X1109" s="51"/>
      <c r="Y1109" s="51"/>
      <c r="Z1109" s="51"/>
      <c r="AA1109" s="51"/>
    </row>
    <row r="1110" spans="1:27" x14ac:dyDescent="0.25">
      <c r="A1110" s="51"/>
      <c r="B1110" s="51"/>
      <c r="C1110" s="51"/>
      <c r="D1110" s="51"/>
      <c r="E1110" s="51"/>
      <c r="F1110" s="51"/>
      <c r="G1110" s="51"/>
      <c r="H1110" s="51"/>
      <c r="I1110" s="51"/>
      <c r="J1110" s="51"/>
      <c r="K1110" s="51"/>
      <c r="L1110" s="51"/>
      <c r="M1110" s="51"/>
      <c r="N1110" s="51"/>
      <c r="O1110" s="51"/>
      <c r="P1110" s="51"/>
      <c r="S1110" s="51"/>
      <c r="T1110" s="51"/>
    </row>
    <row r="1111" spans="1:27" s="49" customFormat="1" x14ac:dyDescent="0.25">
      <c r="A1111" s="51"/>
      <c r="B1111" s="51"/>
      <c r="C1111" s="51"/>
      <c r="D1111" s="51"/>
      <c r="E1111" s="51"/>
      <c r="F1111" s="51"/>
      <c r="G1111" s="51"/>
      <c r="H1111" s="51"/>
      <c r="I1111" s="51"/>
      <c r="J1111" s="51"/>
      <c r="K1111" s="51"/>
      <c r="L1111" s="51"/>
      <c r="M1111" s="51"/>
      <c r="N1111" s="51"/>
      <c r="O1111" s="51"/>
      <c r="P1111" s="51"/>
      <c r="Q1111" s="51"/>
      <c r="R1111" s="51"/>
      <c r="S1111" s="51"/>
      <c r="T1111" s="51"/>
      <c r="U1111" s="51"/>
      <c r="V1111" s="51"/>
      <c r="W1111" s="51"/>
      <c r="X1111" s="51"/>
      <c r="Y1111" s="51"/>
      <c r="Z1111" s="51"/>
      <c r="AA1111" s="51"/>
    </row>
    <row r="1112" spans="1:27" s="49" customFormat="1" x14ac:dyDescent="0.25">
      <c r="A1112" s="51"/>
      <c r="B1112" s="51"/>
      <c r="C1112" s="51"/>
      <c r="D1112" s="51"/>
      <c r="E1112" s="51"/>
      <c r="F1112" s="51"/>
      <c r="G1112" s="51"/>
      <c r="H1112" s="51"/>
      <c r="I1112" s="51"/>
      <c r="J1112" s="51"/>
      <c r="K1112" s="51"/>
      <c r="L1112" s="51"/>
      <c r="M1112" s="51"/>
      <c r="N1112" s="51"/>
      <c r="O1112" s="51"/>
      <c r="P1112" s="51"/>
      <c r="Q1112" s="51"/>
      <c r="R1112" s="51"/>
      <c r="S1112" s="51"/>
      <c r="T1112" s="51"/>
      <c r="U1112" s="51"/>
      <c r="V1112" s="51"/>
      <c r="W1112" s="51"/>
      <c r="X1112" s="51"/>
      <c r="Y1112" s="51"/>
      <c r="Z1112" s="51"/>
      <c r="AA1112" s="51"/>
    </row>
    <row r="1113" spans="1:27" s="49" customFormat="1" x14ac:dyDescent="0.25">
      <c r="A1113" s="51"/>
      <c r="B1113" s="51"/>
      <c r="C1113" s="51"/>
      <c r="D1113" s="51"/>
      <c r="E1113" s="51"/>
      <c r="F1113" s="51"/>
      <c r="G1113" s="51"/>
      <c r="H1113" s="51"/>
      <c r="I1113" s="51"/>
      <c r="J1113" s="51"/>
      <c r="K1113" s="51"/>
      <c r="L1113" s="51"/>
      <c r="M1113" s="51"/>
      <c r="N1113" s="51"/>
      <c r="O1113" s="51"/>
      <c r="P1113" s="51"/>
      <c r="Q1113" s="51"/>
      <c r="R1113" s="51"/>
      <c r="S1113" s="51"/>
      <c r="T1113" s="51"/>
      <c r="U1113" s="51"/>
      <c r="V1113" s="51"/>
      <c r="W1113" s="51"/>
      <c r="X1113" s="51"/>
      <c r="Y1113" s="51"/>
      <c r="Z1113" s="51"/>
      <c r="AA1113" s="51"/>
    </row>
    <row r="1114" spans="1:27" s="49" customFormat="1" x14ac:dyDescent="0.25">
      <c r="A1114" s="51"/>
      <c r="B1114" s="51"/>
      <c r="C1114" s="51"/>
      <c r="D1114" s="51"/>
      <c r="E1114" s="51"/>
      <c r="F1114" s="51"/>
      <c r="G1114" s="51"/>
      <c r="H1114" s="51"/>
      <c r="I1114" s="51"/>
      <c r="J1114" s="51"/>
      <c r="K1114" s="51"/>
      <c r="L1114" s="51"/>
      <c r="M1114" s="51"/>
      <c r="N1114" s="51"/>
      <c r="O1114" s="51"/>
      <c r="P1114" s="51"/>
      <c r="Q1114" s="51"/>
      <c r="R1114" s="51"/>
      <c r="S1114" s="51"/>
      <c r="T1114" s="51"/>
      <c r="U1114" s="51"/>
      <c r="V1114" s="51"/>
      <c r="W1114" s="51"/>
      <c r="X1114" s="51"/>
      <c r="Y1114" s="51"/>
      <c r="Z1114" s="51"/>
      <c r="AA1114" s="51"/>
    </row>
    <row r="1115" spans="1:27" x14ac:dyDescent="0.25">
      <c r="A1115" s="51"/>
      <c r="B1115" s="51"/>
      <c r="C1115" s="51"/>
      <c r="D1115" s="51"/>
      <c r="E1115" s="51"/>
      <c r="F1115" s="51"/>
      <c r="G1115" s="51"/>
      <c r="H1115" s="51"/>
      <c r="I1115" s="51"/>
      <c r="J1115" s="51"/>
      <c r="K1115" s="51"/>
      <c r="L1115" s="51"/>
      <c r="M1115" s="51"/>
      <c r="N1115" s="51"/>
      <c r="O1115" s="51"/>
      <c r="P1115" s="51"/>
      <c r="S1115" s="51"/>
      <c r="T1115" s="51"/>
    </row>
    <row r="1116" spans="1:27" s="49" customFormat="1" x14ac:dyDescent="0.25">
      <c r="A1116" s="51"/>
      <c r="B1116" s="51"/>
      <c r="C1116" s="51"/>
      <c r="D1116" s="51"/>
      <c r="E1116" s="51"/>
      <c r="F1116" s="51"/>
      <c r="G1116" s="51"/>
      <c r="H1116" s="51"/>
      <c r="I1116" s="51"/>
      <c r="J1116" s="51"/>
      <c r="K1116" s="51"/>
      <c r="L1116" s="51"/>
      <c r="M1116" s="51"/>
      <c r="N1116" s="51"/>
      <c r="O1116" s="51"/>
      <c r="P1116" s="51"/>
      <c r="Q1116" s="51"/>
      <c r="R1116" s="51"/>
      <c r="S1116" s="51"/>
      <c r="T1116" s="51"/>
      <c r="U1116" s="51"/>
      <c r="V1116" s="51"/>
      <c r="W1116" s="51"/>
      <c r="X1116" s="51"/>
      <c r="Y1116" s="51"/>
      <c r="Z1116" s="51"/>
      <c r="AA1116" s="51"/>
    </row>
    <row r="1117" spans="1:27" s="49" customFormat="1" x14ac:dyDescent="0.25">
      <c r="A1117" s="51"/>
      <c r="B1117" s="51"/>
      <c r="C1117" s="51"/>
      <c r="D1117" s="51"/>
      <c r="E1117" s="51"/>
      <c r="F1117" s="51"/>
      <c r="G1117" s="51"/>
      <c r="H1117" s="51"/>
      <c r="I1117" s="51"/>
      <c r="J1117" s="51"/>
      <c r="K1117" s="51"/>
      <c r="L1117" s="51"/>
      <c r="M1117" s="51"/>
      <c r="N1117" s="51"/>
      <c r="O1117" s="51"/>
      <c r="P1117" s="51"/>
      <c r="Q1117" s="51"/>
      <c r="R1117" s="51"/>
      <c r="S1117" s="51"/>
      <c r="T1117" s="51"/>
      <c r="U1117" s="51"/>
      <c r="V1117" s="51"/>
      <c r="W1117" s="51"/>
      <c r="X1117" s="51"/>
      <c r="Y1117" s="51"/>
      <c r="Z1117" s="51"/>
      <c r="AA1117" s="51"/>
    </row>
    <row r="1118" spans="1:27" s="49" customFormat="1" x14ac:dyDescent="0.25">
      <c r="A1118" s="51"/>
      <c r="B1118" s="51"/>
      <c r="C1118" s="51"/>
      <c r="D1118" s="51"/>
      <c r="E1118" s="51"/>
      <c r="F1118" s="51"/>
      <c r="G1118" s="51"/>
      <c r="H1118" s="51"/>
      <c r="I1118" s="51"/>
      <c r="J1118" s="51"/>
      <c r="K1118" s="51"/>
      <c r="L1118" s="51"/>
      <c r="M1118" s="51"/>
      <c r="N1118" s="51"/>
      <c r="O1118" s="51"/>
      <c r="P1118" s="51"/>
      <c r="Q1118" s="51"/>
      <c r="R1118" s="51"/>
      <c r="S1118" s="51"/>
      <c r="T1118" s="51"/>
      <c r="U1118" s="51"/>
      <c r="V1118" s="51"/>
      <c r="W1118" s="51"/>
      <c r="X1118" s="51"/>
      <c r="Y1118" s="51"/>
      <c r="Z1118" s="51"/>
      <c r="AA1118" s="51"/>
    </row>
    <row r="1119" spans="1:27" s="49" customFormat="1" x14ac:dyDescent="0.25">
      <c r="A1119" s="51"/>
      <c r="B1119" s="51"/>
      <c r="C1119" s="51"/>
      <c r="D1119" s="51"/>
      <c r="E1119" s="51"/>
      <c r="F1119" s="51"/>
      <c r="G1119" s="51"/>
      <c r="H1119" s="51"/>
      <c r="I1119" s="51"/>
      <c r="J1119" s="51"/>
      <c r="K1119" s="51"/>
      <c r="L1119" s="51"/>
      <c r="M1119" s="51"/>
      <c r="N1119" s="51"/>
      <c r="O1119" s="51"/>
      <c r="P1119" s="51"/>
      <c r="Q1119" s="51"/>
      <c r="R1119" s="51"/>
      <c r="S1119" s="51"/>
      <c r="T1119" s="51"/>
      <c r="U1119" s="51"/>
      <c r="V1119" s="51"/>
      <c r="W1119" s="51"/>
      <c r="X1119" s="51"/>
      <c r="Y1119" s="51"/>
      <c r="Z1119" s="51"/>
      <c r="AA1119" s="51"/>
    </row>
    <row r="1120" spans="1:27" x14ac:dyDescent="0.25">
      <c r="A1120" s="51"/>
      <c r="B1120" s="51"/>
      <c r="C1120" s="51"/>
      <c r="D1120" s="51"/>
      <c r="E1120" s="51"/>
      <c r="F1120" s="51"/>
      <c r="G1120" s="51"/>
      <c r="H1120" s="51"/>
      <c r="I1120" s="51"/>
      <c r="J1120" s="51"/>
      <c r="K1120" s="51"/>
      <c r="L1120" s="51"/>
      <c r="M1120" s="51"/>
      <c r="N1120" s="51"/>
      <c r="O1120" s="51"/>
      <c r="P1120" s="51"/>
      <c r="S1120" s="51"/>
      <c r="T1120" s="51"/>
    </row>
    <row r="1121" spans="1:27" s="49" customFormat="1" x14ac:dyDescent="0.25">
      <c r="A1121" s="51"/>
      <c r="B1121" s="51"/>
      <c r="C1121" s="51"/>
      <c r="D1121" s="51"/>
      <c r="E1121" s="51"/>
      <c r="F1121" s="51"/>
      <c r="G1121" s="51"/>
      <c r="H1121" s="51"/>
      <c r="I1121" s="51"/>
      <c r="J1121" s="51"/>
      <c r="K1121" s="51"/>
      <c r="L1121" s="51"/>
      <c r="M1121" s="51"/>
      <c r="N1121" s="51"/>
      <c r="O1121" s="51"/>
      <c r="P1121" s="51"/>
      <c r="Q1121" s="51"/>
      <c r="R1121" s="51"/>
      <c r="S1121" s="51"/>
      <c r="T1121" s="51"/>
      <c r="U1121" s="51"/>
      <c r="V1121" s="51"/>
      <c r="W1121" s="51"/>
      <c r="X1121" s="51"/>
      <c r="Y1121" s="51"/>
      <c r="Z1121" s="51"/>
      <c r="AA1121" s="51"/>
    </row>
    <row r="1122" spans="1:27" s="49" customFormat="1" x14ac:dyDescent="0.25">
      <c r="A1122" s="51"/>
      <c r="B1122" s="51"/>
      <c r="C1122" s="51"/>
      <c r="D1122" s="51"/>
      <c r="E1122" s="51"/>
      <c r="F1122" s="51"/>
      <c r="G1122" s="51"/>
      <c r="H1122" s="51"/>
      <c r="I1122" s="51"/>
      <c r="J1122" s="51"/>
      <c r="K1122" s="51"/>
      <c r="L1122" s="51"/>
      <c r="M1122" s="51"/>
      <c r="N1122" s="51"/>
      <c r="O1122" s="51"/>
      <c r="P1122" s="51"/>
      <c r="Q1122" s="51"/>
      <c r="R1122" s="51"/>
      <c r="S1122" s="51"/>
      <c r="T1122" s="51"/>
      <c r="U1122" s="51"/>
      <c r="V1122" s="51"/>
      <c r="W1122" s="51"/>
      <c r="X1122" s="51"/>
      <c r="Y1122" s="51"/>
      <c r="Z1122" s="51"/>
      <c r="AA1122" s="51"/>
    </row>
    <row r="1123" spans="1:27" x14ac:dyDescent="0.25">
      <c r="A1123" s="51"/>
      <c r="B1123" s="51"/>
      <c r="C1123" s="51"/>
      <c r="D1123" s="51"/>
      <c r="E1123" s="51"/>
      <c r="F1123" s="51"/>
      <c r="G1123" s="51"/>
      <c r="H1123" s="51"/>
      <c r="I1123" s="51"/>
      <c r="J1123" s="51"/>
      <c r="K1123" s="51"/>
      <c r="L1123" s="51"/>
      <c r="M1123" s="51"/>
      <c r="N1123" s="51"/>
      <c r="O1123" s="51"/>
      <c r="P1123" s="51"/>
      <c r="S1123" s="51"/>
      <c r="T1123" s="51"/>
    </row>
    <row r="1124" spans="1:27" x14ac:dyDescent="0.25">
      <c r="A1124" s="51"/>
      <c r="B1124" s="51"/>
      <c r="C1124" s="51"/>
      <c r="D1124" s="51"/>
      <c r="E1124" s="51"/>
      <c r="F1124" s="51"/>
      <c r="G1124" s="51"/>
      <c r="H1124" s="51"/>
      <c r="I1124" s="51"/>
      <c r="J1124" s="51"/>
      <c r="K1124" s="51"/>
      <c r="L1124" s="51"/>
      <c r="M1124" s="51"/>
      <c r="N1124" s="51"/>
      <c r="O1124" s="51"/>
      <c r="P1124" s="51"/>
      <c r="S1124" s="51"/>
      <c r="T1124" s="51"/>
    </row>
    <row r="1125" spans="1:27" x14ac:dyDescent="0.25">
      <c r="A1125" s="51"/>
      <c r="B1125" s="51"/>
      <c r="C1125" s="51"/>
      <c r="D1125" s="51"/>
      <c r="E1125" s="51"/>
      <c r="F1125" s="51"/>
      <c r="G1125" s="51"/>
      <c r="H1125" s="51"/>
      <c r="I1125" s="51"/>
      <c r="J1125" s="51"/>
      <c r="K1125" s="51"/>
      <c r="L1125" s="51"/>
      <c r="M1125" s="51"/>
      <c r="N1125" s="51"/>
      <c r="O1125" s="51"/>
      <c r="P1125" s="51"/>
      <c r="S1125" s="51"/>
      <c r="T1125" s="51"/>
    </row>
    <row r="1126" spans="1:27" s="49" customFormat="1" x14ac:dyDescent="0.25">
      <c r="A1126" s="51"/>
      <c r="B1126" s="51"/>
      <c r="C1126" s="51"/>
      <c r="D1126" s="51"/>
      <c r="E1126" s="51"/>
      <c r="F1126" s="51"/>
      <c r="G1126" s="51"/>
      <c r="H1126" s="51"/>
      <c r="I1126" s="51"/>
      <c r="J1126" s="51"/>
      <c r="K1126" s="51"/>
      <c r="L1126" s="51"/>
      <c r="M1126" s="51"/>
      <c r="N1126" s="51"/>
      <c r="O1126" s="51"/>
      <c r="P1126" s="51"/>
      <c r="Q1126" s="51"/>
      <c r="R1126" s="51"/>
      <c r="S1126" s="51"/>
      <c r="T1126" s="51"/>
      <c r="U1126" s="51"/>
      <c r="V1126" s="51"/>
      <c r="W1126" s="51"/>
      <c r="X1126" s="51"/>
      <c r="Y1126" s="51"/>
      <c r="Z1126" s="51"/>
      <c r="AA1126" s="51"/>
    </row>
    <row r="1127" spans="1:27" s="49" customFormat="1" x14ac:dyDescent="0.25">
      <c r="A1127" s="51"/>
      <c r="B1127" s="51"/>
      <c r="C1127" s="51"/>
      <c r="D1127" s="51"/>
      <c r="E1127" s="51"/>
      <c r="F1127" s="51"/>
      <c r="G1127" s="51"/>
      <c r="H1127" s="51"/>
      <c r="I1127" s="51"/>
      <c r="J1127" s="51"/>
      <c r="K1127" s="51"/>
      <c r="L1127" s="51"/>
      <c r="M1127" s="51"/>
      <c r="N1127" s="51"/>
      <c r="O1127" s="51"/>
      <c r="P1127" s="51"/>
      <c r="Q1127" s="51"/>
      <c r="R1127" s="51"/>
      <c r="S1127" s="51"/>
      <c r="T1127" s="51"/>
      <c r="U1127" s="51"/>
      <c r="V1127" s="51"/>
      <c r="W1127" s="51"/>
      <c r="X1127" s="51"/>
      <c r="Y1127" s="51"/>
      <c r="Z1127" s="51"/>
      <c r="AA1127" s="51"/>
    </row>
    <row r="1128" spans="1:27" s="49" customFormat="1" x14ac:dyDescent="0.25">
      <c r="A1128" s="51"/>
      <c r="B1128" s="51"/>
      <c r="C1128" s="51"/>
      <c r="D1128" s="51"/>
      <c r="E1128" s="51"/>
      <c r="F1128" s="51"/>
      <c r="G1128" s="51"/>
      <c r="H1128" s="51"/>
      <c r="I1128" s="51"/>
      <c r="J1128" s="51"/>
      <c r="K1128" s="51"/>
      <c r="L1128" s="51"/>
      <c r="M1128" s="51"/>
      <c r="N1128" s="51"/>
      <c r="O1128" s="51"/>
      <c r="P1128" s="51"/>
      <c r="Q1128" s="51"/>
      <c r="R1128" s="51"/>
      <c r="S1128" s="51"/>
      <c r="T1128" s="51"/>
      <c r="U1128" s="51"/>
      <c r="V1128" s="51"/>
      <c r="W1128" s="51"/>
      <c r="X1128" s="51"/>
      <c r="Y1128" s="51"/>
      <c r="Z1128" s="51"/>
      <c r="AA1128" s="51"/>
    </row>
    <row r="1129" spans="1:27" s="49" customFormat="1" x14ac:dyDescent="0.25">
      <c r="A1129" s="51"/>
      <c r="B1129" s="51"/>
      <c r="C1129" s="51"/>
      <c r="D1129" s="51"/>
      <c r="E1129" s="51"/>
      <c r="F1129" s="51"/>
      <c r="G1129" s="51"/>
      <c r="H1129" s="51"/>
      <c r="I1129" s="51"/>
      <c r="J1129" s="51"/>
      <c r="K1129" s="51"/>
      <c r="L1129" s="51"/>
      <c r="M1129" s="51"/>
      <c r="N1129" s="51"/>
      <c r="O1129" s="51"/>
      <c r="P1129" s="51"/>
      <c r="Q1129" s="51"/>
      <c r="R1129" s="51"/>
      <c r="S1129" s="51"/>
      <c r="T1129" s="51"/>
      <c r="U1129" s="51"/>
      <c r="V1129" s="51"/>
      <c r="W1129" s="51"/>
      <c r="X1129" s="51"/>
      <c r="Y1129" s="51"/>
      <c r="Z1129" s="51"/>
      <c r="AA1129" s="51"/>
    </row>
    <row r="1130" spans="1:27" s="49" customFormat="1" x14ac:dyDescent="0.25">
      <c r="A1130" s="51"/>
      <c r="B1130" s="51"/>
      <c r="C1130" s="51"/>
      <c r="D1130" s="51"/>
      <c r="E1130" s="51"/>
      <c r="F1130" s="51"/>
      <c r="G1130" s="51"/>
      <c r="H1130" s="51"/>
      <c r="I1130" s="51"/>
      <c r="J1130" s="51"/>
      <c r="K1130" s="51"/>
      <c r="L1130" s="51"/>
      <c r="M1130" s="51"/>
      <c r="N1130" s="51"/>
      <c r="O1130" s="51"/>
      <c r="P1130" s="51"/>
      <c r="Q1130" s="51"/>
      <c r="R1130" s="51"/>
      <c r="S1130" s="51"/>
      <c r="T1130" s="51"/>
      <c r="U1130" s="51"/>
      <c r="V1130" s="51"/>
      <c r="W1130" s="51"/>
      <c r="X1130" s="51"/>
      <c r="Y1130" s="51"/>
      <c r="Z1130" s="51"/>
      <c r="AA1130" s="51"/>
    </row>
    <row r="1131" spans="1:27" x14ac:dyDescent="0.25">
      <c r="A1131" s="51"/>
      <c r="B1131" s="51"/>
      <c r="C1131" s="51"/>
      <c r="D1131" s="51"/>
      <c r="E1131" s="51"/>
      <c r="F1131" s="51"/>
      <c r="G1131" s="51"/>
      <c r="H1131" s="51"/>
      <c r="I1131" s="51"/>
      <c r="J1131" s="51"/>
      <c r="K1131" s="51"/>
      <c r="L1131" s="51"/>
      <c r="M1131" s="51"/>
      <c r="N1131" s="51"/>
      <c r="O1131" s="51"/>
      <c r="P1131" s="51"/>
      <c r="S1131" s="51"/>
      <c r="T1131" s="51"/>
    </row>
    <row r="1132" spans="1:27" s="49" customFormat="1" x14ac:dyDescent="0.25">
      <c r="A1132" s="51"/>
      <c r="B1132" s="51"/>
      <c r="C1132" s="51"/>
      <c r="D1132" s="51"/>
      <c r="E1132" s="51"/>
      <c r="F1132" s="51"/>
      <c r="G1132" s="51"/>
      <c r="H1132" s="51"/>
      <c r="I1132" s="51"/>
      <c r="J1132" s="51"/>
      <c r="K1132" s="51"/>
      <c r="L1132" s="51"/>
      <c r="M1132" s="51"/>
      <c r="N1132" s="51"/>
      <c r="O1132" s="51"/>
      <c r="P1132" s="51"/>
      <c r="Q1132" s="51"/>
      <c r="R1132" s="51"/>
      <c r="S1132" s="51"/>
      <c r="T1132" s="51"/>
      <c r="U1132" s="51"/>
      <c r="V1132" s="51"/>
      <c r="W1132" s="51"/>
      <c r="X1132" s="51"/>
      <c r="Y1132" s="51"/>
      <c r="Z1132" s="51"/>
      <c r="AA1132" s="51"/>
    </row>
    <row r="1133" spans="1:27" s="49" customFormat="1" x14ac:dyDescent="0.25">
      <c r="A1133" s="51"/>
      <c r="B1133" s="51"/>
      <c r="C1133" s="51"/>
      <c r="D1133" s="51"/>
      <c r="E1133" s="51"/>
      <c r="F1133" s="51"/>
      <c r="G1133" s="51"/>
      <c r="H1133" s="51"/>
      <c r="I1133" s="51"/>
      <c r="J1133" s="51"/>
      <c r="K1133" s="51"/>
      <c r="L1133" s="51"/>
      <c r="M1133" s="51"/>
      <c r="N1133" s="51"/>
      <c r="O1133" s="51"/>
      <c r="P1133" s="51"/>
      <c r="Q1133" s="51"/>
      <c r="R1133" s="51"/>
      <c r="S1133" s="51"/>
      <c r="T1133" s="51"/>
      <c r="U1133" s="51"/>
      <c r="V1133" s="51"/>
      <c r="W1133" s="51"/>
      <c r="X1133" s="51"/>
      <c r="Y1133" s="51"/>
      <c r="Z1133" s="51"/>
      <c r="AA1133" s="51"/>
    </row>
    <row r="1134" spans="1:27" x14ac:dyDescent="0.25">
      <c r="A1134" s="51"/>
      <c r="B1134" s="51"/>
      <c r="C1134" s="51"/>
      <c r="D1134" s="51"/>
      <c r="E1134" s="51"/>
      <c r="F1134" s="51"/>
      <c r="G1134" s="51"/>
      <c r="H1134" s="51"/>
      <c r="I1134" s="51"/>
      <c r="J1134" s="51"/>
      <c r="K1134" s="51"/>
      <c r="L1134" s="51"/>
      <c r="M1134" s="51"/>
      <c r="N1134" s="51"/>
      <c r="O1134" s="51"/>
      <c r="P1134" s="51"/>
      <c r="S1134" s="51"/>
      <c r="T1134" s="51"/>
    </row>
    <row r="1135" spans="1:27" x14ac:dyDescent="0.25">
      <c r="A1135" s="51"/>
      <c r="B1135" s="51"/>
      <c r="C1135" s="51"/>
      <c r="D1135" s="51"/>
      <c r="E1135" s="51"/>
      <c r="F1135" s="51"/>
      <c r="G1135" s="51"/>
      <c r="H1135" s="51"/>
      <c r="I1135" s="51"/>
      <c r="J1135" s="51"/>
      <c r="K1135" s="51"/>
      <c r="L1135" s="51"/>
      <c r="M1135" s="51"/>
      <c r="N1135" s="51"/>
      <c r="O1135" s="51"/>
      <c r="P1135" s="51"/>
      <c r="S1135" s="51"/>
      <c r="T1135" s="51"/>
    </row>
    <row r="1136" spans="1:27" x14ac:dyDescent="0.25">
      <c r="A1136" s="51"/>
      <c r="B1136" s="51"/>
      <c r="C1136" s="51"/>
      <c r="D1136" s="51"/>
      <c r="E1136" s="51"/>
      <c r="F1136" s="51"/>
      <c r="G1136" s="51"/>
      <c r="H1136" s="51"/>
      <c r="I1136" s="51"/>
      <c r="J1136" s="51"/>
      <c r="K1136" s="51"/>
      <c r="L1136" s="51"/>
      <c r="M1136" s="51"/>
      <c r="N1136" s="51"/>
      <c r="O1136" s="51"/>
      <c r="P1136" s="51"/>
      <c r="S1136" s="51"/>
      <c r="T1136" s="51"/>
    </row>
    <row r="1137" spans="1:27" x14ac:dyDescent="0.25">
      <c r="A1137" s="51"/>
      <c r="B1137" s="51"/>
      <c r="C1137" s="51"/>
      <c r="D1137" s="51"/>
      <c r="E1137" s="51"/>
      <c r="F1137" s="51"/>
      <c r="G1137" s="51"/>
      <c r="H1137" s="51"/>
      <c r="I1137" s="51"/>
      <c r="J1137" s="51"/>
      <c r="K1137" s="51"/>
      <c r="L1137" s="51"/>
      <c r="M1137" s="51"/>
      <c r="N1137" s="51"/>
      <c r="O1137" s="51"/>
      <c r="P1137" s="51"/>
      <c r="S1137" s="51"/>
      <c r="T1137" s="51"/>
    </row>
    <row r="1138" spans="1:27" s="49" customFormat="1" x14ac:dyDescent="0.25">
      <c r="A1138" s="51"/>
      <c r="B1138" s="51"/>
      <c r="C1138" s="51"/>
      <c r="D1138" s="51"/>
      <c r="E1138" s="51"/>
      <c r="F1138" s="51"/>
      <c r="G1138" s="51"/>
      <c r="H1138" s="51"/>
      <c r="I1138" s="51"/>
      <c r="J1138" s="51"/>
      <c r="K1138" s="51"/>
      <c r="L1138" s="51"/>
      <c r="M1138" s="51"/>
      <c r="N1138" s="51"/>
      <c r="O1138" s="51"/>
      <c r="P1138" s="51"/>
      <c r="Q1138" s="51"/>
      <c r="R1138" s="51"/>
      <c r="S1138" s="51"/>
      <c r="T1138" s="51"/>
      <c r="U1138" s="51"/>
      <c r="V1138" s="51"/>
      <c r="W1138" s="51"/>
      <c r="X1138" s="51"/>
      <c r="Y1138" s="51"/>
      <c r="Z1138" s="51"/>
      <c r="AA1138" s="51"/>
    </row>
    <row r="1139" spans="1:27" s="49" customFormat="1" x14ac:dyDescent="0.25">
      <c r="A1139" s="51"/>
      <c r="B1139" s="51"/>
      <c r="C1139" s="51"/>
      <c r="D1139" s="51"/>
      <c r="E1139" s="51"/>
      <c r="F1139" s="51"/>
      <c r="G1139" s="51"/>
      <c r="H1139" s="51"/>
      <c r="I1139" s="51"/>
      <c r="J1139" s="51"/>
      <c r="K1139" s="51"/>
      <c r="L1139" s="51"/>
      <c r="M1139" s="51"/>
      <c r="N1139" s="51"/>
      <c r="O1139" s="51"/>
      <c r="P1139" s="51"/>
      <c r="Q1139" s="51"/>
      <c r="R1139" s="51"/>
      <c r="S1139" s="51"/>
      <c r="T1139" s="51"/>
      <c r="U1139" s="51"/>
      <c r="V1139" s="51"/>
      <c r="W1139" s="51"/>
      <c r="X1139" s="51"/>
      <c r="Y1139" s="51"/>
      <c r="Z1139" s="51"/>
      <c r="AA1139" s="51"/>
    </row>
    <row r="1140" spans="1:27" x14ac:dyDescent="0.25">
      <c r="A1140" s="51"/>
      <c r="B1140" s="51"/>
      <c r="C1140" s="51"/>
      <c r="D1140" s="51"/>
      <c r="E1140" s="51"/>
      <c r="F1140" s="51"/>
      <c r="G1140" s="51"/>
      <c r="H1140" s="51"/>
      <c r="I1140" s="51"/>
      <c r="J1140" s="51"/>
      <c r="K1140" s="51"/>
      <c r="L1140" s="51"/>
      <c r="M1140" s="51"/>
      <c r="N1140" s="51"/>
      <c r="O1140" s="51"/>
      <c r="P1140" s="51"/>
      <c r="S1140" s="51"/>
      <c r="T1140" s="51"/>
    </row>
    <row r="1141" spans="1:27" x14ac:dyDescent="0.25">
      <c r="A1141" s="51"/>
      <c r="B1141" s="51"/>
      <c r="C1141" s="51"/>
      <c r="D1141" s="51"/>
      <c r="E1141" s="51"/>
      <c r="F1141" s="51"/>
      <c r="G1141" s="51"/>
      <c r="H1141" s="51"/>
      <c r="I1141" s="51"/>
      <c r="J1141" s="51"/>
      <c r="K1141" s="51"/>
      <c r="L1141" s="51"/>
      <c r="M1141" s="51"/>
      <c r="N1141" s="51"/>
      <c r="O1141" s="51"/>
      <c r="P1141" s="51"/>
      <c r="S1141" s="51"/>
      <c r="T1141" s="51"/>
    </row>
    <row r="1142" spans="1:27" x14ac:dyDescent="0.25">
      <c r="A1142" s="51"/>
      <c r="B1142" s="51"/>
      <c r="C1142" s="51"/>
      <c r="D1142" s="51"/>
      <c r="E1142" s="51"/>
      <c r="F1142" s="51"/>
      <c r="G1142" s="51"/>
      <c r="H1142" s="51"/>
      <c r="I1142" s="51"/>
      <c r="J1142" s="51"/>
      <c r="K1142" s="51"/>
      <c r="L1142" s="51"/>
      <c r="M1142" s="51"/>
      <c r="N1142" s="51"/>
      <c r="O1142" s="51"/>
      <c r="P1142" s="51"/>
      <c r="S1142" s="51"/>
      <c r="T1142" s="51"/>
    </row>
    <row r="1143" spans="1:27" x14ac:dyDescent="0.25">
      <c r="A1143" s="51"/>
      <c r="B1143" s="51"/>
      <c r="C1143" s="51"/>
      <c r="D1143" s="51"/>
      <c r="E1143" s="51"/>
      <c r="F1143" s="51"/>
      <c r="G1143" s="51"/>
      <c r="H1143" s="51"/>
      <c r="I1143" s="51"/>
      <c r="J1143" s="51"/>
      <c r="K1143" s="51"/>
      <c r="L1143" s="51"/>
      <c r="M1143" s="51"/>
      <c r="N1143" s="51"/>
      <c r="O1143" s="51"/>
      <c r="P1143" s="51"/>
      <c r="S1143" s="51"/>
      <c r="T1143" s="51"/>
    </row>
    <row r="1144" spans="1:27" x14ac:dyDescent="0.25">
      <c r="A1144" s="51"/>
      <c r="B1144" s="51"/>
      <c r="C1144" s="51"/>
      <c r="D1144" s="51"/>
      <c r="E1144" s="51"/>
      <c r="F1144" s="51"/>
      <c r="G1144" s="51"/>
      <c r="H1144" s="51"/>
      <c r="I1144" s="51"/>
      <c r="J1144" s="51"/>
      <c r="K1144" s="51"/>
      <c r="L1144" s="51"/>
      <c r="M1144" s="51"/>
      <c r="N1144" s="51"/>
      <c r="O1144" s="51"/>
      <c r="P1144" s="51"/>
      <c r="S1144" s="51"/>
      <c r="T1144" s="51"/>
    </row>
    <row r="1145" spans="1:27" s="49" customFormat="1" x14ac:dyDescent="0.25">
      <c r="A1145" s="51"/>
      <c r="B1145" s="51"/>
      <c r="C1145" s="51"/>
      <c r="D1145" s="51"/>
      <c r="E1145" s="51"/>
      <c r="F1145" s="51"/>
      <c r="G1145" s="51"/>
      <c r="H1145" s="51"/>
      <c r="I1145" s="51"/>
      <c r="J1145" s="51"/>
      <c r="K1145" s="51"/>
      <c r="L1145" s="51"/>
      <c r="M1145" s="51"/>
      <c r="N1145" s="51"/>
      <c r="O1145" s="51"/>
      <c r="P1145" s="51"/>
      <c r="Q1145" s="51"/>
      <c r="R1145" s="51"/>
      <c r="S1145" s="51"/>
      <c r="T1145" s="51"/>
      <c r="U1145" s="51"/>
      <c r="V1145" s="51"/>
      <c r="W1145" s="51"/>
      <c r="X1145" s="51"/>
      <c r="Y1145" s="51"/>
      <c r="Z1145" s="51"/>
      <c r="AA1145" s="51"/>
    </row>
    <row r="1146" spans="1:27" s="49" customFormat="1" x14ac:dyDescent="0.25">
      <c r="A1146" s="51"/>
      <c r="B1146" s="51"/>
      <c r="C1146" s="51"/>
      <c r="D1146" s="51"/>
      <c r="E1146" s="51"/>
      <c r="F1146" s="51"/>
      <c r="G1146" s="51"/>
      <c r="H1146" s="51"/>
      <c r="I1146" s="51"/>
      <c r="J1146" s="51"/>
      <c r="K1146" s="51"/>
      <c r="L1146" s="51"/>
      <c r="M1146" s="51"/>
      <c r="N1146" s="51"/>
      <c r="O1146" s="51"/>
      <c r="P1146" s="51"/>
      <c r="Q1146" s="51"/>
      <c r="R1146" s="51"/>
      <c r="S1146" s="51"/>
      <c r="T1146" s="51"/>
      <c r="U1146" s="51"/>
      <c r="V1146" s="51"/>
      <c r="W1146" s="51"/>
      <c r="X1146" s="51"/>
      <c r="Y1146" s="51"/>
      <c r="Z1146" s="51"/>
      <c r="AA1146" s="51"/>
    </row>
    <row r="1147" spans="1:27" x14ac:dyDescent="0.25">
      <c r="A1147" s="51"/>
      <c r="B1147" s="51"/>
      <c r="C1147" s="51"/>
      <c r="D1147" s="51"/>
      <c r="E1147" s="51"/>
      <c r="F1147" s="51"/>
      <c r="G1147" s="51"/>
      <c r="H1147" s="51"/>
      <c r="I1147" s="51"/>
      <c r="J1147" s="51"/>
      <c r="K1147" s="51"/>
      <c r="L1147" s="51"/>
      <c r="M1147" s="51"/>
      <c r="N1147" s="51"/>
      <c r="O1147" s="51"/>
      <c r="P1147" s="51"/>
      <c r="S1147" s="51"/>
      <c r="T1147" s="51"/>
    </row>
    <row r="1148" spans="1:27" x14ac:dyDescent="0.25">
      <c r="A1148" s="51"/>
      <c r="B1148" s="51"/>
      <c r="C1148" s="51"/>
      <c r="D1148" s="51"/>
      <c r="E1148" s="51"/>
      <c r="F1148" s="51"/>
      <c r="G1148" s="51"/>
      <c r="H1148" s="51"/>
      <c r="I1148" s="51"/>
      <c r="J1148" s="51"/>
      <c r="K1148" s="51"/>
      <c r="L1148" s="51"/>
      <c r="M1148" s="51"/>
      <c r="N1148" s="51"/>
      <c r="O1148" s="51"/>
      <c r="P1148" s="51"/>
      <c r="S1148" s="51"/>
      <c r="T1148" s="51"/>
    </row>
    <row r="1149" spans="1:27" x14ac:dyDescent="0.25">
      <c r="A1149" s="51"/>
      <c r="B1149" s="51"/>
      <c r="C1149" s="51"/>
      <c r="D1149" s="51"/>
      <c r="E1149" s="51"/>
      <c r="F1149" s="51"/>
      <c r="G1149" s="51"/>
      <c r="H1149" s="51"/>
      <c r="I1149" s="51"/>
      <c r="J1149" s="51"/>
      <c r="K1149" s="51"/>
      <c r="L1149" s="51"/>
      <c r="M1149" s="51"/>
      <c r="N1149" s="51"/>
      <c r="O1149" s="51"/>
      <c r="P1149" s="51"/>
      <c r="S1149" s="51"/>
      <c r="T1149" s="51"/>
    </row>
    <row r="1150" spans="1:27" s="49" customFormat="1" x14ac:dyDescent="0.25">
      <c r="A1150" s="51"/>
      <c r="B1150" s="51"/>
      <c r="C1150" s="51"/>
      <c r="D1150" s="51"/>
      <c r="E1150" s="51"/>
      <c r="F1150" s="51"/>
      <c r="G1150" s="51"/>
      <c r="H1150" s="51"/>
      <c r="I1150" s="51"/>
      <c r="J1150" s="51"/>
      <c r="K1150" s="51"/>
      <c r="L1150" s="51"/>
      <c r="M1150" s="51"/>
      <c r="N1150" s="51"/>
      <c r="O1150" s="51"/>
      <c r="P1150" s="51"/>
      <c r="Q1150" s="51"/>
      <c r="R1150" s="51"/>
      <c r="S1150" s="51"/>
      <c r="T1150" s="51"/>
      <c r="U1150" s="51"/>
      <c r="V1150" s="51"/>
      <c r="W1150" s="51"/>
      <c r="X1150" s="51"/>
      <c r="Y1150" s="51"/>
      <c r="Z1150" s="51"/>
      <c r="AA1150" s="51"/>
    </row>
    <row r="1151" spans="1:27" s="49" customFormat="1" x14ac:dyDescent="0.25">
      <c r="A1151" s="51"/>
      <c r="B1151" s="51"/>
      <c r="C1151" s="51"/>
      <c r="D1151" s="51"/>
      <c r="E1151" s="51"/>
      <c r="F1151" s="51"/>
      <c r="G1151" s="51"/>
      <c r="H1151" s="51"/>
      <c r="I1151" s="51"/>
      <c r="J1151" s="51"/>
      <c r="K1151" s="51"/>
      <c r="L1151" s="51"/>
      <c r="M1151" s="51"/>
      <c r="N1151" s="51"/>
      <c r="O1151" s="51"/>
      <c r="P1151" s="51"/>
      <c r="Q1151" s="51"/>
      <c r="R1151" s="51"/>
      <c r="S1151" s="51"/>
      <c r="T1151" s="51"/>
      <c r="U1151" s="51"/>
      <c r="V1151" s="51"/>
      <c r="W1151" s="51"/>
      <c r="X1151" s="51"/>
      <c r="Y1151" s="51"/>
      <c r="Z1151" s="51"/>
      <c r="AA1151" s="51"/>
    </row>
    <row r="1152" spans="1:27" x14ac:dyDescent="0.25">
      <c r="A1152" s="51"/>
      <c r="B1152" s="51"/>
      <c r="C1152" s="51"/>
      <c r="D1152" s="51"/>
      <c r="E1152" s="51"/>
      <c r="F1152" s="51"/>
      <c r="G1152" s="51"/>
      <c r="H1152" s="51"/>
      <c r="I1152" s="51"/>
      <c r="J1152" s="51"/>
      <c r="K1152" s="51"/>
      <c r="L1152" s="51"/>
      <c r="M1152" s="51"/>
      <c r="N1152" s="51"/>
      <c r="O1152" s="51"/>
      <c r="P1152" s="51"/>
      <c r="S1152" s="51"/>
      <c r="T1152" s="51"/>
    </row>
    <row r="1153" spans="1:27" x14ac:dyDescent="0.25">
      <c r="A1153" s="51"/>
      <c r="B1153" s="51"/>
      <c r="C1153" s="51"/>
      <c r="D1153" s="51"/>
      <c r="E1153" s="51"/>
      <c r="F1153" s="51"/>
      <c r="G1153" s="51"/>
      <c r="H1153" s="51"/>
      <c r="I1153" s="51"/>
      <c r="J1153" s="51"/>
      <c r="K1153" s="51"/>
      <c r="L1153" s="51"/>
      <c r="M1153" s="51"/>
      <c r="N1153" s="51"/>
      <c r="O1153" s="51"/>
      <c r="P1153" s="51"/>
      <c r="S1153" s="51"/>
      <c r="T1153" s="51"/>
    </row>
    <row r="1154" spans="1:27" x14ac:dyDescent="0.25">
      <c r="A1154" s="51"/>
      <c r="B1154" s="51"/>
      <c r="C1154" s="51"/>
      <c r="D1154" s="51"/>
      <c r="E1154" s="51"/>
      <c r="F1154" s="51"/>
      <c r="G1154" s="51"/>
      <c r="H1154" s="51"/>
      <c r="I1154" s="51"/>
      <c r="J1154" s="51"/>
      <c r="K1154" s="51"/>
      <c r="L1154" s="51"/>
      <c r="M1154" s="51"/>
      <c r="N1154" s="51"/>
      <c r="O1154" s="51"/>
      <c r="P1154" s="51"/>
      <c r="S1154" s="51"/>
      <c r="T1154" s="51"/>
    </row>
    <row r="1155" spans="1:27" s="49" customFormat="1" x14ac:dyDescent="0.25">
      <c r="A1155" s="51"/>
      <c r="B1155" s="51"/>
      <c r="C1155" s="51"/>
      <c r="D1155" s="51"/>
      <c r="E1155" s="51"/>
      <c r="F1155" s="51"/>
      <c r="G1155" s="51"/>
      <c r="H1155" s="51"/>
      <c r="I1155" s="51"/>
      <c r="J1155" s="51"/>
      <c r="K1155" s="51"/>
      <c r="L1155" s="51"/>
      <c r="M1155" s="51"/>
      <c r="N1155" s="51"/>
      <c r="O1155" s="51"/>
      <c r="P1155" s="51"/>
      <c r="Q1155" s="51"/>
      <c r="R1155" s="51"/>
      <c r="S1155" s="51"/>
      <c r="T1155" s="51"/>
      <c r="U1155" s="51"/>
      <c r="V1155" s="51"/>
      <c r="W1155" s="51"/>
      <c r="X1155" s="51"/>
      <c r="Y1155" s="51"/>
      <c r="Z1155" s="51"/>
      <c r="AA1155" s="51"/>
    </row>
    <row r="1156" spans="1:27" s="49" customFormat="1" x14ac:dyDescent="0.25">
      <c r="A1156" s="51"/>
      <c r="B1156" s="51"/>
      <c r="C1156" s="51"/>
      <c r="D1156" s="51"/>
      <c r="E1156" s="51"/>
      <c r="F1156" s="51"/>
      <c r="G1156" s="51"/>
      <c r="H1156" s="51"/>
      <c r="I1156" s="51"/>
      <c r="J1156" s="51"/>
      <c r="K1156" s="51"/>
      <c r="L1156" s="51"/>
      <c r="M1156" s="51"/>
      <c r="N1156" s="51"/>
      <c r="O1156" s="51"/>
      <c r="P1156" s="51"/>
      <c r="Q1156" s="51"/>
      <c r="R1156" s="51"/>
      <c r="S1156" s="51"/>
      <c r="T1156" s="51"/>
      <c r="U1156" s="51"/>
      <c r="V1156" s="51"/>
      <c r="W1156" s="51"/>
      <c r="X1156" s="51"/>
      <c r="Y1156" s="51"/>
      <c r="Z1156" s="51"/>
      <c r="AA1156" s="51"/>
    </row>
    <row r="1157" spans="1:27" s="49" customFormat="1" x14ac:dyDescent="0.25">
      <c r="A1157" s="51"/>
      <c r="B1157" s="51"/>
      <c r="C1157" s="51"/>
      <c r="D1157" s="51"/>
      <c r="E1157" s="51"/>
      <c r="F1157" s="51"/>
      <c r="G1157" s="51"/>
      <c r="H1157" s="51"/>
      <c r="I1157" s="51"/>
      <c r="J1157" s="51"/>
      <c r="K1157" s="51"/>
      <c r="L1157" s="51"/>
      <c r="M1157" s="51"/>
      <c r="N1157" s="51"/>
      <c r="O1157" s="51"/>
      <c r="P1157" s="51"/>
      <c r="Q1157" s="51"/>
      <c r="R1157" s="51"/>
      <c r="S1157" s="51"/>
      <c r="T1157" s="51"/>
      <c r="U1157" s="51"/>
      <c r="V1157" s="51"/>
      <c r="W1157" s="51"/>
      <c r="X1157" s="51"/>
      <c r="Y1157" s="51"/>
      <c r="Z1157" s="51"/>
      <c r="AA1157" s="51"/>
    </row>
    <row r="1158" spans="1:27" s="49" customFormat="1" x14ac:dyDescent="0.25">
      <c r="A1158" s="51"/>
      <c r="B1158" s="51"/>
      <c r="C1158" s="51"/>
      <c r="D1158" s="51"/>
      <c r="E1158" s="51"/>
      <c r="F1158" s="51"/>
      <c r="G1158" s="51"/>
      <c r="H1158" s="51"/>
      <c r="I1158" s="51"/>
      <c r="J1158" s="51"/>
      <c r="K1158" s="51"/>
      <c r="L1158" s="51"/>
      <c r="M1158" s="51"/>
      <c r="N1158" s="51"/>
      <c r="O1158" s="51"/>
      <c r="P1158" s="51"/>
      <c r="Q1158" s="51"/>
      <c r="R1158" s="51"/>
      <c r="S1158" s="51"/>
      <c r="T1158" s="51"/>
      <c r="U1158" s="51"/>
      <c r="V1158" s="51"/>
      <c r="W1158" s="51"/>
      <c r="X1158" s="51"/>
      <c r="Y1158" s="51"/>
      <c r="Z1158" s="51"/>
      <c r="AA1158" s="51"/>
    </row>
    <row r="1159" spans="1:27" x14ac:dyDescent="0.25">
      <c r="A1159" s="51"/>
      <c r="B1159" s="51"/>
      <c r="C1159" s="51"/>
      <c r="D1159" s="51"/>
      <c r="E1159" s="51"/>
      <c r="F1159" s="51"/>
      <c r="G1159" s="51"/>
      <c r="H1159" s="51"/>
      <c r="I1159" s="51"/>
      <c r="J1159" s="51"/>
      <c r="K1159" s="51"/>
      <c r="L1159" s="51"/>
      <c r="M1159" s="51"/>
      <c r="N1159" s="51"/>
      <c r="O1159" s="51"/>
      <c r="P1159" s="51"/>
      <c r="S1159" s="51"/>
      <c r="T1159" s="51"/>
    </row>
    <row r="1160" spans="1:27" s="49" customFormat="1" x14ac:dyDescent="0.25">
      <c r="A1160" s="51"/>
      <c r="B1160" s="51"/>
      <c r="C1160" s="51"/>
      <c r="D1160" s="51"/>
      <c r="E1160" s="51"/>
      <c r="F1160" s="51"/>
      <c r="G1160" s="51"/>
      <c r="H1160" s="51"/>
      <c r="I1160" s="51"/>
      <c r="J1160" s="51"/>
      <c r="K1160" s="51"/>
      <c r="L1160" s="51"/>
      <c r="M1160" s="51"/>
      <c r="N1160" s="51"/>
      <c r="O1160" s="51"/>
      <c r="P1160" s="51"/>
      <c r="Q1160" s="51"/>
      <c r="R1160" s="51"/>
      <c r="S1160" s="51"/>
      <c r="T1160" s="51"/>
      <c r="U1160" s="51"/>
      <c r="V1160" s="51"/>
      <c r="W1160" s="51"/>
      <c r="X1160" s="51"/>
      <c r="Y1160" s="51"/>
      <c r="Z1160" s="51"/>
      <c r="AA1160" s="51"/>
    </row>
    <row r="1161" spans="1:27" s="49" customFormat="1" x14ac:dyDescent="0.25">
      <c r="A1161" s="51"/>
      <c r="B1161" s="51"/>
      <c r="C1161" s="51"/>
      <c r="D1161" s="51"/>
      <c r="E1161" s="51"/>
      <c r="F1161" s="51"/>
      <c r="G1161" s="51"/>
      <c r="H1161" s="51"/>
      <c r="I1161" s="51"/>
      <c r="J1161" s="51"/>
      <c r="K1161" s="51"/>
      <c r="L1161" s="51"/>
      <c r="M1161" s="51"/>
      <c r="N1161" s="51"/>
      <c r="O1161" s="51"/>
      <c r="P1161" s="51"/>
      <c r="Q1161" s="51"/>
      <c r="R1161" s="51"/>
      <c r="S1161" s="51"/>
      <c r="T1161" s="51"/>
      <c r="U1161" s="51"/>
      <c r="V1161" s="51"/>
      <c r="W1161" s="51"/>
      <c r="X1161" s="51"/>
      <c r="Y1161" s="51"/>
      <c r="Z1161" s="51"/>
      <c r="AA1161" s="51"/>
    </row>
    <row r="1162" spans="1:27" s="49" customFormat="1" x14ac:dyDescent="0.25">
      <c r="A1162" s="51"/>
      <c r="B1162" s="51"/>
      <c r="C1162" s="51"/>
      <c r="D1162" s="51"/>
      <c r="E1162" s="51"/>
      <c r="F1162" s="51"/>
      <c r="G1162" s="51"/>
      <c r="H1162" s="51"/>
      <c r="I1162" s="51"/>
      <c r="J1162" s="51"/>
      <c r="K1162" s="51"/>
      <c r="L1162" s="51"/>
      <c r="M1162" s="51"/>
      <c r="N1162" s="51"/>
      <c r="O1162" s="51"/>
      <c r="P1162" s="51"/>
      <c r="Q1162" s="51"/>
      <c r="R1162" s="51"/>
      <c r="S1162" s="51"/>
      <c r="T1162" s="51"/>
      <c r="U1162" s="51"/>
      <c r="V1162" s="51"/>
      <c r="W1162" s="51"/>
      <c r="X1162" s="51"/>
      <c r="Y1162" s="51"/>
      <c r="Z1162" s="51"/>
      <c r="AA1162" s="51"/>
    </row>
    <row r="1163" spans="1:27" x14ac:dyDescent="0.25">
      <c r="A1163" s="51"/>
      <c r="B1163" s="51"/>
      <c r="C1163" s="51"/>
      <c r="D1163" s="51"/>
      <c r="E1163" s="51"/>
      <c r="F1163" s="51"/>
      <c r="G1163" s="51"/>
      <c r="H1163" s="51"/>
      <c r="I1163" s="51"/>
      <c r="J1163" s="51"/>
      <c r="K1163" s="51"/>
      <c r="L1163" s="51"/>
      <c r="M1163" s="51"/>
      <c r="N1163" s="51"/>
      <c r="O1163" s="51"/>
      <c r="P1163" s="51"/>
      <c r="S1163" s="51"/>
      <c r="T1163" s="51"/>
    </row>
    <row r="1164" spans="1:27" x14ac:dyDescent="0.25">
      <c r="A1164" s="51"/>
      <c r="B1164" s="51"/>
      <c r="C1164" s="51"/>
      <c r="D1164" s="51"/>
      <c r="E1164" s="51"/>
      <c r="F1164" s="51"/>
      <c r="G1164" s="51"/>
      <c r="H1164" s="51"/>
      <c r="I1164" s="51"/>
      <c r="J1164" s="51"/>
      <c r="K1164" s="51"/>
      <c r="L1164" s="51"/>
      <c r="M1164" s="51"/>
      <c r="N1164" s="51"/>
      <c r="O1164" s="51"/>
      <c r="P1164" s="51"/>
      <c r="S1164" s="51"/>
      <c r="T1164" s="51"/>
    </row>
    <row r="1165" spans="1:27" x14ac:dyDescent="0.25">
      <c r="A1165" s="51"/>
      <c r="B1165" s="51"/>
      <c r="C1165" s="51"/>
      <c r="D1165" s="51"/>
      <c r="E1165" s="51"/>
      <c r="F1165" s="51"/>
      <c r="G1165" s="51"/>
      <c r="H1165" s="51"/>
      <c r="I1165" s="51"/>
      <c r="J1165" s="51"/>
      <c r="K1165" s="51"/>
      <c r="L1165" s="51"/>
      <c r="M1165" s="51"/>
      <c r="N1165" s="51"/>
      <c r="O1165" s="51"/>
      <c r="P1165" s="51"/>
      <c r="S1165" s="51"/>
      <c r="T1165" s="51"/>
    </row>
    <row r="1166" spans="1:27" s="49" customFormat="1" x14ac:dyDescent="0.25">
      <c r="A1166" s="51"/>
      <c r="B1166" s="51"/>
      <c r="C1166" s="51"/>
      <c r="D1166" s="51"/>
      <c r="E1166" s="51"/>
      <c r="F1166" s="51"/>
      <c r="G1166" s="51"/>
      <c r="H1166" s="51"/>
      <c r="I1166" s="51"/>
      <c r="J1166" s="51"/>
      <c r="K1166" s="51"/>
      <c r="L1166" s="51"/>
      <c r="M1166" s="51"/>
      <c r="N1166" s="51"/>
      <c r="O1166" s="51"/>
      <c r="P1166" s="51"/>
      <c r="Q1166" s="51"/>
      <c r="R1166" s="51"/>
      <c r="S1166" s="51"/>
      <c r="T1166" s="51"/>
      <c r="U1166" s="51"/>
      <c r="V1166" s="51"/>
      <c r="W1166" s="51"/>
      <c r="X1166" s="51"/>
      <c r="Y1166" s="51"/>
      <c r="Z1166" s="51"/>
      <c r="AA1166" s="51"/>
    </row>
    <row r="1167" spans="1:27" s="49" customFormat="1" x14ac:dyDescent="0.25">
      <c r="A1167" s="51"/>
      <c r="B1167" s="51"/>
      <c r="C1167" s="51"/>
      <c r="D1167" s="51"/>
      <c r="E1167" s="51"/>
      <c r="F1167" s="51"/>
      <c r="G1167" s="51"/>
      <c r="H1167" s="51"/>
      <c r="I1167" s="51"/>
      <c r="J1167" s="51"/>
      <c r="K1167" s="51"/>
      <c r="L1167" s="51"/>
      <c r="M1167" s="51"/>
      <c r="N1167" s="51"/>
      <c r="O1167" s="51"/>
      <c r="P1167" s="51"/>
      <c r="Q1167" s="51"/>
      <c r="R1167" s="51"/>
      <c r="S1167" s="51"/>
      <c r="T1167" s="51"/>
      <c r="U1167" s="51"/>
      <c r="V1167" s="51"/>
      <c r="W1167" s="51"/>
      <c r="X1167" s="51"/>
      <c r="Y1167" s="51"/>
      <c r="Z1167" s="51"/>
      <c r="AA1167" s="51"/>
    </row>
    <row r="1168" spans="1:27" x14ac:dyDescent="0.25">
      <c r="A1168" s="51"/>
      <c r="B1168" s="51"/>
      <c r="C1168" s="51"/>
      <c r="D1168" s="51"/>
      <c r="E1168" s="51"/>
      <c r="F1168" s="51"/>
      <c r="G1168" s="51"/>
      <c r="H1168" s="51"/>
      <c r="I1168" s="51"/>
      <c r="J1168" s="51"/>
      <c r="K1168" s="51"/>
      <c r="L1168" s="51"/>
      <c r="M1168" s="51"/>
      <c r="N1168" s="51"/>
      <c r="O1168" s="51"/>
      <c r="P1168" s="51"/>
      <c r="S1168" s="51"/>
      <c r="T1168" s="51"/>
    </row>
    <row r="1169" spans="1:27" x14ac:dyDescent="0.25">
      <c r="A1169" s="51"/>
      <c r="B1169" s="51"/>
      <c r="C1169" s="51"/>
      <c r="D1169" s="51"/>
      <c r="E1169" s="51"/>
      <c r="F1169" s="51"/>
      <c r="G1169" s="51"/>
      <c r="H1169" s="51"/>
      <c r="I1169" s="51"/>
      <c r="J1169" s="51"/>
      <c r="K1169" s="51"/>
      <c r="L1169" s="51"/>
      <c r="M1169" s="51"/>
      <c r="N1169" s="51"/>
      <c r="O1169" s="51"/>
      <c r="P1169" s="51"/>
      <c r="S1169" s="51"/>
      <c r="T1169" s="51"/>
    </row>
    <row r="1170" spans="1:27" x14ac:dyDescent="0.25">
      <c r="A1170" s="51"/>
      <c r="B1170" s="51"/>
      <c r="C1170" s="51"/>
      <c r="D1170" s="51"/>
      <c r="E1170" s="51"/>
      <c r="F1170" s="51"/>
      <c r="G1170" s="51"/>
      <c r="H1170" s="51"/>
      <c r="I1170" s="51"/>
      <c r="J1170" s="51"/>
      <c r="K1170" s="51"/>
      <c r="L1170" s="51"/>
      <c r="M1170" s="51"/>
      <c r="N1170" s="51"/>
      <c r="O1170" s="51"/>
      <c r="P1170" s="51"/>
      <c r="S1170" s="51"/>
      <c r="T1170" s="51"/>
    </row>
    <row r="1171" spans="1:27" s="49" customFormat="1" x14ac:dyDescent="0.25">
      <c r="A1171" s="51"/>
      <c r="B1171" s="51"/>
      <c r="C1171" s="51"/>
      <c r="D1171" s="51"/>
      <c r="E1171" s="51"/>
      <c r="F1171" s="51"/>
      <c r="G1171" s="51"/>
      <c r="H1171" s="51"/>
      <c r="I1171" s="51"/>
      <c r="J1171" s="51"/>
      <c r="K1171" s="51"/>
      <c r="L1171" s="51"/>
      <c r="M1171" s="51"/>
      <c r="N1171" s="51"/>
      <c r="O1171" s="51"/>
      <c r="P1171" s="51"/>
      <c r="Q1171" s="51"/>
      <c r="R1171" s="51"/>
      <c r="S1171" s="51"/>
      <c r="T1171" s="51"/>
      <c r="U1171" s="51"/>
      <c r="V1171" s="51"/>
      <c r="W1171" s="51"/>
      <c r="X1171" s="51"/>
      <c r="Y1171" s="51"/>
      <c r="Z1171" s="51"/>
      <c r="AA1171" s="51"/>
    </row>
    <row r="1172" spans="1:27" s="49" customFormat="1" x14ac:dyDescent="0.25">
      <c r="A1172" s="51"/>
      <c r="B1172" s="51"/>
      <c r="C1172" s="51"/>
      <c r="D1172" s="51"/>
      <c r="E1172" s="51"/>
      <c r="F1172" s="51"/>
      <c r="G1172" s="51"/>
      <c r="H1172" s="51"/>
      <c r="I1172" s="51"/>
      <c r="J1172" s="51"/>
      <c r="K1172" s="51"/>
      <c r="L1172" s="51"/>
      <c r="M1172" s="51"/>
      <c r="N1172" s="51"/>
      <c r="O1172" s="51"/>
      <c r="P1172" s="51"/>
      <c r="Q1172" s="51"/>
      <c r="R1172" s="51"/>
      <c r="S1172" s="51"/>
      <c r="T1172" s="51"/>
      <c r="U1172" s="51"/>
      <c r="V1172" s="51"/>
      <c r="W1172" s="51"/>
      <c r="X1172" s="51"/>
      <c r="Y1172" s="51"/>
      <c r="Z1172" s="51"/>
      <c r="AA1172" s="51"/>
    </row>
    <row r="1173" spans="1:27" x14ac:dyDescent="0.25">
      <c r="A1173" s="51"/>
      <c r="B1173" s="51"/>
      <c r="C1173" s="51"/>
      <c r="D1173" s="51"/>
      <c r="E1173" s="51"/>
      <c r="F1173" s="51"/>
      <c r="G1173" s="51"/>
      <c r="H1173" s="51"/>
      <c r="I1173" s="51"/>
      <c r="J1173" s="51"/>
      <c r="K1173" s="51"/>
      <c r="L1173" s="51"/>
      <c r="M1173" s="51"/>
      <c r="N1173" s="51"/>
      <c r="O1173" s="51"/>
      <c r="P1173" s="51"/>
      <c r="S1173" s="51"/>
      <c r="T1173" s="51"/>
    </row>
    <row r="1174" spans="1:27" x14ac:dyDescent="0.25">
      <c r="A1174" s="51"/>
      <c r="B1174" s="51"/>
      <c r="C1174" s="51"/>
      <c r="D1174" s="51"/>
      <c r="E1174" s="51"/>
      <c r="F1174" s="51"/>
      <c r="G1174" s="51"/>
      <c r="H1174" s="51"/>
      <c r="I1174" s="51"/>
      <c r="J1174" s="51"/>
      <c r="K1174" s="51"/>
      <c r="L1174" s="51"/>
      <c r="M1174" s="51"/>
      <c r="N1174" s="51"/>
      <c r="O1174" s="51"/>
      <c r="P1174" s="51"/>
      <c r="S1174" s="51"/>
      <c r="T1174" s="51"/>
    </row>
    <row r="1175" spans="1:27" x14ac:dyDescent="0.25">
      <c r="A1175" s="51"/>
      <c r="B1175" s="51"/>
      <c r="C1175" s="51"/>
      <c r="D1175" s="51"/>
      <c r="E1175" s="51"/>
      <c r="F1175" s="51"/>
      <c r="G1175" s="51"/>
      <c r="H1175" s="51"/>
      <c r="I1175" s="51"/>
      <c r="J1175" s="51"/>
      <c r="K1175" s="51"/>
      <c r="L1175" s="51"/>
      <c r="M1175" s="51"/>
      <c r="N1175" s="51"/>
      <c r="O1175" s="51"/>
      <c r="P1175" s="51"/>
      <c r="S1175" s="51"/>
      <c r="T1175" s="51"/>
    </row>
    <row r="1176" spans="1:27" s="49" customFormat="1" x14ac:dyDescent="0.25">
      <c r="A1176" s="51"/>
      <c r="B1176" s="51"/>
      <c r="C1176" s="51"/>
      <c r="D1176" s="51"/>
      <c r="E1176" s="51"/>
      <c r="F1176" s="51"/>
      <c r="G1176" s="51"/>
      <c r="H1176" s="51"/>
      <c r="I1176" s="51"/>
      <c r="J1176" s="51"/>
      <c r="K1176" s="51"/>
      <c r="L1176" s="51"/>
      <c r="M1176" s="51"/>
      <c r="N1176" s="51"/>
      <c r="O1176" s="51"/>
      <c r="P1176" s="51"/>
      <c r="Q1176" s="51"/>
      <c r="R1176" s="51"/>
      <c r="S1176" s="51"/>
      <c r="T1176" s="51"/>
      <c r="U1176" s="51"/>
      <c r="V1176" s="51"/>
      <c r="W1176" s="51"/>
      <c r="X1176" s="51"/>
      <c r="Y1176" s="51"/>
      <c r="Z1176" s="51"/>
      <c r="AA1176" s="51"/>
    </row>
    <row r="1177" spans="1:27" s="49" customFormat="1" x14ac:dyDescent="0.25">
      <c r="A1177" s="51"/>
      <c r="B1177" s="51"/>
      <c r="C1177" s="51"/>
      <c r="D1177" s="51"/>
      <c r="E1177" s="51"/>
      <c r="F1177" s="51"/>
      <c r="G1177" s="51"/>
      <c r="H1177" s="51"/>
      <c r="I1177" s="51"/>
      <c r="J1177" s="51"/>
      <c r="K1177" s="51"/>
      <c r="L1177" s="51"/>
      <c r="M1177" s="51"/>
      <c r="N1177" s="51"/>
      <c r="O1177" s="51"/>
      <c r="P1177" s="51"/>
      <c r="Q1177" s="51"/>
      <c r="R1177" s="51"/>
      <c r="S1177" s="51"/>
      <c r="T1177" s="51"/>
      <c r="U1177" s="51"/>
      <c r="V1177" s="51"/>
      <c r="W1177" s="51"/>
      <c r="X1177" s="51"/>
      <c r="Y1177" s="51"/>
      <c r="Z1177" s="51"/>
      <c r="AA1177" s="51"/>
    </row>
    <row r="1178" spans="1:27" s="49" customFormat="1" x14ac:dyDescent="0.25">
      <c r="A1178" s="51"/>
      <c r="B1178" s="51"/>
      <c r="C1178" s="51"/>
      <c r="D1178" s="51"/>
      <c r="E1178" s="51"/>
      <c r="F1178" s="51"/>
      <c r="G1178" s="51"/>
      <c r="H1178" s="51"/>
      <c r="I1178" s="51"/>
      <c r="J1178" s="51"/>
      <c r="K1178" s="51"/>
      <c r="L1178" s="51"/>
      <c r="M1178" s="51"/>
      <c r="N1178" s="51"/>
      <c r="O1178" s="51"/>
      <c r="P1178" s="51"/>
      <c r="Q1178" s="51"/>
      <c r="R1178" s="51"/>
      <c r="S1178" s="51"/>
      <c r="T1178" s="51"/>
      <c r="U1178" s="51"/>
      <c r="V1178" s="51"/>
      <c r="W1178" s="51"/>
      <c r="X1178" s="51"/>
      <c r="Y1178" s="51"/>
      <c r="Z1178" s="51"/>
      <c r="AA1178" s="51"/>
    </row>
    <row r="1179" spans="1:27" s="49" customFormat="1" x14ac:dyDescent="0.25">
      <c r="A1179" s="51"/>
      <c r="B1179" s="51"/>
      <c r="C1179" s="51"/>
      <c r="D1179" s="51"/>
      <c r="E1179" s="51"/>
      <c r="F1179" s="51"/>
      <c r="G1179" s="51"/>
      <c r="H1179" s="51"/>
      <c r="I1179" s="51"/>
      <c r="J1179" s="51"/>
      <c r="K1179" s="51"/>
      <c r="L1179" s="51"/>
      <c r="M1179" s="51"/>
      <c r="N1179" s="51"/>
      <c r="O1179" s="51"/>
      <c r="P1179" s="51"/>
      <c r="Q1179" s="51"/>
      <c r="R1179" s="51"/>
      <c r="S1179" s="51"/>
      <c r="T1179" s="51"/>
      <c r="U1179" s="51"/>
      <c r="V1179" s="51"/>
      <c r="W1179" s="51"/>
      <c r="X1179" s="51"/>
      <c r="Y1179" s="51"/>
      <c r="Z1179" s="51"/>
      <c r="AA1179" s="51"/>
    </row>
    <row r="1180" spans="1:27" s="49" customFormat="1" x14ac:dyDescent="0.25">
      <c r="A1180" s="51"/>
      <c r="B1180" s="51"/>
      <c r="C1180" s="51"/>
      <c r="D1180" s="51"/>
      <c r="E1180" s="51"/>
      <c r="F1180" s="51"/>
      <c r="G1180" s="51"/>
      <c r="H1180" s="51"/>
      <c r="I1180" s="51"/>
      <c r="J1180" s="51"/>
      <c r="K1180" s="51"/>
      <c r="L1180" s="51"/>
      <c r="M1180" s="51"/>
      <c r="N1180" s="51"/>
      <c r="O1180" s="51"/>
      <c r="P1180" s="51"/>
      <c r="Q1180" s="51"/>
      <c r="R1180" s="51"/>
      <c r="S1180" s="51"/>
      <c r="T1180" s="51"/>
      <c r="U1180" s="51"/>
      <c r="V1180" s="51"/>
      <c r="W1180" s="51"/>
      <c r="X1180" s="51"/>
      <c r="Y1180" s="51"/>
      <c r="Z1180" s="51"/>
      <c r="AA1180" s="51"/>
    </row>
    <row r="1181" spans="1:27" x14ac:dyDescent="0.25">
      <c r="A1181" s="51"/>
      <c r="B1181" s="51"/>
      <c r="C1181" s="51"/>
      <c r="D1181" s="51"/>
      <c r="E1181" s="51"/>
      <c r="F1181" s="51"/>
      <c r="G1181" s="51"/>
      <c r="H1181" s="51"/>
      <c r="I1181" s="51"/>
      <c r="J1181" s="51"/>
      <c r="K1181" s="51"/>
      <c r="L1181" s="51"/>
      <c r="M1181" s="51"/>
      <c r="N1181" s="51"/>
      <c r="O1181" s="51"/>
      <c r="P1181" s="51"/>
      <c r="S1181" s="51"/>
      <c r="T1181" s="51"/>
    </row>
    <row r="1182" spans="1:27" s="49" customFormat="1" x14ac:dyDescent="0.25">
      <c r="A1182" s="51"/>
      <c r="B1182" s="51"/>
      <c r="C1182" s="51"/>
      <c r="D1182" s="51"/>
      <c r="E1182" s="51"/>
      <c r="F1182" s="51"/>
      <c r="G1182" s="51"/>
      <c r="H1182" s="51"/>
      <c r="I1182" s="51"/>
      <c r="J1182" s="51"/>
      <c r="K1182" s="51"/>
      <c r="L1182" s="51"/>
      <c r="M1182" s="51"/>
      <c r="N1182" s="51"/>
      <c r="O1182" s="51"/>
      <c r="P1182" s="51"/>
      <c r="Q1182" s="51"/>
      <c r="R1182" s="51"/>
      <c r="S1182" s="51"/>
      <c r="T1182" s="51"/>
      <c r="U1182" s="51"/>
      <c r="V1182" s="51"/>
      <c r="W1182" s="51"/>
      <c r="X1182" s="51"/>
      <c r="Y1182" s="51"/>
      <c r="Z1182" s="51"/>
      <c r="AA1182" s="51"/>
    </row>
    <row r="1183" spans="1:27" s="49" customFormat="1" x14ac:dyDescent="0.25">
      <c r="A1183" s="51"/>
      <c r="B1183" s="51"/>
      <c r="C1183" s="51"/>
      <c r="D1183" s="51"/>
      <c r="E1183" s="51"/>
      <c r="F1183" s="51"/>
      <c r="G1183" s="51"/>
      <c r="H1183" s="51"/>
      <c r="I1183" s="51"/>
      <c r="J1183" s="51"/>
      <c r="K1183" s="51"/>
      <c r="L1183" s="51"/>
      <c r="M1183" s="51"/>
      <c r="N1183" s="51"/>
      <c r="O1183" s="51"/>
      <c r="P1183" s="51"/>
      <c r="Q1183" s="51"/>
      <c r="R1183" s="51"/>
      <c r="S1183" s="51"/>
      <c r="T1183" s="51"/>
      <c r="U1183" s="51"/>
      <c r="V1183" s="51"/>
      <c r="W1183" s="51"/>
      <c r="X1183" s="51"/>
      <c r="Y1183" s="51"/>
      <c r="Z1183" s="51"/>
      <c r="AA1183" s="51"/>
    </row>
    <row r="1184" spans="1:27" s="49" customFormat="1" x14ac:dyDescent="0.25">
      <c r="A1184" s="51"/>
      <c r="B1184" s="51"/>
      <c r="C1184" s="51"/>
      <c r="D1184" s="51"/>
      <c r="E1184" s="51"/>
      <c r="F1184" s="51"/>
      <c r="G1184" s="51"/>
      <c r="H1184" s="51"/>
      <c r="I1184" s="51"/>
      <c r="J1184" s="51"/>
      <c r="K1184" s="51"/>
      <c r="L1184" s="51"/>
      <c r="M1184" s="51"/>
      <c r="N1184" s="51"/>
      <c r="O1184" s="51"/>
      <c r="P1184" s="51"/>
      <c r="Q1184" s="51"/>
      <c r="R1184" s="51"/>
      <c r="S1184" s="51"/>
      <c r="T1184" s="51"/>
      <c r="U1184" s="51"/>
      <c r="V1184" s="51"/>
      <c r="W1184" s="51"/>
      <c r="X1184" s="51"/>
      <c r="Y1184" s="51"/>
      <c r="Z1184" s="51"/>
      <c r="AA1184" s="51"/>
    </row>
    <row r="1185" spans="1:27" s="49" customFormat="1" x14ac:dyDescent="0.25">
      <c r="A1185" s="51"/>
      <c r="B1185" s="51"/>
      <c r="C1185" s="51"/>
      <c r="D1185" s="51"/>
      <c r="E1185" s="51"/>
      <c r="F1185" s="51"/>
      <c r="G1185" s="51"/>
      <c r="H1185" s="51"/>
      <c r="I1185" s="51"/>
      <c r="J1185" s="51"/>
      <c r="K1185" s="51"/>
      <c r="L1185" s="51"/>
      <c r="M1185" s="51"/>
      <c r="N1185" s="51"/>
      <c r="O1185" s="51"/>
      <c r="P1185" s="51"/>
      <c r="Q1185" s="51"/>
      <c r="R1185" s="51"/>
      <c r="S1185" s="51"/>
      <c r="T1185" s="51"/>
      <c r="U1185" s="51"/>
      <c r="V1185" s="51"/>
      <c r="W1185" s="51"/>
      <c r="X1185" s="51"/>
      <c r="Y1185" s="51"/>
      <c r="Z1185" s="51"/>
      <c r="AA1185" s="51"/>
    </row>
    <row r="1186" spans="1:27" x14ac:dyDescent="0.25">
      <c r="A1186" s="51"/>
      <c r="B1186" s="51"/>
      <c r="C1186" s="51"/>
      <c r="D1186" s="51"/>
      <c r="E1186" s="51"/>
      <c r="F1186" s="51"/>
      <c r="G1186" s="51"/>
      <c r="H1186" s="51"/>
      <c r="I1186" s="51"/>
      <c r="J1186" s="51"/>
      <c r="K1186" s="51"/>
      <c r="L1186" s="51"/>
      <c r="M1186" s="51"/>
      <c r="N1186" s="51"/>
      <c r="O1186" s="51"/>
      <c r="P1186" s="51"/>
      <c r="S1186" s="51"/>
      <c r="T1186" s="51"/>
    </row>
    <row r="1187" spans="1:27" s="49" customFormat="1" x14ac:dyDescent="0.25">
      <c r="A1187" s="51"/>
      <c r="B1187" s="51"/>
      <c r="C1187" s="51"/>
      <c r="D1187" s="51"/>
      <c r="E1187" s="51"/>
      <c r="F1187" s="51"/>
      <c r="G1187" s="51"/>
      <c r="H1187" s="51"/>
      <c r="I1187" s="51"/>
      <c r="J1187" s="51"/>
      <c r="K1187" s="51"/>
      <c r="L1187" s="51"/>
      <c r="M1187" s="51"/>
      <c r="N1187" s="51"/>
      <c r="O1187" s="51"/>
      <c r="P1187" s="51"/>
      <c r="Q1187" s="51"/>
      <c r="R1187" s="51"/>
      <c r="S1187" s="51"/>
      <c r="T1187" s="51"/>
      <c r="U1187" s="51"/>
      <c r="V1187" s="51"/>
      <c r="W1187" s="51"/>
      <c r="X1187" s="51"/>
      <c r="Y1187" s="51"/>
      <c r="Z1187" s="51"/>
      <c r="AA1187" s="51"/>
    </row>
    <row r="1188" spans="1:27" s="49" customFormat="1" x14ac:dyDescent="0.25">
      <c r="A1188" s="51"/>
      <c r="B1188" s="51"/>
      <c r="C1188" s="51"/>
      <c r="D1188" s="51"/>
      <c r="E1188" s="51"/>
      <c r="F1188" s="51"/>
      <c r="G1188" s="51"/>
      <c r="H1188" s="51"/>
      <c r="I1188" s="51"/>
      <c r="J1188" s="51"/>
      <c r="K1188" s="51"/>
      <c r="L1188" s="51"/>
      <c r="M1188" s="51"/>
      <c r="N1188" s="51"/>
      <c r="O1188" s="51"/>
      <c r="P1188" s="51"/>
      <c r="Q1188" s="51"/>
      <c r="R1188" s="51"/>
      <c r="S1188" s="51"/>
      <c r="T1188" s="51"/>
      <c r="U1188" s="51"/>
      <c r="V1188" s="51"/>
      <c r="W1188" s="51"/>
      <c r="X1188" s="51"/>
      <c r="Y1188" s="51"/>
      <c r="Z1188" s="51"/>
      <c r="AA1188" s="51"/>
    </row>
    <row r="1189" spans="1:27" s="49" customFormat="1" x14ac:dyDescent="0.25">
      <c r="A1189" s="51"/>
      <c r="B1189" s="51"/>
      <c r="C1189" s="51"/>
      <c r="D1189" s="51"/>
      <c r="E1189" s="51"/>
      <c r="F1189" s="51"/>
      <c r="G1189" s="51"/>
      <c r="H1189" s="51"/>
      <c r="I1189" s="51"/>
      <c r="J1189" s="51"/>
      <c r="K1189" s="51"/>
      <c r="L1189" s="51"/>
      <c r="M1189" s="51"/>
      <c r="N1189" s="51"/>
      <c r="O1189" s="51"/>
      <c r="P1189" s="51"/>
      <c r="Q1189" s="51"/>
      <c r="R1189" s="51"/>
      <c r="S1189" s="51"/>
      <c r="T1189" s="51"/>
      <c r="U1189" s="51"/>
      <c r="V1189" s="51"/>
      <c r="W1189" s="51"/>
      <c r="X1189" s="51"/>
      <c r="Y1189" s="51"/>
      <c r="Z1189" s="51"/>
      <c r="AA1189" s="51"/>
    </row>
    <row r="1190" spans="1:27" s="49" customFormat="1" x14ac:dyDescent="0.25">
      <c r="A1190" s="51"/>
      <c r="B1190" s="51"/>
      <c r="C1190" s="51"/>
      <c r="D1190" s="51"/>
      <c r="E1190" s="51"/>
      <c r="F1190" s="51"/>
      <c r="G1190" s="51"/>
      <c r="H1190" s="51"/>
      <c r="I1190" s="51"/>
      <c r="J1190" s="51"/>
      <c r="K1190" s="51"/>
      <c r="L1190" s="51"/>
      <c r="M1190" s="51"/>
      <c r="N1190" s="51"/>
      <c r="O1190" s="51"/>
      <c r="P1190" s="51"/>
      <c r="Q1190" s="51"/>
      <c r="R1190" s="51"/>
      <c r="S1190" s="51"/>
      <c r="T1190" s="51"/>
      <c r="U1190" s="51"/>
      <c r="V1190" s="51"/>
      <c r="W1190" s="51"/>
      <c r="X1190" s="51"/>
      <c r="Y1190" s="51"/>
      <c r="Z1190" s="51"/>
      <c r="AA1190" s="51"/>
    </row>
    <row r="1191" spans="1:27" x14ac:dyDescent="0.25">
      <c r="A1191" s="51"/>
      <c r="B1191" s="51"/>
      <c r="C1191" s="51"/>
      <c r="D1191" s="51"/>
      <c r="E1191" s="51"/>
      <c r="F1191" s="51"/>
      <c r="G1191" s="51"/>
      <c r="H1191" s="51"/>
      <c r="I1191" s="51"/>
      <c r="J1191" s="51"/>
      <c r="K1191" s="51"/>
      <c r="L1191" s="51"/>
      <c r="M1191" s="51"/>
      <c r="N1191" s="51"/>
      <c r="O1191" s="51"/>
      <c r="P1191" s="51"/>
      <c r="S1191" s="51"/>
      <c r="T1191" s="51"/>
    </row>
    <row r="1192" spans="1:27" s="49" customFormat="1" x14ac:dyDescent="0.25">
      <c r="A1192" s="51"/>
      <c r="B1192" s="51"/>
      <c r="C1192" s="51"/>
      <c r="D1192" s="51"/>
      <c r="E1192" s="51"/>
      <c r="F1192" s="51"/>
      <c r="G1192" s="51"/>
      <c r="H1192" s="51"/>
      <c r="I1192" s="51"/>
      <c r="J1192" s="51"/>
      <c r="K1192" s="51"/>
      <c r="L1192" s="51"/>
      <c r="M1192" s="51"/>
      <c r="N1192" s="51"/>
      <c r="O1192" s="51"/>
      <c r="P1192" s="51"/>
      <c r="Q1192" s="51"/>
      <c r="R1192" s="51"/>
      <c r="S1192" s="51"/>
      <c r="T1192" s="51"/>
      <c r="U1192" s="51"/>
      <c r="V1192" s="51"/>
      <c r="W1192" s="51"/>
      <c r="X1192" s="51"/>
      <c r="Y1192" s="51"/>
      <c r="Z1192" s="51"/>
      <c r="AA1192" s="51"/>
    </row>
    <row r="1193" spans="1:27" s="49" customFormat="1" x14ac:dyDescent="0.25">
      <c r="A1193" s="51"/>
      <c r="B1193" s="51"/>
      <c r="C1193" s="51"/>
      <c r="D1193" s="51"/>
      <c r="E1193" s="51"/>
      <c r="F1193" s="51"/>
      <c r="G1193" s="51"/>
      <c r="H1193" s="51"/>
      <c r="I1193" s="51"/>
      <c r="J1193" s="51"/>
      <c r="K1193" s="51"/>
      <c r="L1193" s="51"/>
      <c r="M1193" s="51"/>
      <c r="N1193" s="51"/>
      <c r="O1193" s="51"/>
      <c r="P1193" s="51"/>
      <c r="Q1193" s="51"/>
      <c r="R1193" s="51"/>
      <c r="S1193" s="51"/>
      <c r="T1193" s="51"/>
      <c r="U1193" s="51"/>
      <c r="V1193" s="51"/>
      <c r="W1193" s="51"/>
      <c r="X1193" s="51"/>
      <c r="Y1193" s="51"/>
      <c r="Z1193" s="51"/>
      <c r="AA1193" s="51"/>
    </row>
    <row r="1194" spans="1:27" x14ac:dyDescent="0.25">
      <c r="A1194" s="51"/>
      <c r="B1194" s="51"/>
      <c r="C1194" s="51"/>
      <c r="D1194" s="51"/>
      <c r="E1194" s="51"/>
      <c r="F1194" s="51"/>
      <c r="G1194" s="51"/>
      <c r="H1194" s="51"/>
      <c r="I1194" s="51"/>
      <c r="J1194" s="51"/>
      <c r="K1194" s="51"/>
      <c r="L1194" s="51"/>
      <c r="M1194" s="51"/>
      <c r="N1194" s="51"/>
      <c r="O1194" s="51"/>
      <c r="P1194" s="51"/>
      <c r="S1194" s="51"/>
      <c r="T1194" s="51"/>
    </row>
    <row r="1195" spans="1:27" x14ac:dyDescent="0.25">
      <c r="A1195" s="51"/>
      <c r="B1195" s="51"/>
      <c r="C1195" s="51"/>
      <c r="D1195" s="51"/>
      <c r="E1195" s="51"/>
      <c r="F1195" s="51"/>
      <c r="G1195" s="51"/>
      <c r="H1195" s="51"/>
      <c r="I1195" s="51"/>
      <c r="J1195" s="51"/>
      <c r="K1195" s="51"/>
      <c r="L1195" s="51"/>
      <c r="M1195" s="51"/>
      <c r="N1195" s="51"/>
      <c r="O1195" s="51"/>
      <c r="P1195" s="51"/>
      <c r="S1195" s="51"/>
      <c r="T1195" s="51"/>
    </row>
    <row r="1196" spans="1:27" x14ac:dyDescent="0.25">
      <c r="A1196" s="51"/>
      <c r="B1196" s="51"/>
      <c r="C1196" s="51"/>
      <c r="D1196" s="51"/>
      <c r="E1196" s="51"/>
      <c r="F1196" s="51"/>
      <c r="G1196" s="51"/>
      <c r="H1196" s="51"/>
      <c r="I1196" s="51"/>
      <c r="J1196" s="51"/>
      <c r="K1196" s="51"/>
      <c r="L1196" s="51"/>
      <c r="M1196" s="51"/>
      <c r="N1196" s="51"/>
      <c r="O1196" s="51"/>
      <c r="P1196" s="51"/>
      <c r="S1196" s="51"/>
      <c r="T1196" s="51"/>
    </row>
    <row r="1197" spans="1:27" s="49" customFormat="1" x14ac:dyDescent="0.25">
      <c r="A1197" s="51"/>
      <c r="B1197" s="51"/>
      <c r="C1197" s="51"/>
      <c r="D1197" s="51"/>
      <c r="E1197" s="51"/>
      <c r="F1197" s="51"/>
      <c r="G1197" s="51"/>
      <c r="H1197" s="51"/>
      <c r="I1197" s="51"/>
      <c r="J1197" s="51"/>
      <c r="K1197" s="51"/>
      <c r="L1197" s="51"/>
      <c r="M1197" s="51"/>
      <c r="N1197" s="51"/>
      <c r="O1197" s="51"/>
      <c r="P1197" s="51"/>
      <c r="Q1197" s="51"/>
      <c r="R1197" s="51"/>
      <c r="S1197" s="51"/>
      <c r="T1197" s="51"/>
      <c r="U1197" s="51"/>
      <c r="V1197" s="51"/>
      <c r="W1197" s="51"/>
      <c r="X1197" s="51"/>
      <c r="Y1197" s="51"/>
      <c r="Z1197" s="51"/>
      <c r="AA1197" s="51"/>
    </row>
    <row r="1198" spans="1:27" s="49" customFormat="1" x14ac:dyDescent="0.25">
      <c r="A1198" s="51"/>
      <c r="B1198" s="51"/>
      <c r="C1198" s="51"/>
      <c r="D1198" s="51"/>
      <c r="E1198" s="51"/>
      <c r="F1198" s="51"/>
      <c r="G1198" s="51"/>
      <c r="H1198" s="51"/>
      <c r="I1198" s="51"/>
      <c r="J1198" s="51"/>
      <c r="K1198" s="51"/>
      <c r="L1198" s="51"/>
      <c r="M1198" s="51"/>
      <c r="N1198" s="51"/>
      <c r="O1198" s="51"/>
      <c r="P1198" s="51"/>
      <c r="Q1198" s="51"/>
      <c r="R1198" s="51"/>
      <c r="S1198" s="51"/>
      <c r="T1198" s="51"/>
      <c r="U1198" s="51"/>
      <c r="V1198" s="51"/>
      <c r="W1198" s="51"/>
      <c r="X1198" s="51"/>
      <c r="Y1198" s="51"/>
      <c r="Z1198" s="51"/>
      <c r="AA1198" s="51"/>
    </row>
    <row r="1199" spans="1:27" s="49" customFormat="1" x14ac:dyDescent="0.25">
      <c r="A1199" s="51"/>
      <c r="B1199" s="51"/>
      <c r="C1199" s="51"/>
      <c r="D1199" s="51"/>
      <c r="E1199" s="51"/>
      <c r="F1199" s="51"/>
      <c r="G1199" s="51"/>
      <c r="H1199" s="51"/>
      <c r="I1199" s="51"/>
      <c r="J1199" s="51"/>
      <c r="K1199" s="51"/>
      <c r="L1199" s="51"/>
      <c r="M1199" s="51"/>
      <c r="N1199" s="51"/>
      <c r="O1199" s="51"/>
      <c r="P1199" s="51"/>
      <c r="Q1199" s="51"/>
      <c r="R1199" s="51"/>
      <c r="S1199" s="51"/>
      <c r="T1199" s="51"/>
      <c r="U1199" s="51"/>
      <c r="V1199" s="51"/>
      <c r="W1199" s="51"/>
      <c r="X1199" s="51"/>
      <c r="Y1199" s="51"/>
      <c r="Z1199" s="51"/>
      <c r="AA1199" s="51"/>
    </row>
    <row r="1200" spans="1:27" s="49" customFormat="1" x14ac:dyDescent="0.25">
      <c r="A1200" s="51"/>
      <c r="B1200" s="51"/>
      <c r="C1200" s="51"/>
      <c r="D1200" s="51"/>
      <c r="E1200" s="51"/>
      <c r="F1200" s="51"/>
      <c r="G1200" s="51"/>
      <c r="H1200" s="51"/>
      <c r="I1200" s="51"/>
      <c r="J1200" s="51"/>
      <c r="K1200" s="51"/>
      <c r="L1200" s="51"/>
      <c r="M1200" s="51"/>
      <c r="N1200" s="51"/>
      <c r="O1200" s="51"/>
      <c r="P1200" s="51"/>
      <c r="Q1200" s="51"/>
      <c r="R1200" s="51"/>
      <c r="S1200" s="51"/>
      <c r="T1200" s="51"/>
      <c r="U1200" s="51"/>
      <c r="V1200" s="51"/>
      <c r="W1200" s="51"/>
      <c r="X1200" s="51"/>
      <c r="Y1200" s="51"/>
      <c r="Z1200" s="51"/>
      <c r="AA1200" s="51"/>
    </row>
    <row r="1201" spans="1:27" x14ac:dyDescent="0.25">
      <c r="A1201" s="51"/>
      <c r="B1201" s="51"/>
      <c r="C1201" s="51"/>
      <c r="D1201" s="51"/>
      <c r="E1201" s="51"/>
      <c r="F1201" s="51"/>
      <c r="G1201" s="51"/>
      <c r="H1201" s="51"/>
      <c r="I1201" s="51"/>
      <c r="J1201" s="51"/>
      <c r="K1201" s="51"/>
      <c r="L1201" s="51"/>
      <c r="M1201" s="51"/>
      <c r="N1201" s="51"/>
      <c r="O1201" s="51"/>
      <c r="P1201" s="51"/>
      <c r="S1201" s="51"/>
      <c r="T1201" s="51"/>
    </row>
    <row r="1202" spans="1:27" s="49" customFormat="1" x14ac:dyDescent="0.25">
      <c r="A1202" s="51"/>
      <c r="B1202" s="51"/>
      <c r="C1202" s="51"/>
      <c r="D1202" s="51"/>
      <c r="E1202" s="51"/>
      <c r="F1202" s="51"/>
      <c r="G1202" s="51"/>
      <c r="H1202" s="51"/>
      <c r="I1202" s="51"/>
      <c r="J1202" s="51"/>
      <c r="K1202" s="51"/>
      <c r="L1202" s="51"/>
      <c r="M1202" s="51"/>
      <c r="N1202" s="51"/>
      <c r="O1202" s="51"/>
      <c r="P1202" s="51"/>
      <c r="Q1202" s="51"/>
      <c r="R1202" s="51"/>
      <c r="S1202" s="51"/>
      <c r="T1202" s="51"/>
      <c r="U1202" s="51"/>
      <c r="V1202" s="51"/>
      <c r="W1202" s="51"/>
      <c r="X1202" s="51"/>
      <c r="Y1202" s="51"/>
      <c r="Z1202" s="51"/>
      <c r="AA1202" s="51"/>
    </row>
    <row r="1203" spans="1:27" s="49" customFormat="1" x14ac:dyDescent="0.25">
      <c r="A1203" s="51"/>
      <c r="B1203" s="51"/>
      <c r="C1203" s="51"/>
      <c r="D1203" s="51"/>
      <c r="E1203" s="51"/>
      <c r="F1203" s="51"/>
      <c r="G1203" s="51"/>
      <c r="H1203" s="51"/>
      <c r="I1203" s="51"/>
      <c r="J1203" s="51"/>
      <c r="K1203" s="51"/>
      <c r="L1203" s="51"/>
      <c r="M1203" s="51"/>
      <c r="N1203" s="51"/>
      <c r="O1203" s="51"/>
      <c r="P1203" s="51"/>
      <c r="Q1203" s="51"/>
      <c r="R1203" s="51"/>
      <c r="S1203" s="51"/>
      <c r="T1203" s="51"/>
      <c r="U1203" s="51"/>
      <c r="V1203" s="51"/>
      <c r="W1203" s="51"/>
      <c r="X1203" s="51"/>
      <c r="Y1203" s="51"/>
      <c r="Z1203" s="51"/>
      <c r="AA1203" s="51"/>
    </row>
    <row r="1204" spans="1:27" s="49" customFormat="1" x14ac:dyDescent="0.25">
      <c r="A1204" s="51"/>
      <c r="B1204" s="51"/>
      <c r="C1204" s="51"/>
      <c r="D1204" s="51"/>
      <c r="E1204" s="51"/>
      <c r="F1204" s="51"/>
      <c r="G1204" s="51"/>
      <c r="H1204" s="51"/>
      <c r="I1204" s="51"/>
      <c r="J1204" s="51"/>
      <c r="K1204" s="51"/>
      <c r="L1204" s="51"/>
      <c r="M1204" s="51"/>
      <c r="N1204" s="51"/>
      <c r="O1204" s="51"/>
      <c r="P1204" s="51"/>
      <c r="Q1204" s="51"/>
      <c r="R1204" s="51"/>
      <c r="S1204" s="51"/>
      <c r="T1204" s="51"/>
      <c r="U1204" s="51"/>
      <c r="V1204" s="51"/>
      <c r="W1204" s="51"/>
      <c r="X1204" s="51"/>
      <c r="Y1204" s="51"/>
      <c r="Z1204" s="51"/>
      <c r="AA1204" s="51"/>
    </row>
    <row r="1205" spans="1:27" s="49" customFormat="1" x14ac:dyDescent="0.25">
      <c r="A1205" s="51"/>
      <c r="B1205" s="51"/>
      <c r="C1205" s="51"/>
      <c r="D1205" s="51"/>
      <c r="E1205" s="51"/>
      <c r="F1205" s="51"/>
      <c r="G1205" s="51"/>
      <c r="H1205" s="51"/>
      <c r="I1205" s="51"/>
      <c r="J1205" s="51"/>
      <c r="K1205" s="51"/>
      <c r="L1205" s="51"/>
      <c r="M1205" s="51"/>
      <c r="N1205" s="51"/>
      <c r="O1205" s="51"/>
      <c r="P1205" s="51"/>
      <c r="Q1205" s="51"/>
      <c r="R1205" s="51"/>
      <c r="S1205" s="51"/>
      <c r="T1205" s="51"/>
      <c r="U1205" s="51"/>
      <c r="V1205" s="51"/>
      <c r="W1205" s="51"/>
      <c r="X1205" s="51"/>
      <c r="Y1205" s="51"/>
      <c r="Z1205" s="51"/>
      <c r="AA1205" s="51"/>
    </row>
    <row r="1206" spans="1:27" x14ac:dyDescent="0.25">
      <c r="A1206" s="51"/>
      <c r="B1206" s="51"/>
      <c r="C1206" s="51"/>
      <c r="D1206" s="51"/>
      <c r="E1206" s="51"/>
      <c r="F1206" s="51"/>
      <c r="G1206" s="51"/>
      <c r="H1206" s="51"/>
      <c r="I1206" s="51"/>
      <c r="J1206" s="51"/>
      <c r="K1206" s="51"/>
      <c r="L1206" s="51"/>
      <c r="M1206" s="51"/>
      <c r="N1206" s="51"/>
      <c r="O1206" s="51"/>
      <c r="P1206" s="51"/>
      <c r="S1206" s="51"/>
      <c r="T1206" s="51"/>
    </row>
    <row r="1207" spans="1:27" s="49" customFormat="1" x14ac:dyDescent="0.25">
      <c r="A1207" s="51"/>
      <c r="B1207" s="51"/>
      <c r="C1207" s="51"/>
      <c r="D1207" s="51"/>
      <c r="E1207" s="51"/>
      <c r="F1207" s="51"/>
      <c r="G1207" s="51"/>
      <c r="H1207" s="51"/>
      <c r="I1207" s="51"/>
      <c r="J1207" s="51"/>
      <c r="K1207" s="51"/>
      <c r="L1207" s="51"/>
      <c r="M1207" s="51"/>
      <c r="N1207" s="51"/>
      <c r="O1207" s="51"/>
      <c r="P1207" s="51"/>
      <c r="Q1207" s="51"/>
      <c r="R1207" s="51"/>
      <c r="S1207" s="51"/>
      <c r="T1207" s="51"/>
      <c r="U1207" s="51"/>
      <c r="V1207" s="51"/>
      <c r="W1207" s="51"/>
      <c r="X1207" s="51"/>
      <c r="Y1207" s="51"/>
      <c r="Z1207" s="51"/>
      <c r="AA1207" s="51"/>
    </row>
    <row r="1208" spans="1:27" s="49" customFormat="1" x14ac:dyDescent="0.25">
      <c r="A1208" s="51"/>
      <c r="B1208" s="51"/>
      <c r="C1208" s="51"/>
      <c r="D1208" s="51"/>
      <c r="E1208" s="51"/>
      <c r="F1208" s="51"/>
      <c r="G1208" s="51"/>
      <c r="H1208" s="51"/>
      <c r="I1208" s="51"/>
      <c r="J1208" s="51"/>
      <c r="K1208" s="51"/>
      <c r="L1208" s="51"/>
      <c r="M1208" s="51"/>
      <c r="N1208" s="51"/>
      <c r="O1208" s="51"/>
      <c r="P1208" s="51"/>
      <c r="Q1208" s="51"/>
      <c r="R1208" s="51"/>
      <c r="S1208" s="51"/>
      <c r="T1208" s="51"/>
      <c r="U1208" s="51"/>
      <c r="V1208" s="51"/>
      <c r="W1208" s="51"/>
      <c r="X1208" s="51"/>
      <c r="Y1208" s="51"/>
      <c r="Z1208" s="51"/>
      <c r="AA1208" s="51"/>
    </row>
    <row r="1209" spans="1:27" s="49" customFormat="1" x14ac:dyDescent="0.25">
      <c r="A1209" s="51"/>
      <c r="B1209" s="51"/>
      <c r="C1209" s="51"/>
      <c r="D1209" s="51"/>
      <c r="E1209" s="51"/>
      <c r="F1209" s="51"/>
      <c r="G1209" s="51"/>
      <c r="H1209" s="51"/>
      <c r="I1209" s="51"/>
      <c r="J1209" s="51"/>
      <c r="K1209" s="51"/>
      <c r="L1209" s="51"/>
      <c r="M1209" s="51"/>
      <c r="N1209" s="51"/>
      <c r="O1209" s="51"/>
      <c r="P1209" s="51"/>
      <c r="Q1209" s="51"/>
      <c r="R1209" s="51"/>
      <c r="S1209" s="51"/>
      <c r="T1209" s="51"/>
      <c r="U1209" s="51"/>
      <c r="V1209" s="51"/>
      <c r="W1209" s="51"/>
      <c r="X1209" s="51"/>
      <c r="Y1209" s="51"/>
      <c r="Z1209" s="51"/>
      <c r="AA1209" s="51"/>
    </row>
    <row r="1210" spans="1:27" s="49" customFormat="1" x14ac:dyDescent="0.25">
      <c r="A1210" s="51"/>
      <c r="B1210" s="51"/>
      <c r="C1210" s="51"/>
      <c r="D1210" s="51"/>
      <c r="E1210" s="51"/>
      <c r="F1210" s="51"/>
      <c r="G1210" s="51"/>
      <c r="H1210" s="51"/>
      <c r="I1210" s="51"/>
      <c r="J1210" s="51"/>
      <c r="K1210" s="51"/>
      <c r="L1210" s="51"/>
      <c r="M1210" s="51"/>
      <c r="N1210" s="51"/>
      <c r="O1210" s="51"/>
      <c r="P1210" s="51"/>
      <c r="Q1210" s="51"/>
      <c r="R1210" s="51"/>
      <c r="S1210" s="51"/>
      <c r="T1210" s="51"/>
      <c r="U1210" s="51"/>
      <c r="V1210" s="51"/>
      <c r="W1210" s="51"/>
      <c r="X1210" s="51"/>
      <c r="Y1210" s="51"/>
      <c r="Z1210" s="51"/>
      <c r="AA1210" s="51"/>
    </row>
    <row r="1211" spans="1:27" x14ac:dyDescent="0.25">
      <c r="A1211" s="51"/>
      <c r="B1211" s="51"/>
      <c r="C1211" s="51"/>
      <c r="D1211" s="51"/>
      <c r="E1211" s="51"/>
      <c r="F1211" s="51"/>
      <c r="G1211" s="51"/>
      <c r="H1211" s="51"/>
      <c r="I1211" s="51"/>
      <c r="J1211" s="51"/>
      <c r="K1211" s="51"/>
      <c r="L1211" s="51"/>
      <c r="M1211" s="51"/>
      <c r="N1211" s="51"/>
      <c r="O1211" s="51"/>
      <c r="P1211" s="51"/>
      <c r="S1211" s="51"/>
      <c r="T1211" s="51"/>
    </row>
    <row r="1212" spans="1:27" s="49" customFormat="1" x14ac:dyDescent="0.25">
      <c r="A1212" s="51"/>
      <c r="B1212" s="51"/>
      <c r="C1212" s="51"/>
      <c r="D1212" s="51"/>
      <c r="E1212" s="51"/>
      <c r="F1212" s="51"/>
      <c r="G1212" s="51"/>
      <c r="H1212" s="51"/>
      <c r="I1212" s="51"/>
      <c r="J1212" s="51"/>
      <c r="K1212" s="51"/>
      <c r="L1212" s="51"/>
      <c r="M1212" s="51"/>
      <c r="N1212" s="51"/>
      <c r="O1212" s="51"/>
      <c r="P1212" s="51"/>
      <c r="Q1212" s="51"/>
      <c r="R1212" s="51"/>
      <c r="S1212" s="51"/>
      <c r="T1212" s="51"/>
      <c r="U1212" s="51"/>
      <c r="V1212" s="51"/>
      <c r="W1212" s="51"/>
      <c r="X1212" s="51"/>
      <c r="Y1212" s="51"/>
      <c r="Z1212" s="51"/>
      <c r="AA1212" s="51"/>
    </row>
    <row r="1213" spans="1:27" s="49" customFormat="1" x14ac:dyDescent="0.25">
      <c r="A1213" s="51"/>
      <c r="B1213" s="51"/>
      <c r="C1213" s="51"/>
      <c r="D1213" s="51"/>
      <c r="E1213" s="51"/>
      <c r="F1213" s="51"/>
      <c r="G1213" s="51"/>
      <c r="H1213" s="51"/>
      <c r="I1213" s="51"/>
      <c r="J1213" s="51"/>
      <c r="K1213" s="51"/>
      <c r="L1213" s="51"/>
      <c r="M1213" s="51"/>
      <c r="N1213" s="51"/>
      <c r="O1213" s="51"/>
      <c r="P1213" s="51"/>
      <c r="Q1213" s="51"/>
      <c r="R1213" s="51"/>
      <c r="S1213" s="51"/>
      <c r="T1213" s="51"/>
      <c r="U1213" s="51"/>
      <c r="V1213" s="51"/>
      <c r="W1213" s="51"/>
      <c r="X1213" s="51"/>
      <c r="Y1213" s="51"/>
      <c r="Z1213" s="51"/>
      <c r="AA1213" s="51"/>
    </row>
    <row r="1214" spans="1:27" s="49" customFormat="1" x14ac:dyDescent="0.25">
      <c r="A1214" s="51"/>
      <c r="B1214" s="51"/>
      <c r="C1214" s="51"/>
      <c r="D1214" s="51"/>
      <c r="E1214" s="51"/>
      <c r="F1214" s="51"/>
      <c r="G1214" s="51"/>
      <c r="H1214" s="51"/>
      <c r="I1214" s="51"/>
      <c r="J1214" s="51"/>
      <c r="K1214" s="51"/>
      <c r="L1214" s="51"/>
      <c r="M1214" s="51"/>
      <c r="N1214" s="51"/>
      <c r="O1214" s="51"/>
      <c r="P1214" s="51"/>
      <c r="Q1214" s="51"/>
      <c r="R1214" s="51"/>
      <c r="S1214" s="51"/>
      <c r="T1214" s="51"/>
      <c r="U1214" s="51"/>
      <c r="V1214" s="51"/>
      <c r="W1214" s="51"/>
      <c r="X1214" s="51"/>
      <c r="Y1214" s="51"/>
      <c r="Z1214" s="51"/>
      <c r="AA1214" s="51"/>
    </row>
    <row r="1215" spans="1:27" s="49" customFormat="1" x14ac:dyDescent="0.25">
      <c r="A1215" s="51"/>
      <c r="B1215" s="51"/>
      <c r="C1215" s="51"/>
      <c r="D1215" s="51"/>
      <c r="E1215" s="51"/>
      <c r="F1215" s="51"/>
      <c r="G1215" s="51"/>
      <c r="H1215" s="51"/>
      <c r="I1215" s="51"/>
      <c r="J1215" s="51"/>
      <c r="K1215" s="51"/>
      <c r="L1215" s="51"/>
      <c r="M1215" s="51"/>
      <c r="N1215" s="51"/>
      <c r="O1215" s="51"/>
      <c r="P1215" s="51"/>
      <c r="Q1215" s="51"/>
      <c r="R1215" s="51"/>
      <c r="S1215" s="51"/>
      <c r="T1215" s="51"/>
      <c r="U1215" s="51"/>
      <c r="V1215" s="51"/>
      <c r="W1215" s="51"/>
      <c r="X1215" s="51"/>
      <c r="Y1215" s="51"/>
      <c r="Z1215" s="51"/>
      <c r="AA1215" s="51"/>
    </row>
    <row r="1216" spans="1:27" x14ac:dyDescent="0.25">
      <c r="A1216" s="51"/>
      <c r="B1216" s="51"/>
      <c r="C1216" s="51"/>
      <c r="D1216" s="51"/>
      <c r="E1216" s="51"/>
      <c r="F1216" s="51"/>
      <c r="G1216" s="51"/>
      <c r="H1216" s="51"/>
      <c r="I1216" s="51"/>
      <c r="J1216" s="51"/>
      <c r="K1216" s="51"/>
      <c r="L1216" s="51"/>
      <c r="M1216" s="51"/>
      <c r="N1216" s="51"/>
      <c r="O1216" s="51"/>
      <c r="P1216" s="51"/>
      <c r="S1216" s="51"/>
      <c r="T1216" s="51"/>
    </row>
    <row r="1217" spans="1:27" s="49" customFormat="1" x14ac:dyDescent="0.25">
      <c r="A1217" s="51"/>
      <c r="B1217" s="51"/>
      <c r="C1217" s="51"/>
      <c r="D1217" s="51"/>
      <c r="E1217" s="51"/>
      <c r="F1217" s="51"/>
      <c r="G1217" s="51"/>
      <c r="H1217" s="51"/>
      <c r="I1217" s="51"/>
      <c r="J1217" s="51"/>
      <c r="K1217" s="51"/>
      <c r="L1217" s="51"/>
      <c r="M1217" s="51"/>
      <c r="N1217" s="51"/>
      <c r="O1217" s="51"/>
      <c r="P1217" s="51"/>
      <c r="Q1217" s="51"/>
      <c r="R1217" s="51"/>
      <c r="S1217" s="51"/>
      <c r="T1217" s="51"/>
      <c r="U1217" s="51"/>
      <c r="V1217" s="51"/>
      <c r="W1217" s="51"/>
      <c r="X1217" s="51"/>
      <c r="Y1217" s="51"/>
      <c r="Z1217" s="51"/>
      <c r="AA1217" s="51"/>
    </row>
    <row r="1218" spans="1:27" s="49" customFormat="1" x14ac:dyDescent="0.25">
      <c r="A1218" s="51"/>
      <c r="B1218" s="51"/>
      <c r="C1218" s="51"/>
      <c r="D1218" s="51"/>
      <c r="E1218" s="51"/>
      <c r="F1218" s="51"/>
      <c r="G1218" s="51"/>
      <c r="H1218" s="51"/>
      <c r="I1218" s="51"/>
      <c r="J1218" s="51"/>
      <c r="K1218" s="51"/>
      <c r="L1218" s="51"/>
      <c r="M1218" s="51"/>
      <c r="N1218" s="51"/>
      <c r="O1218" s="51"/>
      <c r="P1218" s="51"/>
      <c r="Q1218" s="51"/>
      <c r="R1218" s="51"/>
      <c r="S1218" s="51"/>
      <c r="T1218" s="51"/>
      <c r="U1218" s="51"/>
      <c r="V1218" s="51"/>
      <c r="W1218" s="51"/>
      <c r="X1218" s="51"/>
      <c r="Y1218" s="51"/>
      <c r="Z1218" s="51"/>
      <c r="AA1218" s="51"/>
    </row>
    <row r="1219" spans="1:27" x14ac:dyDescent="0.25">
      <c r="A1219" s="51"/>
      <c r="B1219" s="51"/>
      <c r="C1219" s="51"/>
      <c r="D1219" s="51"/>
      <c r="E1219" s="51"/>
      <c r="F1219" s="51"/>
      <c r="G1219" s="51"/>
      <c r="H1219" s="51"/>
      <c r="I1219" s="51"/>
      <c r="J1219" s="51"/>
      <c r="K1219" s="51"/>
      <c r="L1219" s="51"/>
      <c r="M1219" s="51"/>
      <c r="N1219" s="51"/>
      <c r="O1219" s="51"/>
      <c r="P1219" s="51"/>
      <c r="S1219" s="51"/>
      <c r="T1219" s="51"/>
    </row>
    <row r="1220" spans="1:27" x14ac:dyDescent="0.25">
      <c r="A1220" s="51"/>
      <c r="B1220" s="51"/>
      <c r="C1220" s="51"/>
      <c r="D1220" s="51"/>
      <c r="E1220" s="51"/>
      <c r="F1220" s="51"/>
      <c r="G1220" s="51"/>
      <c r="H1220" s="51"/>
      <c r="I1220" s="51"/>
      <c r="J1220" s="51"/>
      <c r="K1220" s="51"/>
      <c r="L1220" s="51"/>
      <c r="M1220" s="51"/>
      <c r="N1220" s="51"/>
      <c r="O1220" s="51"/>
      <c r="P1220" s="51"/>
      <c r="S1220" s="51"/>
      <c r="T1220" s="51"/>
    </row>
    <row r="1221" spans="1:27" x14ac:dyDescent="0.25">
      <c r="A1221" s="51"/>
      <c r="B1221" s="51"/>
      <c r="C1221" s="51"/>
      <c r="D1221" s="51"/>
      <c r="E1221" s="51"/>
      <c r="F1221" s="51"/>
      <c r="G1221" s="51"/>
      <c r="H1221" s="51"/>
      <c r="I1221" s="51"/>
      <c r="J1221" s="51"/>
      <c r="K1221" s="51"/>
      <c r="L1221" s="51"/>
      <c r="M1221" s="51"/>
      <c r="N1221" s="51"/>
      <c r="O1221" s="51"/>
      <c r="P1221" s="51"/>
      <c r="S1221" s="51"/>
      <c r="T1221" s="51"/>
    </row>
    <row r="1222" spans="1:27" s="49" customFormat="1" x14ac:dyDescent="0.25">
      <c r="A1222" s="51"/>
      <c r="B1222" s="51"/>
      <c r="C1222" s="51"/>
      <c r="D1222" s="51"/>
      <c r="E1222" s="51"/>
      <c r="F1222" s="51"/>
      <c r="G1222" s="51"/>
      <c r="H1222" s="51"/>
      <c r="I1222" s="51"/>
      <c r="J1222" s="51"/>
      <c r="K1222" s="51"/>
      <c r="L1222" s="51"/>
      <c r="M1222" s="51"/>
      <c r="N1222" s="51"/>
      <c r="O1222" s="51"/>
      <c r="P1222" s="51"/>
      <c r="Q1222" s="51"/>
      <c r="R1222" s="51"/>
      <c r="S1222" s="51"/>
      <c r="T1222" s="51"/>
      <c r="U1222" s="51"/>
      <c r="V1222" s="51"/>
      <c r="W1222" s="51"/>
      <c r="X1222" s="51"/>
      <c r="Y1222" s="51"/>
      <c r="Z1222" s="51"/>
      <c r="AA1222" s="51"/>
    </row>
    <row r="1223" spans="1:27" s="49" customFormat="1" x14ac:dyDescent="0.25">
      <c r="A1223" s="51"/>
      <c r="B1223" s="51"/>
      <c r="C1223" s="51"/>
      <c r="D1223" s="51"/>
      <c r="E1223" s="51"/>
      <c r="F1223" s="51"/>
      <c r="G1223" s="51"/>
      <c r="H1223" s="51"/>
      <c r="I1223" s="51"/>
      <c r="J1223" s="51"/>
      <c r="K1223" s="51"/>
      <c r="L1223" s="51"/>
      <c r="M1223" s="51"/>
      <c r="N1223" s="51"/>
      <c r="O1223" s="51"/>
      <c r="P1223" s="51"/>
      <c r="Q1223" s="51"/>
      <c r="R1223" s="51"/>
      <c r="S1223" s="51"/>
      <c r="T1223" s="51"/>
      <c r="U1223" s="51"/>
      <c r="V1223" s="51"/>
      <c r="W1223" s="51"/>
      <c r="X1223" s="51"/>
      <c r="Y1223" s="51"/>
      <c r="Z1223" s="51"/>
      <c r="AA1223" s="51"/>
    </row>
    <row r="1224" spans="1:27" s="49" customFormat="1" x14ac:dyDescent="0.25">
      <c r="A1224" s="51"/>
      <c r="B1224" s="51"/>
      <c r="C1224" s="51"/>
      <c r="D1224" s="51"/>
      <c r="E1224" s="51"/>
      <c r="F1224" s="51"/>
      <c r="G1224" s="51"/>
      <c r="H1224" s="51"/>
      <c r="I1224" s="51"/>
      <c r="J1224" s="51"/>
      <c r="K1224" s="51"/>
      <c r="L1224" s="51"/>
      <c r="M1224" s="51"/>
      <c r="N1224" s="51"/>
      <c r="O1224" s="51"/>
      <c r="P1224" s="51"/>
      <c r="Q1224" s="51"/>
      <c r="R1224" s="51"/>
      <c r="S1224" s="51"/>
      <c r="T1224" s="51"/>
      <c r="U1224" s="51"/>
      <c r="V1224" s="51"/>
      <c r="W1224" s="51"/>
      <c r="X1224" s="51"/>
      <c r="Y1224" s="51"/>
      <c r="Z1224" s="51"/>
      <c r="AA1224" s="51"/>
    </row>
    <row r="1225" spans="1:27" s="49" customFormat="1" x14ac:dyDescent="0.25">
      <c r="A1225" s="51"/>
      <c r="B1225" s="51"/>
      <c r="C1225" s="51"/>
      <c r="D1225" s="51"/>
      <c r="E1225" s="51"/>
      <c r="F1225" s="51"/>
      <c r="G1225" s="51"/>
      <c r="H1225" s="51"/>
      <c r="I1225" s="51"/>
      <c r="J1225" s="51"/>
      <c r="K1225" s="51"/>
      <c r="L1225" s="51"/>
      <c r="M1225" s="51"/>
      <c r="N1225" s="51"/>
      <c r="O1225" s="51"/>
      <c r="P1225" s="51"/>
      <c r="Q1225" s="51"/>
      <c r="R1225" s="51"/>
      <c r="S1225" s="51"/>
      <c r="T1225" s="51"/>
      <c r="U1225" s="51"/>
      <c r="V1225" s="51"/>
      <c r="W1225" s="51"/>
      <c r="X1225" s="51"/>
      <c r="Y1225" s="51"/>
      <c r="Z1225" s="51"/>
      <c r="AA1225" s="51"/>
    </row>
    <row r="1226" spans="1:27" s="49" customFormat="1" x14ac:dyDescent="0.25">
      <c r="A1226" s="51"/>
      <c r="B1226" s="51"/>
      <c r="C1226" s="51"/>
      <c r="D1226" s="51"/>
      <c r="E1226" s="51"/>
      <c r="F1226" s="51"/>
      <c r="G1226" s="51"/>
      <c r="H1226" s="51"/>
      <c r="I1226" s="51"/>
      <c r="J1226" s="51"/>
      <c r="K1226" s="51"/>
      <c r="L1226" s="51"/>
      <c r="M1226" s="51"/>
      <c r="N1226" s="51"/>
      <c r="O1226" s="51"/>
      <c r="P1226" s="51"/>
      <c r="Q1226" s="51"/>
      <c r="R1226" s="51"/>
      <c r="S1226" s="51"/>
      <c r="T1226" s="51"/>
      <c r="U1226" s="51"/>
      <c r="V1226" s="51"/>
      <c r="W1226" s="51"/>
      <c r="X1226" s="51"/>
      <c r="Y1226" s="51"/>
      <c r="Z1226" s="51"/>
      <c r="AA1226" s="51"/>
    </row>
    <row r="1227" spans="1:27" x14ac:dyDescent="0.25">
      <c r="A1227" s="51"/>
      <c r="B1227" s="51"/>
      <c r="C1227" s="51"/>
      <c r="D1227" s="51"/>
      <c r="E1227" s="51"/>
      <c r="F1227" s="51"/>
      <c r="G1227" s="51"/>
      <c r="H1227" s="51"/>
      <c r="I1227" s="51"/>
      <c r="J1227" s="51"/>
      <c r="K1227" s="51"/>
      <c r="L1227" s="51"/>
      <c r="M1227" s="51"/>
      <c r="N1227" s="51"/>
      <c r="O1227" s="51"/>
      <c r="P1227" s="51"/>
      <c r="S1227" s="51"/>
      <c r="T1227" s="51"/>
    </row>
    <row r="1228" spans="1:27" s="49" customFormat="1" x14ac:dyDescent="0.25">
      <c r="A1228" s="51"/>
      <c r="B1228" s="51"/>
      <c r="C1228" s="51"/>
      <c r="D1228" s="51"/>
      <c r="E1228" s="51"/>
      <c r="F1228" s="51"/>
      <c r="G1228" s="51"/>
      <c r="H1228" s="51"/>
      <c r="I1228" s="51"/>
      <c r="J1228" s="51"/>
      <c r="K1228" s="51"/>
      <c r="L1228" s="51"/>
      <c r="M1228" s="51"/>
      <c r="N1228" s="51"/>
      <c r="O1228" s="51"/>
      <c r="P1228" s="51"/>
      <c r="Q1228" s="51"/>
      <c r="R1228" s="51"/>
      <c r="S1228" s="51"/>
      <c r="T1228" s="51"/>
      <c r="U1228" s="51"/>
      <c r="V1228" s="51"/>
      <c r="W1228" s="51"/>
      <c r="X1228" s="51"/>
      <c r="Y1228" s="51"/>
      <c r="Z1228" s="51"/>
      <c r="AA1228" s="51"/>
    </row>
    <row r="1229" spans="1:27" s="49" customFormat="1" x14ac:dyDescent="0.25">
      <c r="A1229" s="51"/>
      <c r="B1229" s="51"/>
      <c r="C1229" s="51"/>
      <c r="D1229" s="51"/>
      <c r="E1229" s="51"/>
      <c r="F1229" s="51"/>
      <c r="G1229" s="51"/>
      <c r="H1229" s="51"/>
      <c r="I1229" s="51"/>
      <c r="J1229" s="51"/>
      <c r="K1229" s="51"/>
      <c r="L1229" s="51"/>
      <c r="M1229" s="51"/>
      <c r="N1229" s="51"/>
      <c r="O1229" s="51"/>
      <c r="P1229" s="51"/>
      <c r="Q1229" s="51"/>
      <c r="R1229" s="51"/>
      <c r="S1229" s="51"/>
      <c r="T1229" s="51"/>
      <c r="U1229" s="51"/>
      <c r="V1229" s="51"/>
      <c r="W1229" s="51"/>
      <c r="X1229" s="51"/>
      <c r="Y1229" s="51"/>
      <c r="Z1229" s="51"/>
      <c r="AA1229" s="51"/>
    </row>
    <row r="1230" spans="1:27" x14ac:dyDescent="0.25">
      <c r="A1230" s="51"/>
      <c r="B1230" s="51"/>
      <c r="C1230" s="51"/>
      <c r="D1230" s="51"/>
      <c r="E1230" s="51"/>
      <c r="F1230" s="51"/>
      <c r="G1230" s="51"/>
      <c r="H1230" s="51"/>
      <c r="I1230" s="51"/>
      <c r="J1230" s="51"/>
      <c r="K1230" s="51"/>
      <c r="L1230" s="51"/>
      <c r="M1230" s="51"/>
      <c r="N1230" s="51"/>
      <c r="O1230" s="51"/>
      <c r="P1230" s="51"/>
      <c r="S1230" s="51"/>
      <c r="T1230" s="51"/>
    </row>
    <row r="1231" spans="1:27" x14ac:dyDescent="0.25">
      <c r="A1231" s="51"/>
      <c r="B1231" s="51"/>
      <c r="C1231" s="51"/>
      <c r="D1231" s="51"/>
      <c r="E1231" s="51"/>
      <c r="F1231" s="51"/>
      <c r="G1231" s="51"/>
      <c r="H1231" s="51"/>
      <c r="I1231" s="51"/>
      <c r="J1231" s="51"/>
      <c r="K1231" s="51"/>
      <c r="L1231" s="51"/>
      <c r="M1231" s="51"/>
      <c r="N1231" s="51"/>
      <c r="O1231" s="51"/>
      <c r="P1231" s="51"/>
      <c r="S1231" s="51"/>
      <c r="T1231" s="51"/>
    </row>
    <row r="1232" spans="1:27" x14ac:dyDescent="0.25">
      <c r="A1232" s="51"/>
      <c r="B1232" s="51"/>
      <c r="C1232" s="51"/>
      <c r="D1232" s="51"/>
      <c r="E1232" s="51"/>
      <c r="F1232" s="51"/>
      <c r="G1232" s="51"/>
      <c r="H1232" s="51"/>
      <c r="I1232" s="51"/>
      <c r="J1232" s="51"/>
      <c r="K1232" s="51"/>
      <c r="L1232" s="51"/>
      <c r="M1232" s="51"/>
      <c r="N1232" s="51"/>
      <c r="O1232" s="51"/>
      <c r="P1232" s="51"/>
      <c r="S1232" s="51"/>
      <c r="T1232" s="51"/>
    </row>
    <row r="1233" spans="1:27" x14ac:dyDescent="0.25">
      <c r="A1233" s="51"/>
      <c r="B1233" s="51"/>
      <c r="C1233" s="51"/>
      <c r="D1233" s="51"/>
      <c r="E1233" s="51"/>
      <c r="F1233" s="51"/>
      <c r="G1233" s="51"/>
      <c r="H1233" s="51"/>
      <c r="I1233" s="51"/>
      <c r="J1233" s="51"/>
      <c r="K1233" s="51"/>
      <c r="L1233" s="51"/>
      <c r="M1233" s="51"/>
      <c r="N1233" s="51"/>
      <c r="O1233" s="51"/>
      <c r="P1233" s="51"/>
      <c r="S1233" s="51"/>
      <c r="T1233" s="51"/>
    </row>
    <row r="1234" spans="1:27" s="49" customFormat="1" x14ac:dyDescent="0.25">
      <c r="A1234" s="51"/>
      <c r="B1234" s="51"/>
      <c r="C1234" s="51"/>
      <c r="D1234" s="51"/>
      <c r="E1234" s="51"/>
      <c r="F1234" s="51"/>
      <c r="G1234" s="51"/>
      <c r="H1234" s="51"/>
      <c r="I1234" s="51"/>
      <c r="J1234" s="51"/>
      <c r="K1234" s="51"/>
      <c r="L1234" s="51"/>
      <c r="M1234" s="51"/>
      <c r="N1234" s="51"/>
      <c r="O1234" s="51"/>
      <c r="P1234" s="51"/>
      <c r="Q1234" s="51"/>
      <c r="R1234" s="51"/>
      <c r="S1234" s="51"/>
      <c r="T1234" s="51"/>
      <c r="U1234" s="51"/>
      <c r="V1234" s="51"/>
      <c r="W1234" s="51"/>
      <c r="X1234" s="51"/>
      <c r="Y1234" s="51"/>
      <c r="Z1234" s="51"/>
      <c r="AA1234" s="51"/>
    </row>
    <row r="1235" spans="1:27" s="49" customFormat="1" x14ac:dyDescent="0.25">
      <c r="A1235" s="51"/>
      <c r="B1235" s="51"/>
      <c r="C1235" s="51"/>
      <c r="D1235" s="51"/>
      <c r="E1235" s="51"/>
      <c r="F1235" s="51"/>
      <c r="G1235" s="51"/>
      <c r="H1235" s="51"/>
      <c r="I1235" s="51"/>
      <c r="J1235" s="51"/>
      <c r="K1235" s="51"/>
      <c r="L1235" s="51"/>
      <c r="M1235" s="51"/>
      <c r="N1235" s="51"/>
      <c r="O1235" s="51"/>
      <c r="P1235" s="51"/>
      <c r="Q1235" s="51"/>
      <c r="R1235" s="51"/>
      <c r="S1235" s="51"/>
      <c r="T1235" s="51"/>
      <c r="U1235" s="51"/>
      <c r="V1235" s="51"/>
      <c r="W1235" s="51"/>
      <c r="X1235" s="51"/>
      <c r="Y1235" s="51"/>
      <c r="Z1235" s="51"/>
      <c r="AA1235" s="51"/>
    </row>
    <row r="1236" spans="1:27" x14ac:dyDescent="0.25">
      <c r="A1236" s="51"/>
      <c r="B1236" s="51"/>
      <c r="C1236" s="51"/>
      <c r="D1236" s="51"/>
      <c r="E1236" s="51"/>
      <c r="F1236" s="51"/>
      <c r="G1236" s="51"/>
      <c r="H1236" s="51"/>
      <c r="I1236" s="51"/>
      <c r="J1236" s="51"/>
      <c r="K1236" s="51"/>
      <c r="L1236" s="51"/>
      <c r="M1236" s="51"/>
      <c r="N1236" s="51"/>
      <c r="O1236" s="51"/>
      <c r="P1236" s="51"/>
      <c r="S1236" s="51"/>
      <c r="T1236" s="51"/>
    </row>
    <row r="1237" spans="1:27" x14ac:dyDescent="0.25">
      <c r="A1237" s="51"/>
      <c r="B1237" s="51"/>
      <c r="C1237" s="51"/>
      <c r="D1237" s="51"/>
      <c r="E1237" s="51"/>
      <c r="F1237" s="51"/>
      <c r="G1237" s="51"/>
      <c r="H1237" s="51"/>
      <c r="I1237" s="51"/>
      <c r="J1237" s="51"/>
      <c r="K1237" s="51"/>
      <c r="L1237" s="51"/>
      <c r="M1237" s="51"/>
      <c r="N1237" s="51"/>
      <c r="O1237" s="51"/>
      <c r="P1237" s="51"/>
      <c r="S1237" s="51"/>
      <c r="T1237" s="51"/>
    </row>
    <row r="1238" spans="1:27" x14ac:dyDescent="0.25">
      <c r="A1238" s="51"/>
      <c r="B1238" s="51"/>
      <c r="C1238" s="51"/>
      <c r="D1238" s="51"/>
      <c r="E1238" s="51"/>
      <c r="F1238" s="51"/>
      <c r="G1238" s="51"/>
      <c r="H1238" s="51"/>
      <c r="I1238" s="51"/>
      <c r="J1238" s="51"/>
      <c r="K1238" s="51"/>
      <c r="L1238" s="51"/>
      <c r="M1238" s="51"/>
      <c r="N1238" s="51"/>
      <c r="O1238" s="51"/>
      <c r="P1238" s="51"/>
      <c r="S1238" s="51"/>
      <c r="T1238" s="51"/>
    </row>
    <row r="1239" spans="1:27" x14ac:dyDescent="0.25">
      <c r="A1239" s="51"/>
      <c r="B1239" s="51"/>
      <c r="C1239" s="51"/>
      <c r="D1239" s="51"/>
      <c r="E1239" s="51"/>
      <c r="F1239" s="51"/>
      <c r="G1239" s="51"/>
      <c r="H1239" s="51"/>
      <c r="I1239" s="51"/>
      <c r="J1239" s="51"/>
      <c r="K1239" s="51"/>
      <c r="L1239" s="51"/>
      <c r="M1239" s="51"/>
      <c r="N1239" s="51"/>
      <c r="O1239" s="51"/>
      <c r="P1239" s="51"/>
      <c r="S1239" s="51"/>
      <c r="T1239" s="51"/>
    </row>
    <row r="1240" spans="1:27" x14ac:dyDescent="0.25">
      <c r="A1240" s="51"/>
      <c r="B1240" s="51"/>
      <c r="C1240" s="51"/>
      <c r="D1240" s="51"/>
      <c r="E1240" s="51"/>
      <c r="F1240" s="51"/>
      <c r="G1240" s="51"/>
      <c r="H1240" s="51"/>
      <c r="I1240" s="51"/>
      <c r="J1240" s="51"/>
      <c r="K1240" s="51"/>
      <c r="L1240" s="51"/>
      <c r="M1240" s="51"/>
      <c r="N1240" s="51"/>
      <c r="O1240" s="51"/>
      <c r="P1240" s="51"/>
      <c r="S1240" s="51"/>
      <c r="T1240" s="51"/>
    </row>
    <row r="1241" spans="1:27" s="49" customFormat="1" x14ac:dyDescent="0.25">
      <c r="A1241" s="51"/>
      <c r="B1241" s="51"/>
      <c r="C1241" s="51"/>
      <c r="D1241" s="51"/>
      <c r="E1241" s="51"/>
      <c r="F1241" s="51"/>
      <c r="G1241" s="51"/>
      <c r="H1241" s="51"/>
      <c r="I1241" s="51"/>
      <c r="J1241" s="51"/>
      <c r="K1241" s="51"/>
      <c r="L1241" s="51"/>
      <c r="M1241" s="51"/>
      <c r="N1241" s="51"/>
      <c r="O1241" s="51"/>
      <c r="P1241" s="51"/>
      <c r="Q1241" s="51"/>
      <c r="R1241" s="51"/>
      <c r="S1241" s="51"/>
      <c r="T1241" s="51"/>
      <c r="U1241" s="51"/>
      <c r="V1241" s="51"/>
      <c r="W1241" s="51"/>
      <c r="X1241" s="51"/>
      <c r="Y1241" s="51"/>
      <c r="Z1241" s="51"/>
      <c r="AA1241" s="51"/>
    </row>
    <row r="1242" spans="1:27" s="49" customFormat="1" x14ac:dyDescent="0.25">
      <c r="A1242" s="51"/>
      <c r="B1242" s="51"/>
      <c r="C1242" s="51"/>
      <c r="D1242" s="51"/>
      <c r="E1242" s="51"/>
      <c r="F1242" s="51"/>
      <c r="G1242" s="51"/>
      <c r="H1242" s="51"/>
      <c r="I1242" s="51"/>
      <c r="J1242" s="51"/>
      <c r="K1242" s="51"/>
      <c r="L1242" s="51"/>
      <c r="M1242" s="51"/>
      <c r="N1242" s="51"/>
      <c r="O1242" s="51"/>
      <c r="P1242" s="51"/>
      <c r="Q1242" s="51"/>
      <c r="R1242" s="51"/>
      <c r="S1242" s="51"/>
      <c r="T1242" s="51"/>
      <c r="U1242" s="51"/>
      <c r="V1242" s="51"/>
      <c r="W1242" s="51"/>
      <c r="X1242" s="51"/>
      <c r="Y1242" s="51"/>
      <c r="Z1242" s="51"/>
      <c r="AA1242" s="51"/>
    </row>
    <row r="1243" spans="1:27" x14ac:dyDescent="0.25">
      <c r="A1243" s="51"/>
      <c r="B1243" s="51"/>
      <c r="C1243" s="51"/>
      <c r="D1243" s="51"/>
      <c r="E1243" s="51"/>
      <c r="F1243" s="51"/>
      <c r="G1243" s="51"/>
      <c r="H1243" s="51"/>
      <c r="I1243" s="51"/>
      <c r="J1243" s="51"/>
      <c r="K1243" s="51"/>
      <c r="L1243" s="51"/>
      <c r="M1243" s="51"/>
      <c r="N1243" s="51"/>
      <c r="O1243" s="51"/>
      <c r="P1243" s="51"/>
      <c r="S1243" s="51"/>
      <c r="T1243" s="51"/>
    </row>
    <row r="1244" spans="1:27" x14ac:dyDescent="0.25">
      <c r="A1244" s="51"/>
      <c r="B1244" s="51"/>
      <c r="C1244" s="51"/>
      <c r="D1244" s="51"/>
      <c r="E1244" s="51"/>
      <c r="F1244" s="51"/>
      <c r="G1244" s="51"/>
      <c r="H1244" s="51"/>
      <c r="I1244" s="51"/>
      <c r="J1244" s="51"/>
      <c r="K1244" s="51"/>
      <c r="L1244" s="51"/>
      <c r="M1244" s="51"/>
      <c r="N1244" s="51"/>
      <c r="O1244" s="51"/>
      <c r="P1244" s="51"/>
      <c r="S1244" s="51"/>
      <c r="T1244" s="51"/>
    </row>
    <row r="1245" spans="1:27" x14ac:dyDescent="0.25">
      <c r="A1245" s="51"/>
      <c r="B1245" s="51"/>
      <c r="C1245" s="51"/>
      <c r="D1245" s="51"/>
      <c r="E1245" s="51"/>
      <c r="F1245" s="51"/>
      <c r="G1245" s="51"/>
      <c r="H1245" s="51"/>
      <c r="I1245" s="51"/>
      <c r="J1245" s="51"/>
      <c r="K1245" s="51"/>
      <c r="L1245" s="51"/>
      <c r="M1245" s="51"/>
      <c r="N1245" s="51"/>
      <c r="O1245" s="51"/>
      <c r="P1245" s="51"/>
      <c r="S1245" s="51"/>
      <c r="T1245" s="51"/>
    </row>
    <row r="1246" spans="1:27" s="49" customFormat="1" x14ac:dyDescent="0.25">
      <c r="A1246" s="51"/>
      <c r="B1246" s="51"/>
      <c r="C1246" s="51"/>
      <c r="D1246" s="51"/>
      <c r="E1246" s="51"/>
      <c r="F1246" s="51"/>
      <c r="G1246" s="51"/>
      <c r="H1246" s="51"/>
      <c r="I1246" s="51"/>
      <c r="J1246" s="51"/>
      <c r="K1246" s="51"/>
      <c r="L1246" s="51"/>
      <c r="M1246" s="51"/>
      <c r="N1246" s="51"/>
      <c r="O1246" s="51"/>
      <c r="P1246" s="51"/>
      <c r="Q1246" s="51"/>
      <c r="R1246" s="51"/>
      <c r="S1246" s="51"/>
      <c r="T1246" s="51"/>
      <c r="U1246" s="51"/>
      <c r="V1246" s="51"/>
      <c r="W1246" s="51"/>
      <c r="X1246" s="51"/>
      <c r="Y1246" s="51"/>
      <c r="Z1246" s="51"/>
      <c r="AA1246" s="51"/>
    </row>
    <row r="1247" spans="1:27" s="49" customFormat="1" x14ac:dyDescent="0.25">
      <c r="A1247" s="51"/>
      <c r="B1247" s="51"/>
      <c r="C1247" s="51"/>
      <c r="D1247" s="51"/>
      <c r="E1247" s="51"/>
      <c r="F1247" s="51"/>
      <c r="G1247" s="51"/>
      <c r="H1247" s="51"/>
      <c r="I1247" s="51"/>
      <c r="J1247" s="51"/>
      <c r="K1247" s="51"/>
      <c r="L1247" s="51"/>
      <c r="M1247" s="51"/>
      <c r="N1247" s="51"/>
      <c r="O1247" s="51"/>
      <c r="P1247" s="51"/>
      <c r="Q1247" s="51"/>
      <c r="R1247" s="51"/>
      <c r="S1247" s="51"/>
      <c r="T1247" s="51"/>
      <c r="U1247" s="51"/>
      <c r="V1247" s="51"/>
      <c r="W1247" s="51"/>
      <c r="X1247" s="51"/>
      <c r="Y1247" s="51"/>
      <c r="Z1247" s="51"/>
      <c r="AA1247" s="51"/>
    </row>
    <row r="1248" spans="1:27" x14ac:dyDescent="0.25">
      <c r="A1248" s="51"/>
      <c r="B1248" s="51"/>
      <c r="C1248" s="51"/>
      <c r="D1248" s="51"/>
      <c r="E1248" s="51"/>
      <c r="F1248" s="51"/>
      <c r="G1248" s="51"/>
      <c r="H1248" s="51"/>
      <c r="I1248" s="51"/>
      <c r="J1248" s="51"/>
      <c r="K1248" s="51"/>
      <c r="L1248" s="51"/>
      <c r="M1248" s="51"/>
      <c r="N1248" s="51"/>
      <c r="O1248" s="51"/>
      <c r="P1248" s="51"/>
      <c r="S1248" s="51"/>
      <c r="T1248" s="51"/>
    </row>
    <row r="1249" spans="1:27" x14ac:dyDescent="0.25">
      <c r="A1249" s="51"/>
      <c r="B1249" s="51"/>
      <c r="C1249" s="51"/>
      <c r="D1249" s="51"/>
      <c r="E1249" s="51"/>
      <c r="F1249" s="51"/>
      <c r="G1249" s="51"/>
      <c r="H1249" s="51"/>
      <c r="I1249" s="51"/>
      <c r="J1249" s="51"/>
      <c r="K1249" s="51"/>
      <c r="L1249" s="51"/>
      <c r="M1249" s="51"/>
      <c r="N1249" s="51"/>
      <c r="O1249" s="51"/>
      <c r="P1249" s="51"/>
      <c r="S1249" s="51"/>
      <c r="T1249" s="51"/>
    </row>
    <row r="1250" spans="1:27" x14ac:dyDescent="0.25">
      <c r="A1250" s="51"/>
      <c r="B1250" s="51"/>
      <c r="C1250" s="51"/>
      <c r="D1250" s="51"/>
      <c r="E1250" s="51"/>
      <c r="F1250" s="51"/>
      <c r="G1250" s="51"/>
      <c r="H1250" s="51"/>
      <c r="I1250" s="51"/>
      <c r="J1250" s="51"/>
      <c r="K1250" s="51"/>
      <c r="L1250" s="51"/>
      <c r="M1250" s="51"/>
      <c r="N1250" s="51"/>
      <c r="O1250" s="51"/>
      <c r="P1250" s="51"/>
      <c r="S1250" s="51"/>
      <c r="T1250" s="51"/>
    </row>
    <row r="1251" spans="1:27" s="49" customFormat="1" x14ac:dyDescent="0.25">
      <c r="A1251" s="51"/>
      <c r="B1251" s="51"/>
      <c r="C1251" s="51"/>
      <c r="D1251" s="51"/>
      <c r="E1251" s="51"/>
      <c r="F1251" s="51"/>
      <c r="G1251" s="51"/>
      <c r="H1251" s="51"/>
      <c r="I1251" s="51"/>
      <c r="J1251" s="51"/>
      <c r="K1251" s="51"/>
      <c r="L1251" s="51"/>
      <c r="M1251" s="51"/>
      <c r="N1251" s="51"/>
      <c r="O1251" s="51"/>
      <c r="P1251" s="51"/>
      <c r="Q1251" s="51"/>
      <c r="R1251" s="51"/>
      <c r="S1251" s="51"/>
      <c r="T1251" s="51"/>
      <c r="U1251" s="51"/>
      <c r="V1251" s="51"/>
      <c r="W1251" s="51"/>
      <c r="X1251" s="51"/>
      <c r="Y1251" s="51"/>
      <c r="Z1251" s="51"/>
      <c r="AA1251" s="51"/>
    </row>
    <row r="1252" spans="1:27" s="49" customFormat="1" x14ac:dyDescent="0.25">
      <c r="A1252" s="51"/>
      <c r="B1252" s="51"/>
      <c r="C1252" s="51"/>
      <c r="D1252" s="51"/>
      <c r="E1252" s="51"/>
      <c r="F1252" s="51"/>
      <c r="G1252" s="51"/>
      <c r="H1252" s="51"/>
      <c r="I1252" s="51"/>
      <c r="J1252" s="51"/>
      <c r="K1252" s="51"/>
      <c r="L1252" s="51"/>
      <c r="M1252" s="51"/>
      <c r="N1252" s="51"/>
      <c r="O1252" s="51"/>
      <c r="P1252" s="51"/>
      <c r="Q1252" s="51"/>
      <c r="R1252" s="51"/>
      <c r="S1252" s="51"/>
      <c r="T1252" s="51"/>
      <c r="U1252" s="51"/>
    </row>
    <row r="1253" spans="1:27" s="49" customFormat="1" x14ac:dyDescent="0.25">
      <c r="A1253" s="51"/>
      <c r="B1253" s="51"/>
      <c r="C1253" s="51"/>
      <c r="D1253" s="51"/>
      <c r="E1253" s="51"/>
      <c r="F1253" s="51"/>
      <c r="G1253" s="51"/>
      <c r="H1253" s="51"/>
      <c r="I1253" s="51"/>
      <c r="J1253" s="51"/>
      <c r="K1253" s="51"/>
      <c r="L1253" s="51"/>
      <c r="M1253" s="51"/>
      <c r="N1253" s="51"/>
      <c r="O1253" s="51"/>
      <c r="P1253" s="51"/>
      <c r="Q1253" s="51"/>
      <c r="R1253" s="51"/>
      <c r="S1253" s="51"/>
      <c r="T1253" s="51"/>
      <c r="U1253" s="51"/>
    </row>
    <row r="1254" spans="1:27" s="49" customFormat="1" x14ac:dyDescent="0.25">
      <c r="A1254" s="51"/>
      <c r="B1254" s="51"/>
      <c r="C1254" s="51"/>
      <c r="D1254" s="51"/>
      <c r="E1254" s="51"/>
      <c r="F1254" s="51"/>
      <c r="G1254" s="51"/>
      <c r="H1254" s="51"/>
      <c r="I1254" s="51"/>
      <c r="J1254" s="51"/>
      <c r="K1254" s="51"/>
      <c r="L1254" s="51"/>
      <c r="M1254" s="51"/>
      <c r="N1254" s="51"/>
      <c r="O1254" s="51"/>
      <c r="P1254" s="51"/>
      <c r="Q1254" s="51"/>
      <c r="R1254" s="51"/>
      <c r="S1254" s="51"/>
      <c r="T1254" s="51"/>
      <c r="U1254" s="51"/>
    </row>
    <row r="1255" spans="1:27" x14ac:dyDescent="0.25">
      <c r="A1255" s="51"/>
      <c r="B1255" s="51"/>
      <c r="C1255" s="51"/>
      <c r="D1255" s="51"/>
      <c r="E1255" s="51"/>
      <c r="F1255" s="51"/>
      <c r="G1255" s="51"/>
      <c r="H1255" s="51"/>
      <c r="I1255" s="51"/>
      <c r="J1255" s="51"/>
      <c r="K1255" s="51"/>
      <c r="L1255" s="51"/>
      <c r="M1255" s="51"/>
      <c r="N1255" s="51"/>
      <c r="O1255" s="51"/>
      <c r="P1255" s="51"/>
      <c r="S1255" s="51"/>
      <c r="T1255" s="51"/>
    </row>
    <row r="1256" spans="1:27" s="49" customFormat="1" x14ac:dyDescent="0.25">
      <c r="A1256" s="51"/>
      <c r="B1256" s="51"/>
      <c r="C1256" s="51"/>
      <c r="D1256" s="51"/>
      <c r="E1256" s="51"/>
      <c r="F1256" s="51"/>
      <c r="G1256" s="51"/>
      <c r="H1256" s="51"/>
      <c r="I1256" s="51"/>
      <c r="J1256" s="51"/>
      <c r="K1256" s="51"/>
      <c r="L1256" s="51"/>
      <c r="M1256" s="51"/>
      <c r="N1256" s="51"/>
      <c r="O1256" s="51"/>
      <c r="P1256" s="51"/>
      <c r="Q1256" s="51"/>
      <c r="R1256" s="51"/>
      <c r="S1256" s="51"/>
      <c r="T1256" s="51"/>
      <c r="U1256" s="51"/>
    </row>
    <row r="1257" spans="1:27" s="49" customFormat="1" x14ac:dyDescent="0.25">
      <c r="A1257" s="51"/>
      <c r="B1257" s="51"/>
      <c r="C1257" s="51"/>
      <c r="D1257" s="51"/>
      <c r="E1257" s="51"/>
      <c r="F1257" s="51"/>
      <c r="G1257" s="51"/>
      <c r="H1257" s="51"/>
      <c r="I1257" s="51"/>
      <c r="J1257" s="51"/>
      <c r="K1257" s="51"/>
      <c r="L1257" s="51"/>
      <c r="M1257" s="51"/>
      <c r="N1257" s="51"/>
      <c r="O1257" s="51"/>
      <c r="P1257" s="51"/>
      <c r="Q1257" s="51"/>
      <c r="R1257" s="51"/>
      <c r="S1257" s="51"/>
      <c r="T1257" s="51"/>
      <c r="U1257" s="51"/>
    </row>
    <row r="1258" spans="1:27" s="49" customFormat="1" x14ac:dyDescent="0.25">
      <c r="A1258" s="51"/>
      <c r="B1258" s="51"/>
      <c r="C1258" s="51"/>
      <c r="D1258" s="51"/>
      <c r="E1258" s="51"/>
      <c r="F1258" s="51"/>
      <c r="G1258" s="51"/>
      <c r="H1258" s="51"/>
      <c r="I1258" s="51"/>
      <c r="J1258" s="51"/>
      <c r="K1258" s="51"/>
      <c r="L1258" s="51"/>
      <c r="M1258" s="51"/>
      <c r="N1258" s="51"/>
      <c r="O1258" s="51"/>
      <c r="P1258" s="51"/>
      <c r="Q1258" s="51"/>
      <c r="R1258" s="51"/>
      <c r="S1258" s="51"/>
      <c r="T1258" s="51"/>
      <c r="U1258" s="51"/>
    </row>
    <row r="1259" spans="1:27" x14ac:dyDescent="0.25">
      <c r="A1259" s="51"/>
      <c r="B1259" s="51"/>
      <c r="C1259" s="51"/>
      <c r="D1259" s="51"/>
      <c r="E1259" s="51"/>
      <c r="F1259" s="51"/>
      <c r="G1259" s="51"/>
      <c r="H1259" s="51"/>
      <c r="I1259" s="51"/>
      <c r="J1259" s="51"/>
      <c r="K1259" s="51"/>
      <c r="L1259" s="51"/>
      <c r="M1259" s="51"/>
      <c r="N1259" s="51"/>
      <c r="O1259" s="51"/>
      <c r="P1259" s="51"/>
      <c r="S1259" s="51"/>
      <c r="T1259" s="51"/>
    </row>
    <row r="1260" spans="1:27" x14ac:dyDescent="0.25">
      <c r="A1260" s="51"/>
      <c r="B1260" s="51"/>
      <c r="C1260" s="51"/>
      <c r="D1260" s="51"/>
      <c r="E1260" s="51"/>
      <c r="F1260" s="51"/>
      <c r="G1260" s="51"/>
      <c r="H1260" s="51"/>
      <c r="I1260" s="51"/>
      <c r="J1260" s="51"/>
      <c r="K1260" s="51"/>
      <c r="L1260" s="51"/>
      <c r="M1260" s="51"/>
      <c r="N1260" s="51"/>
      <c r="O1260" s="51"/>
      <c r="P1260" s="51"/>
      <c r="S1260" s="51"/>
      <c r="T1260" s="51"/>
    </row>
    <row r="1261" spans="1:27" x14ac:dyDescent="0.25">
      <c r="A1261" s="51"/>
      <c r="B1261" s="51"/>
      <c r="C1261" s="51"/>
      <c r="D1261" s="51"/>
      <c r="E1261" s="51"/>
      <c r="F1261" s="51"/>
      <c r="G1261" s="51"/>
      <c r="H1261" s="51"/>
      <c r="I1261" s="51"/>
      <c r="J1261" s="51"/>
      <c r="K1261" s="51"/>
      <c r="L1261" s="51"/>
      <c r="M1261" s="51"/>
      <c r="N1261" s="51"/>
      <c r="O1261" s="51"/>
      <c r="P1261" s="51"/>
      <c r="S1261" s="51"/>
      <c r="T1261" s="51"/>
    </row>
    <row r="1262" spans="1:27" s="49" customFormat="1" x14ac:dyDescent="0.25">
      <c r="A1262" s="51"/>
      <c r="B1262" s="51"/>
      <c r="C1262" s="51"/>
      <c r="D1262" s="51"/>
      <c r="E1262" s="51"/>
      <c r="F1262" s="51"/>
      <c r="G1262" s="51"/>
      <c r="H1262" s="51"/>
      <c r="I1262" s="51"/>
      <c r="J1262" s="51"/>
      <c r="K1262" s="51"/>
      <c r="L1262" s="51"/>
      <c r="M1262" s="51"/>
      <c r="N1262" s="51"/>
      <c r="O1262" s="51"/>
      <c r="P1262" s="51"/>
      <c r="Q1262" s="51"/>
      <c r="R1262" s="51"/>
      <c r="S1262" s="51"/>
      <c r="T1262" s="51"/>
      <c r="U1262" s="51"/>
    </row>
    <row r="1263" spans="1:27" s="49" customFormat="1" x14ac:dyDescent="0.25">
      <c r="A1263" s="51"/>
      <c r="B1263" s="51"/>
      <c r="C1263" s="51"/>
      <c r="D1263" s="51"/>
      <c r="E1263" s="51"/>
      <c r="F1263" s="51"/>
      <c r="G1263" s="51"/>
      <c r="H1263" s="51"/>
      <c r="I1263" s="51"/>
      <c r="J1263" s="51"/>
      <c r="K1263" s="51"/>
      <c r="L1263" s="51"/>
      <c r="M1263" s="51"/>
      <c r="N1263" s="51"/>
      <c r="O1263" s="51"/>
      <c r="P1263" s="51"/>
      <c r="Q1263" s="51"/>
      <c r="R1263" s="51"/>
      <c r="S1263" s="51"/>
      <c r="T1263" s="51"/>
      <c r="U1263" s="51"/>
    </row>
    <row r="1264" spans="1:27" x14ac:dyDescent="0.25">
      <c r="A1264" s="51"/>
      <c r="B1264" s="51"/>
      <c r="C1264" s="51"/>
      <c r="D1264" s="51"/>
      <c r="E1264" s="51"/>
      <c r="F1264" s="51"/>
      <c r="G1264" s="51"/>
      <c r="H1264" s="51"/>
      <c r="I1264" s="51"/>
      <c r="J1264" s="51"/>
      <c r="K1264" s="51"/>
      <c r="L1264" s="51"/>
      <c r="M1264" s="51"/>
      <c r="N1264" s="51"/>
      <c r="O1264" s="51"/>
      <c r="P1264" s="51"/>
      <c r="S1264" s="51"/>
      <c r="T1264" s="51"/>
    </row>
    <row r="1265" spans="1:27" x14ac:dyDescent="0.25">
      <c r="A1265" s="51"/>
      <c r="B1265" s="51"/>
      <c r="C1265" s="51"/>
      <c r="D1265" s="51"/>
      <c r="E1265" s="51"/>
      <c r="F1265" s="51"/>
      <c r="G1265" s="51"/>
      <c r="H1265" s="51"/>
      <c r="I1265" s="51"/>
      <c r="J1265" s="51"/>
      <c r="K1265" s="51"/>
      <c r="L1265" s="51"/>
      <c r="M1265" s="51"/>
      <c r="N1265" s="51"/>
      <c r="O1265" s="51"/>
      <c r="P1265" s="51"/>
      <c r="S1265" s="51"/>
      <c r="T1265" s="51"/>
    </row>
    <row r="1266" spans="1:27" x14ac:dyDescent="0.25">
      <c r="A1266" s="51"/>
      <c r="B1266" s="51"/>
      <c r="C1266" s="51"/>
      <c r="D1266" s="51"/>
      <c r="E1266" s="51"/>
      <c r="F1266" s="51"/>
      <c r="G1266" s="51"/>
      <c r="H1266" s="51"/>
      <c r="I1266" s="51"/>
      <c r="J1266" s="51"/>
      <c r="K1266" s="51"/>
      <c r="L1266" s="51"/>
      <c r="M1266" s="51"/>
      <c r="N1266" s="51"/>
      <c r="O1266" s="51"/>
      <c r="P1266" s="51"/>
      <c r="S1266" s="51"/>
      <c r="T1266" s="51"/>
    </row>
    <row r="1267" spans="1:27" s="49" customFormat="1" x14ac:dyDescent="0.25">
      <c r="A1267" s="51"/>
      <c r="B1267" s="51"/>
      <c r="C1267" s="51"/>
      <c r="D1267" s="51"/>
      <c r="E1267" s="51"/>
      <c r="F1267" s="51"/>
      <c r="G1267" s="51"/>
      <c r="H1267" s="51"/>
      <c r="I1267" s="51"/>
      <c r="J1267" s="51"/>
      <c r="K1267" s="51"/>
      <c r="L1267" s="51"/>
      <c r="M1267" s="51"/>
      <c r="N1267" s="51"/>
      <c r="O1267" s="51"/>
      <c r="P1267" s="51"/>
      <c r="Q1267" s="51"/>
      <c r="R1267" s="51"/>
      <c r="S1267" s="51"/>
      <c r="T1267" s="51"/>
      <c r="U1267" s="51"/>
    </row>
    <row r="1268" spans="1:27" s="49" customFormat="1" x14ac:dyDescent="0.25">
      <c r="A1268" s="51"/>
      <c r="B1268" s="51"/>
      <c r="C1268" s="51"/>
      <c r="D1268" s="51"/>
      <c r="E1268" s="51"/>
      <c r="F1268" s="51"/>
      <c r="G1268" s="51"/>
      <c r="H1268" s="51"/>
      <c r="I1268" s="51"/>
      <c r="J1268" s="51"/>
      <c r="K1268" s="51"/>
      <c r="L1268" s="51"/>
      <c r="M1268" s="51"/>
      <c r="N1268" s="51"/>
      <c r="O1268" s="51"/>
      <c r="P1268" s="51"/>
      <c r="Q1268" s="51"/>
      <c r="R1268" s="51"/>
      <c r="S1268" s="51"/>
      <c r="T1268" s="51"/>
      <c r="U1268" s="51"/>
    </row>
    <row r="1269" spans="1:27" x14ac:dyDescent="0.25">
      <c r="A1269" s="51"/>
      <c r="B1269" s="51"/>
      <c r="C1269" s="51"/>
      <c r="D1269" s="51"/>
      <c r="E1269" s="51"/>
      <c r="F1269" s="51"/>
      <c r="G1269" s="51"/>
      <c r="H1269" s="51"/>
      <c r="I1269" s="51"/>
      <c r="J1269" s="51"/>
      <c r="K1269" s="51"/>
      <c r="L1269" s="51"/>
      <c r="M1269" s="51"/>
      <c r="N1269" s="51"/>
      <c r="O1269" s="51"/>
      <c r="P1269" s="51"/>
      <c r="S1269" s="51"/>
      <c r="T1269" s="51"/>
    </row>
    <row r="1270" spans="1:27" x14ac:dyDescent="0.25">
      <c r="A1270" s="51"/>
      <c r="B1270" s="51"/>
      <c r="C1270" s="51"/>
      <c r="D1270" s="51"/>
      <c r="E1270" s="51"/>
      <c r="F1270" s="51"/>
      <c r="G1270" s="51"/>
      <c r="H1270" s="51"/>
      <c r="I1270" s="51"/>
      <c r="J1270" s="51"/>
      <c r="K1270" s="51"/>
      <c r="L1270" s="51"/>
      <c r="M1270" s="51"/>
      <c r="N1270" s="51"/>
      <c r="O1270" s="51"/>
      <c r="P1270" s="51"/>
      <c r="S1270" s="51"/>
      <c r="T1270" s="51"/>
    </row>
    <row r="1271" spans="1:27" x14ac:dyDescent="0.25">
      <c r="A1271" s="51"/>
      <c r="B1271" s="51"/>
      <c r="C1271" s="51"/>
      <c r="D1271" s="51"/>
      <c r="E1271" s="51"/>
      <c r="F1271" s="51"/>
      <c r="G1271" s="51"/>
      <c r="H1271" s="51"/>
      <c r="I1271" s="51"/>
      <c r="J1271" s="51"/>
      <c r="K1271" s="51"/>
      <c r="L1271" s="51"/>
      <c r="M1271" s="51"/>
      <c r="N1271" s="51"/>
      <c r="O1271" s="51"/>
      <c r="P1271" s="51"/>
      <c r="S1271" s="51"/>
      <c r="T1271" s="51"/>
    </row>
    <row r="1272" spans="1:27" s="49" customFormat="1" x14ac:dyDescent="0.25">
      <c r="A1272" s="51"/>
      <c r="B1272" s="51"/>
      <c r="C1272" s="51"/>
      <c r="D1272" s="51"/>
      <c r="E1272" s="51"/>
      <c r="F1272" s="51"/>
      <c r="G1272" s="51"/>
      <c r="H1272" s="51"/>
      <c r="I1272" s="51"/>
      <c r="J1272" s="51"/>
      <c r="K1272" s="51"/>
      <c r="L1272" s="51"/>
      <c r="M1272" s="51"/>
      <c r="N1272" s="51"/>
      <c r="O1272" s="51"/>
      <c r="P1272" s="51"/>
      <c r="Q1272" s="51"/>
      <c r="R1272" s="51"/>
      <c r="S1272" s="51"/>
      <c r="T1272" s="51"/>
      <c r="U1272" s="51"/>
    </row>
    <row r="1273" spans="1:27" s="49" customFormat="1" x14ac:dyDescent="0.25">
      <c r="A1273" s="51"/>
      <c r="B1273" s="51"/>
      <c r="C1273" s="51"/>
      <c r="D1273" s="51"/>
      <c r="E1273" s="51"/>
      <c r="F1273" s="51"/>
      <c r="G1273" s="51"/>
      <c r="H1273" s="51"/>
      <c r="I1273" s="51"/>
      <c r="J1273" s="51"/>
      <c r="K1273" s="51"/>
      <c r="L1273" s="51"/>
      <c r="M1273" s="51"/>
      <c r="N1273" s="51"/>
      <c r="O1273" s="51"/>
      <c r="P1273" s="51"/>
      <c r="Q1273" s="51"/>
      <c r="R1273" s="51"/>
      <c r="S1273" s="51"/>
      <c r="T1273" s="51"/>
      <c r="U1273" s="51"/>
    </row>
    <row r="1274" spans="1:27" s="49" customFormat="1" x14ac:dyDescent="0.25">
      <c r="A1274" s="51"/>
      <c r="B1274" s="51"/>
      <c r="C1274" s="51"/>
      <c r="D1274" s="51"/>
      <c r="E1274" s="51"/>
      <c r="F1274" s="51"/>
      <c r="G1274" s="51"/>
      <c r="H1274" s="51"/>
      <c r="I1274" s="51"/>
      <c r="J1274" s="51"/>
      <c r="K1274" s="51"/>
      <c r="L1274" s="51"/>
      <c r="M1274" s="51"/>
      <c r="N1274" s="51"/>
      <c r="O1274" s="51"/>
      <c r="P1274" s="51"/>
      <c r="Q1274" s="51"/>
      <c r="R1274" s="51"/>
      <c r="S1274" s="51"/>
      <c r="T1274" s="51"/>
      <c r="U1274" s="51"/>
    </row>
    <row r="1275" spans="1:27" s="49" customFormat="1" x14ac:dyDescent="0.25">
      <c r="A1275" s="51"/>
      <c r="B1275" s="51"/>
      <c r="C1275" s="51"/>
      <c r="D1275" s="51"/>
      <c r="E1275" s="51"/>
      <c r="F1275" s="51"/>
      <c r="G1275" s="51"/>
      <c r="H1275" s="51"/>
      <c r="I1275" s="51"/>
      <c r="J1275" s="51"/>
      <c r="K1275" s="51"/>
      <c r="L1275" s="51"/>
      <c r="M1275" s="51"/>
      <c r="N1275" s="51"/>
      <c r="O1275" s="51"/>
      <c r="P1275" s="51"/>
      <c r="Q1275" s="51"/>
      <c r="R1275" s="51"/>
      <c r="S1275" s="51"/>
      <c r="T1275" s="51"/>
      <c r="U1275" s="51"/>
    </row>
    <row r="1276" spans="1:27" s="49" customFormat="1" x14ac:dyDescent="0.25">
      <c r="A1276" s="51"/>
      <c r="B1276" s="51"/>
      <c r="C1276" s="51"/>
      <c r="D1276" s="51"/>
      <c r="E1276" s="51"/>
      <c r="F1276" s="51"/>
      <c r="G1276" s="51"/>
      <c r="H1276" s="51"/>
      <c r="I1276" s="51"/>
      <c r="J1276" s="51"/>
      <c r="K1276" s="51"/>
      <c r="L1276" s="51"/>
      <c r="M1276" s="51"/>
      <c r="N1276" s="51"/>
      <c r="O1276" s="51"/>
      <c r="P1276" s="51"/>
      <c r="Q1276" s="51"/>
      <c r="R1276" s="51"/>
      <c r="S1276" s="51"/>
      <c r="T1276" s="51"/>
      <c r="U1276" s="51"/>
    </row>
    <row r="1277" spans="1:27" x14ac:dyDescent="0.25">
      <c r="A1277" s="51"/>
      <c r="B1277" s="51"/>
      <c r="C1277" s="51"/>
      <c r="D1277" s="51"/>
      <c r="E1277" s="51"/>
      <c r="F1277" s="51"/>
      <c r="G1277" s="51"/>
      <c r="H1277" s="51"/>
      <c r="I1277" s="51"/>
      <c r="J1277" s="51"/>
      <c r="K1277" s="51"/>
      <c r="L1277" s="51"/>
      <c r="M1277" s="51"/>
      <c r="N1277" s="51"/>
      <c r="O1277" s="51"/>
      <c r="P1277" s="51"/>
      <c r="S1277" s="51"/>
      <c r="T1277" s="51"/>
    </row>
    <row r="1278" spans="1:27" s="49" customFormat="1" x14ac:dyDescent="0.25">
      <c r="A1278" s="51"/>
      <c r="B1278" s="51"/>
      <c r="C1278" s="51"/>
      <c r="D1278" s="51"/>
      <c r="E1278" s="51"/>
      <c r="F1278" s="51"/>
      <c r="G1278" s="51"/>
      <c r="H1278" s="51"/>
      <c r="I1278" s="51"/>
      <c r="J1278" s="51"/>
      <c r="K1278" s="51"/>
      <c r="L1278" s="51"/>
      <c r="M1278" s="51"/>
      <c r="N1278" s="51"/>
      <c r="O1278" s="51"/>
      <c r="P1278" s="51"/>
      <c r="Q1278" s="51"/>
      <c r="R1278" s="51"/>
      <c r="S1278" s="51"/>
      <c r="T1278" s="51"/>
      <c r="U1278" s="51"/>
    </row>
    <row r="1279" spans="1:27" s="49" customFormat="1" x14ac:dyDescent="0.25">
      <c r="A1279" s="51"/>
      <c r="B1279" s="51"/>
      <c r="C1279" s="51"/>
      <c r="D1279" s="51"/>
      <c r="E1279" s="51"/>
      <c r="F1279" s="51"/>
      <c r="G1279" s="51"/>
      <c r="H1279" s="51"/>
      <c r="I1279" s="51"/>
      <c r="J1279" s="51"/>
      <c r="K1279" s="51"/>
      <c r="L1279" s="51"/>
      <c r="M1279" s="51"/>
      <c r="N1279" s="51"/>
      <c r="O1279" s="51"/>
      <c r="P1279" s="51"/>
      <c r="Q1279" s="51"/>
      <c r="R1279" s="51"/>
      <c r="S1279" s="51"/>
      <c r="T1279" s="51"/>
      <c r="U1279" s="51"/>
    </row>
    <row r="1280" spans="1:27" s="49" customFormat="1" x14ac:dyDescent="0.25">
      <c r="A1280" s="51"/>
      <c r="B1280" s="51"/>
      <c r="C1280" s="51"/>
      <c r="D1280" s="51"/>
      <c r="E1280" s="51"/>
      <c r="F1280" s="51"/>
      <c r="G1280" s="51"/>
      <c r="H1280" s="51"/>
      <c r="I1280" s="51"/>
      <c r="J1280" s="51"/>
      <c r="K1280" s="51"/>
      <c r="L1280" s="51"/>
      <c r="M1280" s="51"/>
      <c r="N1280" s="51"/>
      <c r="O1280" s="51"/>
      <c r="P1280" s="51"/>
      <c r="Q1280" s="51"/>
      <c r="R1280" s="51"/>
      <c r="S1280" s="51"/>
      <c r="T1280" s="51"/>
      <c r="U1280" s="51"/>
      <c r="V1280" s="51"/>
      <c r="W1280" s="51"/>
      <c r="X1280" s="51"/>
      <c r="Y1280" s="51"/>
      <c r="Z1280" s="51"/>
      <c r="AA1280" s="51"/>
    </row>
    <row r="1281" spans="1:27" s="49" customFormat="1" x14ac:dyDescent="0.25">
      <c r="A1281" s="51"/>
      <c r="B1281" s="51"/>
      <c r="C1281" s="51"/>
      <c r="D1281" s="51"/>
      <c r="E1281" s="51"/>
      <c r="F1281" s="51"/>
      <c r="G1281" s="51"/>
      <c r="H1281" s="51"/>
      <c r="I1281" s="51"/>
      <c r="J1281" s="51"/>
      <c r="K1281" s="51"/>
      <c r="L1281" s="51"/>
      <c r="M1281" s="51"/>
      <c r="N1281" s="51"/>
      <c r="O1281" s="51"/>
      <c r="P1281" s="51"/>
      <c r="Q1281" s="51"/>
      <c r="R1281" s="51"/>
      <c r="S1281" s="51"/>
      <c r="T1281" s="51"/>
      <c r="U1281" s="51"/>
      <c r="V1281" s="51"/>
      <c r="W1281" s="51"/>
      <c r="X1281" s="51"/>
      <c r="Y1281" s="51"/>
      <c r="Z1281" s="51"/>
      <c r="AA1281" s="51"/>
    </row>
    <row r="1282" spans="1:27" x14ac:dyDescent="0.25">
      <c r="A1282" s="51"/>
      <c r="B1282" s="51"/>
      <c r="C1282" s="51"/>
      <c r="D1282" s="51"/>
      <c r="E1282" s="51"/>
      <c r="F1282" s="51"/>
      <c r="G1282" s="51"/>
      <c r="H1282" s="51"/>
      <c r="I1282" s="51"/>
      <c r="J1282" s="51"/>
      <c r="K1282" s="51"/>
      <c r="L1282" s="51"/>
      <c r="M1282" s="51"/>
      <c r="N1282" s="51"/>
      <c r="O1282" s="51"/>
      <c r="P1282" s="51"/>
      <c r="S1282" s="51"/>
      <c r="T1282" s="51"/>
    </row>
    <row r="1283" spans="1:27" s="49" customFormat="1" x14ac:dyDescent="0.25">
      <c r="A1283" s="51"/>
      <c r="B1283" s="51"/>
      <c r="C1283" s="51"/>
      <c r="D1283" s="51"/>
      <c r="E1283" s="51"/>
      <c r="F1283" s="51"/>
      <c r="G1283" s="51"/>
      <c r="H1283" s="51"/>
      <c r="I1283" s="51"/>
      <c r="J1283" s="51"/>
      <c r="K1283" s="51"/>
      <c r="L1283" s="51"/>
      <c r="M1283" s="51"/>
      <c r="N1283" s="51"/>
      <c r="O1283" s="51"/>
      <c r="P1283" s="51"/>
      <c r="Q1283" s="51"/>
      <c r="R1283" s="51"/>
      <c r="S1283" s="51"/>
      <c r="T1283" s="51"/>
      <c r="U1283" s="51"/>
    </row>
    <row r="1284" spans="1:27" s="49" customFormat="1" x14ac:dyDescent="0.25">
      <c r="A1284" s="51"/>
      <c r="B1284" s="51"/>
      <c r="C1284" s="51"/>
      <c r="D1284" s="51"/>
      <c r="E1284" s="51"/>
      <c r="F1284" s="51"/>
      <c r="G1284" s="51"/>
      <c r="H1284" s="51"/>
      <c r="I1284" s="51"/>
      <c r="J1284" s="51"/>
      <c r="K1284" s="51"/>
      <c r="L1284" s="51"/>
      <c r="M1284" s="51"/>
      <c r="N1284" s="51"/>
      <c r="O1284" s="51"/>
      <c r="P1284" s="51"/>
      <c r="Q1284" s="51"/>
      <c r="R1284" s="51"/>
      <c r="S1284" s="51"/>
      <c r="T1284" s="51"/>
      <c r="U1284" s="51"/>
    </row>
    <row r="1285" spans="1:27" s="49" customFormat="1" x14ac:dyDescent="0.25">
      <c r="A1285" s="51"/>
      <c r="B1285" s="51"/>
      <c r="C1285" s="51"/>
      <c r="D1285" s="51"/>
      <c r="E1285" s="51"/>
      <c r="F1285" s="51"/>
      <c r="G1285" s="51"/>
      <c r="H1285" s="51"/>
      <c r="I1285" s="51"/>
      <c r="J1285" s="51"/>
      <c r="K1285" s="51"/>
      <c r="L1285" s="51"/>
      <c r="M1285" s="51"/>
      <c r="N1285" s="51"/>
      <c r="O1285" s="51"/>
      <c r="P1285" s="51"/>
      <c r="Q1285" s="51"/>
      <c r="R1285" s="51"/>
      <c r="S1285" s="51"/>
      <c r="T1285" s="51"/>
      <c r="U1285" s="51"/>
      <c r="V1285" s="51"/>
      <c r="W1285" s="51"/>
      <c r="X1285" s="51"/>
      <c r="Y1285" s="51"/>
      <c r="Z1285" s="51"/>
      <c r="AA1285" s="51"/>
    </row>
    <row r="1286" spans="1:27" s="49" customFormat="1" x14ac:dyDescent="0.25">
      <c r="A1286" s="51"/>
      <c r="B1286" s="51"/>
      <c r="C1286" s="51"/>
      <c r="D1286" s="51"/>
      <c r="E1286" s="51"/>
      <c r="F1286" s="51"/>
      <c r="G1286" s="51"/>
      <c r="H1286" s="51"/>
      <c r="I1286" s="51"/>
      <c r="J1286" s="51"/>
      <c r="K1286" s="51"/>
      <c r="L1286" s="51"/>
      <c r="M1286" s="51"/>
      <c r="N1286" s="51"/>
      <c r="O1286" s="51"/>
      <c r="P1286" s="51"/>
      <c r="Q1286" s="51"/>
      <c r="R1286" s="51"/>
      <c r="S1286" s="51"/>
      <c r="T1286" s="51"/>
      <c r="U1286" s="51"/>
      <c r="V1286" s="51"/>
      <c r="W1286" s="51"/>
      <c r="X1286" s="51"/>
      <c r="Y1286" s="51"/>
      <c r="Z1286" s="51"/>
      <c r="AA1286" s="51"/>
    </row>
    <row r="1287" spans="1:27" x14ac:dyDescent="0.25">
      <c r="A1287" s="51"/>
      <c r="B1287" s="51"/>
      <c r="C1287" s="51"/>
      <c r="D1287" s="51"/>
      <c r="E1287" s="51"/>
      <c r="F1287" s="51"/>
      <c r="G1287" s="51"/>
      <c r="H1287" s="51"/>
      <c r="I1287" s="51"/>
      <c r="J1287" s="51"/>
      <c r="K1287" s="51"/>
      <c r="L1287" s="51"/>
      <c r="M1287" s="51"/>
      <c r="N1287" s="51"/>
      <c r="O1287" s="51"/>
      <c r="P1287" s="51"/>
      <c r="S1287" s="51"/>
      <c r="T1287" s="51"/>
    </row>
    <row r="1288" spans="1:27" s="49" customFormat="1" x14ac:dyDescent="0.25">
      <c r="A1288" s="51"/>
      <c r="B1288" s="51"/>
      <c r="C1288" s="51"/>
      <c r="D1288" s="51"/>
      <c r="E1288" s="51"/>
      <c r="F1288" s="51"/>
      <c r="G1288" s="51"/>
      <c r="H1288" s="51"/>
      <c r="I1288" s="51"/>
      <c r="J1288" s="51"/>
      <c r="K1288" s="51"/>
      <c r="L1288" s="51"/>
      <c r="M1288" s="51"/>
      <c r="N1288" s="51"/>
      <c r="O1288" s="51"/>
      <c r="P1288" s="51"/>
      <c r="Q1288" s="51"/>
      <c r="R1288" s="51"/>
      <c r="S1288" s="51"/>
      <c r="T1288" s="51"/>
      <c r="U1288" s="51"/>
    </row>
    <row r="1289" spans="1:27" s="49" customFormat="1" x14ac:dyDescent="0.25">
      <c r="A1289" s="51"/>
      <c r="B1289" s="51"/>
      <c r="C1289" s="51"/>
      <c r="D1289" s="51"/>
      <c r="E1289" s="51"/>
      <c r="F1289" s="51"/>
      <c r="G1289" s="51"/>
      <c r="H1289" s="51"/>
      <c r="I1289" s="51"/>
      <c r="J1289" s="51"/>
      <c r="K1289" s="51"/>
      <c r="L1289" s="51"/>
      <c r="M1289" s="51"/>
      <c r="N1289" s="51"/>
      <c r="O1289" s="51"/>
      <c r="P1289" s="51"/>
      <c r="Q1289" s="51"/>
      <c r="R1289" s="51"/>
      <c r="S1289" s="51"/>
      <c r="T1289" s="51"/>
      <c r="U1289" s="51"/>
    </row>
    <row r="1290" spans="1:27" x14ac:dyDescent="0.25">
      <c r="A1290" s="51"/>
      <c r="B1290" s="51"/>
      <c r="C1290" s="51"/>
      <c r="D1290" s="51"/>
      <c r="E1290" s="51"/>
      <c r="F1290" s="51"/>
      <c r="G1290" s="51"/>
      <c r="H1290" s="51"/>
      <c r="I1290" s="51"/>
      <c r="J1290" s="51"/>
      <c r="K1290" s="51"/>
      <c r="L1290" s="51"/>
      <c r="M1290" s="51"/>
      <c r="N1290" s="51"/>
      <c r="O1290" s="51"/>
      <c r="P1290" s="51"/>
      <c r="S1290" s="51"/>
      <c r="T1290" s="51"/>
    </row>
    <row r="1291" spans="1:27" x14ac:dyDescent="0.25">
      <c r="A1291" s="51"/>
      <c r="B1291" s="51"/>
      <c r="C1291" s="51"/>
      <c r="D1291" s="51"/>
      <c r="E1291" s="51"/>
      <c r="F1291" s="51"/>
      <c r="G1291" s="51"/>
      <c r="H1291" s="51"/>
      <c r="I1291" s="51"/>
      <c r="J1291" s="51"/>
      <c r="K1291" s="51"/>
      <c r="L1291" s="51"/>
      <c r="M1291" s="51"/>
      <c r="N1291" s="51"/>
      <c r="O1291" s="51"/>
      <c r="P1291" s="51"/>
      <c r="S1291" s="51"/>
      <c r="T1291" s="51"/>
    </row>
    <row r="1292" spans="1:27" x14ac:dyDescent="0.25">
      <c r="A1292" s="51"/>
      <c r="B1292" s="51"/>
      <c r="C1292" s="51"/>
      <c r="D1292" s="51"/>
      <c r="E1292" s="51"/>
      <c r="F1292" s="51"/>
      <c r="G1292" s="51"/>
      <c r="H1292" s="51"/>
      <c r="I1292" s="51"/>
      <c r="J1292" s="51"/>
      <c r="K1292" s="51"/>
      <c r="L1292" s="51"/>
      <c r="M1292" s="51"/>
      <c r="N1292" s="51"/>
      <c r="O1292" s="51"/>
      <c r="P1292" s="51"/>
      <c r="S1292" s="51"/>
      <c r="T1292" s="51"/>
    </row>
    <row r="1293" spans="1:27" s="49" customFormat="1" x14ac:dyDescent="0.25">
      <c r="A1293" s="51"/>
      <c r="B1293" s="51"/>
      <c r="C1293" s="51"/>
      <c r="D1293" s="51"/>
      <c r="E1293" s="51"/>
      <c r="F1293" s="51"/>
      <c r="G1293" s="51"/>
      <c r="H1293" s="51"/>
      <c r="I1293" s="51"/>
      <c r="J1293" s="51"/>
      <c r="K1293" s="51"/>
      <c r="L1293" s="51"/>
      <c r="M1293" s="51"/>
      <c r="N1293" s="51"/>
      <c r="O1293" s="51"/>
      <c r="P1293" s="51"/>
      <c r="Q1293" s="51"/>
      <c r="R1293" s="51"/>
      <c r="S1293" s="51"/>
      <c r="T1293" s="51"/>
      <c r="U1293" s="51"/>
    </row>
    <row r="1294" spans="1:27" s="49" customFormat="1" x14ac:dyDescent="0.25">
      <c r="A1294" s="51"/>
      <c r="B1294" s="51"/>
      <c r="C1294" s="51"/>
      <c r="D1294" s="51"/>
      <c r="E1294" s="51"/>
      <c r="F1294" s="51"/>
      <c r="G1294" s="51"/>
      <c r="H1294" s="51"/>
      <c r="I1294" s="51"/>
      <c r="J1294" s="51"/>
      <c r="K1294" s="51"/>
      <c r="L1294" s="51"/>
      <c r="M1294" s="51"/>
      <c r="N1294" s="51"/>
      <c r="O1294" s="51"/>
      <c r="P1294" s="51"/>
      <c r="Q1294" s="51"/>
      <c r="R1294" s="51"/>
      <c r="S1294" s="51"/>
      <c r="T1294" s="51"/>
      <c r="U1294" s="51"/>
    </row>
    <row r="1295" spans="1:27" s="49" customFormat="1" x14ac:dyDescent="0.25">
      <c r="A1295" s="51"/>
      <c r="B1295" s="51"/>
      <c r="C1295" s="51"/>
      <c r="D1295" s="51"/>
      <c r="E1295" s="51"/>
      <c r="F1295" s="51"/>
      <c r="G1295" s="51"/>
      <c r="H1295" s="51"/>
      <c r="I1295" s="51"/>
      <c r="J1295" s="51"/>
      <c r="K1295" s="51"/>
      <c r="L1295" s="51"/>
      <c r="M1295" s="51"/>
      <c r="N1295" s="51"/>
      <c r="O1295" s="51"/>
      <c r="P1295" s="51"/>
      <c r="Q1295" s="51"/>
      <c r="R1295" s="51"/>
      <c r="S1295" s="51"/>
      <c r="T1295" s="51"/>
      <c r="U1295" s="51"/>
    </row>
    <row r="1296" spans="1:27" s="49" customFormat="1" x14ac:dyDescent="0.25">
      <c r="A1296" s="51"/>
      <c r="B1296" s="51"/>
      <c r="C1296" s="51"/>
      <c r="D1296" s="51"/>
      <c r="E1296" s="51"/>
      <c r="F1296" s="51"/>
      <c r="G1296" s="51"/>
      <c r="H1296" s="51"/>
      <c r="I1296" s="51"/>
      <c r="J1296" s="51"/>
      <c r="K1296" s="51"/>
      <c r="L1296" s="51"/>
      <c r="M1296" s="51"/>
      <c r="N1296" s="51"/>
      <c r="O1296" s="51"/>
      <c r="P1296" s="51"/>
      <c r="Q1296" s="51"/>
      <c r="R1296" s="51"/>
      <c r="S1296" s="51"/>
      <c r="T1296" s="51"/>
      <c r="U1296" s="51"/>
    </row>
    <row r="1297" spans="1:27" x14ac:dyDescent="0.25">
      <c r="A1297" s="51"/>
      <c r="B1297" s="51"/>
      <c r="C1297" s="51"/>
      <c r="D1297" s="51"/>
      <c r="E1297" s="51"/>
      <c r="F1297" s="51"/>
      <c r="G1297" s="51"/>
      <c r="H1297" s="51"/>
      <c r="I1297" s="51"/>
      <c r="J1297" s="51"/>
      <c r="K1297" s="51"/>
      <c r="L1297" s="51"/>
      <c r="M1297" s="51"/>
      <c r="N1297" s="51"/>
      <c r="O1297" s="51"/>
      <c r="P1297" s="51"/>
      <c r="S1297" s="51"/>
      <c r="T1297" s="51"/>
    </row>
    <row r="1298" spans="1:27" s="49" customFormat="1" x14ac:dyDescent="0.25">
      <c r="A1298" s="51"/>
      <c r="B1298" s="51"/>
      <c r="C1298" s="51"/>
      <c r="D1298" s="51"/>
      <c r="E1298" s="51"/>
      <c r="F1298" s="51"/>
      <c r="G1298" s="51"/>
      <c r="H1298" s="51"/>
      <c r="I1298" s="51"/>
      <c r="J1298" s="51"/>
      <c r="K1298" s="51"/>
      <c r="L1298" s="51"/>
      <c r="M1298" s="51"/>
      <c r="N1298" s="51"/>
      <c r="O1298" s="51"/>
      <c r="P1298" s="51"/>
      <c r="Q1298" s="51"/>
      <c r="R1298" s="51"/>
      <c r="S1298" s="51"/>
      <c r="T1298" s="51"/>
      <c r="U1298" s="51"/>
    </row>
    <row r="1299" spans="1:27" s="49" customFormat="1" x14ac:dyDescent="0.25">
      <c r="A1299" s="51"/>
      <c r="B1299" s="51"/>
      <c r="C1299" s="51"/>
      <c r="D1299" s="51"/>
      <c r="E1299" s="51"/>
      <c r="F1299" s="51"/>
      <c r="G1299" s="51"/>
      <c r="H1299" s="51"/>
      <c r="I1299" s="51"/>
      <c r="J1299" s="51"/>
      <c r="K1299" s="51"/>
      <c r="L1299" s="51"/>
      <c r="M1299" s="51"/>
      <c r="N1299" s="51"/>
      <c r="O1299" s="51"/>
      <c r="P1299" s="51"/>
      <c r="Q1299" s="51"/>
      <c r="R1299" s="51"/>
      <c r="S1299" s="51"/>
      <c r="T1299" s="51"/>
      <c r="U1299" s="51"/>
    </row>
    <row r="1300" spans="1:27" s="49" customFormat="1" x14ac:dyDescent="0.25">
      <c r="A1300" s="51"/>
      <c r="B1300" s="51"/>
      <c r="C1300" s="51"/>
      <c r="D1300" s="51"/>
      <c r="E1300" s="51"/>
      <c r="F1300" s="51"/>
      <c r="G1300" s="51"/>
      <c r="H1300" s="51"/>
      <c r="I1300" s="51"/>
      <c r="J1300" s="51"/>
      <c r="K1300" s="51"/>
      <c r="L1300" s="51"/>
      <c r="M1300" s="51"/>
      <c r="N1300" s="51"/>
      <c r="O1300" s="51"/>
      <c r="P1300" s="51"/>
      <c r="Q1300" s="51"/>
      <c r="R1300" s="51"/>
      <c r="S1300" s="51"/>
      <c r="T1300" s="51"/>
      <c r="U1300" s="51"/>
    </row>
    <row r="1301" spans="1:27" s="49" customFormat="1" x14ac:dyDescent="0.25">
      <c r="A1301" s="51"/>
      <c r="B1301" s="51"/>
      <c r="C1301" s="51"/>
      <c r="D1301" s="51"/>
      <c r="E1301" s="51"/>
      <c r="F1301" s="51"/>
      <c r="G1301" s="51"/>
      <c r="H1301" s="51"/>
      <c r="I1301" s="51"/>
      <c r="J1301" s="51"/>
      <c r="K1301" s="51"/>
      <c r="L1301" s="51"/>
      <c r="M1301" s="51"/>
      <c r="N1301" s="51"/>
      <c r="O1301" s="51"/>
      <c r="P1301" s="51"/>
      <c r="Q1301" s="51"/>
      <c r="R1301" s="51"/>
      <c r="S1301" s="51"/>
      <c r="T1301" s="51"/>
      <c r="U1301" s="51"/>
    </row>
    <row r="1302" spans="1:27" x14ac:dyDescent="0.25">
      <c r="A1302" s="51"/>
      <c r="B1302" s="51"/>
      <c r="C1302" s="51"/>
      <c r="D1302" s="51"/>
      <c r="E1302" s="51"/>
      <c r="F1302" s="51"/>
      <c r="G1302" s="51"/>
      <c r="H1302" s="51"/>
      <c r="I1302" s="51"/>
      <c r="J1302" s="51"/>
      <c r="K1302" s="51"/>
      <c r="L1302" s="51"/>
      <c r="M1302" s="51"/>
      <c r="N1302" s="51"/>
      <c r="O1302" s="51"/>
      <c r="P1302" s="51"/>
      <c r="S1302" s="51"/>
      <c r="T1302" s="51"/>
    </row>
    <row r="1303" spans="1:27" s="49" customFormat="1" x14ac:dyDescent="0.25">
      <c r="A1303" s="51"/>
      <c r="B1303" s="51"/>
      <c r="C1303" s="51"/>
      <c r="D1303" s="51"/>
      <c r="E1303" s="51"/>
      <c r="F1303" s="51"/>
      <c r="G1303" s="51"/>
      <c r="H1303" s="51"/>
      <c r="I1303" s="51"/>
      <c r="J1303" s="51"/>
      <c r="K1303" s="51"/>
      <c r="L1303" s="51"/>
      <c r="M1303" s="51"/>
      <c r="N1303" s="51"/>
      <c r="O1303" s="51"/>
      <c r="P1303" s="51"/>
      <c r="Q1303" s="51"/>
      <c r="R1303" s="51"/>
      <c r="S1303" s="51"/>
      <c r="T1303" s="51"/>
      <c r="U1303" s="51"/>
    </row>
    <row r="1304" spans="1:27" s="49" customFormat="1" x14ac:dyDescent="0.25">
      <c r="A1304" s="51"/>
      <c r="B1304" s="51"/>
      <c r="C1304" s="51"/>
      <c r="D1304" s="51"/>
      <c r="E1304" s="51"/>
      <c r="F1304" s="51"/>
      <c r="G1304" s="51"/>
      <c r="H1304" s="51"/>
      <c r="I1304" s="51"/>
      <c r="J1304" s="51"/>
      <c r="K1304" s="51"/>
      <c r="L1304" s="51"/>
      <c r="M1304" s="51"/>
      <c r="N1304" s="51"/>
      <c r="O1304" s="51"/>
      <c r="P1304" s="51"/>
      <c r="Q1304" s="51"/>
      <c r="R1304" s="51"/>
      <c r="S1304" s="51"/>
      <c r="T1304" s="51"/>
      <c r="U1304" s="51"/>
    </row>
    <row r="1305" spans="1:27" s="49" customFormat="1" x14ac:dyDescent="0.25">
      <c r="A1305" s="51"/>
      <c r="B1305" s="51"/>
      <c r="C1305" s="51"/>
      <c r="D1305" s="51"/>
      <c r="E1305" s="51"/>
      <c r="F1305" s="51"/>
      <c r="G1305" s="51"/>
      <c r="H1305" s="51"/>
      <c r="I1305" s="51"/>
      <c r="J1305" s="51"/>
      <c r="K1305" s="51"/>
      <c r="L1305" s="51"/>
      <c r="M1305" s="51"/>
      <c r="N1305" s="51"/>
      <c r="O1305" s="51"/>
      <c r="P1305" s="51"/>
      <c r="Q1305" s="51"/>
      <c r="R1305" s="51"/>
      <c r="S1305" s="51"/>
      <c r="T1305" s="51"/>
      <c r="U1305" s="51"/>
      <c r="V1305" s="51"/>
      <c r="W1305" s="51"/>
      <c r="X1305" s="51"/>
      <c r="Y1305" s="51"/>
      <c r="Z1305" s="51"/>
      <c r="AA1305" s="51"/>
    </row>
    <row r="1306" spans="1:27" s="49" customFormat="1" x14ac:dyDescent="0.25">
      <c r="A1306" s="51"/>
      <c r="B1306" s="51"/>
      <c r="C1306" s="51"/>
      <c r="D1306" s="51"/>
      <c r="E1306" s="51"/>
      <c r="F1306" s="51"/>
      <c r="G1306" s="51"/>
      <c r="H1306" s="51"/>
      <c r="I1306" s="51"/>
      <c r="J1306" s="51"/>
      <c r="K1306" s="51"/>
      <c r="L1306" s="51"/>
      <c r="M1306" s="51"/>
      <c r="N1306" s="51"/>
      <c r="O1306" s="51"/>
      <c r="P1306" s="51"/>
      <c r="Q1306" s="51"/>
      <c r="R1306" s="51"/>
      <c r="S1306" s="51"/>
      <c r="T1306" s="51"/>
      <c r="U1306" s="51"/>
      <c r="V1306" s="51"/>
      <c r="W1306" s="51"/>
      <c r="X1306" s="51"/>
      <c r="Y1306" s="51"/>
      <c r="Z1306" s="51"/>
      <c r="AA1306" s="51"/>
    </row>
    <row r="1307" spans="1:27" x14ac:dyDescent="0.25">
      <c r="A1307" s="51"/>
      <c r="B1307" s="51"/>
      <c r="C1307" s="51"/>
      <c r="D1307" s="51"/>
      <c r="E1307" s="51"/>
      <c r="F1307" s="51"/>
      <c r="G1307" s="51"/>
      <c r="H1307" s="51"/>
      <c r="I1307" s="51"/>
      <c r="J1307" s="51"/>
      <c r="K1307" s="51"/>
      <c r="L1307" s="51"/>
      <c r="M1307" s="51"/>
      <c r="N1307" s="51"/>
      <c r="O1307" s="51"/>
      <c r="P1307" s="51"/>
      <c r="S1307" s="51"/>
      <c r="T1307" s="51"/>
    </row>
    <row r="1308" spans="1:27" s="49" customFormat="1" x14ac:dyDescent="0.25">
      <c r="A1308" s="51"/>
      <c r="B1308" s="51"/>
      <c r="C1308" s="51"/>
      <c r="D1308" s="51"/>
      <c r="E1308" s="51"/>
      <c r="F1308" s="51"/>
      <c r="G1308" s="51"/>
      <c r="H1308" s="51"/>
      <c r="I1308" s="51"/>
      <c r="J1308" s="51"/>
      <c r="K1308" s="51"/>
      <c r="L1308" s="51"/>
      <c r="M1308" s="51"/>
      <c r="N1308" s="51"/>
      <c r="O1308" s="51"/>
      <c r="P1308" s="51"/>
      <c r="Q1308" s="51"/>
      <c r="R1308" s="51"/>
      <c r="S1308" s="51"/>
      <c r="T1308" s="51"/>
      <c r="U1308" s="51"/>
    </row>
    <row r="1309" spans="1:27" s="49" customFormat="1" x14ac:dyDescent="0.25">
      <c r="A1309" s="51"/>
      <c r="B1309" s="51"/>
      <c r="C1309" s="51"/>
      <c r="D1309" s="51"/>
      <c r="E1309" s="51"/>
      <c r="F1309" s="51"/>
      <c r="G1309" s="51"/>
      <c r="H1309" s="51"/>
      <c r="I1309" s="51"/>
      <c r="J1309" s="51"/>
      <c r="K1309" s="51"/>
      <c r="L1309" s="51"/>
      <c r="M1309" s="51"/>
      <c r="N1309" s="51"/>
      <c r="O1309" s="51"/>
      <c r="P1309" s="51"/>
      <c r="Q1309" s="51"/>
      <c r="R1309" s="51"/>
      <c r="S1309" s="51"/>
      <c r="T1309" s="51"/>
      <c r="U1309" s="51"/>
    </row>
    <row r="1310" spans="1:27" s="49" customFormat="1" x14ac:dyDescent="0.25">
      <c r="A1310" s="51"/>
      <c r="B1310" s="51"/>
      <c r="C1310" s="51"/>
      <c r="D1310" s="51"/>
      <c r="E1310" s="51"/>
      <c r="F1310" s="51"/>
      <c r="G1310" s="51"/>
      <c r="H1310" s="51"/>
      <c r="I1310" s="51"/>
      <c r="J1310" s="51"/>
      <c r="K1310" s="51"/>
      <c r="L1310" s="51"/>
      <c r="M1310" s="51"/>
      <c r="N1310" s="51"/>
      <c r="O1310" s="51"/>
      <c r="P1310" s="51"/>
      <c r="Q1310" s="51"/>
      <c r="R1310" s="51"/>
      <c r="S1310" s="51"/>
      <c r="T1310" s="51"/>
      <c r="U1310" s="51"/>
      <c r="V1310" s="51"/>
      <c r="W1310" s="51"/>
      <c r="X1310" s="51"/>
      <c r="Y1310" s="51"/>
      <c r="Z1310" s="51"/>
      <c r="AA1310" s="51"/>
    </row>
    <row r="1311" spans="1:27" s="49" customFormat="1" x14ac:dyDescent="0.25">
      <c r="A1311" s="51"/>
      <c r="B1311" s="51"/>
      <c r="C1311" s="51"/>
      <c r="D1311" s="51"/>
      <c r="E1311" s="51"/>
      <c r="F1311" s="51"/>
      <c r="G1311" s="51"/>
      <c r="H1311" s="51"/>
      <c r="I1311" s="51"/>
      <c r="J1311" s="51"/>
      <c r="K1311" s="51"/>
      <c r="L1311" s="51"/>
      <c r="M1311" s="51"/>
      <c r="N1311" s="51"/>
      <c r="O1311" s="51"/>
      <c r="P1311" s="51"/>
      <c r="Q1311" s="51"/>
      <c r="R1311" s="51"/>
      <c r="S1311" s="51"/>
      <c r="T1311" s="51"/>
      <c r="U1311" s="51"/>
      <c r="V1311" s="51"/>
      <c r="W1311" s="51"/>
      <c r="X1311" s="51"/>
      <c r="Y1311" s="51"/>
      <c r="Z1311" s="51"/>
      <c r="AA1311" s="51"/>
    </row>
    <row r="1312" spans="1:27" x14ac:dyDescent="0.25">
      <c r="A1312" s="51"/>
      <c r="B1312" s="51"/>
      <c r="C1312" s="51"/>
      <c r="D1312" s="51"/>
      <c r="E1312" s="51"/>
      <c r="F1312" s="51"/>
      <c r="G1312" s="51"/>
      <c r="H1312" s="51"/>
      <c r="I1312" s="51"/>
      <c r="J1312" s="51"/>
      <c r="K1312" s="51"/>
      <c r="L1312" s="51"/>
      <c r="M1312" s="51"/>
      <c r="N1312" s="51"/>
      <c r="O1312" s="51"/>
      <c r="P1312" s="51"/>
      <c r="S1312" s="51"/>
      <c r="T1312" s="51"/>
    </row>
    <row r="1313" spans="1:21" s="49" customFormat="1" x14ac:dyDescent="0.25">
      <c r="A1313" s="51"/>
      <c r="B1313" s="51"/>
      <c r="C1313" s="51"/>
      <c r="D1313" s="51"/>
      <c r="E1313" s="51"/>
      <c r="F1313" s="51"/>
      <c r="G1313" s="51"/>
      <c r="H1313" s="51"/>
      <c r="I1313" s="51"/>
      <c r="J1313" s="51"/>
      <c r="K1313" s="51"/>
      <c r="L1313" s="51"/>
      <c r="M1313" s="51"/>
      <c r="N1313" s="51"/>
      <c r="O1313" s="51"/>
      <c r="P1313" s="51"/>
      <c r="Q1313" s="51"/>
      <c r="R1313" s="51"/>
      <c r="S1313" s="51"/>
      <c r="T1313" s="51"/>
      <c r="U1313" s="51"/>
    </row>
    <row r="1314" spans="1:21" s="49" customFormat="1" x14ac:dyDescent="0.25">
      <c r="A1314" s="51"/>
      <c r="B1314" s="51"/>
      <c r="C1314" s="51"/>
      <c r="D1314" s="51"/>
      <c r="E1314" s="51"/>
      <c r="F1314" s="51"/>
      <c r="G1314" s="51"/>
      <c r="H1314" s="51"/>
      <c r="I1314" s="51"/>
      <c r="J1314" s="51"/>
      <c r="K1314" s="51"/>
      <c r="L1314" s="51"/>
      <c r="M1314" s="51"/>
      <c r="N1314" s="51"/>
      <c r="O1314" s="51"/>
      <c r="P1314" s="51"/>
      <c r="Q1314" s="51"/>
      <c r="R1314" s="51"/>
      <c r="S1314" s="51"/>
      <c r="T1314" s="51"/>
      <c r="U1314" s="51"/>
    </row>
    <row r="1315" spans="1:21" x14ac:dyDescent="0.25">
      <c r="A1315" s="51"/>
      <c r="B1315" s="51"/>
      <c r="C1315" s="51"/>
      <c r="D1315" s="51"/>
      <c r="E1315" s="51"/>
      <c r="F1315" s="51"/>
      <c r="G1315" s="51"/>
      <c r="H1315" s="51"/>
      <c r="I1315" s="51"/>
      <c r="J1315" s="51"/>
      <c r="K1315" s="51"/>
      <c r="L1315" s="51"/>
      <c r="M1315" s="51"/>
      <c r="N1315" s="51"/>
      <c r="O1315" s="51"/>
      <c r="P1315" s="51"/>
      <c r="S1315" s="51"/>
      <c r="T1315" s="51"/>
    </row>
    <row r="1316" spans="1:21" x14ac:dyDescent="0.25">
      <c r="A1316" s="51"/>
      <c r="B1316" s="51"/>
      <c r="C1316" s="51"/>
      <c r="D1316" s="51"/>
      <c r="E1316" s="51"/>
      <c r="F1316" s="51"/>
      <c r="G1316" s="51"/>
      <c r="H1316" s="51"/>
      <c r="I1316" s="51"/>
      <c r="J1316" s="51"/>
      <c r="K1316" s="51"/>
      <c r="L1316" s="51"/>
      <c r="M1316" s="51"/>
      <c r="N1316" s="51"/>
      <c r="O1316" s="51"/>
      <c r="P1316" s="51"/>
      <c r="S1316" s="51"/>
      <c r="T1316" s="51"/>
    </row>
    <row r="1317" spans="1:21" x14ac:dyDescent="0.25">
      <c r="A1317" s="51"/>
      <c r="B1317" s="51"/>
      <c r="C1317" s="51"/>
      <c r="D1317" s="51"/>
      <c r="E1317" s="51"/>
      <c r="F1317" s="51"/>
      <c r="G1317" s="51"/>
      <c r="H1317" s="51"/>
      <c r="I1317" s="51"/>
      <c r="J1317" s="51"/>
      <c r="K1317" s="51"/>
      <c r="L1317" s="51"/>
      <c r="M1317" s="51"/>
      <c r="N1317" s="51"/>
      <c r="O1317" s="51"/>
      <c r="P1317" s="51"/>
      <c r="S1317" s="51"/>
      <c r="T1317" s="51"/>
    </row>
    <row r="1318" spans="1:21" s="49" customFormat="1" x14ac:dyDescent="0.25">
      <c r="A1318" s="51"/>
      <c r="B1318" s="51"/>
      <c r="C1318" s="51"/>
      <c r="D1318" s="51"/>
      <c r="E1318" s="51"/>
      <c r="F1318" s="51"/>
      <c r="G1318" s="51"/>
      <c r="H1318" s="51"/>
      <c r="I1318" s="51"/>
      <c r="J1318" s="51"/>
      <c r="K1318" s="51"/>
      <c r="L1318" s="51"/>
      <c r="M1318" s="51"/>
      <c r="N1318" s="51"/>
      <c r="O1318" s="51"/>
      <c r="P1318" s="51"/>
      <c r="Q1318" s="51"/>
      <c r="R1318" s="51"/>
      <c r="S1318" s="51"/>
      <c r="T1318" s="51"/>
      <c r="U1318" s="51"/>
    </row>
    <row r="1319" spans="1:21" s="49" customFormat="1" x14ac:dyDescent="0.25">
      <c r="A1319" s="51"/>
      <c r="B1319" s="51"/>
      <c r="C1319" s="51"/>
      <c r="D1319" s="51"/>
      <c r="E1319" s="51"/>
      <c r="F1319" s="51"/>
      <c r="G1319" s="51"/>
      <c r="H1319" s="51"/>
      <c r="I1319" s="51"/>
      <c r="J1319" s="51"/>
      <c r="K1319" s="51"/>
      <c r="L1319" s="51"/>
      <c r="M1319" s="51"/>
      <c r="N1319" s="51"/>
      <c r="O1319" s="51"/>
      <c r="P1319" s="51"/>
      <c r="Q1319" s="51"/>
      <c r="R1319" s="51"/>
      <c r="S1319" s="51"/>
      <c r="T1319" s="51"/>
      <c r="U1319" s="51"/>
    </row>
    <row r="1320" spans="1:21" s="49" customFormat="1" x14ac:dyDescent="0.25">
      <c r="A1320" s="51"/>
      <c r="B1320" s="51"/>
      <c r="C1320" s="51"/>
      <c r="D1320" s="51"/>
      <c r="E1320" s="51"/>
      <c r="F1320" s="51"/>
      <c r="G1320" s="51"/>
      <c r="H1320" s="51"/>
      <c r="I1320" s="51"/>
      <c r="J1320" s="51"/>
      <c r="K1320" s="51"/>
      <c r="L1320" s="51"/>
      <c r="M1320" s="51"/>
      <c r="N1320" s="51"/>
      <c r="O1320" s="51"/>
      <c r="P1320" s="51"/>
      <c r="Q1320" s="51"/>
      <c r="R1320" s="51"/>
      <c r="S1320" s="51"/>
      <c r="T1320" s="51"/>
      <c r="U1320" s="51"/>
    </row>
    <row r="1321" spans="1:21" s="49" customFormat="1" x14ac:dyDescent="0.25">
      <c r="A1321" s="51"/>
      <c r="B1321" s="51"/>
      <c r="C1321" s="51"/>
      <c r="D1321" s="51"/>
      <c r="E1321" s="51"/>
      <c r="F1321" s="51"/>
      <c r="G1321" s="51"/>
      <c r="H1321" s="51"/>
      <c r="I1321" s="51"/>
      <c r="J1321" s="51"/>
      <c r="K1321" s="51"/>
      <c r="L1321" s="51"/>
      <c r="M1321" s="51"/>
      <c r="N1321" s="51"/>
      <c r="O1321" s="51"/>
      <c r="P1321" s="51"/>
      <c r="Q1321" s="51"/>
      <c r="R1321" s="51"/>
      <c r="S1321" s="51"/>
      <c r="T1321" s="51"/>
      <c r="U1321" s="51"/>
    </row>
    <row r="1322" spans="1:21" s="49" customFormat="1" x14ac:dyDescent="0.25">
      <c r="A1322" s="51"/>
      <c r="B1322" s="51"/>
      <c r="C1322" s="51"/>
      <c r="D1322" s="51"/>
      <c r="E1322" s="51"/>
      <c r="F1322" s="51"/>
      <c r="G1322" s="51"/>
      <c r="H1322" s="51"/>
      <c r="I1322" s="51"/>
      <c r="J1322" s="51"/>
      <c r="K1322" s="51"/>
      <c r="L1322" s="51"/>
      <c r="M1322" s="51"/>
      <c r="N1322" s="51"/>
      <c r="O1322" s="51"/>
      <c r="P1322" s="51"/>
      <c r="Q1322" s="51"/>
      <c r="R1322" s="51"/>
      <c r="S1322" s="51"/>
      <c r="T1322" s="51"/>
      <c r="U1322" s="51"/>
    </row>
    <row r="1323" spans="1:21" x14ac:dyDescent="0.25">
      <c r="A1323" s="51"/>
      <c r="B1323" s="51"/>
      <c r="C1323" s="51"/>
      <c r="D1323" s="51"/>
      <c r="E1323" s="51"/>
      <c r="F1323" s="51"/>
      <c r="G1323" s="51"/>
      <c r="H1323" s="51"/>
      <c r="I1323" s="51"/>
      <c r="J1323" s="51"/>
      <c r="K1323" s="51"/>
      <c r="L1323" s="51"/>
      <c r="M1323" s="51"/>
      <c r="N1323" s="51"/>
      <c r="O1323" s="51"/>
      <c r="P1323" s="51"/>
      <c r="S1323" s="51"/>
      <c r="T1323" s="51"/>
    </row>
    <row r="1324" spans="1:21" s="49" customFormat="1" x14ac:dyDescent="0.25">
      <c r="A1324" s="51"/>
      <c r="B1324" s="51"/>
      <c r="C1324" s="51"/>
      <c r="D1324" s="51"/>
      <c r="E1324" s="51"/>
      <c r="F1324" s="51"/>
      <c r="G1324" s="51"/>
      <c r="H1324" s="51"/>
      <c r="I1324" s="51"/>
      <c r="J1324" s="51"/>
      <c r="K1324" s="51"/>
      <c r="L1324" s="51"/>
      <c r="M1324" s="51"/>
      <c r="N1324" s="51"/>
      <c r="O1324" s="51"/>
      <c r="P1324" s="51"/>
      <c r="Q1324" s="51"/>
      <c r="R1324" s="51"/>
      <c r="S1324" s="51"/>
      <c r="T1324" s="51"/>
      <c r="U1324" s="51"/>
    </row>
    <row r="1325" spans="1:21" s="49" customFormat="1" x14ac:dyDescent="0.25">
      <c r="A1325" s="51"/>
      <c r="B1325" s="51"/>
      <c r="C1325" s="51"/>
      <c r="D1325" s="51"/>
      <c r="E1325" s="51"/>
      <c r="F1325" s="51"/>
      <c r="G1325" s="51"/>
      <c r="H1325" s="51"/>
      <c r="I1325" s="51"/>
      <c r="J1325" s="51"/>
      <c r="K1325" s="51"/>
      <c r="L1325" s="51"/>
      <c r="M1325" s="51"/>
      <c r="N1325" s="51"/>
      <c r="O1325" s="51"/>
      <c r="P1325" s="51"/>
      <c r="Q1325" s="51"/>
      <c r="R1325" s="51"/>
      <c r="S1325" s="51"/>
      <c r="T1325" s="51"/>
      <c r="U1325" s="51"/>
    </row>
    <row r="1326" spans="1:21" x14ac:dyDescent="0.25">
      <c r="A1326" s="51"/>
      <c r="B1326" s="51"/>
      <c r="C1326" s="51"/>
      <c r="D1326" s="51"/>
      <c r="E1326" s="51"/>
      <c r="F1326" s="51"/>
      <c r="G1326" s="51"/>
      <c r="H1326" s="51"/>
      <c r="I1326" s="51"/>
      <c r="J1326" s="51"/>
      <c r="K1326" s="51"/>
      <c r="L1326" s="51"/>
      <c r="M1326" s="51"/>
      <c r="N1326" s="51"/>
      <c r="O1326" s="51"/>
      <c r="P1326" s="51"/>
      <c r="S1326" s="51"/>
      <c r="T1326" s="51"/>
    </row>
    <row r="1327" spans="1:21" x14ac:dyDescent="0.25">
      <c r="A1327" s="51"/>
      <c r="B1327" s="51"/>
      <c r="C1327" s="51"/>
      <c r="D1327" s="51"/>
      <c r="E1327" s="51"/>
      <c r="F1327" s="51"/>
      <c r="G1327" s="51"/>
      <c r="H1327" s="51"/>
      <c r="I1327" s="51"/>
      <c r="J1327" s="51"/>
      <c r="K1327" s="51"/>
      <c r="L1327" s="51"/>
      <c r="M1327" s="51"/>
      <c r="N1327" s="51"/>
      <c r="O1327" s="51"/>
      <c r="P1327" s="51"/>
      <c r="S1327" s="51"/>
      <c r="T1327" s="51"/>
    </row>
    <row r="1328" spans="1:21" x14ac:dyDescent="0.25">
      <c r="A1328" s="51"/>
      <c r="B1328" s="51"/>
      <c r="C1328" s="51"/>
      <c r="D1328" s="51"/>
      <c r="E1328" s="51"/>
      <c r="F1328" s="51"/>
      <c r="G1328" s="51"/>
      <c r="H1328" s="51"/>
      <c r="I1328" s="51"/>
      <c r="J1328" s="51"/>
      <c r="K1328" s="51"/>
      <c r="L1328" s="51"/>
      <c r="M1328" s="51"/>
      <c r="N1328" s="51"/>
      <c r="O1328" s="51"/>
      <c r="P1328" s="51"/>
      <c r="S1328" s="51"/>
      <c r="T1328" s="51"/>
    </row>
    <row r="1329" spans="1:21" x14ac:dyDescent="0.25">
      <c r="A1329" s="51"/>
      <c r="B1329" s="51"/>
      <c r="C1329" s="51"/>
      <c r="D1329" s="51"/>
      <c r="E1329" s="51"/>
      <c r="F1329" s="51"/>
      <c r="G1329" s="51"/>
      <c r="H1329" s="51"/>
      <c r="I1329" s="51"/>
      <c r="J1329" s="51"/>
      <c r="K1329" s="51"/>
      <c r="L1329" s="51"/>
      <c r="M1329" s="51"/>
      <c r="N1329" s="51"/>
      <c r="O1329" s="51"/>
      <c r="P1329" s="51"/>
      <c r="S1329" s="51"/>
      <c r="T1329" s="51"/>
    </row>
    <row r="1330" spans="1:21" s="49" customFormat="1" x14ac:dyDescent="0.25">
      <c r="A1330" s="51"/>
      <c r="B1330" s="51"/>
      <c r="C1330" s="51"/>
      <c r="D1330" s="51"/>
      <c r="E1330" s="51"/>
      <c r="F1330" s="51"/>
      <c r="G1330" s="51"/>
      <c r="H1330" s="51"/>
      <c r="I1330" s="51"/>
      <c r="J1330" s="51"/>
      <c r="K1330" s="51"/>
      <c r="L1330" s="51"/>
      <c r="M1330" s="51"/>
      <c r="N1330" s="51"/>
      <c r="O1330" s="51"/>
      <c r="P1330" s="51"/>
      <c r="Q1330" s="51"/>
      <c r="R1330" s="51"/>
      <c r="S1330" s="51"/>
      <c r="T1330" s="51"/>
      <c r="U1330" s="51"/>
    </row>
    <row r="1331" spans="1:21" s="49" customFormat="1" x14ac:dyDescent="0.25">
      <c r="A1331" s="51"/>
      <c r="B1331" s="51"/>
      <c r="C1331" s="51"/>
      <c r="D1331" s="51"/>
      <c r="E1331" s="51"/>
      <c r="F1331" s="51"/>
      <c r="G1331" s="51"/>
      <c r="H1331" s="51"/>
      <c r="I1331" s="51"/>
      <c r="J1331" s="51"/>
      <c r="K1331" s="51"/>
      <c r="L1331" s="51"/>
      <c r="M1331" s="51"/>
      <c r="N1331" s="51"/>
      <c r="O1331" s="51"/>
      <c r="P1331" s="51"/>
      <c r="Q1331" s="51"/>
      <c r="R1331" s="51"/>
      <c r="S1331" s="51"/>
      <c r="T1331" s="51"/>
      <c r="U1331" s="51"/>
    </row>
    <row r="1332" spans="1:21" x14ac:dyDescent="0.25">
      <c r="A1332" s="51"/>
      <c r="B1332" s="51"/>
      <c r="C1332" s="51"/>
      <c r="D1332" s="51"/>
      <c r="E1332" s="51"/>
      <c r="F1332" s="51"/>
      <c r="G1332" s="51"/>
      <c r="H1332" s="51"/>
      <c r="I1332" s="51"/>
      <c r="J1332" s="51"/>
      <c r="K1332" s="51"/>
      <c r="L1332" s="51"/>
      <c r="M1332" s="51"/>
      <c r="N1332" s="51"/>
      <c r="O1332" s="51"/>
      <c r="P1332" s="51"/>
      <c r="S1332" s="51"/>
      <c r="T1332" s="51"/>
    </row>
    <row r="1333" spans="1:21" x14ac:dyDescent="0.25">
      <c r="A1333" s="51"/>
      <c r="B1333" s="51"/>
      <c r="C1333" s="51"/>
      <c r="D1333" s="51"/>
      <c r="E1333" s="51"/>
      <c r="F1333" s="51"/>
      <c r="G1333" s="51"/>
      <c r="H1333" s="51"/>
      <c r="I1333" s="51"/>
      <c r="J1333" s="51"/>
      <c r="K1333" s="51"/>
      <c r="L1333" s="51"/>
      <c r="M1333" s="51"/>
      <c r="N1333" s="51"/>
      <c r="O1333" s="51"/>
      <c r="P1333" s="51"/>
      <c r="S1333" s="51"/>
      <c r="T1333" s="51"/>
    </row>
    <row r="1334" spans="1:21" x14ac:dyDescent="0.25">
      <c r="A1334" s="51"/>
      <c r="B1334" s="51"/>
      <c r="C1334" s="51"/>
      <c r="D1334" s="51"/>
      <c r="E1334" s="51"/>
      <c r="F1334" s="51"/>
      <c r="G1334" s="51"/>
      <c r="H1334" s="51"/>
      <c r="I1334" s="51"/>
      <c r="J1334" s="51"/>
      <c r="K1334" s="51"/>
      <c r="L1334" s="51"/>
      <c r="M1334" s="51"/>
      <c r="N1334" s="51"/>
      <c r="O1334" s="51"/>
      <c r="P1334" s="51"/>
      <c r="S1334" s="51"/>
      <c r="T1334" s="51"/>
    </row>
    <row r="1335" spans="1:21" x14ac:dyDescent="0.25">
      <c r="A1335" s="51"/>
      <c r="B1335" s="51"/>
      <c r="C1335" s="51"/>
      <c r="D1335" s="51"/>
      <c r="E1335" s="51"/>
      <c r="F1335" s="51"/>
      <c r="G1335" s="51"/>
      <c r="H1335" s="51"/>
      <c r="I1335" s="51"/>
      <c r="J1335" s="51"/>
      <c r="K1335" s="51"/>
      <c r="L1335" s="51"/>
      <c r="M1335" s="51"/>
      <c r="N1335" s="51"/>
      <c r="O1335" s="51"/>
      <c r="P1335" s="51"/>
      <c r="S1335" s="51"/>
      <c r="T1335" s="51"/>
    </row>
    <row r="1336" spans="1:21" x14ac:dyDescent="0.25">
      <c r="A1336" s="51"/>
      <c r="B1336" s="51"/>
      <c r="C1336" s="51"/>
      <c r="D1336" s="51"/>
      <c r="E1336" s="51"/>
      <c r="F1336" s="51"/>
      <c r="G1336" s="51"/>
      <c r="H1336" s="51"/>
      <c r="I1336" s="51"/>
      <c r="J1336" s="51"/>
      <c r="K1336" s="51"/>
      <c r="L1336" s="51"/>
      <c r="M1336" s="51"/>
      <c r="N1336" s="51"/>
      <c r="O1336" s="51"/>
      <c r="P1336" s="51"/>
      <c r="S1336" s="51"/>
      <c r="T1336" s="51"/>
    </row>
    <row r="1337" spans="1:21" s="49" customFormat="1" x14ac:dyDescent="0.25">
      <c r="A1337" s="51"/>
      <c r="B1337" s="51"/>
      <c r="C1337" s="51"/>
      <c r="D1337" s="51"/>
      <c r="E1337" s="51"/>
      <c r="F1337" s="51"/>
      <c r="G1337" s="51"/>
      <c r="H1337" s="51"/>
      <c r="I1337" s="51"/>
      <c r="J1337" s="51"/>
      <c r="K1337" s="51"/>
      <c r="L1337" s="51"/>
      <c r="M1337" s="51"/>
      <c r="N1337" s="51"/>
      <c r="O1337" s="51"/>
      <c r="P1337" s="51"/>
      <c r="Q1337" s="51"/>
      <c r="R1337" s="51"/>
      <c r="S1337" s="51"/>
      <c r="T1337" s="51"/>
      <c r="U1337" s="51"/>
    </row>
    <row r="1338" spans="1:21" s="49" customFormat="1" x14ac:dyDescent="0.25">
      <c r="A1338" s="51"/>
      <c r="B1338" s="51"/>
      <c r="C1338" s="51"/>
      <c r="D1338" s="51"/>
      <c r="E1338" s="51"/>
      <c r="F1338" s="51"/>
      <c r="G1338" s="51"/>
      <c r="H1338" s="51"/>
      <c r="I1338" s="51"/>
      <c r="J1338" s="51"/>
      <c r="K1338" s="51"/>
      <c r="L1338" s="51"/>
      <c r="M1338" s="51"/>
      <c r="N1338" s="51"/>
      <c r="O1338" s="51"/>
      <c r="P1338" s="51"/>
      <c r="Q1338" s="51"/>
      <c r="R1338" s="51"/>
      <c r="S1338" s="51"/>
      <c r="T1338" s="51"/>
      <c r="U1338" s="51"/>
    </row>
    <row r="1339" spans="1:21" x14ac:dyDescent="0.25">
      <c r="A1339" s="51"/>
      <c r="B1339" s="51"/>
      <c r="C1339" s="51"/>
      <c r="D1339" s="51"/>
      <c r="E1339" s="51"/>
      <c r="F1339" s="51"/>
      <c r="G1339" s="51"/>
      <c r="H1339" s="51"/>
      <c r="I1339" s="51"/>
      <c r="J1339" s="51"/>
      <c r="K1339" s="51"/>
      <c r="L1339" s="51"/>
      <c r="M1339" s="51"/>
      <c r="N1339" s="51"/>
      <c r="O1339" s="51"/>
      <c r="P1339" s="51"/>
      <c r="S1339" s="51"/>
      <c r="T1339" s="51"/>
    </row>
    <row r="1340" spans="1:21" x14ac:dyDescent="0.25">
      <c r="A1340" s="51"/>
      <c r="B1340" s="51"/>
      <c r="C1340" s="51"/>
      <c r="D1340" s="51"/>
      <c r="E1340" s="51"/>
      <c r="F1340" s="51"/>
      <c r="G1340" s="51"/>
      <c r="H1340" s="51"/>
      <c r="I1340" s="51"/>
      <c r="J1340" s="51"/>
      <c r="K1340" s="51"/>
      <c r="L1340" s="51"/>
      <c r="M1340" s="51"/>
      <c r="N1340" s="51"/>
      <c r="O1340" s="51"/>
      <c r="P1340" s="51"/>
      <c r="S1340" s="51"/>
      <c r="T1340" s="51"/>
    </row>
    <row r="1341" spans="1:21" x14ac:dyDescent="0.25">
      <c r="A1341" s="51"/>
      <c r="B1341" s="51"/>
      <c r="C1341" s="51"/>
      <c r="D1341" s="51"/>
      <c r="E1341" s="51"/>
      <c r="F1341" s="51"/>
      <c r="G1341" s="51"/>
      <c r="H1341" s="51"/>
      <c r="I1341" s="51"/>
      <c r="J1341" s="51"/>
      <c r="K1341" s="51"/>
      <c r="L1341" s="51"/>
      <c r="M1341" s="51"/>
      <c r="N1341" s="51"/>
      <c r="O1341" s="51"/>
      <c r="P1341" s="51"/>
      <c r="S1341" s="51"/>
      <c r="T1341" s="51"/>
    </row>
    <row r="1342" spans="1:21" s="49" customFormat="1" x14ac:dyDescent="0.25">
      <c r="A1342" s="51"/>
      <c r="B1342" s="51"/>
      <c r="C1342" s="51"/>
      <c r="D1342" s="51"/>
      <c r="E1342" s="51"/>
      <c r="F1342" s="51"/>
      <c r="G1342" s="51"/>
      <c r="H1342" s="51"/>
      <c r="I1342" s="51"/>
      <c r="J1342" s="51"/>
      <c r="K1342" s="51"/>
      <c r="L1342" s="51"/>
      <c r="M1342" s="51"/>
      <c r="N1342" s="51"/>
      <c r="O1342" s="51"/>
      <c r="P1342" s="51"/>
      <c r="Q1342" s="51"/>
      <c r="R1342" s="51"/>
      <c r="S1342" s="51"/>
      <c r="T1342" s="51"/>
      <c r="U1342" s="51"/>
    </row>
    <row r="1343" spans="1:21" s="49" customFormat="1" x14ac:dyDescent="0.25">
      <c r="A1343" s="51"/>
      <c r="B1343" s="51"/>
      <c r="C1343" s="51"/>
      <c r="D1343" s="51"/>
      <c r="E1343" s="51"/>
      <c r="F1343" s="51"/>
      <c r="G1343" s="51"/>
      <c r="H1343" s="51"/>
      <c r="I1343" s="51"/>
      <c r="J1343" s="51"/>
      <c r="K1343" s="51"/>
      <c r="L1343" s="51"/>
      <c r="M1343" s="51"/>
      <c r="N1343" s="51"/>
      <c r="O1343" s="51"/>
      <c r="P1343" s="51"/>
      <c r="Q1343" s="51"/>
      <c r="R1343" s="51"/>
      <c r="S1343" s="51"/>
      <c r="T1343" s="51"/>
      <c r="U1343" s="51"/>
    </row>
    <row r="1344" spans="1:21" x14ac:dyDescent="0.25">
      <c r="A1344" s="51"/>
      <c r="B1344" s="51"/>
      <c r="C1344" s="51"/>
      <c r="D1344" s="51"/>
      <c r="E1344" s="51"/>
      <c r="F1344" s="51"/>
      <c r="G1344" s="51"/>
      <c r="H1344" s="51"/>
      <c r="I1344" s="51"/>
      <c r="J1344" s="51"/>
      <c r="K1344" s="51"/>
      <c r="L1344" s="51"/>
      <c r="M1344" s="51"/>
      <c r="N1344" s="51"/>
      <c r="O1344" s="51"/>
      <c r="P1344" s="51"/>
      <c r="S1344" s="51"/>
      <c r="T1344" s="51"/>
    </row>
    <row r="1345" spans="1:27" x14ac:dyDescent="0.25">
      <c r="A1345" s="51"/>
      <c r="B1345" s="51"/>
      <c r="C1345" s="51"/>
      <c r="D1345" s="51"/>
      <c r="E1345" s="51"/>
      <c r="F1345" s="51"/>
      <c r="G1345" s="51"/>
      <c r="H1345" s="51"/>
      <c r="I1345" s="51"/>
      <c r="J1345" s="51"/>
      <c r="K1345" s="51"/>
      <c r="L1345" s="51"/>
      <c r="M1345" s="51"/>
      <c r="N1345" s="51"/>
      <c r="O1345" s="51"/>
      <c r="P1345" s="51"/>
      <c r="S1345" s="51"/>
      <c r="T1345" s="51"/>
    </row>
    <row r="1346" spans="1:27" x14ac:dyDescent="0.25">
      <c r="A1346" s="51"/>
      <c r="B1346" s="51"/>
      <c r="C1346" s="51"/>
      <c r="D1346" s="51"/>
      <c r="E1346" s="51"/>
      <c r="F1346" s="51"/>
      <c r="G1346" s="51"/>
      <c r="H1346" s="51"/>
      <c r="I1346" s="51"/>
      <c r="J1346" s="51"/>
      <c r="K1346" s="51"/>
      <c r="L1346" s="51"/>
      <c r="M1346" s="51"/>
      <c r="N1346" s="51"/>
      <c r="O1346" s="51"/>
      <c r="P1346" s="51"/>
      <c r="S1346" s="51"/>
      <c r="T1346" s="51"/>
    </row>
    <row r="1347" spans="1:27" s="49" customFormat="1" x14ac:dyDescent="0.25">
      <c r="A1347" s="51"/>
      <c r="B1347" s="51"/>
      <c r="C1347" s="51"/>
      <c r="D1347" s="51"/>
      <c r="E1347" s="51"/>
      <c r="F1347" s="51"/>
      <c r="G1347" s="51"/>
      <c r="H1347" s="51"/>
      <c r="I1347" s="51"/>
      <c r="J1347" s="51"/>
      <c r="K1347" s="51"/>
      <c r="L1347" s="51"/>
      <c r="M1347" s="51"/>
      <c r="N1347" s="51"/>
      <c r="O1347" s="51"/>
      <c r="P1347" s="51"/>
      <c r="Q1347" s="51"/>
      <c r="R1347" s="51"/>
      <c r="S1347" s="51"/>
      <c r="T1347" s="51"/>
      <c r="U1347" s="51"/>
    </row>
    <row r="1348" spans="1:27" s="49" customFormat="1" x14ac:dyDescent="0.25">
      <c r="A1348" s="51"/>
      <c r="B1348" s="51"/>
      <c r="C1348" s="51"/>
      <c r="D1348" s="51"/>
      <c r="E1348" s="51"/>
      <c r="F1348" s="51"/>
      <c r="G1348" s="51"/>
      <c r="H1348" s="51"/>
      <c r="I1348" s="51"/>
      <c r="J1348" s="51"/>
      <c r="K1348" s="51"/>
      <c r="L1348" s="51"/>
      <c r="M1348" s="51"/>
      <c r="N1348" s="51"/>
      <c r="O1348" s="51"/>
      <c r="P1348" s="51"/>
      <c r="Q1348" s="51"/>
      <c r="R1348" s="51"/>
      <c r="S1348" s="51"/>
      <c r="T1348" s="51"/>
      <c r="U1348" s="51"/>
    </row>
    <row r="1349" spans="1:27" s="49" customFormat="1" x14ac:dyDescent="0.25">
      <c r="A1349" s="51"/>
      <c r="B1349" s="51"/>
      <c r="C1349" s="51"/>
      <c r="D1349" s="51"/>
      <c r="E1349" s="51"/>
      <c r="F1349" s="51"/>
      <c r="G1349" s="51"/>
      <c r="H1349" s="51"/>
      <c r="I1349" s="51"/>
      <c r="J1349" s="51"/>
      <c r="K1349" s="51"/>
      <c r="L1349" s="51"/>
      <c r="M1349" s="51"/>
      <c r="N1349" s="51"/>
      <c r="O1349" s="51"/>
      <c r="P1349" s="51"/>
      <c r="Q1349" s="51"/>
      <c r="R1349" s="51"/>
      <c r="S1349" s="51"/>
      <c r="T1349" s="51"/>
      <c r="U1349" s="51"/>
      <c r="V1349" s="51"/>
      <c r="W1349" s="51"/>
      <c r="X1349" s="51"/>
      <c r="Y1349" s="51"/>
      <c r="Z1349" s="51"/>
      <c r="AA1349" s="51"/>
    </row>
    <row r="1350" spans="1:27" s="49" customFormat="1" x14ac:dyDescent="0.25">
      <c r="A1350" s="51"/>
      <c r="B1350" s="51"/>
      <c r="C1350" s="51"/>
      <c r="D1350" s="51"/>
      <c r="E1350" s="51"/>
      <c r="F1350" s="51"/>
      <c r="G1350" s="51"/>
      <c r="H1350" s="51"/>
      <c r="I1350" s="51"/>
      <c r="J1350" s="51"/>
      <c r="K1350" s="51"/>
      <c r="L1350" s="51"/>
      <c r="M1350" s="51"/>
      <c r="N1350" s="51"/>
      <c r="O1350" s="51"/>
      <c r="P1350" s="51"/>
      <c r="Q1350" s="51"/>
      <c r="R1350" s="51"/>
      <c r="S1350" s="51"/>
      <c r="T1350" s="51"/>
      <c r="U1350" s="51"/>
      <c r="V1350" s="51"/>
      <c r="W1350" s="51"/>
      <c r="X1350" s="51"/>
      <c r="Y1350" s="51"/>
      <c r="Z1350" s="51"/>
      <c r="AA1350" s="51"/>
    </row>
    <row r="1351" spans="1:27" x14ac:dyDescent="0.25">
      <c r="A1351" s="51"/>
      <c r="B1351" s="51"/>
      <c r="C1351" s="51"/>
      <c r="D1351" s="51"/>
      <c r="E1351" s="51"/>
      <c r="F1351" s="51"/>
      <c r="G1351" s="51"/>
      <c r="H1351" s="51"/>
      <c r="I1351" s="51"/>
      <c r="J1351" s="51"/>
      <c r="K1351" s="51"/>
      <c r="L1351" s="51"/>
      <c r="M1351" s="51"/>
      <c r="N1351" s="51"/>
      <c r="O1351" s="51"/>
      <c r="P1351" s="51"/>
      <c r="S1351" s="51"/>
      <c r="T1351" s="51"/>
    </row>
    <row r="1352" spans="1:27" s="49" customFormat="1" x14ac:dyDescent="0.25">
      <c r="A1352" s="51"/>
      <c r="B1352" s="51"/>
      <c r="C1352" s="51"/>
      <c r="D1352" s="51"/>
      <c r="E1352" s="51"/>
      <c r="F1352" s="51"/>
      <c r="G1352" s="51"/>
      <c r="H1352" s="51"/>
      <c r="I1352" s="51"/>
      <c r="J1352" s="51"/>
      <c r="K1352" s="51"/>
      <c r="L1352" s="51"/>
      <c r="M1352" s="51"/>
      <c r="N1352" s="51"/>
      <c r="O1352" s="51"/>
      <c r="P1352" s="51"/>
      <c r="Q1352" s="51"/>
      <c r="R1352" s="51"/>
      <c r="S1352" s="51"/>
      <c r="T1352" s="51"/>
      <c r="U1352" s="51"/>
    </row>
    <row r="1353" spans="1:27" s="49" customFormat="1" x14ac:dyDescent="0.25">
      <c r="A1353" s="51"/>
      <c r="B1353" s="51"/>
      <c r="C1353" s="51"/>
      <c r="D1353" s="51"/>
      <c r="E1353" s="51"/>
      <c r="F1353" s="51"/>
      <c r="G1353" s="51"/>
      <c r="H1353" s="51"/>
      <c r="I1353" s="51"/>
      <c r="J1353" s="51"/>
      <c r="K1353" s="51"/>
      <c r="L1353" s="51"/>
      <c r="M1353" s="51"/>
      <c r="N1353" s="51"/>
      <c r="O1353" s="51"/>
      <c r="P1353" s="51"/>
      <c r="Q1353" s="51"/>
      <c r="R1353" s="51"/>
      <c r="S1353" s="51"/>
      <c r="T1353" s="51"/>
      <c r="U1353" s="51"/>
    </row>
    <row r="1354" spans="1:27" s="49" customFormat="1" x14ac:dyDescent="0.25">
      <c r="A1354" s="51"/>
      <c r="B1354" s="51"/>
      <c r="C1354" s="51"/>
      <c r="D1354" s="51"/>
      <c r="E1354" s="51"/>
      <c r="F1354" s="51"/>
      <c r="G1354" s="51"/>
      <c r="H1354" s="51"/>
      <c r="I1354" s="51"/>
      <c r="J1354" s="51"/>
      <c r="K1354" s="51"/>
      <c r="L1354" s="51"/>
      <c r="M1354" s="51"/>
      <c r="N1354" s="51"/>
      <c r="O1354" s="51"/>
      <c r="P1354" s="51"/>
      <c r="Q1354" s="51"/>
      <c r="R1354" s="51"/>
      <c r="S1354" s="51"/>
      <c r="T1354" s="51"/>
      <c r="U1354" s="51"/>
      <c r="V1354" s="51"/>
      <c r="W1354" s="51"/>
      <c r="X1354" s="51"/>
      <c r="Y1354" s="51"/>
      <c r="Z1354" s="51"/>
      <c r="AA1354" s="51"/>
    </row>
    <row r="1355" spans="1:27" x14ac:dyDescent="0.25">
      <c r="A1355" s="51"/>
      <c r="B1355" s="51"/>
      <c r="C1355" s="51"/>
      <c r="D1355" s="51"/>
      <c r="E1355" s="51"/>
      <c r="F1355" s="51"/>
      <c r="G1355" s="51"/>
      <c r="H1355" s="51"/>
      <c r="I1355" s="51"/>
      <c r="J1355" s="51"/>
      <c r="K1355" s="51"/>
      <c r="L1355" s="51"/>
      <c r="M1355" s="51"/>
      <c r="N1355" s="51"/>
      <c r="O1355" s="51"/>
      <c r="P1355" s="51"/>
      <c r="S1355" s="51"/>
      <c r="T1355" s="51"/>
    </row>
    <row r="1356" spans="1:27" x14ac:dyDescent="0.25">
      <c r="A1356" s="51"/>
      <c r="B1356" s="51"/>
      <c r="C1356" s="51"/>
      <c r="D1356" s="51"/>
      <c r="E1356" s="51"/>
      <c r="F1356" s="51"/>
      <c r="G1356" s="51"/>
      <c r="H1356" s="51"/>
      <c r="I1356" s="51"/>
      <c r="J1356" s="51"/>
      <c r="K1356" s="51"/>
      <c r="L1356" s="51"/>
      <c r="M1356" s="51"/>
      <c r="N1356" s="51"/>
      <c r="O1356" s="51"/>
      <c r="P1356" s="51"/>
      <c r="S1356" s="51"/>
      <c r="T1356" s="51"/>
    </row>
    <row r="1357" spans="1:27" x14ac:dyDescent="0.25">
      <c r="A1357" s="51"/>
      <c r="B1357" s="51"/>
      <c r="C1357" s="51"/>
      <c r="D1357" s="51"/>
      <c r="E1357" s="51"/>
      <c r="F1357" s="51"/>
      <c r="G1357" s="51"/>
      <c r="H1357" s="51"/>
      <c r="I1357" s="51"/>
      <c r="J1357" s="51"/>
      <c r="K1357" s="51"/>
      <c r="L1357" s="51"/>
      <c r="M1357" s="51"/>
      <c r="N1357" s="51"/>
      <c r="O1357" s="51"/>
      <c r="P1357" s="51"/>
      <c r="S1357" s="51"/>
      <c r="T1357" s="51"/>
    </row>
    <row r="1358" spans="1:27" s="49" customFormat="1" x14ac:dyDescent="0.25">
      <c r="A1358" s="51"/>
      <c r="B1358" s="51"/>
      <c r="C1358" s="51"/>
      <c r="D1358" s="51"/>
      <c r="E1358" s="51"/>
      <c r="F1358" s="51"/>
      <c r="G1358" s="51"/>
      <c r="H1358" s="51"/>
      <c r="I1358" s="51"/>
      <c r="J1358" s="51"/>
      <c r="K1358" s="51"/>
      <c r="L1358" s="51"/>
      <c r="M1358" s="51"/>
      <c r="N1358" s="51"/>
      <c r="O1358" s="51"/>
      <c r="P1358" s="51"/>
      <c r="Q1358" s="51"/>
      <c r="R1358" s="51"/>
      <c r="S1358" s="51"/>
      <c r="T1358" s="51"/>
      <c r="U1358" s="51"/>
    </row>
    <row r="1359" spans="1:27" s="49" customFormat="1" x14ac:dyDescent="0.25">
      <c r="A1359" s="51"/>
      <c r="B1359" s="51"/>
      <c r="C1359" s="51"/>
      <c r="D1359" s="51"/>
      <c r="E1359" s="51"/>
      <c r="F1359" s="51"/>
      <c r="G1359" s="51"/>
      <c r="H1359" s="51"/>
      <c r="I1359" s="51"/>
      <c r="J1359" s="51"/>
      <c r="K1359" s="51"/>
      <c r="L1359" s="51"/>
      <c r="M1359" s="51"/>
      <c r="N1359" s="51"/>
      <c r="O1359" s="51"/>
      <c r="P1359" s="51"/>
      <c r="Q1359" s="51"/>
      <c r="R1359" s="51"/>
      <c r="S1359" s="51"/>
      <c r="T1359" s="51"/>
      <c r="U1359" s="51"/>
    </row>
    <row r="1360" spans="1:27" x14ac:dyDescent="0.25">
      <c r="A1360" s="51"/>
      <c r="B1360" s="51"/>
      <c r="C1360" s="51"/>
      <c r="D1360" s="51"/>
      <c r="E1360" s="51"/>
      <c r="F1360" s="51"/>
      <c r="G1360" s="51"/>
      <c r="H1360" s="51"/>
      <c r="I1360" s="51"/>
      <c r="J1360" s="51"/>
      <c r="K1360" s="51"/>
      <c r="L1360" s="51"/>
      <c r="M1360" s="51"/>
      <c r="N1360" s="51"/>
      <c r="O1360" s="51"/>
      <c r="P1360" s="51"/>
      <c r="S1360" s="51"/>
      <c r="T1360" s="51"/>
    </row>
    <row r="1361" spans="1:27" x14ac:dyDescent="0.25">
      <c r="A1361" s="51"/>
      <c r="B1361" s="51"/>
      <c r="C1361" s="51"/>
      <c r="D1361" s="51"/>
      <c r="E1361" s="51"/>
      <c r="F1361" s="51"/>
      <c r="G1361" s="51"/>
      <c r="H1361" s="51"/>
      <c r="I1361" s="51"/>
      <c r="J1361" s="51"/>
      <c r="K1361" s="51"/>
      <c r="L1361" s="51"/>
      <c r="M1361" s="51"/>
      <c r="N1361" s="51"/>
      <c r="O1361" s="51"/>
      <c r="P1361" s="51"/>
      <c r="S1361" s="51"/>
      <c r="T1361" s="51"/>
    </row>
    <row r="1362" spans="1:27" x14ac:dyDescent="0.25">
      <c r="A1362" s="51"/>
      <c r="B1362" s="51"/>
      <c r="C1362" s="51"/>
      <c r="D1362" s="51"/>
      <c r="E1362" s="51"/>
      <c r="F1362" s="51"/>
      <c r="G1362" s="51"/>
      <c r="H1362" s="51"/>
      <c r="I1362" s="51"/>
      <c r="J1362" s="51"/>
      <c r="K1362" s="51"/>
      <c r="L1362" s="51"/>
      <c r="M1362" s="51"/>
      <c r="N1362" s="51"/>
      <c r="O1362" s="51"/>
      <c r="P1362" s="51"/>
      <c r="S1362" s="51"/>
      <c r="T1362" s="51"/>
    </row>
    <row r="1363" spans="1:27" s="49" customFormat="1" x14ac:dyDescent="0.25">
      <c r="A1363" s="51"/>
      <c r="B1363" s="51"/>
      <c r="C1363" s="51"/>
      <c r="D1363" s="51"/>
      <c r="E1363" s="51"/>
      <c r="F1363" s="51"/>
      <c r="G1363" s="51"/>
      <c r="H1363" s="51"/>
      <c r="I1363" s="51"/>
      <c r="J1363" s="51"/>
      <c r="K1363" s="51"/>
      <c r="L1363" s="51"/>
      <c r="M1363" s="51"/>
      <c r="N1363" s="51"/>
      <c r="O1363" s="51"/>
      <c r="P1363" s="51"/>
      <c r="Q1363" s="51"/>
      <c r="R1363" s="51"/>
      <c r="S1363" s="51"/>
      <c r="T1363" s="51"/>
      <c r="U1363" s="51"/>
    </row>
    <row r="1364" spans="1:27" s="49" customFormat="1" x14ac:dyDescent="0.25">
      <c r="A1364" s="51"/>
      <c r="B1364" s="51"/>
      <c r="C1364" s="51"/>
      <c r="D1364" s="51"/>
      <c r="E1364" s="51"/>
      <c r="F1364" s="51"/>
      <c r="G1364" s="51"/>
      <c r="H1364" s="51"/>
      <c r="I1364" s="51"/>
      <c r="J1364" s="51"/>
      <c r="K1364" s="51"/>
      <c r="L1364" s="51"/>
      <c r="M1364" s="51"/>
      <c r="N1364" s="51"/>
      <c r="O1364" s="51"/>
      <c r="P1364" s="51"/>
      <c r="Q1364" s="51"/>
      <c r="R1364" s="51"/>
      <c r="S1364" s="51"/>
      <c r="T1364" s="51"/>
      <c r="U1364" s="51"/>
    </row>
    <row r="1365" spans="1:27" x14ac:dyDescent="0.25">
      <c r="A1365" s="51"/>
      <c r="B1365" s="51"/>
      <c r="C1365" s="51"/>
      <c r="D1365" s="51"/>
      <c r="E1365" s="51"/>
      <c r="F1365" s="51"/>
      <c r="G1365" s="51"/>
      <c r="H1365" s="51"/>
      <c r="I1365" s="51"/>
      <c r="J1365" s="51"/>
      <c r="K1365" s="51"/>
      <c r="L1365" s="51"/>
      <c r="M1365" s="51"/>
      <c r="N1365" s="51"/>
      <c r="O1365" s="51"/>
      <c r="P1365" s="51"/>
      <c r="S1365" s="51"/>
      <c r="T1365" s="51"/>
    </row>
    <row r="1366" spans="1:27" x14ac:dyDescent="0.25">
      <c r="A1366" s="51"/>
      <c r="B1366" s="51"/>
      <c r="C1366" s="51"/>
      <c r="D1366" s="51"/>
      <c r="E1366" s="51"/>
      <c r="F1366" s="51"/>
      <c r="G1366" s="51"/>
      <c r="H1366" s="51"/>
      <c r="I1366" s="51"/>
      <c r="J1366" s="51"/>
      <c r="K1366" s="51"/>
      <c r="L1366" s="51"/>
      <c r="M1366" s="51"/>
      <c r="N1366" s="51"/>
      <c r="O1366" s="51"/>
      <c r="P1366" s="51"/>
      <c r="S1366" s="51"/>
      <c r="T1366" s="51"/>
    </row>
    <row r="1367" spans="1:27" x14ac:dyDescent="0.25">
      <c r="A1367" s="51"/>
      <c r="B1367" s="51"/>
      <c r="C1367" s="51"/>
      <c r="D1367" s="51"/>
      <c r="E1367" s="51"/>
      <c r="F1367" s="51"/>
      <c r="G1367" s="51"/>
      <c r="H1367" s="51"/>
      <c r="I1367" s="51"/>
      <c r="J1367" s="51"/>
      <c r="K1367" s="51"/>
      <c r="L1367" s="51"/>
      <c r="M1367" s="51"/>
      <c r="N1367" s="51"/>
      <c r="O1367" s="51"/>
      <c r="P1367" s="51"/>
      <c r="S1367" s="51"/>
      <c r="T1367" s="51"/>
    </row>
    <row r="1368" spans="1:27" s="49" customFormat="1" x14ac:dyDescent="0.25">
      <c r="A1368" s="51"/>
      <c r="B1368" s="51"/>
      <c r="C1368" s="51"/>
      <c r="D1368" s="51"/>
      <c r="E1368" s="51"/>
      <c r="F1368" s="51"/>
      <c r="G1368" s="51"/>
      <c r="H1368" s="51"/>
      <c r="I1368" s="51"/>
      <c r="J1368" s="51"/>
      <c r="K1368" s="51"/>
      <c r="L1368" s="51"/>
      <c r="M1368" s="51"/>
      <c r="N1368" s="51"/>
      <c r="O1368" s="51"/>
      <c r="P1368" s="51"/>
      <c r="Q1368" s="51"/>
      <c r="R1368" s="51"/>
      <c r="S1368" s="51"/>
      <c r="T1368" s="51"/>
      <c r="U1368" s="51"/>
    </row>
    <row r="1369" spans="1:27" s="49" customFormat="1" x14ac:dyDescent="0.25">
      <c r="A1369" s="51"/>
      <c r="B1369" s="51"/>
      <c r="C1369" s="51"/>
      <c r="D1369" s="51"/>
      <c r="E1369" s="51"/>
      <c r="F1369" s="51"/>
      <c r="G1369" s="51"/>
      <c r="H1369" s="51"/>
      <c r="I1369" s="51"/>
      <c r="J1369" s="51"/>
      <c r="K1369" s="51"/>
      <c r="L1369" s="51"/>
      <c r="M1369" s="51"/>
      <c r="N1369" s="51"/>
      <c r="O1369" s="51"/>
      <c r="P1369" s="51"/>
      <c r="Q1369" s="51"/>
      <c r="R1369" s="51"/>
      <c r="S1369" s="51"/>
      <c r="T1369" s="51"/>
      <c r="U1369" s="51"/>
    </row>
    <row r="1370" spans="1:27" s="49" customFormat="1" x14ac:dyDescent="0.25">
      <c r="A1370" s="51"/>
      <c r="B1370" s="51"/>
      <c r="C1370" s="51"/>
      <c r="D1370" s="51"/>
      <c r="E1370" s="51"/>
      <c r="F1370" s="51"/>
      <c r="G1370" s="51"/>
      <c r="H1370" s="51"/>
      <c r="I1370" s="51"/>
      <c r="J1370" s="51"/>
      <c r="K1370" s="51"/>
      <c r="L1370" s="51"/>
      <c r="M1370" s="51"/>
      <c r="N1370" s="51"/>
      <c r="O1370" s="51"/>
      <c r="P1370" s="51"/>
      <c r="Q1370" s="51"/>
      <c r="R1370" s="51"/>
      <c r="S1370" s="51"/>
      <c r="T1370" s="51"/>
      <c r="U1370" s="51"/>
      <c r="V1370" s="51"/>
      <c r="W1370" s="51"/>
      <c r="X1370" s="51"/>
      <c r="Y1370" s="51"/>
      <c r="Z1370" s="51"/>
      <c r="AA1370" s="51"/>
    </row>
    <row r="1371" spans="1:27" s="49" customFormat="1" x14ac:dyDescent="0.25">
      <c r="A1371" s="51"/>
      <c r="B1371" s="51"/>
      <c r="C1371" s="51"/>
      <c r="D1371" s="51"/>
      <c r="E1371" s="51"/>
      <c r="F1371" s="51"/>
      <c r="G1371" s="51"/>
      <c r="H1371" s="51"/>
      <c r="I1371" s="51"/>
      <c r="J1371" s="51"/>
      <c r="K1371" s="51"/>
      <c r="L1371" s="51"/>
      <c r="M1371" s="51"/>
      <c r="N1371" s="51"/>
      <c r="O1371" s="51"/>
      <c r="P1371" s="51"/>
      <c r="Q1371" s="51"/>
      <c r="R1371" s="51"/>
      <c r="S1371" s="51"/>
      <c r="T1371" s="51"/>
      <c r="U1371" s="51"/>
      <c r="V1371" s="51"/>
      <c r="W1371" s="51"/>
      <c r="X1371" s="51"/>
      <c r="Y1371" s="51"/>
      <c r="Z1371" s="51"/>
      <c r="AA1371" s="51"/>
    </row>
    <row r="1372" spans="1:27" s="49" customFormat="1" x14ac:dyDescent="0.25">
      <c r="A1372" s="51"/>
      <c r="B1372" s="51"/>
      <c r="C1372" s="51"/>
      <c r="D1372" s="51"/>
      <c r="E1372" s="51"/>
      <c r="F1372" s="51"/>
      <c r="G1372" s="51"/>
      <c r="H1372" s="51"/>
      <c r="I1372" s="51"/>
      <c r="J1372" s="51"/>
      <c r="K1372" s="51"/>
      <c r="L1372" s="51"/>
      <c r="M1372" s="51"/>
      <c r="N1372" s="51"/>
      <c r="O1372" s="51"/>
      <c r="P1372" s="51"/>
      <c r="Q1372" s="51"/>
      <c r="R1372" s="51"/>
      <c r="S1372" s="51"/>
      <c r="T1372" s="51"/>
      <c r="U1372" s="51"/>
      <c r="V1372" s="51"/>
      <c r="W1372" s="51"/>
      <c r="X1372" s="51"/>
      <c r="Y1372" s="51"/>
      <c r="Z1372" s="51"/>
      <c r="AA1372" s="51"/>
    </row>
    <row r="1373" spans="1:27" x14ac:dyDescent="0.25">
      <c r="A1373" s="51"/>
      <c r="B1373" s="51"/>
      <c r="C1373" s="51"/>
      <c r="D1373" s="51"/>
      <c r="E1373" s="51"/>
      <c r="F1373" s="51"/>
      <c r="G1373" s="51"/>
      <c r="H1373" s="51"/>
      <c r="I1373" s="51"/>
      <c r="J1373" s="51"/>
      <c r="K1373" s="51"/>
      <c r="L1373" s="51"/>
      <c r="M1373" s="51"/>
      <c r="N1373" s="51"/>
      <c r="O1373" s="51"/>
      <c r="P1373" s="51"/>
      <c r="S1373" s="51"/>
      <c r="T1373" s="51"/>
    </row>
    <row r="1374" spans="1:27" s="49" customFormat="1" x14ac:dyDescent="0.25">
      <c r="A1374" s="51"/>
      <c r="B1374" s="51"/>
      <c r="C1374" s="51"/>
      <c r="D1374" s="51"/>
      <c r="E1374" s="51"/>
      <c r="F1374" s="51"/>
      <c r="G1374" s="51"/>
      <c r="H1374" s="51"/>
      <c r="I1374" s="51"/>
      <c r="J1374" s="51"/>
      <c r="K1374" s="51"/>
      <c r="L1374" s="51"/>
      <c r="M1374" s="51"/>
      <c r="N1374" s="51"/>
      <c r="O1374" s="51"/>
      <c r="P1374" s="51"/>
      <c r="Q1374" s="51"/>
      <c r="R1374" s="51"/>
      <c r="S1374" s="51"/>
      <c r="T1374" s="51"/>
      <c r="U1374" s="51"/>
    </row>
    <row r="1375" spans="1:27" s="49" customFormat="1" x14ac:dyDescent="0.25">
      <c r="A1375" s="51"/>
      <c r="B1375" s="51"/>
      <c r="C1375" s="51"/>
      <c r="D1375" s="51"/>
      <c r="E1375" s="51"/>
      <c r="F1375" s="51"/>
      <c r="G1375" s="51"/>
      <c r="H1375" s="51"/>
      <c r="I1375" s="51"/>
      <c r="J1375" s="51"/>
      <c r="K1375" s="51"/>
      <c r="L1375" s="51"/>
      <c r="M1375" s="51"/>
      <c r="N1375" s="51"/>
      <c r="O1375" s="51"/>
      <c r="P1375" s="51"/>
      <c r="Q1375" s="51"/>
      <c r="R1375" s="51"/>
      <c r="S1375" s="51"/>
      <c r="T1375" s="51"/>
      <c r="U1375" s="51"/>
    </row>
    <row r="1376" spans="1:27" s="49" customFormat="1" x14ac:dyDescent="0.25">
      <c r="A1376" s="51"/>
      <c r="B1376" s="51"/>
      <c r="C1376" s="51"/>
      <c r="D1376" s="51"/>
      <c r="E1376" s="51"/>
      <c r="F1376" s="51"/>
      <c r="G1376" s="51"/>
      <c r="H1376" s="51"/>
      <c r="I1376" s="51"/>
      <c r="J1376" s="51"/>
      <c r="K1376" s="51"/>
      <c r="L1376" s="51"/>
      <c r="M1376" s="51"/>
      <c r="N1376" s="51"/>
      <c r="O1376" s="51"/>
      <c r="P1376" s="51"/>
      <c r="Q1376" s="51"/>
      <c r="R1376" s="51"/>
      <c r="S1376" s="51"/>
      <c r="T1376" s="51"/>
      <c r="U1376" s="51"/>
      <c r="V1376" s="51"/>
      <c r="W1376" s="51"/>
      <c r="X1376" s="51"/>
      <c r="Y1376" s="51"/>
      <c r="Z1376" s="51"/>
      <c r="AA1376" s="51"/>
    </row>
    <row r="1377" spans="1:27" s="49" customFormat="1" x14ac:dyDescent="0.25">
      <c r="A1377" s="51"/>
      <c r="B1377" s="51"/>
      <c r="C1377" s="51"/>
      <c r="D1377" s="51"/>
      <c r="E1377" s="51"/>
      <c r="F1377" s="51"/>
      <c r="G1377" s="51"/>
      <c r="H1377" s="51"/>
      <c r="I1377" s="51"/>
      <c r="J1377" s="51"/>
      <c r="K1377" s="51"/>
      <c r="L1377" s="51"/>
      <c r="M1377" s="51"/>
      <c r="N1377" s="51"/>
      <c r="O1377" s="51"/>
      <c r="P1377" s="51"/>
      <c r="Q1377" s="51"/>
      <c r="R1377" s="51"/>
      <c r="S1377" s="51"/>
      <c r="T1377" s="51"/>
      <c r="U1377" s="51"/>
      <c r="V1377" s="51"/>
      <c r="W1377" s="51"/>
      <c r="X1377" s="51"/>
      <c r="Y1377" s="51"/>
      <c r="Z1377" s="51"/>
      <c r="AA1377" s="51"/>
    </row>
    <row r="1378" spans="1:27" x14ac:dyDescent="0.25">
      <c r="A1378" s="51"/>
      <c r="B1378" s="51"/>
      <c r="C1378" s="51"/>
      <c r="D1378" s="51"/>
      <c r="E1378" s="51"/>
      <c r="F1378" s="51"/>
      <c r="G1378" s="51"/>
      <c r="H1378" s="51"/>
      <c r="I1378" s="51"/>
      <c r="J1378" s="51"/>
      <c r="K1378" s="51"/>
      <c r="L1378" s="51"/>
      <c r="M1378" s="51"/>
      <c r="N1378" s="51"/>
      <c r="O1378" s="51"/>
      <c r="P1378" s="51"/>
      <c r="S1378" s="51"/>
      <c r="T1378" s="51"/>
    </row>
    <row r="1379" spans="1:27" s="49" customFormat="1" x14ac:dyDescent="0.25">
      <c r="A1379" s="51"/>
      <c r="B1379" s="51"/>
      <c r="C1379" s="51"/>
      <c r="D1379" s="51"/>
      <c r="E1379" s="51"/>
      <c r="F1379" s="51"/>
      <c r="G1379" s="51"/>
      <c r="H1379" s="51"/>
      <c r="I1379" s="51"/>
      <c r="J1379" s="51"/>
      <c r="K1379" s="51"/>
      <c r="L1379" s="51"/>
      <c r="M1379" s="51"/>
      <c r="N1379" s="51"/>
      <c r="O1379" s="51"/>
      <c r="P1379" s="51"/>
      <c r="Q1379" s="51"/>
      <c r="R1379" s="51"/>
      <c r="S1379" s="51"/>
      <c r="T1379" s="51"/>
      <c r="U1379" s="51"/>
    </row>
    <row r="1380" spans="1:27" s="49" customFormat="1" x14ac:dyDescent="0.25">
      <c r="A1380" s="51"/>
      <c r="B1380" s="51"/>
      <c r="C1380" s="51"/>
      <c r="D1380" s="51"/>
      <c r="E1380" s="51"/>
      <c r="F1380" s="51"/>
      <c r="G1380" s="51"/>
      <c r="H1380" s="51"/>
      <c r="I1380" s="51"/>
      <c r="J1380" s="51"/>
      <c r="K1380" s="51"/>
      <c r="L1380" s="51"/>
      <c r="M1380" s="51"/>
      <c r="N1380" s="51"/>
      <c r="O1380" s="51"/>
      <c r="P1380" s="51"/>
      <c r="Q1380" s="51"/>
      <c r="R1380" s="51"/>
      <c r="S1380" s="51"/>
      <c r="T1380" s="51"/>
      <c r="U1380" s="51"/>
    </row>
    <row r="1381" spans="1:27" s="49" customFormat="1" x14ac:dyDescent="0.25">
      <c r="A1381" s="51"/>
      <c r="B1381" s="51"/>
      <c r="C1381" s="51"/>
      <c r="D1381" s="51"/>
      <c r="E1381" s="51"/>
      <c r="F1381" s="51"/>
      <c r="G1381" s="51"/>
      <c r="H1381" s="51"/>
      <c r="I1381" s="51"/>
      <c r="J1381" s="51"/>
      <c r="K1381" s="51"/>
      <c r="L1381" s="51"/>
      <c r="M1381" s="51"/>
      <c r="N1381" s="51"/>
      <c r="O1381" s="51"/>
      <c r="P1381" s="51"/>
      <c r="Q1381" s="51"/>
      <c r="R1381" s="51"/>
      <c r="S1381" s="51"/>
      <c r="T1381" s="51"/>
      <c r="U1381" s="51"/>
      <c r="V1381" s="51"/>
      <c r="W1381" s="51"/>
      <c r="X1381" s="51"/>
      <c r="Y1381" s="51"/>
      <c r="Z1381" s="51"/>
      <c r="AA1381" s="51"/>
    </row>
    <row r="1382" spans="1:27" s="49" customFormat="1" x14ac:dyDescent="0.25">
      <c r="A1382" s="51"/>
      <c r="B1382" s="51"/>
      <c r="C1382" s="51"/>
      <c r="D1382" s="51"/>
      <c r="E1382" s="51"/>
      <c r="F1382" s="51"/>
      <c r="G1382" s="51"/>
      <c r="H1382" s="51"/>
      <c r="I1382" s="51"/>
      <c r="J1382" s="51"/>
      <c r="K1382" s="51"/>
      <c r="L1382" s="51"/>
      <c r="M1382" s="51"/>
      <c r="N1382" s="51"/>
      <c r="O1382" s="51"/>
      <c r="P1382" s="51"/>
      <c r="Q1382" s="51"/>
      <c r="R1382" s="51"/>
      <c r="S1382" s="51"/>
      <c r="T1382" s="51"/>
      <c r="U1382" s="51"/>
      <c r="V1382" s="51"/>
      <c r="W1382" s="51"/>
      <c r="X1382" s="51"/>
      <c r="Y1382" s="51"/>
      <c r="Z1382" s="51"/>
      <c r="AA1382" s="51"/>
    </row>
    <row r="1383" spans="1:27" x14ac:dyDescent="0.25">
      <c r="A1383" s="51"/>
      <c r="B1383" s="51"/>
      <c r="C1383" s="51"/>
      <c r="D1383" s="51"/>
      <c r="E1383" s="51"/>
      <c r="F1383" s="51"/>
      <c r="G1383" s="51"/>
      <c r="H1383" s="51"/>
      <c r="I1383" s="51"/>
      <c r="J1383" s="51"/>
      <c r="K1383" s="51"/>
      <c r="L1383" s="51"/>
      <c r="M1383" s="51"/>
      <c r="N1383" s="51"/>
      <c r="O1383" s="51"/>
      <c r="P1383" s="51"/>
      <c r="S1383" s="51"/>
      <c r="T1383" s="51"/>
    </row>
    <row r="1384" spans="1:27" s="49" customFormat="1" x14ac:dyDescent="0.25">
      <c r="A1384" s="51"/>
      <c r="B1384" s="51"/>
      <c r="C1384" s="51"/>
      <c r="D1384" s="51"/>
      <c r="E1384" s="51"/>
      <c r="F1384" s="51"/>
      <c r="G1384" s="51"/>
      <c r="H1384" s="51"/>
      <c r="I1384" s="51"/>
      <c r="J1384" s="51"/>
      <c r="K1384" s="51"/>
      <c r="L1384" s="51"/>
      <c r="M1384" s="51"/>
      <c r="N1384" s="51"/>
      <c r="O1384" s="51"/>
      <c r="P1384" s="51"/>
      <c r="Q1384" s="51"/>
      <c r="R1384" s="51"/>
      <c r="S1384" s="51"/>
      <c r="T1384" s="51"/>
      <c r="U1384" s="51"/>
    </row>
    <row r="1385" spans="1:27" s="49" customFormat="1" x14ac:dyDescent="0.25">
      <c r="A1385" s="51"/>
      <c r="B1385" s="51"/>
      <c r="C1385" s="51"/>
      <c r="D1385" s="51"/>
      <c r="E1385" s="51"/>
      <c r="F1385" s="51"/>
      <c r="G1385" s="51"/>
      <c r="H1385" s="51"/>
      <c r="I1385" s="51"/>
      <c r="J1385" s="51"/>
      <c r="K1385" s="51"/>
      <c r="L1385" s="51"/>
      <c r="M1385" s="51"/>
      <c r="N1385" s="51"/>
      <c r="O1385" s="51"/>
      <c r="P1385" s="51"/>
      <c r="Q1385" s="51"/>
      <c r="R1385" s="51"/>
      <c r="S1385" s="51"/>
      <c r="T1385" s="51"/>
      <c r="U1385" s="51"/>
    </row>
    <row r="1386" spans="1:27" x14ac:dyDescent="0.25">
      <c r="A1386" s="51"/>
      <c r="B1386" s="51"/>
      <c r="C1386" s="51"/>
      <c r="D1386" s="51"/>
      <c r="E1386" s="51"/>
      <c r="F1386" s="51"/>
      <c r="G1386" s="51"/>
      <c r="H1386" s="51"/>
      <c r="I1386" s="51"/>
      <c r="J1386" s="51"/>
      <c r="K1386" s="51"/>
      <c r="L1386" s="51"/>
      <c r="M1386" s="51"/>
      <c r="N1386" s="51"/>
      <c r="O1386" s="51"/>
      <c r="P1386" s="51"/>
      <c r="S1386" s="51"/>
      <c r="T1386" s="51"/>
    </row>
    <row r="1387" spans="1:27" x14ac:dyDescent="0.25">
      <c r="A1387" s="51"/>
      <c r="B1387" s="51"/>
      <c r="C1387" s="51"/>
      <c r="D1387" s="51"/>
      <c r="E1387" s="51"/>
      <c r="F1387" s="51"/>
      <c r="G1387" s="51"/>
      <c r="H1387" s="51"/>
      <c r="I1387" s="51"/>
      <c r="J1387" s="51"/>
      <c r="K1387" s="51"/>
      <c r="L1387" s="51"/>
      <c r="M1387" s="51"/>
      <c r="N1387" s="51"/>
      <c r="O1387" s="51"/>
      <c r="P1387" s="51"/>
      <c r="S1387" s="51"/>
      <c r="T1387" s="51"/>
    </row>
    <row r="1388" spans="1:27" x14ac:dyDescent="0.25">
      <c r="A1388" s="51"/>
      <c r="B1388" s="51"/>
      <c r="C1388" s="51"/>
      <c r="D1388" s="51"/>
      <c r="E1388" s="51"/>
      <c r="F1388" s="51"/>
      <c r="G1388" s="51"/>
      <c r="H1388" s="51"/>
      <c r="I1388" s="51"/>
      <c r="J1388" s="51"/>
      <c r="K1388" s="51"/>
      <c r="L1388" s="51"/>
      <c r="M1388" s="51"/>
      <c r="N1388" s="51"/>
      <c r="O1388" s="51"/>
      <c r="P1388" s="51"/>
      <c r="S1388" s="51"/>
      <c r="T1388" s="51"/>
    </row>
    <row r="1389" spans="1:27" s="49" customFormat="1" x14ac:dyDescent="0.25">
      <c r="A1389" s="51"/>
      <c r="B1389" s="51"/>
      <c r="C1389" s="51"/>
      <c r="D1389" s="51"/>
      <c r="E1389" s="51"/>
      <c r="F1389" s="51"/>
      <c r="G1389" s="51"/>
      <c r="H1389" s="51"/>
      <c r="I1389" s="51"/>
      <c r="J1389" s="51"/>
      <c r="K1389" s="51"/>
      <c r="L1389" s="51"/>
      <c r="M1389" s="51"/>
      <c r="N1389" s="51"/>
      <c r="O1389" s="51"/>
      <c r="P1389" s="51"/>
      <c r="Q1389" s="51"/>
      <c r="R1389" s="51"/>
      <c r="S1389" s="51"/>
      <c r="T1389" s="51"/>
      <c r="U1389" s="51"/>
    </row>
    <row r="1390" spans="1:27" s="49" customFormat="1" x14ac:dyDescent="0.25">
      <c r="A1390" s="51"/>
      <c r="B1390" s="51"/>
      <c r="C1390" s="51"/>
      <c r="D1390" s="51"/>
      <c r="E1390" s="51"/>
      <c r="F1390" s="51"/>
      <c r="G1390" s="51"/>
      <c r="H1390" s="51"/>
      <c r="I1390" s="51"/>
      <c r="J1390" s="51"/>
      <c r="K1390" s="51"/>
      <c r="L1390" s="51"/>
      <c r="M1390" s="51"/>
      <c r="N1390" s="51"/>
      <c r="O1390" s="51"/>
      <c r="P1390" s="51"/>
      <c r="Q1390" s="51"/>
      <c r="R1390" s="51"/>
      <c r="S1390" s="51"/>
      <c r="T1390" s="51"/>
      <c r="U1390" s="51"/>
    </row>
    <row r="1391" spans="1:27" s="49" customFormat="1" x14ac:dyDescent="0.25">
      <c r="A1391" s="51"/>
      <c r="B1391" s="51"/>
      <c r="C1391" s="51"/>
      <c r="D1391" s="51"/>
      <c r="E1391" s="51"/>
      <c r="F1391" s="51"/>
      <c r="G1391" s="51"/>
      <c r="H1391" s="51"/>
      <c r="I1391" s="51"/>
      <c r="J1391" s="51"/>
      <c r="K1391" s="51"/>
      <c r="L1391" s="51"/>
      <c r="M1391" s="51"/>
      <c r="N1391" s="51"/>
      <c r="O1391" s="51"/>
      <c r="P1391" s="51"/>
      <c r="Q1391" s="51"/>
      <c r="R1391" s="51"/>
      <c r="S1391" s="51"/>
      <c r="T1391" s="51"/>
      <c r="U1391" s="51"/>
      <c r="V1391" s="51"/>
      <c r="W1391" s="51"/>
      <c r="X1391" s="51"/>
      <c r="Y1391" s="51"/>
      <c r="Z1391" s="51"/>
      <c r="AA1391" s="51"/>
    </row>
    <row r="1392" spans="1:27" s="49" customFormat="1" x14ac:dyDescent="0.25">
      <c r="A1392" s="51"/>
      <c r="B1392" s="51"/>
      <c r="C1392" s="51"/>
      <c r="D1392" s="51"/>
      <c r="E1392" s="51"/>
      <c r="F1392" s="51"/>
      <c r="G1392" s="51"/>
      <c r="H1392" s="51"/>
      <c r="I1392" s="51"/>
      <c r="J1392" s="51"/>
      <c r="K1392" s="51"/>
      <c r="L1392" s="51"/>
      <c r="M1392" s="51"/>
      <c r="N1392" s="51"/>
      <c r="O1392" s="51"/>
      <c r="P1392" s="51"/>
      <c r="Q1392" s="51"/>
      <c r="R1392" s="51"/>
      <c r="S1392" s="51"/>
      <c r="T1392" s="51"/>
      <c r="U1392" s="51"/>
      <c r="V1392" s="51"/>
      <c r="W1392" s="51"/>
      <c r="X1392" s="51"/>
      <c r="Y1392" s="51"/>
      <c r="Z1392" s="51"/>
      <c r="AA1392" s="51"/>
    </row>
    <row r="1393" spans="1:27" x14ac:dyDescent="0.25">
      <c r="A1393" s="51"/>
      <c r="B1393" s="51"/>
      <c r="C1393" s="51"/>
      <c r="D1393" s="51"/>
      <c r="E1393" s="51"/>
      <c r="F1393" s="51"/>
      <c r="G1393" s="51"/>
      <c r="H1393" s="51"/>
      <c r="I1393" s="51"/>
      <c r="J1393" s="51"/>
      <c r="K1393" s="51"/>
      <c r="L1393" s="51"/>
      <c r="M1393" s="51"/>
      <c r="N1393" s="51"/>
      <c r="O1393" s="51"/>
      <c r="P1393" s="51"/>
      <c r="S1393" s="51"/>
      <c r="T1393" s="51"/>
    </row>
    <row r="1394" spans="1:27" s="49" customFormat="1" x14ac:dyDescent="0.25">
      <c r="A1394" s="51"/>
      <c r="B1394" s="51"/>
      <c r="C1394" s="51"/>
      <c r="D1394" s="51"/>
      <c r="E1394" s="51"/>
      <c r="F1394" s="51"/>
      <c r="G1394" s="51"/>
      <c r="H1394" s="51"/>
      <c r="I1394" s="51"/>
      <c r="J1394" s="51"/>
      <c r="K1394" s="51"/>
      <c r="L1394" s="51"/>
      <c r="M1394" s="51"/>
      <c r="N1394" s="51"/>
      <c r="O1394" s="51"/>
      <c r="P1394" s="51"/>
      <c r="Q1394" s="51"/>
      <c r="R1394" s="51"/>
      <c r="S1394" s="51"/>
      <c r="T1394" s="51"/>
      <c r="U1394" s="51"/>
    </row>
    <row r="1395" spans="1:27" s="49" customFormat="1" x14ac:dyDescent="0.25">
      <c r="A1395" s="51"/>
      <c r="B1395" s="51"/>
      <c r="C1395" s="51"/>
      <c r="D1395" s="51"/>
      <c r="E1395" s="51"/>
      <c r="F1395" s="51"/>
      <c r="G1395" s="51"/>
      <c r="H1395" s="51"/>
      <c r="I1395" s="51"/>
      <c r="J1395" s="51"/>
      <c r="K1395" s="51"/>
      <c r="L1395" s="51"/>
      <c r="M1395" s="51"/>
      <c r="N1395" s="51"/>
      <c r="O1395" s="51"/>
      <c r="P1395" s="51"/>
      <c r="Q1395" s="51"/>
      <c r="R1395" s="51"/>
      <c r="S1395" s="51"/>
      <c r="T1395" s="51"/>
      <c r="U1395" s="51"/>
    </row>
    <row r="1396" spans="1:27" s="49" customFormat="1" x14ac:dyDescent="0.25">
      <c r="A1396" s="51"/>
      <c r="B1396" s="51"/>
      <c r="C1396" s="51"/>
      <c r="D1396" s="51"/>
      <c r="E1396" s="51"/>
      <c r="F1396" s="51"/>
      <c r="G1396" s="51"/>
      <c r="H1396" s="51"/>
      <c r="I1396" s="51"/>
      <c r="J1396" s="51"/>
      <c r="K1396" s="51"/>
      <c r="L1396" s="51"/>
      <c r="M1396" s="51"/>
      <c r="N1396" s="51"/>
      <c r="O1396" s="51"/>
      <c r="P1396" s="51"/>
      <c r="Q1396" s="51"/>
      <c r="R1396" s="51"/>
      <c r="S1396" s="51"/>
      <c r="T1396" s="51"/>
      <c r="U1396" s="51"/>
      <c r="V1396" s="51"/>
      <c r="W1396" s="51"/>
      <c r="X1396" s="51"/>
      <c r="Y1396" s="51"/>
      <c r="Z1396" s="51"/>
      <c r="AA1396" s="51"/>
    </row>
    <row r="1397" spans="1:27" s="49" customFormat="1" x14ac:dyDescent="0.25">
      <c r="A1397" s="51"/>
      <c r="B1397" s="51"/>
      <c r="C1397" s="51"/>
      <c r="D1397" s="51"/>
      <c r="E1397" s="51"/>
      <c r="F1397" s="51"/>
      <c r="G1397" s="51"/>
      <c r="H1397" s="51"/>
      <c r="I1397" s="51"/>
      <c r="J1397" s="51"/>
      <c r="K1397" s="51"/>
      <c r="L1397" s="51"/>
      <c r="M1397" s="51"/>
      <c r="N1397" s="51"/>
      <c r="O1397" s="51"/>
      <c r="P1397" s="51"/>
      <c r="Q1397" s="51"/>
      <c r="R1397" s="51"/>
      <c r="S1397" s="51"/>
      <c r="T1397" s="51"/>
      <c r="U1397" s="51"/>
      <c r="V1397" s="51"/>
      <c r="W1397" s="51"/>
      <c r="X1397" s="51"/>
      <c r="Y1397" s="51"/>
      <c r="Z1397" s="51"/>
      <c r="AA1397" s="51"/>
    </row>
    <row r="1398" spans="1:27" x14ac:dyDescent="0.25">
      <c r="A1398" s="51"/>
      <c r="B1398" s="51"/>
      <c r="C1398" s="51"/>
      <c r="D1398" s="51"/>
      <c r="E1398" s="51"/>
      <c r="F1398" s="51"/>
      <c r="G1398" s="51"/>
      <c r="H1398" s="51"/>
      <c r="I1398" s="51"/>
      <c r="J1398" s="51"/>
      <c r="K1398" s="51"/>
      <c r="L1398" s="51"/>
      <c r="M1398" s="51"/>
      <c r="N1398" s="51"/>
      <c r="O1398" s="51"/>
      <c r="P1398" s="51"/>
      <c r="S1398" s="51"/>
      <c r="T1398" s="51"/>
    </row>
    <row r="1399" spans="1:27" s="49" customFormat="1" x14ac:dyDescent="0.25">
      <c r="A1399" s="51"/>
      <c r="B1399" s="51"/>
      <c r="C1399" s="51"/>
      <c r="D1399" s="51"/>
      <c r="E1399" s="51"/>
      <c r="F1399" s="51"/>
      <c r="G1399" s="51"/>
      <c r="H1399" s="51"/>
      <c r="I1399" s="51"/>
      <c r="J1399" s="51"/>
      <c r="K1399" s="51"/>
      <c r="L1399" s="51"/>
      <c r="M1399" s="51"/>
      <c r="N1399" s="51"/>
      <c r="O1399" s="51"/>
      <c r="P1399" s="51"/>
      <c r="Q1399" s="51"/>
      <c r="R1399" s="51"/>
      <c r="S1399" s="51"/>
      <c r="T1399" s="51"/>
      <c r="U1399" s="51"/>
    </row>
    <row r="1400" spans="1:27" s="49" customFormat="1" x14ac:dyDescent="0.25">
      <c r="A1400" s="51"/>
      <c r="B1400" s="51"/>
      <c r="C1400" s="51"/>
      <c r="D1400" s="51"/>
      <c r="E1400" s="51"/>
      <c r="F1400" s="51"/>
      <c r="G1400" s="51"/>
      <c r="H1400" s="51"/>
      <c r="I1400" s="51"/>
      <c r="J1400" s="51"/>
      <c r="K1400" s="51"/>
      <c r="L1400" s="51"/>
      <c r="M1400" s="51"/>
      <c r="N1400" s="51"/>
      <c r="O1400" s="51"/>
      <c r="P1400" s="51"/>
      <c r="Q1400" s="51"/>
      <c r="R1400" s="51"/>
      <c r="S1400" s="51"/>
      <c r="T1400" s="51"/>
      <c r="U1400" s="51"/>
    </row>
    <row r="1401" spans="1:27" s="49" customFormat="1" x14ac:dyDescent="0.25">
      <c r="A1401" s="51"/>
      <c r="B1401" s="51"/>
      <c r="C1401" s="51"/>
      <c r="D1401" s="51"/>
      <c r="E1401" s="51"/>
      <c r="F1401" s="51"/>
      <c r="G1401" s="51"/>
      <c r="H1401" s="51"/>
      <c r="I1401" s="51"/>
      <c r="J1401" s="51"/>
      <c r="K1401" s="51"/>
      <c r="L1401" s="51"/>
      <c r="M1401" s="51"/>
      <c r="N1401" s="51"/>
      <c r="O1401" s="51"/>
      <c r="P1401" s="51"/>
      <c r="Q1401" s="51"/>
      <c r="R1401" s="51"/>
      <c r="S1401" s="51"/>
      <c r="T1401" s="51"/>
      <c r="U1401" s="51"/>
      <c r="V1401" s="51"/>
      <c r="W1401" s="51"/>
      <c r="X1401" s="51"/>
      <c r="Y1401" s="51"/>
      <c r="Z1401" s="51"/>
      <c r="AA1401" s="51"/>
    </row>
    <row r="1402" spans="1:27" s="49" customFormat="1" x14ac:dyDescent="0.25">
      <c r="A1402" s="51"/>
      <c r="B1402" s="51"/>
      <c r="C1402" s="51"/>
      <c r="D1402" s="51"/>
      <c r="E1402" s="51"/>
      <c r="F1402" s="51"/>
      <c r="G1402" s="51"/>
      <c r="H1402" s="51"/>
      <c r="I1402" s="51"/>
      <c r="J1402" s="51"/>
      <c r="K1402" s="51"/>
      <c r="L1402" s="51"/>
      <c r="M1402" s="51"/>
      <c r="N1402" s="51"/>
      <c r="O1402" s="51"/>
      <c r="P1402" s="51"/>
      <c r="Q1402" s="51"/>
      <c r="R1402" s="51"/>
      <c r="S1402" s="51"/>
      <c r="T1402" s="51"/>
      <c r="U1402" s="51"/>
      <c r="V1402" s="51"/>
      <c r="W1402" s="51"/>
      <c r="X1402" s="51"/>
      <c r="Y1402" s="51"/>
      <c r="Z1402" s="51"/>
      <c r="AA1402" s="51"/>
    </row>
    <row r="1403" spans="1:27" x14ac:dyDescent="0.25">
      <c r="A1403" s="51"/>
      <c r="B1403" s="51"/>
      <c r="C1403" s="51"/>
      <c r="D1403" s="51"/>
      <c r="E1403" s="51"/>
      <c r="F1403" s="51"/>
      <c r="G1403" s="51"/>
      <c r="H1403" s="51"/>
      <c r="I1403" s="51"/>
      <c r="J1403" s="51"/>
      <c r="K1403" s="51"/>
      <c r="L1403" s="51"/>
      <c r="M1403" s="51"/>
      <c r="N1403" s="51"/>
      <c r="O1403" s="51"/>
      <c r="P1403" s="51"/>
      <c r="S1403" s="51"/>
      <c r="T1403" s="51"/>
    </row>
    <row r="1404" spans="1:27" s="49" customFormat="1" x14ac:dyDescent="0.25">
      <c r="A1404" s="51"/>
      <c r="B1404" s="51"/>
      <c r="C1404" s="51"/>
      <c r="D1404" s="51"/>
      <c r="E1404" s="51"/>
      <c r="F1404" s="51"/>
      <c r="G1404" s="51"/>
      <c r="H1404" s="51"/>
      <c r="I1404" s="51"/>
      <c r="J1404" s="51"/>
      <c r="K1404" s="51"/>
      <c r="L1404" s="51"/>
      <c r="M1404" s="51"/>
      <c r="N1404" s="51"/>
      <c r="O1404" s="51"/>
      <c r="P1404" s="51"/>
      <c r="Q1404" s="51"/>
      <c r="R1404" s="51"/>
      <c r="S1404" s="51"/>
      <c r="T1404" s="51"/>
      <c r="U1404" s="51"/>
    </row>
    <row r="1405" spans="1:27" s="49" customFormat="1" x14ac:dyDescent="0.25">
      <c r="A1405" s="51"/>
      <c r="B1405" s="51"/>
      <c r="C1405" s="51"/>
      <c r="D1405" s="51"/>
      <c r="E1405" s="51"/>
      <c r="F1405" s="51"/>
      <c r="G1405" s="51"/>
      <c r="H1405" s="51"/>
      <c r="I1405" s="51"/>
      <c r="J1405" s="51"/>
      <c r="K1405" s="51"/>
      <c r="L1405" s="51"/>
      <c r="M1405" s="51"/>
      <c r="N1405" s="51"/>
      <c r="O1405" s="51"/>
      <c r="P1405" s="51"/>
      <c r="Q1405" s="51"/>
      <c r="R1405" s="51"/>
      <c r="S1405" s="51"/>
      <c r="T1405" s="51"/>
      <c r="U1405" s="51"/>
    </row>
    <row r="1406" spans="1:27" s="49" customFormat="1" x14ac:dyDescent="0.25">
      <c r="A1406" s="51"/>
      <c r="B1406" s="51"/>
      <c r="C1406" s="51"/>
      <c r="D1406" s="51"/>
      <c r="E1406" s="51"/>
      <c r="F1406" s="51"/>
      <c r="G1406" s="51"/>
      <c r="H1406" s="51"/>
      <c r="I1406" s="51"/>
      <c r="J1406" s="51"/>
      <c r="K1406" s="51"/>
      <c r="L1406" s="51"/>
      <c r="M1406" s="51"/>
      <c r="N1406" s="51"/>
      <c r="O1406" s="51"/>
      <c r="P1406" s="51"/>
      <c r="Q1406" s="51"/>
      <c r="R1406" s="51"/>
      <c r="S1406" s="51"/>
      <c r="T1406" s="51"/>
      <c r="U1406" s="51"/>
      <c r="V1406" s="51"/>
      <c r="W1406" s="51"/>
      <c r="X1406" s="51"/>
      <c r="Y1406" s="51"/>
      <c r="Z1406" s="51"/>
      <c r="AA1406" s="51"/>
    </row>
    <row r="1407" spans="1:27" s="49" customFormat="1" x14ac:dyDescent="0.25">
      <c r="A1407" s="51"/>
      <c r="B1407" s="51"/>
      <c r="C1407" s="51"/>
      <c r="D1407" s="51"/>
      <c r="E1407" s="51"/>
      <c r="F1407" s="51"/>
      <c r="G1407" s="51"/>
      <c r="H1407" s="51"/>
      <c r="I1407" s="51"/>
      <c r="J1407" s="51"/>
      <c r="K1407" s="51"/>
      <c r="L1407" s="51"/>
      <c r="M1407" s="51"/>
      <c r="N1407" s="51"/>
      <c r="O1407" s="51"/>
      <c r="P1407" s="51"/>
      <c r="Q1407" s="51"/>
      <c r="R1407" s="51"/>
      <c r="S1407" s="51"/>
      <c r="T1407" s="51"/>
      <c r="U1407" s="51"/>
      <c r="V1407" s="51"/>
      <c r="W1407" s="51"/>
      <c r="X1407" s="51"/>
      <c r="Y1407" s="51"/>
      <c r="Z1407" s="51"/>
      <c r="AA1407" s="51"/>
    </row>
    <row r="1408" spans="1:27" x14ac:dyDescent="0.25">
      <c r="A1408" s="51"/>
      <c r="B1408" s="51"/>
      <c r="C1408" s="51"/>
      <c r="D1408" s="51"/>
      <c r="E1408" s="51"/>
      <c r="F1408" s="51"/>
      <c r="G1408" s="51"/>
      <c r="H1408" s="51"/>
      <c r="I1408" s="51"/>
      <c r="J1408" s="51"/>
      <c r="K1408" s="51"/>
      <c r="L1408" s="51"/>
      <c r="M1408" s="51"/>
      <c r="N1408" s="51"/>
      <c r="O1408" s="51"/>
      <c r="P1408" s="51"/>
      <c r="S1408" s="51"/>
      <c r="T1408" s="51"/>
    </row>
    <row r="1409" spans="1:27" s="49" customFormat="1" x14ac:dyDescent="0.25">
      <c r="A1409" s="51"/>
      <c r="B1409" s="51"/>
      <c r="C1409" s="51"/>
      <c r="D1409" s="51"/>
      <c r="E1409" s="51"/>
      <c r="F1409" s="51"/>
      <c r="G1409" s="51"/>
      <c r="H1409" s="51"/>
      <c r="I1409" s="51"/>
      <c r="J1409" s="51"/>
      <c r="K1409" s="51"/>
      <c r="L1409" s="51"/>
      <c r="M1409" s="51"/>
      <c r="N1409" s="51"/>
      <c r="O1409" s="51"/>
      <c r="P1409" s="51"/>
      <c r="Q1409" s="51"/>
      <c r="R1409" s="51"/>
      <c r="S1409" s="51"/>
      <c r="T1409" s="51"/>
      <c r="U1409" s="51"/>
    </row>
    <row r="1410" spans="1:27" s="49" customFormat="1" x14ac:dyDescent="0.25">
      <c r="A1410" s="51"/>
      <c r="B1410" s="51"/>
      <c r="C1410" s="51"/>
      <c r="D1410" s="51"/>
      <c r="E1410" s="51"/>
      <c r="F1410" s="51"/>
      <c r="G1410" s="51"/>
      <c r="H1410" s="51"/>
      <c r="I1410" s="51"/>
      <c r="J1410" s="51"/>
      <c r="K1410" s="51"/>
      <c r="L1410" s="51"/>
      <c r="M1410" s="51"/>
      <c r="N1410" s="51"/>
      <c r="O1410" s="51"/>
      <c r="P1410" s="51"/>
      <c r="Q1410" s="51"/>
      <c r="R1410" s="51"/>
      <c r="S1410" s="51"/>
      <c r="T1410" s="51"/>
      <c r="U1410" s="51"/>
    </row>
    <row r="1411" spans="1:27" x14ac:dyDescent="0.25">
      <c r="A1411" s="51"/>
      <c r="B1411" s="51"/>
      <c r="C1411" s="51"/>
      <c r="D1411" s="51"/>
      <c r="E1411" s="51"/>
      <c r="F1411" s="51"/>
      <c r="G1411" s="51"/>
      <c r="H1411" s="51"/>
      <c r="I1411" s="51"/>
      <c r="J1411" s="51"/>
      <c r="K1411" s="51"/>
      <c r="L1411" s="51"/>
      <c r="M1411" s="51"/>
      <c r="N1411" s="51"/>
      <c r="O1411" s="51"/>
      <c r="P1411" s="51"/>
      <c r="S1411" s="51"/>
      <c r="T1411" s="51"/>
    </row>
    <row r="1412" spans="1:27" x14ac:dyDescent="0.25">
      <c r="A1412" s="51"/>
      <c r="B1412" s="51"/>
      <c r="C1412" s="51"/>
      <c r="D1412" s="51"/>
      <c r="E1412" s="51"/>
      <c r="F1412" s="51"/>
      <c r="G1412" s="51"/>
      <c r="H1412" s="51"/>
      <c r="I1412" s="51"/>
      <c r="J1412" s="51"/>
      <c r="K1412" s="51"/>
      <c r="L1412" s="51"/>
      <c r="M1412" s="51"/>
      <c r="N1412" s="51"/>
      <c r="O1412" s="51"/>
      <c r="P1412" s="51"/>
      <c r="S1412" s="51"/>
      <c r="T1412" s="51"/>
    </row>
    <row r="1413" spans="1:27" x14ac:dyDescent="0.25">
      <c r="A1413" s="51"/>
      <c r="B1413" s="51"/>
      <c r="C1413" s="51"/>
      <c r="D1413" s="51"/>
      <c r="E1413" s="51"/>
      <c r="F1413" s="51"/>
      <c r="G1413" s="51"/>
      <c r="H1413" s="51"/>
      <c r="I1413" s="51"/>
      <c r="J1413" s="51"/>
      <c r="K1413" s="51"/>
      <c r="L1413" s="51"/>
      <c r="M1413" s="51"/>
      <c r="N1413" s="51"/>
      <c r="O1413" s="51"/>
      <c r="P1413" s="51"/>
      <c r="S1413" s="51"/>
      <c r="T1413" s="51"/>
    </row>
    <row r="1414" spans="1:27" s="49" customFormat="1" x14ac:dyDescent="0.25">
      <c r="A1414" s="51"/>
      <c r="B1414" s="51"/>
      <c r="C1414" s="51"/>
      <c r="D1414" s="51"/>
      <c r="E1414" s="51"/>
      <c r="F1414" s="51"/>
      <c r="G1414" s="51"/>
      <c r="H1414" s="51"/>
      <c r="I1414" s="51"/>
      <c r="J1414" s="51"/>
      <c r="K1414" s="51"/>
      <c r="L1414" s="51"/>
      <c r="M1414" s="51"/>
      <c r="N1414" s="51"/>
      <c r="O1414" s="51"/>
      <c r="P1414" s="51"/>
      <c r="Q1414" s="51"/>
      <c r="R1414" s="51"/>
      <c r="S1414" s="51"/>
      <c r="T1414" s="51"/>
      <c r="U1414" s="51"/>
    </row>
    <row r="1415" spans="1:27" s="49" customFormat="1" x14ac:dyDescent="0.25">
      <c r="A1415" s="51"/>
      <c r="B1415" s="51"/>
      <c r="C1415" s="51"/>
      <c r="D1415" s="51"/>
      <c r="E1415" s="51"/>
      <c r="F1415" s="51"/>
      <c r="G1415" s="51"/>
      <c r="H1415" s="51"/>
      <c r="I1415" s="51"/>
      <c r="J1415" s="51"/>
      <c r="K1415" s="51"/>
      <c r="L1415" s="51"/>
      <c r="M1415" s="51"/>
      <c r="N1415" s="51"/>
      <c r="O1415" s="51"/>
      <c r="P1415" s="51"/>
      <c r="Q1415" s="51"/>
      <c r="R1415" s="51"/>
      <c r="S1415" s="51"/>
      <c r="T1415" s="51"/>
      <c r="U1415" s="51"/>
    </row>
    <row r="1416" spans="1:27" s="49" customFormat="1" x14ac:dyDescent="0.25">
      <c r="A1416" s="51"/>
      <c r="B1416" s="51"/>
      <c r="C1416" s="51"/>
      <c r="D1416" s="51"/>
      <c r="E1416" s="51"/>
      <c r="F1416" s="51"/>
      <c r="G1416" s="51"/>
      <c r="H1416" s="51"/>
      <c r="I1416" s="51"/>
      <c r="J1416" s="51"/>
      <c r="K1416" s="51"/>
      <c r="L1416" s="51"/>
      <c r="M1416" s="51"/>
      <c r="N1416" s="51"/>
      <c r="O1416" s="51"/>
      <c r="P1416" s="51"/>
      <c r="Q1416" s="51"/>
      <c r="R1416" s="51"/>
      <c r="S1416" s="51"/>
      <c r="T1416" s="51"/>
      <c r="U1416" s="51"/>
      <c r="V1416" s="51"/>
      <c r="W1416" s="51"/>
      <c r="X1416" s="51"/>
      <c r="Y1416" s="51"/>
      <c r="Z1416" s="51"/>
      <c r="AA1416" s="51"/>
    </row>
    <row r="1417" spans="1:27" s="49" customFormat="1" x14ac:dyDescent="0.25">
      <c r="A1417" s="51"/>
      <c r="B1417" s="51"/>
      <c r="C1417" s="51"/>
      <c r="D1417" s="51"/>
      <c r="E1417" s="51"/>
      <c r="F1417" s="51"/>
      <c r="G1417" s="51"/>
      <c r="H1417" s="51"/>
      <c r="I1417" s="51"/>
      <c r="J1417" s="51"/>
      <c r="K1417" s="51"/>
      <c r="L1417" s="51"/>
      <c r="M1417" s="51"/>
      <c r="N1417" s="51"/>
      <c r="O1417" s="51"/>
      <c r="P1417" s="51"/>
      <c r="Q1417" s="51"/>
      <c r="R1417" s="51"/>
      <c r="S1417" s="51"/>
      <c r="T1417" s="51"/>
      <c r="U1417" s="51"/>
      <c r="V1417" s="51"/>
      <c r="W1417" s="51"/>
      <c r="X1417" s="51"/>
      <c r="Y1417" s="51"/>
      <c r="Z1417" s="51"/>
      <c r="AA1417" s="51"/>
    </row>
    <row r="1418" spans="1:27" s="49" customFormat="1" x14ac:dyDescent="0.25">
      <c r="A1418" s="51"/>
      <c r="B1418" s="51"/>
      <c r="C1418" s="51"/>
      <c r="D1418" s="51"/>
      <c r="E1418" s="51"/>
      <c r="F1418" s="51"/>
      <c r="G1418" s="51"/>
      <c r="H1418" s="51"/>
      <c r="I1418" s="51"/>
      <c r="J1418" s="51"/>
      <c r="K1418" s="51"/>
      <c r="L1418" s="51"/>
      <c r="M1418" s="51"/>
      <c r="N1418" s="51"/>
      <c r="O1418" s="51"/>
      <c r="P1418" s="51"/>
      <c r="Q1418" s="51"/>
      <c r="R1418" s="51"/>
      <c r="S1418" s="51"/>
      <c r="T1418" s="51"/>
      <c r="U1418" s="51"/>
      <c r="V1418" s="51"/>
      <c r="W1418" s="51"/>
      <c r="X1418" s="51"/>
      <c r="Y1418" s="51"/>
      <c r="Z1418" s="51"/>
      <c r="AA1418" s="51"/>
    </row>
    <row r="1419" spans="1:27" x14ac:dyDescent="0.25">
      <c r="A1419" s="51"/>
      <c r="B1419" s="51"/>
      <c r="C1419" s="51"/>
      <c r="D1419" s="51"/>
      <c r="E1419" s="51"/>
      <c r="F1419" s="51"/>
      <c r="G1419" s="51"/>
      <c r="H1419" s="51"/>
      <c r="I1419" s="51"/>
      <c r="J1419" s="51"/>
      <c r="K1419" s="51"/>
      <c r="L1419" s="51"/>
      <c r="M1419" s="51"/>
      <c r="N1419" s="51"/>
      <c r="O1419" s="51"/>
      <c r="P1419" s="51"/>
      <c r="S1419" s="51"/>
      <c r="T1419" s="51"/>
    </row>
    <row r="1420" spans="1:27" s="49" customFormat="1" x14ac:dyDescent="0.25">
      <c r="A1420" s="51"/>
      <c r="B1420" s="51"/>
      <c r="C1420" s="51"/>
      <c r="D1420" s="51"/>
      <c r="E1420" s="51"/>
      <c r="F1420" s="51"/>
      <c r="G1420" s="51"/>
      <c r="H1420" s="51"/>
      <c r="I1420" s="51"/>
      <c r="J1420" s="51"/>
      <c r="K1420" s="51"/>
      <c r="L1420" s="51"/>
      <c r="M1420" s="51"/>
      <c r="N1420" s="51"/>
      <c r="O1420" s="51"/>
      <c r="P1420" s="51"/>
      <c r="Q1420" s="51"/>
      <c r="R1420" s="51"/>
      <c r="S1420" s="51"/>
      <c r="T1420" s="51"/>
      <c r="U1420" s="51"/>
    </row>
    <row r="1421" spans="1:27" s="49" customFormat="1" x14ac:dyDescent="0.25">
      <c r="A1421" s="51"/>
      <c r="B1421" s="51"/>
      <c r="C1421" s="51"/>
      <c r="D1421" s="51"/>
      <c r="E1421" s="51"/>
      <c r="F1421" s="51"/>
      <c r="G1421" s="51"/>
      <c r="H1421" s="51"/>
      <c r="I1421" s="51"/>
      <c r="J1421" s="51"/>
      <c r="K1421" s="51"/>
      <c r="L1421" s="51"/>
      <c r="M1421" s="51"/>
      <c r="N1421" s="51"/>
      <c r="O1421" s="51"/>
      <c r="P1421" s="51"/>
      <c r="Q1421" s="51"/>
      <c r="R1421" s="51"/>
      <c r="S1421" s="51"/>
      <c r="T1421" s="51"/>
      <c r="U1421" s="51"/>
    </row>
    <row r="1422" spans="1:27" x14ac:dyDescent="0.25">
      <c r="A1422" s="51"/>
      <c r="B1422" s="51"/>
      <c r="C1422" s="51"/>
      <c r="D1422" s="51"/>
      <c r="E1422" s="51"/>
      <c r="F1422" s="51"/>
      <c r="G1422" s="51"/>
      <c r="H1422" s="51"/>
      <c r="I1422" s="51"/>
      <c r="J1422" s="51"/>
      <c r="K1422" s="51"/>
      <c r="L1422" s="51"/>
      <c r="M1422" s="51"/>
      <c r="N1422" s="51"/>
      <c r="O1422" s="51"/>
      <c r="P1422" s="51"/>
      <c r="S1422" s="51"/>
      <c r="T1422" s="51"/>
    </row>
    <row r="1423" spans="1:27" x14ac:dyDescent="0.25">
      <c r="A1423" s="51"/>
      <c r="B1423" s="51"/>
      <c r="C1423" s="51"/>
      <c r="D1423" s="51"/>
      <c r="E1423" s="51"/>
      <c r="F1423" s="51"/>
      <c r="G1423" s="51"/>
      <c r="H1423" s="51"/>
      <c r="I1423" s="51"/>
      <c r="J1423" s="51"/>
      <c r="K1423" s="51"/>
      <c r="L1423" s="51"/>
      <c r="M1423" s="51"/>
      <c r="N1423" s="51"/>
      <c r="O1423" s="51"/>
      <c r="P1423" s="51"/>
      <c r="S1423" s="51"/>
      <c r="T1423" s="51"/>
    </row>
    <row r="1424" spans="1:27" x14ac:dyDescent="0.25">
      <c r="A1424" s="51"/>
      <c r="B1424" s="51"/>
      <c r="C1424" s="51"/>
      <c r="D1424" s="51"/>
      <c r="E1424" s="51"/>
      <c r="F1424" s="51"/>
      <c r="G1424" s="51"/>
      <c r="H1424" s="51"/>
      <c r="I1424" s="51"/>
      <c r="J1424" s="51"/>
      <c r="K1424" s="51"/>
      <c r="L1424" s="51"/>
      <c r="M1424" s="51"/>
      <c r="N1424" s="51"/>
      <c r="O1424" s="51"/>
      <c r="P1424" s="51"/>
      <c r="S1424" s="51"/>
      <c r="T1424" s="51"/>
    </row>
    <row r="1425" spans="1:27" x14ac:dyDescent="0.25">
      <c r="A1425" s="51"/>
      <c r="B1425" s="51"/>
      <c r="C1425" s="51"/>
      <c r="D1425" s="51"/>
      <c r="E1425" s="51"/>
      <c r="F1425" s="51"/>
      <c r="G1425" s="51"/>
      <c r="H1425" s="51"/>
      <c r="I1425" s="51"/>
      <c r="J1425" s="51"/>
      <c r="K1425" s="51"/>
      <c r="L1425" s="51"/>
      <c r="M1425" s="51"/>
      <c r="N1425" s="51"/>
      <c r="O1425" s="51"/>
      <c r="P1425" s="51"/>
      <c r="S1425" s="51"/>
      <c r="T1425" s="51"/>
    </row>
    <row r="1426" spans="1:27" s="49" customFormat="1" x14ac:dyDescent="0.25">
      <c r="A1426" s="51"/>
      <c r="B1426" s="51"/>
      <c r="C1426" s="51"/>
      <c r="D1426" s="51"/>
      <c r="E1426" s="51"/>
      <c r="F1426" s="51"/>
      <c r="G1426" s="51"/>
      <c r="H1426" s="51"/>
      <c r="I1426" s="51"/>
      <c r="J1426" s="51"/>
      <c r="K1426" s="51"/>
      <c r="L1426" s="51"/>
      <c r="M1426" s="51"/>
      <c r="N1426" s="51"/>
      <c r="O1426" s="51"/>
      <c r="P1426" s="51"/>
      <c r="Q1426" s="51"/>
      <c r="R1426" s="51"/>
      <c r="S1426" s="51"/>
      <c r="T1426" s="51"/>
      <c r="U1426" s="51"/>
    </row>
    <row r="1427" spans="1:27" s="49" customFormat="1" x14ac:dyDescent="0.25">
      <c r="A1427" s="51"/>
      <c r="B1427" s="51"/>
      <c r="C1427" s="51"/>
      <c r="D1427" s="51"/>
      <c r="E1427" s="51"/>
      <c r="F1427" s="51"/>
      <c r="G1427" s="51"/>
      <c r="H1427" s="51"/>
      <c r="I1427" s="51"/>
      <c r="J1427" s="51"/>
      <c r="K1427" s="51"/>
      <c r="L1427" s="51"/>
      <c r="M1427" s="51"/>
      <c r="N1427" s="51"/>
      <c r="O1427" s="51"/>
      <c r="P1427" s="51"/>
      <c r="Q1427" s="51"/>
      <c r="R1427" s="51"/>
      <c r="S1427" s="51"/>
      <c r="T1427" s="51"/>
      <c r="U1427" s="51"/>
    </row>
    <row r="1428" spans="1:27" x14ac:dyDescent="0.25">
      <c r="A1428" s="51"/>
      <c r="B1428" s="51"/>
      <c r="C1428" s="51"/>
      <c r="D1428" s="51"/>
      <c r="E1428" s="51"/>
      <c r="F1428" s="51"/>
      <c r="G1428" s="51"/>
      <c r="H1428" s="51"/>
      <c r="I1428" s="51"/>
      <c r="J1428" s="51"/>
      <c r="K1428" s="51"/>
      <c r="L1428" s="51"/>
      <c r="M1428" s="51"/>
      <c r="N1428" s="51"/>
      <c r="O1428" s="51"/>
      <c r="P1428" s="51"/>
      <c r="S1428" s="51"/>
      <c r="T1428" s="51"/>
    </row>
    <row r="1429" spans="1:27" x14ac:dyDescent="0.25">
      <c r="A1429" s="51"/>
      <c r="B1429" s="51"/>
      <c r="C1429" s="51"/>
      <c r="D1429" s="51"/>
      <c r="E1429" s="51"/>
      <c r="F1429" s="51"/>
      <c r="G1429" s="51"/>
      <c r="H1429" s="51"/>
      <c r="I1429" s="51"/>
      <c r="J1429" s="51"/>
      <c r="K1429" s="51"/>
      <c r="L1429" s="51"/>
      <c r="M1429" s="51"/>
      <c r="N1429" s="51"/>
      <c r="O1429" s="51"/>
      <c r="P1429" s="51"/>
      <c r="S1429" s="51"/>
      <c r="T1429" s="51"/>
    </row>
    <row r="1430" spans="1:27" x14ac:dyDescent="0.25">
      <c r="A1430" s="51"/>
      <c r="B1430" s="51"/>
      <c r="C1430" s="51"/>
      <c r="D1430" s="51"/>
      <c r="E1430" s="51"/>
      <c r="F1430" s="51"/>
      <c r="G1430" s="51"/>
      <c r="H1430" s="51"/>
      <c r="I1430" s="51"/>
      <c r="J1430" s="51"/>
      <c r="K1430" s="51"/>
      <c r="L1430" s="51"/>
      <c r="M1430" s="51"/>
      <c r="N1430" s="51"/>
      <c r="O1430" s="51"/>
      <c r="P1430" s="51"/>
      <c r="S1430" s="51"/>
      <c r="T1430" s="51"/>
    </row>
    <row r="1431" spans="1:27" x14ac:dyDescent="0.25">
      <c r="A1431" s="51"/>
      <c r="B1431" s="51"/>
      <c r="C1431" s="51"/>
      <c r="D1431" s="51"/>
      <c r="E1431" s="51"/>
      <c r="F1431" s="51"/>
      <c r="G1431" s="51"/>
      <c r="H1431" s="51"/>
      <c r="I1431" s="51"/>
      <c r="J1431" s="51"/>
      <c r="K1431" s="51"/>
      <c r="L1431" s="51"/>
      <c r="M1431" s="51"/>
      <c r="N1431" s="51"/>
      <c r="O1431" s="51"/>
      <c r="P1431" s="51"/>
      <c r="S1431" s="51"/>
      <c r="T1431" s="51"/>
    </row>
    <row r="1432" spans="1:27" x14ac:dyDescent="0.25">
      <c r="A1432" s="51"/>
      <c r="B1432" s="51"/>
      <c r="C1432" s="51"/>
      <c r="D1432" s="51"/>
      <c r="E1432" s="51"/>
      <c r="F1432" s="51"/>
      <c r="G1432" s="51"/>
      <c r="H1432" s="51"/>
      <c r="I1432" s="51"/>
      <c r="J1432" s="51"/>
      <c r="K1432" s="51"/>
      <c r="L1432" s="51"/>
      <c r="M1432" s="51"/>
      <c r="N1432" s="51"/>
      <c r="O1432" s="51"/>
      <c r="P1432" s="51"/>
      <c r="S1432" s="51"/>
      <c r="T1432" s="51"/>
    </row>
    <row r="1433" spans="1:27" s="49" customFormat="1" x14ac:dyDescent="0.25">
      <c r="A1433" s="51"/>
      <c r="B1433" s="51"/>
      <c r="C1433" s="51"/>
      <c r="D1433" s="51"/>
      <c r="E1433" s="51"/>
      <c r="F1433" s="51"/>
      <c r="G1433" s="51"/>
      <c r="H1433" s="51"/>
      <c r="I1433" s="51"/>
      <c r="J1433" s="51"/>
      <c r="K1433" s="51"/>
      <c r="L1433" s="51"/>
      <c r="M1433" s="51"/>
      <c r="N1433" s="51"/>
      <c r="O1433" s="51"/>
      <c r="P1433" s="51"/>
      <c r="Q1433" s="51"/>
      <c r="R1433" s="51"/>
      <c r="S1433" s="51"/>
      <c r="T1433" s="51"/>
      <c r="U1433" s="51"/>
      <c r="V1433" s="51"/>
      <c r="W1433" s="51"/>
      <c r="X1433" s="51"/>
      <c r="Y1433" s="51"/>
      <c r="Z1433" s="51"/>
      <c r="AA1433" s="51"/>
    </row>
    <row r="1434" spans="1:27" s="49" customFormat="1" x14ac:dyDescent="0.25">
      <c r="A1434" s="51"/>
      <c r="B1434" s="51"/>
      <c r="C1434" s="51"/>
      <c r="D1434" s="51"/>
      <c r="E1434" s="51"/>
      <c r="F1434" s="51"/>
      <c r="G1434" s="51"/>
      <c r="H1434" s="51"/>
      <c r="I1434" s="51"/>
      <c r="J1434" s="51"/>
      <c r="K1434" s="51"/>
      <c r="L1434" s="51"/>
      <c r="M1434" s="51"/>
      <c r="N1434" s="51"/>
      <c r="O1434" s="51"/>
      <c r="P1434" s="51"/>
      <c r="Q1434" s="51"/>
      <c r="R1434" s="51"/>
      <c r="S1434" s="51"/>
      <c r="T1434" s="51"/>
      <c r="U1434" s="51"/>
      <c r="V1434" s="51"/>
      <c r="W1434" s="51"/>
      <c r="X1434" s="51"/>
      <c r="Y1434" s="51"/>
      <c r="Z1434" s="51"/>
      <c r="AA1434" s="51"/>
    </row>
    <row r="1435" spans="1:27" x14ac:dyDescent="0.25">
      <c r="A1435" s="51"/>
      <c r="B1435" s="51"/>
      <c r="C1435" s="51"/>
      <c r="D1435" s="51"/>
      <c r="E1435" s="51"/>
      <c r="F1435" s="51"/>
      <c r="G1435" s="51"/>
      <c r="H1435" s="51"/>
      <c r="I1435" s="51"/>
      <c r="J1435" s="51"/>
      <c r="K1435" s="51"/>
      <c r="L1435" s="51"/>
      <c r="M1435" s="51"/>
      <c r="N1435" s="51"/>
      <c r="O1435" s="51"/>
      <c r="P1435" s="51"/>
      <c r="S1435" s="51"/>
      <c r="T1435" s="51"/>
    </row>
    <row r="1436" spans="1:27" x14ac:dyDescent="0.25">
      <c r="A1436" s="51"/>
      <c r="B1436" s="51"/>
      <c r="C1436" s="51"/>
      <c r="D1436" s="51"/>
      <c r="E1436" s="51"/>
      <c r="F1436" s="51"/>
      <c r="G1436" s="51"/>
      <c r="H1436" s="51"/>
      <c r="I1436" s="51"/>
      <c r="J1436" s="51"/>
      <c r="K1436" s="51"/>
      <c r="L1436" s="51"/>
      <c r="M1436" s="51"/>
      <c r="N1436" s="51"/>
      <c r="O1436" s="51"/>
      <c r="P1436" s="51"/>
      <c r="S1436" s="51"/>
      <c r="T1436" s="51"/>
    </row>
    <row r="1437" spans="1:27" x14ac:dyDescent="0.25">
      <c r="A1437" s="51"/>
      <c r="B1437" s="51"/>
      <c r="C1437" s="51"/>
      <c r="D1437" s="51"/>
      <c r="E1437" s="51"/>
      <c r="F1437" s="51"/>
      <c r="G1437" s="51"/>
      <c r="H1437" s="51"/>
      <c r="I1437" s="51"/>
      <c r="J1437" s="51"/>
      <c r="K1437" s="51"/>
      <c r="L1437" s="51"/>
      <c r="M1437" s="51"/>
      <c r="N1437" s="51"/>
      <c r="O1437" s="51"/>
      <c r="P1437" s="51"/>
      <c r="S1437" s="51"/>
      <c r="T1437" s="51"/>
    </row>
    <row r="1438" spans="1:27" s="49" customFormat="1" x14ac:dyDescent="0.25">
      <c r="A1438" s="51"/>
      <c r="B1438" s="51"/>
      <c r="C1438" s="51"/>
      <c r="D1438" s="51"/>
      <c r="E1438" s="51"/>
      <c r="F1438" s="51"/>
      <c r="G1438" s="51"/>
      <c r="H1438" s="51"/>
      <c r="I1438" s="51"/>
      <c r="J1438" s="51"/>
      <c r="K1438" s="51"/>
      <c r="L1438" s="51"/>
      <c r="M1438" s="51"/>
      <c r="N1438" s="51"/>
      <c r="O1438" s="51"/>
      <c r="P1438" s="51"/>
      <c r="Q1438" s="51"/>
      <c r="R1438" s="51"/>
      <c r="S1438" s="51"/>
      <c r="T1438" s="51"/>
      <c r="U1438" s="51"/>
      <c r="V1438" s="51"/>
      <c r="W1438" s="51"/>
      <c r="X1438" s="51"/>
      <c r="Y1438" s="51"/>
      <c r="Z1438" s="51"/>
      <c r="AA1438" s="51"/>
    </row>
    <row r="1439" spans="1:27" s="49" customFormat="1" x14ac:dyDescent="0.25">
      <c r="A1439" s="51"/>
      <c r="B1439" s="51"/>
      <c r="C1439" s="51"/>
      <c r="D1439" s="51"/>
      <c r="E1439" s="51"/>
      <c r="F1439" s="51"/>
      <c r="G1439" s="51"/>
      <c r="H1439" s="51"/>
      <c r="I1439" s="51"/>
      <c r="J1439" s="51"/>
      <c r="K1439" s="51"/>
      <c r="L1439" s="51"/>
      <c r="M1439" s="51"/>
      <c r="N1439" s="51"/>
      <c r="O1439" s="51"/>
      <c r="P1439" s="51"/>
      <c r="Q1439" s="51"/>
      <c r="R1439" s="51"/>
      <c r="S1439" s="51"/>
      <c r="T1439" s="51"/>
      <c r="U1439" s="51"/>
      <c r="V1439" s="51"/>
      <c r="W1439" s="51"/>
      <c r="X1439" s="51"/>
      <c r="Y1439" s="51"/>
      <c r="Z1439" s="51"/>
      <c r="AA1439" s="51"/>
    </row>
    <row r="1440" spans="1:27" x14ac:dyDescent="0.25">
      <c r="A1440" s="51"/>
      <c r="B1440" s="51"/>
      <c r="C1440" s="51"/>
      <c r="D1440" s="51"/>
      <c r="E1440" s="51"/>
      <c r="F1440" s="51"/>
      <c r="G1440" s="51"/>
      <c r="H1440" s="51"/>
      <c r="I1440" s="51"/>
      <c r="J1440" s="51"/>
      <c r="K1440" s="51"/>
      <c r="L1440" s="51"/>
      <c r="M1440" s="51"/>
      <c r="N1440" s="51"/>
      <c r="O1440" s="51"/>
      <c r="P1440" s="51"/>
      <c r="S1440" s="51"/>
      <c r="T1440" s="51"/>
    </row>
    <row r="1441" spans="1:27" x14ac:dyDescent="0.25">
      <c r="A1441" s="51"/>
      <c r="B1441" s="51"/>
      <c r="C1441" s="51"/>
      <c r="D1441" s="51"/>
      <c r="E1441" s="51"/>
      <c r="F1441" s="51"/>
      <c r="G1441" s="51"/>
      <c r="H1441" s="51"/>
      <c r="I1441" s="51"/>
      <c r="J1441" s="51"/>
      <c r="K1441" s="51"/>
      <c r="L1441" s="51"/>
      <c r="M1441" s="51"/>
      <c r="N1441" s="51"/>
      <c r="O1441" s="51"/>
      <c r="P1441" s="51"/>
      <c r="S1441" s="51"/>
      <c r="T1441" s="51"/>
    </row>
    <row r="1442" spans="1:27" x14ac:dyDescent="0.25">
      <c r="A1442" s="51"/>
      <c r="B1442" s="51"/>
      <c r="C1442" s="51"/>
      <c r="D1442" s="51"/>
      <c r="E1442" s="51"/>
      <c r="F1442" s="51"/>
      <c r="G1442" s="51"/>
      <c r="H1442" s="51"/>
      <c r="I1442" s="51"/>
      <c r="J1442" s="51"/>
      <c r="K1442" s="51"/>
      <c r="L1442" s="51"/>
      <c r="M1442" s="51"/>
      <c r="N1442" s="51"/>
      <c r="O1442" s="51"/>
      <c r="P1442" s="51"/>
      <c r="S1442" s="51"/>
      <c r="T1442" s="51"/>
    </row>
    <row r="1443" spans="1:27" s="49" customFormat="1" x14ac:dyDescent="0.25">
      <c r="A1443" s="51"/>
      <c r="B1443" s="51"/>
      <c r="C1443" s="51"/>
      <c r="D1443" s="51"/>
      <c r="E1443" s="51"/>
      <c r="F1443" s="51"/>
      <c r="G1443" s="51"/>
      <c r="H1443" s="51"/>
      <c r="I1443" s="51"/>
      <c r="J1443" s="51"/>
      <c r="K1443" s="51"/>
      <c r="L1443" s="51"/>
      <c r="M1443" s="51"/>
      <c r="N1443" s="51"/>
      <c r="O1443" s="51"/>
      <c r="P1443" s="51"/>
      <c r="Q1443" s="51"/>
      <c r="R1443" s="51"/>
      <c r="S1443" s="51"/>
      <c r="T1443" s="51"/>
      <c r="U1443" s="51"/>
      <c r="V1443" s="51"/>
      <c r="W1443" s="51"/>
      <c r="X1443" s="51"/>
      <c r="Y1443" s="51"/>
      <c r="Z1443" s="51"/>
      <c r="AA1443" s="51"/>
    </row>
    <row r="1444" spans="1:27" s="49" customFormat="1" x14ac:dyDescent="0.25">
      <c r="A1444" s="51"/>
      <c r="B1444" s="51"/>
      <c r="C1444" s="51"/>
      <c r="D1444" s="51"/>
      <c r="E1444" s="51"/>
      <c r="F1444" s="51"/>
      <c r="G1444" s="51"/>
      <c r="H1444" s="51"/>
      <c r="I1444" s="51"/>
      <c r="J1444" s="51"/>
      <c r="K1444" s="51"/>
      <c r="L1444" s="51"/>
      <c r="M1444" s="51"/>
      <c r="N1444" s="51"/>
      <c r="O1444" s="51"/>
      <c r="P1444" s="51"/>
      <c r="Q1444" s="51"/>
      <c r="R1444" s="51"/>
      <c r="S1444" s="51"/>
      <c r="T1444" s="51"/>
      <c r="U1444" s="51"/>
      <c r="V1444" s="51"/>
      <c r="W1444" s="51"/>
      <c r="X1444" s="51"/>
      <c r="Y1444" s="51"/>
      <c r="Z1444" s="51"/>
      <c r="AA1444" s="51"/>
    </row>
    <row r="1445" spans="1:27" x14ac:dyDescent="0.25">
      <c r="A1445" s="51"/>
      <c r="B1445" s="51"/>
      <c r="C1445" s="51"/>
      <c r="D1445" s="51"/>
      <c r="E1445" s="51"/>
      <c r="F1445" s="51"/>
      <c r="G1445" s="51"/>
      <c r="H1445" s="51"/>
      <c r="I1445" s="51"/>
      <c r="J1445" s="51"/>
      <c r="K1445" s="51"/>
      <c r="L1445" s="51"/>
      <c r="M1445" s="51"/>
      <c r="N1445" s="51"/>
      <c r="O1445" s="51"/>
      <c r="P1445" s="51"/>
      <c r="S1445" s="51"/>
      <c r="T1445" s="51"/>
    </row>
    <row r="1446" spans="1:27" x14ac:dyDescent="0.25">
      <c r="A1446" s="51"/>
      <c r="B1446" s="51"/>
      <c r="C1446" s="51"/>
      <c r="D1446" s="51"/>
      <c r="E1446" s="51"/>
      <c r="F1446" s="51"/>
      <c r="G1446" s="51"/>
      <c r="H1446" s="51"/>
      <c r="I1446" s="51"/>
      <c r="J1446" s="51"/>
      <c r="K1446" s="51"/>
      <c r="L1446" s="51"/>
      <c r="M1446" s="51"/>
      <c r="N1446" s="51"/>
      <c r="O1446" s="51"/>
      <c r="P1446" s="51"/>
      <c r="S1446" s="51"/>
      <c r="T1446" s="51"/>
    </row>
    <row r="1447" spans="1:27" x14ac:dyDescent="0.25">
      <c r="A1447" s="51"/>
      <c r="B1447" s="51"/>
      <c r="C1447" s="51"/>
      <c r="D1447" s="51"/>
      <c r="E1447" s="51"/>
      <c r="F1447" s="51"/>
      <c r="G1447" s="51"/>
      <c r="H1447" s="51"/>
      <c r="I1447" s="51"/>
      <c r="J1447" s="51"/>
      <c r="K1447" s="51"/>
      <c r="L1447" s="51"/>
      <c r="M1447" s="51"/>
      <c r="N1447" s="51"/>
      <c r="O1447" s="51"/>
      <c r="P1447" s="51"/>
      <c r="S1447" s="51"/>
      <c r="T1447" s="51"/>
    </row>
    <row r="1448" spans="1:27" s="49" customFormat="1" x14ac:dyDescent="0.25">
      <c r="A1448" s="51"/>
      <c r="B1448" s="51"/>
      <c r="C1448" s="51"/>
      <c r="D1448" s="51"/>
      <c r="E1448" s="51"/>
      <c r="F1448" s="51"/>
      <c r="G1448" s="51"/>
      <c r="H1448" s="51"/>
      <c r="I1448" s="51"/>
      <c r="J1448" s="51"/>
      <c r="K1448" s="51"/>
      <c r="L1448" s="51"/>
      <c r="M1448" s="51"/>
      <c r="N1448" s="51"/>
      <c r="O1448" s="51"/>
      <c r="P1448" s="51"/>
      <c r="Q1448" s="51"/>
      <c r="R1448" s="51"/>
      <c r="S1448" s="51"/>
      <c r="T1448" s="51"/>
      <c r="U1448" s="51"/>
      <c r="V1448" s="51"/>
      <c r="W1448" s="51"/>
      <c r="X1448" s="51"/>
      <c r="Y1448" s="51"/>
      <c r="Z1448" s="51"/>
      <c r="AA1448" s="51"/>
    </row>
    <row r="1449" spans="1:27" s="49" customFormat="1" x14ac:dyDescent="0.25">
      <c r="A1449" s="51"/>
      <c r="B1449" s="51"/>
      <c r="C1449" s="51"/>
      <c r="D1449" s="51"/>
      <c r="E1449" s="51"/>
      <c r="F1449" s="51"/>
      <c r="G1449" s="51"/>
      <c r="H1449" s="51"/>
      <c r="I1449" s="51"/>
      <c r="J1449" s="51"/>
      <c r="K1449" s="51"/>
      <c r="L1449" s="51"/>
      <c r="M1449" s="51"/>
      <c r="N1449" s="51"/>
      <c r="O1449" s="51"/>
      <c r="P1449" s="51"/>
      <c r="Q1449" s="51"/>
      <c r="R1449" s="51"/>
      <c r="S1449" s="51"/>
      <c r="T1449" s="51"/>
      <c r="U1449" s="51"/>
      <c r="V1449" s="51"/>
      <c r="W1449" s="51"/>
      <c r="X1449" s="51"/>
      <c r="Y1449" s="51"/>
      <c r="Z1449" s="51"/>
      <c r="AA1449" s="51"/>
    </row>
    <row r="1450" spans="1:27" s="49" customFormat="1" x14ac:dyDescent="0.25">
      <c r="A1450" s="51"/>
      <c r="B1450" s="51"/>
      <c r="C1450" s="51"/>
      <c r="D1450" s="51"/>
      <c r="E1450" s="51"/>
      <c r="F1450" s="51"/>
      <c r="G1450" s="51"/>
      <c r="H1450" s="51"/>
      <c r="I1450" s="51"/>
      <c r="J1450" s="51"/>
      <c r="K1450" s="51"/>
      <c r="L1450" s="51"/>
      <c r="M1450" s="51"/>
      <c r="N1450" s="51"/>
      <c r="O1450" s="51"/>
      <c r="P1450" s="51"/>
      <c r="Q1450" s="51"/>
      <c r="R1450" s="51"/>
      <c r="S1450" s="51"/>
      <c r="T1450" s="51"/>
      <c r="U1450" s="51"/>
      <c r="V1450" s="51"/>
      <c r="W1450" s="51"/>
      <c r="X1450" s="51"/>
      <c r="Y1450" s="51"/>
      <c r="Z1450" s="51"/>
      <c r="AA1450" s="51"/>
    </row>
    <row r="1451" spans="1:27" s="49" customFormat="1" x14ac:dyDescent="0.25">
      <c r="A1451" s="51"/>
      <c r="B1451" s="51"/>
      <c r="C1451" s="51"/>
      <c r="D1451" s="51"/>
      <c r="E1451" s="51"/>
      <c r="F1451" s="51"/>
      <c r="G1451" s="51"/>
      <c r="H1451" s="51"/>
      <c r="I1451" s="51"/>
      <c r="J1451" s="51"/>
      <c r="K1451" s="51"/>
      <c r="L1451" s="51"/>
      <c r="M1451" s="51"/>
      <c r="N1451" s="51"/>
      <c r="O1451" s="51"/>
      <c r="P1451" s="51"/>
      <c r="Q1451" s="51"/>
      <c r="R1451" s="51"/>
      <c r="S1451" s="51"/>
      <c r="T1451" s="51"/>
      <c r="U1451" s="51"/>
      <c r="V1451" s="51"/>
      <c r="W1451" s="51"/>
      <c r="X1451" s="51"/>
      <c r="Y1451" s="51"/>
      <c r="Z1451" s="51"/>
      <c r="AA1451" s="51"/>
    </row>
    <row r="1452" spans="1:27" s="49" customFormat="1" x14ac:dyDescent="0.25">
      <c r="A1452" s="51"/>
      <c r="B1452" s="51"/>
      <c r="C1452" s="51"/>
      <c r="D1452" s="51"/>
      <c r="E1452" s="51"/>
      <c r="F1452" s="51"/>
      <c r="G1452" s="51"/>
      <c r="H1452" s="51"/>
      <c r="I1452" s="51"/>
      <c r="J1452" s="51"/>
      <c r="K1452" s="51"/>
      <c r="L1452" s="51"/>
      <c r="M1452" s="51"/>
      <c r="N1452" s="51"/>
      <c r="O1452" s="51"/>
      <c r="P1452" s="51"/>
      <c r="Q1452" s="51"/>
      <c r="R1452" s="51"/>
      <c r="S1452" s="51"/>
      <c r="T1452" s="51"/>
      <c r="U1452" s="51"/>
      <c r="V1452" s="51"/>
      <c r="W1452" s="51"/>
      <c r="X1452" s="51"/>
      <c r="Y1452" s="51"/>
      <c r="Z1452" s="51"/>
      <c r="AA1452" s="51"/>
    </row>
    <row r="1453" spans="1:27" x14ac:dyDescent="0.25">
      <c r="A1453" s="51"/>
      <c r="B1453" s="51"/>
      <c r="C1453" s="51"/>
      <c r="D1453" s="51"/>
      <c r="E1453" s="51"/>
      <c r="F1453" s="51"/>
      <c r="G1453" s="51"/>
      <c r="H1453" s="51"/>
      <c r="I1453" s="51"/>
      <c r="J1453" s="51"/>
      <c r="K1453" s="51"/>
      <c r="L1453" s="51"/>
      <c r="M1453" s="51"/>
      <c r="N1453" s="51"/>
      <c r="O1453" s="51"/>
      <c r="P1453" s="51"/>
      <c r="S1453" s="51"/>
      <c r="T1453" s="51"/>
    </row>
    <row r="1454" spans="1:27" s="49" customFormat="1" x14ac:dyDescent="0.25">
      <c r="A1454" s="51"/>
      <c r="B1454" s="51"/>
      <c r="C1454" s="51"/>
      <c r="D1454" s="51"/>
      <c r="E1454" s="51"/>
      <c r="F1454" s="51"/>
      <c r="G1454" s="51"/>
      <c r="H1454" s="51"/>
      <c r="I1454" s="51"/>
      <c r="J1454" s="51"/>
      <c r="K1454" s="51"/>
      <c r="L1454" s="51"/>
      <c r="M1454" s="51"/>
      <c r="N1454" s="51"/>
      <c r="O1454" s="51"/>
      <c r="P1454" s="51"/>
      <c r="Q1454" s="51"/>
      <c r="R1454" s="51"/>
      <c r="S1454" s="51"/>
      <c r="T1454" s="51"/>
      <c r="U1454" s="51"/>
      <c r="V1454" s="51"/>
      <c r="W1454" s="51"/>
      <c r="X1454" s="51"/>
      <c r="Y1454" s="51"/>
      <c r="Z1454" s="51"/>
      <c r="AA1454" s="51"/>
    </row>
    <row r="1455" spans="1:27" s="49" customFormat="1" x14ac:dyDescent="0.25">
      <c r="A1455" s="51"/>
      <c r="B1455" s="51"/>
      <c r="C1455" s="51"/>
      <c r="D1455" s="51"/>
      <c r="E1455" s="51"/>
      <c r="F1455" s="51"/>
      <c r="G1455" s="51"/>
      <c r="H1455" s="51"/>
      <c r="I1455" s="51"/>
      <c r="J1455" s="51"/>
      <c r="K1455" s="51"/>
      <c r="L1455" s="51"/>
      <c r="M1455" s="51"/>
      <c r="N1455" s="51"/>
      <c r="O1455" s="51"/>
      <c r="P1455" s="51"/>
      <c r="Q1455" s="51"/>
      <c r="R1455" s="51"/>
      <c r="S1455" s="51"/>
      <c r="T1455" s="51"/>
      <c r="U1455" s="51"/>
      <c r="V1455" s="51"/>
      <c r="W1455" s="51"/>
      <c r="X1455" s="51"/>
      <c r="Y1455" s="51"/>
      <c r="Z1455" s="51"/>
      <c r="AA1455" s="51"/>
    </row>
    <row r="1456" spans="1:27" s="49" customFormat="1" x14ac:dyDescent="0.25">
      <c r="A1456" s="51"/>
      <c r="B1456" s="51"/>
      <c r="C1456" s="51"/>
      <c r="D1456" s="51"/>
      <c r="E1456" s="51"/>
      <c r="F1456" s="51"/>
      <c r="G1456" s="51"/>
      <c r="H1456" s="51"/>
      <c r="I1456" s="51"/>
      <c r="J1456" s="51"/>
      <c r="K1456" s="51"/>
      <c r="L1456" s="51"/>
      <c r="M1456" s="51"/>
      <c r="N1456" s="51"/>
      <c r="O1456" s="51"/>
      <c r="P1456" s="51"/>
      <c r="Q1456" s="51"/>
      <c r="R1456" s="51"/>
      <c r="S1456" s="51"/>
      <c r="T1456" s="51"/>
      <c r="U1456" s="51"/>
      <c r="V1456" s="51"/>
      <c r="W1456" s="51"/>
      <c r="X1456" s="51"/>
      <c r="Y1456" s="51"/>
      <c r="Z1456" s="51"/>
      <c r="AA1456" s="51"/>
    </row>
    <row r="1457" spans="1:27" s="49" customFormat="1" x14ac:dyDescent="0.25">
      <c r="A1457" s="51"/>
      <c r="B1457" s="51"/>
      <c r="C1457" s="51"/>
      <c r="D1457" s="51"/>
      <c r="E1457" s="51"/>
      <c r="F1457" s="51"/>
      <c r="G1457" s="51"/>
      <c r="H1457" s="51"/>
      <c r="I1457" s="51"/>
      <c r="J1457" s="51"/>
      <c r="K1457" s="51"/>
      <c r="L1457" s="51"/>
      <c r="M1457" s="51"/>
      <c r="N1457" s="51"/>
      <c r="O1457" s="51"/>
      <c r="P1457" s="51"/>
      <c r="Q1457" s="51"/>
      <c r="R1457" s="51"/>
      <c r="S1457" s="51"/>
      <c r="T1457" s="51"/>
      <c r="U1457" s="51"/>
      <c r="V1457" s="51"/>
      <c r="W1457" s="51"/>
      <c r="X1457" s="51"/>
      <c r="Y1457" s="51"/>
      <c r="Z1457" s="51"/>
      <c r="AA1457" s="51"/>
    </row>
    <row r="1458" spans="1:27" x14ac:dyDescent="0.25">
      <c r="A1458" s="51"/>
      <c r="B1458" s="51"/>
      <c r="C1458" s="51"/>
      <c r="D1458" s="51"/>
      <c r="E1458" s="51"/>
      <c r="F1458" s="51"/>
      <c r="G1458" s="51"/>
      <c r="H1458" s="51"/>
      <c r="I1458" s="51"/>
      <c r="J1458" s="51"/>
      <c r="K1458" s="51"/>
      <c r="L1458" s="51"/>
      <c r="M1458" s="51"/>
      <c r="N1458" s="51"/>
      <c r="O1458" s="51"/>
      <c r="P1458" s="51"/>
      <c r="S1458" s="51"/>
      <c r="T1458" s="51"/>
    </row>
    <row r="1459" spans="1:27" s="49" customFormat="1" x14ac:dyDescent="0.25">
      <c r="A1459" s="51"/>
      <c r="B1459" s="51"/>
      <c r="C1459" s="51"/>
      <c r="D1459" s="51"/>
      <c r="E1459" s="51"/>
      <c r="F1459" s="51"/>
      <c r="G1459" s="51"/>
      <c r="H1459" s="51"/>
      <c r="I1459" s="51"/>
      <c r="J1459" s="51"/>
      <c r="K1459" s="51"/>
      <c r="L1459" s="51"/>
      <c r="M1459" s="51"/>
      <c r="N1459" s="51"/>
      <c r="O1459" s="51"/>
      <c r="P1459" s="51"/>
      <c r="Q1459" s="51"/>
      <c r="R1459" s="51"/>
      <c r="S1459" s="51"/>
      <c r="T1459" s="51"/>
      <c r="U1459" s="51"/>
      <c r="V1459" s="51"/>
      <c r="W1459" s="51"/>
      <c r="X1459" s="51"/>
      <c r="Y1459" s="51"/>
      <c r="Z1459" s="51"/>
      <c r="AA1459" s="51"/>
    </row>
    <row r="1460" spans="1:27" s="49" customFormat="1" x14ac:dyDescent="0.25">
      <c r="A1460" s="51"/>
      <c r="B1460" s="51"/>
      <c r="C1460" s="51"/>
      <c r="D1460" s="51"/>
      <c r="E1460" s="51"/>
      <c r="F1460" s="51"/>
      <c r="G1460" s="51"/>
      <c r="H1460" s="51"/>
      <c r="I1460" s="51"/>
      <c r="J1460" s="51"/>
      <c r="K1460" s="51"/>
      <c r="L1460" s="51"/>
      <c r="M1460" s="51"/>
      <c r="N1460" s="51"/>
      <c r="O1460" s="51"/>
      <c r="P1460" s="51"/>
      <c r="Q1460" s="51"/>
      <c r="R1460" s="51"/>
      <c r="S1460" s="51"/>
      <c r="T1460" s="51"/>
      <c r="U1460" s="51"/>
      <c r="V1460" s="51"/>
      <c r="W1460" s="51"/>
      <c r="X1460" s="51"/>
      <c r="Y1460" s="51"/>
      <c r="Z1460" s="51"/>
      <c r="AA1460" s="51"/>
    </row>
    <row r="1461" spans="1:27" s="49" customFormat="1" x14ac:dyDescent="0.25">
      <c r="A1461" s="51"/>
      <c r="B1461" s="51"/>
      <c r="C1461" s="51"/>
      <c r="D1461" s="51"/>
      <c r="E1461" s="51"/>
      <c r="F1461" s="51"/>
      <c r="G1461" s="51"/>
      <c r="H1461" s="51"/>
      <c r="I1461" s="51"/>
      <c r="J1461" s="51"/>
      <c r="K1461" s="51"/>
      <c r="L1461" s="51"/>
      <c r="M1461" s="51"/>
      <c r="N1461" s="51"/>
      <c r="O1461" s="51"/>
      <c r="P1461" s="51"/>
      <c r="Q1461" s="51"/>
      <c r="R1461" s="51"/>
      <c r="S1461" s="51"/>
      <c r="T1461" s="51"/>
      <c r="U1461" s="51"/>
      <c r="V1461" s="51"/>
      <c r="W1461" s="51"/>
      <c r="X1461" s="51"/>
      <c r="Y1461" s="51"/>
      <c r="Z1461" s="51"/>
      <c r="AA1461" s="51"/>
    </row>
    <row r="1462" spans="1:27" s="49" customFormat="1" x14ac:dyDescent="0.25">
      <c r="A1462" s="51"/>
      <c r="B1462" s="51"/>
      <c r="C1462" s="51"/>
      <c r="D1462" s="51"/>
      <c r="E1462" s="51"/>
      <c r="F1462" s="51"/>
      <c r="G1462" s="51"/>
      <c r="H1462" s="51"/>
      <c r="I1462" s="51"/>
      <c r="J1462" s="51"/>
      <c r="K1462" s="51"/>
      <c r="L1462" s="51"/>
      <c r="M1462" s="51"/>
      <c r="N1462" s="51"/>
      <c r="O1462" s="51"/>
      <c r="P1462" s="51"/>
      <c r="Q1462" s="51"/>
      <c r="R1462" s="51"/>
      <c r="S1462" s="51"/>
      <c r="T1462" s="51"/>
      <c r="U1462" s="51"/>
      <c r="V1462" s="51"/>
      <c r="W1462" s="51"/>
      <c r="X1462" s="51"/>
      <c r="Y1462" s="51"/>
      <c r="Z1462" s="51"/>
      <c r="AA1462" s="51"/>
    </row>
    <row r="1463" spans="1:27" x14ac:dyDescent="0.25">
      <c r="A1463" s="51"/>
      <c r="B1463" s="51"/>
      <c r="C1463" s="51"/>
      <c r="D1463" s="51"/>
      <c r="E1463" s="51"/>
      <c r="F1463" s="51"/>
      <c r="G1463" s="51"/>
      <c r="H1463" s="51"/>
      <c r="I1463" s="51"/>
      <c r="J1463" s="51"/>
      <c r="K1463" s="51"/>
      <c r="L1463" s="51"/>
      <c r="M1463" s="51"/>
      <c r="N1463" s="51"/>
      <c r="O1463" s="51"/>
      <c r="P1463" s="51"/>
      <c r="S1463" s="51"/>
      <c r="T1463" s="51"/>
    </row>
    <row r="1464" spans="1:27" s="49" customFormat="1" x14ac:dyDescent="0.25">
      <c r="A1464" s="51"/>
      <c r="B1464" s="51"/>
      <c r="C1464" s="51"/>
      <c r="D1464" s="51"/>
      <c r="E1464" s="51"/>
      <c r="F1464" s="51"/>
      <c r="G1464" s="51"/>
      <c r="H1464" s="51"/>
      <c r="I1464" s="51"/>
      <c r="J1464" s="51"/>
      <c r="K1464" s="51"/>
      <c r="L1464" s="51"/>
      <c r="M1464" s="51"/>
      <c r="N1464" s="51"/>
      <c r="O1464" s="51"/>
      <c r="P1464" s="51"/>
      <c r="Q1464" s="51"/>
      <c r="R1464" s="51"/>
      <c r="S1464" s="51"/>
      <c r="T1464" s="51"/>
      <c r="U1464" s="51"/>
      <c r="V1464" s="51"/>
      <c r="W1464" s="51"/>
      <c r="X1464" s="51"/>
      <c r="Y1464" s="51"/>
      <c r="Z1464" s="51"/>
      <c r="AA1464" s="51"/>
    </row>
    <row r="1465" spans="1:27" s="49" customFormat="1" x14ac:dyDescent="0.25">
      <c r="A1465" s="51"/>
      <c r="B1465" s="51"/>
      <c r="C1465" s="51"/>
      <c r="D1465" s="51"/>
      <c r="E1465" s="51"/>
      <c r="F1465" s="51"/>
      <c r="G1465" s="51"/>
      <c r="H1465" s="51"/>
      <c r="I1465" s="51"/>
      <c r="J1465" s="51"/>
      <c r="K1465" s="51"/>
      <c r="L1465" s="51"/>
      <c r="M1465" s="51"/>
      <c r="N1465" s="51"/>
      <c r="O1465" s="51"/>
      <c r="P1465" s="51"/>
      <c r="Q1465" s="51"/>
      <c r="R1465" s="51"/>
      <c r="S1465" s="51"/>
      <c r="T1465" s="51"/>
      <c r="U1465" s="51"/>
      <c r="V1465" s="51"/>
      <c r="W1465" s="51"/>
      <c r="X1465" s="51"/>
      <c r="Y1465" s="51"/>
      <c r="Z1465" s="51"/>
      <c r="AA1465" s="51"/>
    </row>
    <row r="1466" spans="1:27" s="49" customFormat="1" x14ac:dyDescent="0.25">
      <c r="A1466" s="51"/>
      <c r="B1466" s="51"/>
      <c r="C1466" s="51"/>
      <c r="D1466" s="51"/>
      <c r="E1466" s="51"/>
      <c r="F1466" s="51"/>
      <c r="G1466" s="51"/>
      <c r="H1466" s="51"/>
      <c r="I1466" s="51"/>
      <c r="J1466" s="51"/>
      <c r="K1466" s="51"/>
      <c r="L1466" s="51"/>
      <c r="M1466" s="51"/>
      <c r="N1466" s="51"/>
      <c r="O1466" s="51"/>
      <c r="P1466" s="51"/>
      <c r="Q1466" s="51"/>
      <c r="R1466" s="51"/>
      <c r="S1466" s="51"/>
      <c r="T1466" s="51"/>
      <c r="U1466" s="51"/>
      <c r="V1466" s="51"/>
      <c r="W1466" s="51"/>
      <c r="X1466" s="51"/>
      <c r="Y1466" s="51"/>
      <c r="Z1466" s="51"/>
      <c r="AA1466" s="51"/>
    </row>
    <row r="1467" spans="1:27" x14ac:dyDescent="0.25">
      <c r="A1467" s="51"/>
      <c r="B1467" s="51"/>
      <c r="C1467" s="51"/>
      <c r="D1467" s="51"/>
      <c r="E1467" s="51"/>
      <c r="F1467" s="51"/>
      <c r="G1467" s="51"/>
      <c r="H1467" s="51"/>
      <c r="I1467" s="51"/>
      <c r="J1467" s="51"/>
      <c r="K1467" s="51"/>
      <c r="L1467" s="51"/>
      <c r="M1467" s="51"/>
      <c r="N1467" s="51"/>
      <c r="O1467" s="51"/>
      <c r="P1467" s="51"/>
      <c r="S1467" s="51"/>
      <c r="T1467" s="51"/>
    </row>
    <row r="1468" spans="1:27" x14ac:dyDescent="0.25">
      <c r="A1468" s="51"/>
      <c r="B1468" s="51"/>
      <c r="C1468" s="51"/>
      <c r="D1468" s="51"/>
      <c r="E1468" s="51"/>
      <c r="F1468" s="51"/>
      <c r="G1468" s="51"/>
      <c r="H1468" s="51"/>
      <c r="I1468" s="51"/>
      <c r="J1468" s="51"/>
      <c r="K1468" s="51"/>
      <c r="L1468" s="51"/>
      <c r="M1468" s="51"/>
      <c r="N1468" s="51"/>
      <c r="O1468" s="51"/>
      <c r="P1468" s="51"/>
      <c r="S1468" s="51"/>
      <c r="T1468" s="51"/>
    </row>
    <row r="1469" spans="1:27" x14ac:dyDescent="0.25">
      <c r="A1469" s="51"/>
      <c r="B1469" s="51"/>
      <c r="C1469" s="51"/>
      <c r="D1469" s="51"/>
      <c r="E1469" s="51"/>
      <c r="F1469" s="51"/>
      <c r="G1469" s="51"/>
      <c r="H1469" s="51"/>
      <c r="I1469" s="51"/>
      <c r="J1469" s="51"/>
      <c r="K1469" s="51"/>
      <c r="L1469" s="51"/>
      <c r="M1469" s="51"/>
      <c r="N1469" s="51"/>
      <c r="O1469" s="51"/>
      <c r="P1469" s="51"/>
      <c r="S1469" s="51"/>
      <c r="T1469" s="51"/>
    </row>
    <row r="1470" spans="1:27" s="49" customFormat="1" x14ac:dyDescent="0.25">
      <c r="A1470" s="51"/>
      <c r="B1470" s="51"/>
      <c r="C1470" s="51"/>
      <c r="D1470" s="51"/>
      <c r="E1470" s="51"/>
      <c r="F1470" s="51"/>
      <c r="G1470" s="51"/>
      <c r="H1470" s="51"/>
      <c r="I1470" s="51"/>
      <c r="J1470" s="51"/>
      <c r="K1470" s="51"/>
      <c r="L1470" s="51"/>
      <c r="M1470" s="51"/>
      <c r="N1470" s="51"/>
      <c r="O1470" s="51"/>
      <c r="P1470" s="51"/>
      <c r="Q1470" s="51"/>
      <c r="R1470" s="51"/>
      <c r="S1470" s="51"/>
      <c r="T1470" s="51"/>
      <c r="U1470" s="51"/>
      <c r="V1470" s="51"/>
      <c r="W1470" s="51"/>
      <c r="X1470" s="51"/>
      <c r="Y1470" s="51"/>
      <c r="Z1470" s="51"/>
      <c r="AA1470" s="51"/>
    </row>
    <row r="1471" spans="1:27" s="49" customFormat="1" x14ac:dyDescent="0.25">
      <c r="A1471" s="51"/>
      <c r="B1471" s="51"/>
      <c r="C1471" s="51"/>
      <c r="D1471" s="51"/>
      <c r="E1471" s="51"/>
      <c r="F1471" s="51"/>
      <c r="G1471" s="51"/>
      <c r="H1471" s="51"/>
      <c r="I1471" s="51"/>
      <c r="J1471" s="51"/>
      <c r="K1471" s="51"/>
      <c r="L1471" s="51"/>
      <c r="M1471" s="51"/>
      <c r="N1471" s="51"/>
      <c r="O1471" s="51"/>
      <c r="P1471" s="51"/>
      <c r="Q1471" s="51"/>
      <c r="R1471" s="51"/>
      <c r="S1471" s="51"/>
      <c r="T1471" s="51"/>
      <c r="U1471" s="51"/>
      <c r="V1471" s="51"/>
      <c r="W1471" s="51"/>
      <c r="X1471" s="51"/>
      <c r="Y1471" s="51"/>
      <c r="Z1471" s="51"/>
      <c r="AA1471" s="51"/>
    </row>
    <row r="1472" spans="1:27" s="49" customFormat="1" x14ac:dyDescent="0.25">
      <c r="A1472" s="51"/>
      <c r="B1472" s="51"/>
      <c r="C1472" s="51"/>
      <c r="D1472" s="51"/>
      <c r="E1472" s="51"/>
      <c r="F1472" s="51"/>
      <c r="G1472" s="51"/>
      <c r="H1472" s="51"/>
      <c r="I1472" s="51"/>
      <c r="J1472" s="51"/>
      <c r="K1472" s="51"/>
      <c r="L1472" s="51"/>
      <c r="M1472" s="51"/>
      <c r="N1472" s="51"/>
      <c r="O1472" s="51"/>
      <c r="P1472" s="51"/>
      <c r="Q1472" s="51"/>
      <c r="R1472" s="51"/>
      <c r="S1472" s="51"/>
      <c r="T1472" s="51"/>
      <c r="U1472" s="51"/>
      <c r="V1472" s="51"/>
      <c r="W1472" s="51"/>
      <c r="X1472" s="51"/>
      <c r="Y1472" s="51"/>
      <c r="Z1472" s="51"/>
      <c r="AA1472" s="51"/>
    </row>
    <row r="1473" spans="1:27" s="49" customFormat="1" x14ac:dyDescent="0.25">
      <c r="A1473" s="51"/>
      <c r="B1473" s="51"/>
      <c r="C1473" s="51"/>
      <c r="D1473" s="51"/>
      <c r="E1473" s="51"/>
      <c r="F1473" s="51"/>
      <c r="G1473" s="51"/>
      <c r="H1473" s="51"/>
      <c r="I1473" s="51"/>
      <c r="J1473" s="51"/>
      <c r="K1473" s="51"/>
      <c r="L1473" s="51"/>
      <c r="M1473" s="51"/>
      <c r="N1473" s="51"/>
      <c r="O1473" s="51"/>
      <c r="P1473" s="51"/>
      <c r="Q1473" s="51"/>
      <c r="R1473" s="51"/>
      <c r="S1473" s="51"/>
      <c r="T1473" s="51"/>
      <c r="U1473" s="51"/>
      <c r="V1473" s="51"/>
      <c r="W1473" s="51"/>
      <c r="X1473" s="51"/>
      <c r="Y1473" s="51"/>
      <c r="Z1473" s="51"/>
      <c r="AA1473" s="51"/>
    </row>
    <row r="1474" spans="1:27" x14ac:dyDescent="0.25">
      <c r="A1474" s="51"/>
      <c r="B1474" s="51"/>
      <c r="C1474" s="51"/>
      <c r="D1474" s="51"/>
      <c r="E1474" s="51"/>
      <c r="F1474" s="51"/>
      <c r="G1474" s="51"/>
      <c r="H1474" s="51"/>
      <c r="I1474" s="51"/>
      <c r="J1474" s="51"/>
      <c r="K1474" s="51"/>
      <c r="L1474" s="51"/>
      <c r="M1474" s="51"/>
      <c r="N1474" s="51"/>
      <c r="O1474" s="51"/>
      <c r="P1474" s="51"/>
      <c r="S1474" s="51"/>
      <c r="T1474" s="51"/>
    </row>
    <row r="1475" spans="1:27" s="49" customFormat="1" x14ac:dyDescent="0.25">
      <c r="A1475" s="51"/>
      <c r="B1475" s="51"/>
      <c r="C1475" s="51"/>
      <c r="D1475" s="51"/>
      <c r="E1475" s="51"/>
      <c r="F1475" s="51"/>
      <c r="G1475" s="51"/>
      <c r="H1475" s="51"/>
      <c r="I1475" s="51"/>
      <c r="J1475" s="51"/>
      <c r="K1475" s="51"/>
      <c r="L1475" s="51"/>
      <c r="M1475" s="51"/>
      <c r="N1475" s="51"/>
      <c r="O1475" s="51"/>
      <c r="P1475" s="51"/>
      <c r="Q1475" s="51"/>
      <c r="R1475" s="51"/>
      <c r="S1475" s="51"/>
      <c r="T1475" s="51"/>
      <c r="U1475" s="51"/>
      <c r="V1475" s="51"/>
      <c r="W1475" s="51"/>
      <c r="X1475" s="51"/>
      <c r="Y1475" s="51"/>
      <c r="Z1475" s="51"/>
      <c r="AA1475" s="51"/>
    </row>
    <row r="1476" spans="1:27" s="49" customFormat="1" x14ac:dyDescent="0.25">
      <c r="A1476" s="51"/>
      <c r="B1476" s="51"/>
      <c r="C1476" s="51"/>
      <c r="D1476" s="51"/>
      <c r="E1476" s="51"/>
      <c r="F1476" s="51"/>
      <c r="G1476" s="51"/>
      <c r="H1476" s="51"/>
      <c r="I1476" s="51"/>
      <c r="J1476" s="51"/>
      <c r="K1476" s="51"/>
      <c r="L1476" s="51"/>
      <c r="M1476" s="51"/>
      <c r="N1476" s="51"/>
      <c r="O1476" s="51"/>
      <c r="P1476" s="51"/>
      <c r="Q1476" s="51"/>
      <c r="R1476" s="51"/>
      <c r="S1476" s="51"/>
      <c r="T1476" s="51"/>
      <c r="U1476" s="51"/>
      <c r="V1476" s="51"/>
      <c r="W1476" s="51"/>
      <c r="X1476" s="51"/>
      <c r="Y1476" s="51"/>
      <c r="Z1476" s="51"/>
      <c r="AA1476" s="51"/>
    </row>
    <row r="1477" spans="1:27" s="49" customFormat="1" x14ac:dyDescent="0.25">
      <c r="A1477" s="51"/>
      <c r="B1477" s="51"/>
      <c r="C1477" s="51"/>
      <c r="D1477" s="51"/>
      <c r="E1477" s="51"/>
      <c r="F1477" s="51"/>
      <c r="G1477" s="51"/>
      <c r="H1477" s="51"/>
      <c r="I1477" s="51"/>
      <c r="J1477" s="51"/>
      <c r="K1477" s="51"/>
      <c r="L1477" s="51"/>
      <c r="M1477" s="51"/>
      <c r="N1477" s="51"/>
      <c r="O1477" s="51"/>
      <c r="P1477" s="51"/>
      <c r="Q1477" s="51"/>
      <c r="R1477" s="51"/>
      <c r="S1477" s="51"/>
      <c r="T1477" s="51"/>
      <c r="U1477" s="51"/>
      <c r="V1477" s="51"/>
      <c r="W1477" s="51"/>
      <c r="X1477" s="51"/>
      <c r="Y1477" s="51"/>
      <c r="Z1477" s="51"/>
      <c r="AA1477" s="51"/>
    </row>
    <row r="1478" spans="1:27" s="49" customFormat="1" x14ac:dyDescent="0.25">
      <c r="A1478" s="51"/>
      <c r="B1478" s="51"/>
      <c r="C1478" s="51"/>
      <c r="D1478" s="51"/>
      <c r="E1478" s="51"/>
      <c r="F1478" s="51"/>
      <c r="G1478" s="51"/>
      <c r="H1478" s="51"/>
      <c r="I1478" s="51"/>
      <c r="J1478" s="51"/>
      <c r="K1478" s="51"/>
      <c r="L1478" s="51"/>
      <c r="M1478" s="51"/>
      <c r="N1478" s="51"/>
      <c r="O1478" s="51"/>
      <c r="P1478" s="51"/>
      <c r="Q1478" s="51"/>
      <c r="R1478" s="51"/>
      <c r="S1478" s="51"/>
      <c r="T1478" s="51"/>
      <c r="U1478" s="51"/>
      <c r="V1478" s="51"/>
      <c r="W1478" s="51"/>
      <c r="X1478" s="51"/>
      <c r="Y1478" s="51"/>
      <c r="Z1478" s="51"/>
      <c r="AA1478" s="51"/>
    </row>
    <row r="1479" spans="1:27" x14ac:dyDescent="0.25">
      <c r="A1479" s="51"/>
      <c r="B1479" s="51"/>
      <c r="C1479" s="51"/>
      <c r="D1479" s="51"/>
      <c r="E1479" s="51"/>
      <c r="F1479" s="51"/>
      <c r="G1479" s="51"/>
      <c r="H1479" s="51"/>
      <c r="I1479" s="51"/>
      <c r="J1479" s="51"/>
      <c r="K1479" s="51"/>
      <c r="L1479" s="51"/>
      <c r="M1479" s="51"/>
      <c r="N1479" s="51"/>
      <c r="O1479" s="51"/>
      <c r="P1479" s="51"/>
      <c r="S1479" s="51"/>
      <c r="T1479" s="51"/>
    </row>
    <row r="1480" spans="1:27" s="49" customFormat="1" x14ac:dyDescent="0.25">
      <c r="A1480" s="51"/>
      <c r="B1480" s="51"/>
      <c r="C1480" s="51"/>
      <c r="D1480" s="51"/>
      <c r="E1480" s="51"/>
      <c r="F1480" s="51"/>
      <c r="G1480" s="51"/>
      <c r="H1480" s="51"/>
      <c r="I1480" s="51"/>
      <c r="J1480" s="51"/>
      <c r="K1480" s="51"/>
      <c r="L1480" s="51"/>
      <c r="M1480" s="51"/>
      <c r="N1480" s="51"/>
      <c r="O1480" s="51"/>
      <c r="P1480" s="51"/>
      <c r="Q1480" s="51"/>
      <c r="R1480" s="51"/>
      <c r="S1480" s="51"/>
      <c r="T1480" s="51"/>
      <c r="U1480" s="51"/>
      <c r="V1480" s="51"/>
      <c r="W1480" s="51"/>
      <c r="X1480" s="51"/>
      <c r="Y1480" s="51"/>
      <c r="Z1480" s="51"/>
      <c r="AA1480" s="51"/>
    </row>
    <row r="1481" spans="1:27" s="49" customFormat="1" x14ac:dyDescent="0.25">
      <c r="A1481" s="51"/>
      <c r="B1481" s="51"/>
      <c r="C1481" s="51"/>
      <c r="D1481" s="51"/>
      <c r="E1481" s="51"/>
      <c r="F1481" s="51"/>
      <c r="G1481" s="51"/>
      <c r="H1481" s="51"/>
      <c r="I1481" s="51"/>
      <c r="J1481" s="51"/>
      <c r="K1481" s="51"/>
      <c r="L1481" s="51"/>
      <c r="M1481" s="51"/>
      <c r="N1481" s="51"/>
      <c r="O1481" s="51"/>
      <c r="P1481" s="51"/>
      <c r="Q1481" s="51"/>
      <c r="R1481" s="51"/>
      <c r="S1481" s="51"/>
      <c r="T1481" s="51"/>
      <c r="U1481" s="51"/>
      <c r="V1481" s="51"/>
      <c r="W1481" s="51"/>
      <c r="X1481" s="51"/>
      <c r="Y1481" s="51"/>
      <c r="Z1481" s="51"/>
      <c r="AA1481" s="51"/>
    </row>
    <row r="1482" spans="1:27" x14ac:dyDescent="0.25">
      <c r="A1482" s="51"/>
      <c r="B1482" s="51"/>
      <c r="C1482" s="51"/>
      <c r="D1482" s="51"/>
      <c r="E1482" s="51"/>
      <c r="F1482" s="51"/>
      <c r="G1482" s="51"/>
      <c r="H1482" s="51"/>
      <c r="I1482" s="51"/>
      <c r="J1482" s="51"/>
      <c r="K1482" s="51"/>
      <c r="L1482" s="51"/>
      <c r="M1482" s="51"/>
      <c r="N1482" s="51"/>
      <c r="O1482" s="51"/>
      <c r="P1482" s="51"/>
      <c r="S1482" s="51"/>
      <c r="T1482" s="51"/>
    </row>
    <row r="1483" spans="1:27" x14ac:dyDescent="0.25">
      <c r="A1483" s="51"/>
      <c r="B1483" s="51"/>
      <c r="C1483" s="51"/>
      <c r="D1483" s="51"/>
      <c r="E1483" s="51"/>
      <c r="F1483" s="51"/>
      <c r="G1483" s="51"/>
      <c r="H1483" s="51"/>
      <c r="I1483" s="51"/>
      <c r="J1483" s="51"/>
      <c r="K1483" s="51"/>
      <c r="L1483" s="51"/>
      <c r="M1483" s="51"/>
      <c r="N1483" s="51"/>
      <c r="O1483" s="51"/>
      <c r="P1483" s="51"/>
      <c r="S1483" s="51"/>
      <c r="T1483" s="51"/>
    </row>
    <row r="1484" spans="1:27" x14ac:dyDescent="0.25">
      <c r="A1484" s="51"/>
      <c r="B1484" s="51"/>
      <c r="C1484" s="51"/>
      <c r="D1484" s="51"/>
      <c r="E1484" s="51"/>
      <c r="F1484" s="51"/>
      <c r="G1484" s="51"/>
      <c r="H1484" s="51"/>
      <c r="I1484" s="51"/>
      <c r="J1484" s="51"/>
      <c r="K1484" s="51"/>
      <c r="L1484" s="51"/>
      <c r="M1484" s="51"/>
      <c r="N1484" s="51"/>
      <c r="O1484" s="51"/>
      <c r="P1484" s="51"/>
      <c r="S1484" s="51"/>
      <c r="T1484" s="51"/>
    </row>
    <row r="1485" spans="1:27" s="49" customFormat="1" x14ac:dyDescent="0.25">
      <c r="A1485" s="51"/>
      <c r="B1485" s="51"/>
      <c r="C1485" s="51"/>
      <c r="D1485" s="51"/>
      <c r="E1485" s="51"/>
      <c r="F1485" s="51"/>
      <c r="G1485" s="51"/>
      <c r="H1485" s="51"/>
      <c r="I1485" s="51"/>
      <c r="J1485" s="51"/>
      <c r="K1485" s="51"/>
      <c r="L1485" s="51"/>
      <c r="M1485" s="51"/>
      <c r="N1485" s="51"/>
      <c r="O1485" s="51"/>
      <c r="P1485" s="51"/>
      <c r="Q1485" s="51"/>
      <c r="R1485" s="51"/>
      <c r="S1485" s="51"/>
      <c r="T1485" s="51"/>
      <c r="U1485" s="51"/>
      <c r="V1485" s="51"/>
      <c r="W1485" s="51"/>
      <c r="X1485" s="51"/>
      <c r="Y1485" s="51"/>
      <c r="Z1485" s="51"/>
      <c r="AA1485" s="51"/>
    </row>
    <row r="1486" spans="1:27" s="49" customFormat="1" x14ac:dyDescent="0.25">
      <c r="A1486" s="51"/>
      <c r="B1486" s="51"/>
      <c r="C1486" s="51"/>
      <c r="D1486" s="51"/>
      <c r="E1486" s="51"/>
      <c r="F1486" s="51"/>
      <c r="G1486" s="51"/>
      <c r="H1486" s="51"/>
      <c r="I1486" s="51"/>
      <c r="J1486" s="51"/>
      <c r="K1486" s="51"/>
      <c r="L1486" s="51"/>
      <c r="M1486" s="51"/>
      <c r="N1486" s="51"/>
      <c r="O1486" s="51"/>
      <c r="P1486" s="51"/>
      <c r="Q1486" s="51"/>
      <c r="R1486" s="51"/>
      <c r="S1486" s="51"/>
      <c r="T1486" s="51"/>
      <c r="U1486" s="51"/>
      <c r="V1486" s="51"/>
      <c r="W1486" s="51"/>
      <c r="X1486" s="51"/>
      <c r="Y1486" s="51"/>
      <c r="Z1486" s="51"/>
      <c r="AA1486" s="51"/>
    </row>
    <row r="1487" spans="1:27" x14ac:dyDescent="0.25">
      <c r="A1487" s="51"/>
      <c r="B1487" s="51"/>
      <c r="C1487" s="51"/>
      <c r="D1487" s="51"/>
      <c r="E1487" s="51"/>
      <c r="F1487" s="51"/>
      <c r="G1487" s="51"/>
      <c r="H1487" s="51"/>
      <c r="I1487" s="51"/>
      <c r="J1487" s="51"/>
      <c r="K1487" s="51"/>
      <c r="L1487" s="51"/>
      <c r="M1487" s="51"/>
      <c r="N1487" s="51"/>
      <c r="O1487" s="51"/>
      <c r="P1487" s="51"/>
      <c r="S1487" s="51"/>
      <c r="T1487" s="51"/>
    </row>
    <row r="1488" spans="1:27" x14ac:dyDescent="0.25">
      <c r="A1488" s="51"/>
      <c r="B1488" s="51"/>
      <c r="C1488" s="51"/>
      <c r="D1488" s="51"/>
      <c r="E1488" s="51"/>
      <c r="F1488" s="51"/>
      <c r="G1488" s="51"/>
      <c r="H1488" s="51"/>
      <c r="I1488" s="51"/>
      <c r="J1488" s="51"/>
      <c r="K1488" s="51"/>
      <c r="L1488" s="51"/>
      <c r="M1488" s="51"/>
      <c r="N1488" s="51"/>
      <c r="O1488" s="51"/>
      <c r="P1488" s="51"/>
      <c r="S1488" s="51"/>
      <c r="T1488" s="51"/>
    </row>
    <row r="1489" spans="1:27" x14ac:dyDescent="0.25">
      <c r="A1489" s="51"/>
      <c r="B1489" s="51"/>
      <c r="C1489" s="51"/>
      <c r="D1489" s="51"/>
      <c r="E1489" s="51"/>
      <c r="F1489" s="51"/>
      <c r="G1489" s="51"/>
      <c r="H1489" s="51"/>
      <c r="I1489" s="51"/>
      <c r="J1489" s="51"/>
      <c r="K1489" s="51"/>
      <c r="L1489" s="51"/>
      <c r="M1489" s="51"/>
      <c r="N1489" s="51"/>
      <c r="O1489" s="51"/>
      <c r="P1489" s="51"/>
      <c r="S1489" s="51"/>
      <c r="T1489" s="51"/>
    </row>
    <row r="1490" spans="1:27" s="49" customFormat="1" x14ac:dyDescent="0.25">
      <c r="A1490" s="51"/>
      <c r="B1490" s="51"/>
      <c r="C1490" s="51"/>
      <c r="D1490" s="51"/>
      <c r="E1490" s="51"/>
      <c r="F1490" s="51"/>
      <c r="G1490" s="51"/>
      <c r="H1490" s="51"/>
      <c r="I1490" s="51"/>
      <c r="J1490" s="51"/>
      <c r="K1490" s="51"/>
      <c r="L1490" s="51"/>
      <c r="M1490" s="51"/>
      <c r="N1490" s="51"/>
      <c r="O1490" s="51"/>
      <c r="P1490" s="51"/>
      <c r="Q1490" s="51"/>
      <c r="R1490" s="51"/>
      <c r="S1490" s="51"/>
      <c r="T1490" s="51"/>
      <c r="U1490" s="51"/>
      <c r="V1490" s="51"/>
      <c r="W1490" s="51"/>
      <c r="X1490" s="51"/>
      <c r="Y1490" s="51"/>
      <c r="Z1490" s="51"/>
      <c r="AA1490" s="51"/>
    </row>
    <row r="1491" spans="1:27" s="49" customFormat="1" x14ac:dyDescent="0.25">
      <c r="A1491" s="51"/>
      <c r="B1491" s="51"/>
      <c r="C1491" s="51"/>
      <c r="D1491" s="51"/>
      <c r="E1491" s="51"/>
      <c r="F1491" s="51"/>
      <c r="G1491" s="51"/>
      <c r="H1491" s="51"/>
      <c r="I1491" s="51"/>
      <c r="J1491" s="51"/>
      <c r="K1491" s="51"/>
      <c r="L1491" s="51"/>
      <c r="M1491" s="51"/>
      <c r="N1491" s="51"/>
      <c r="O1491" s="51"/>
      <c r="P1491" s="51"/>
      <c r="Q1491" s="51"/>
      <c r="R1491" s="51"/>
      <c r="S1491" s="51"/>
      <c r="T1491" s="51"/>
      <c r="U1491" s="51"/>
      <c r="V1491" s="51"/>
      <c r="W1491" s="51"/>
      <c r="X1491" s="51"/>
      <c r="Y1491" s="51"/>
      <c r="Z1491" s="51"/>
      <c r="AA1491" s="51"/>
    </row>
    <row r="1492" spans="1:27" x14ac:dyDescent="0.25">
      <c r="A1492" s="51"/>
      <c r="B1492" s="51"/>
      <c r="C1492" s="51"/>
      <c r="D1492" s="51"/>
      <c r="E1492" s="51"/>
      <c r="F1492" s="51"/>
      <c r="G1492" s="51"/>
      <c r="H1492" s="51"/>
      <c r="I1492" s="51"/>
      <c r="J1492" s="51"/>
      <c r="K1492" s="51"/>
      <c r="L1492" s="51"/>
      <c r="M1492" s="51"/>
      <c r="N1492" s="51"/>
      <c r="O1492" s="51"/>
      <c r="P1492" s="51"/>
      <c r="S1492" s="51"/>
      <c r="T1492" s="51"/>
    </row>
    <row r="1493" spans="1:27" x14ac:dyDescent="0.25">
      <c r="A1493" s="51"/>
      <c r="B1493" s="51"/>
      <c r="C1493" s="51"/>
      <c r="D1493" s="51"/>
      <c r="E1493" s="51"/>
      <c r="F1493" s="51"/>
      <c r="G1493" s="51"/>
      <c r="H1493" s="51"/>
      <c r="I1493" s="51"/>
      <c r="J1493" s="51"/>
      <c r="K1493" s="51"/>
      <c r="L1493" s="51"/>
      <c r="M1493" s="51"/>
      <c r="N1493" s="51"/>
      <c r="O1493" s="51"/>
      <c r="P1493" s="51"/>
      <c r="S1493" s="51"/>
      <c r="T1493" s="51"/>
    </row>
    <row r="1494" spans="1:27" x14ac:dyDescent="0.25">
      <c r="A1494" s="51"/>
      <c r="B1494" s="51"/>
      <c r="C1494" s="51"/>
      <c r="D1494" s="51"/>
      <c r="E1494" s="51"/>
      <c r="F1494" s="51"/>
      <c r="G1494" s="51"/>
      <c r="H1494" s="51"/>
      <c r="I1494" s="51"/>
      <c r="J1494" s="51"/>
      <c r="K1494" s="51"/>
      <c r="L1494" s="51"/>
      <c r="M1494" s="51"/>
      <c r="N1494" s="51"/>
      <c r="O1494" s="51"/>
      <c r="P1494" s="51"/>
      <c r="S1494" s="51"/>
      <c r="T1494" s="51"/>
    </row>
    <row r="1495" spans="1:27" s="49" customFormat="1" x14ac:dyDescent="0.25">
      <c r="A1495" s="51"/>
      <c r="B1495" s="51"/>
      <c r="C1495" s="51"/>
      <c r="D1495" s="51"/>
      <c r="E1495" s="51"/>
      <c r="F1495" s="51"/>
      <c r="G1495" s="51"/>
      <c r="H1495" s="51"/>
      <c r="I1495" s="51"/>
      <c r="J1495" s="51"/>
      <c r="K1495" s="51"/>
      <c r="L1495" s="51"/>
      <c r="M1495" s="51"/>
      <c r="N1495" s="51"/>
      <c r="O1495" s="51"/>
      <c r="P1495" s="51"/>
      <c r="Q1495" s="51"/>
      <c r="R1495" s="51"/>
      <c r="S1495" s="51"/>
      <c r="T1495" s="51"/>
      <c r="U1495" s="51"/>
      <c r="V1495" s="51"/>
      <c r="W1495" s="51"/>
      <c r="X1495" s="51"/>
      <c r="Y1495" s="51"/>
      <c r="Z1495" s="51"/>
      <c r="AA1495" s="51"/>
    </row>
    <row r="1496" spans="1:27" s="49" customFormat="1" x14ac:dyDescent="0.25">
      <c r="A1496" s="51"/>
      <c r="B1496" s="51"/>
      <c r="C1496" s="51"/>
      <c r="D1496" s="51"/>
      <c r="E1496" s="51"/>
      <c r="F1496" s="51"/>
      <c r="G1496" s="51"/>
      <c r="H1496" s="51"/>
      <c r="I1496" s="51"/>
      <c r="J1496" s="51"/>
      <c r="K1496" s="51"/>
      <c r="L1496" s="51"/>
      <c r="M1496" s="51"/>
      <c r="N1496" s="51"/>
      <c r="O1496" s="51"/>
      <c r="P1496" s="51"/>
      <c r="Q1496" s="51"/>
      <c r="R1496" s="51"/>
      <c r="S1496" s="51"/>
      <c r="T1496" s="51"/>
      <c r="U1496" s="51"/>
      <c r="V1496" s="51"/>
      <c r="W1496" s="51"/>
      <c r="X1496" s="51"/>
      <c r="Y1496" s="51"/>
      <c r="Z1496" s="51"/>
      <c r="AA1496" s="51"/>
    </row>
    <row r="1497" spans="1:27" s="49" customFormat="1" x14ac:dyDescent="0.25">
      <c r="A1497" s="51"/>
      <c r="B1497" s="51"/>
      <c r="C1497" s="51"/>
      <c r="D1497" s="51"/>
      <c r="E1497" s="51"/>
      <c r="F1497" s="51"/>
      <c r="G1497" s="51"/>
      <c r="H1497" s="51"/>
      <c r="I1497" s="51"/>
      <c r="J1497" s="51"/>
      <c r="K1497" s="51"/>
      <c r="L1497" s="51"/>
      <c r="M1497" s="51"/>
      <c r="N1497" s="51"/>
      <c r="O1497" s="51"/>
      <c r="P1497" s="51"/>
      <c r="Q1497" s="51"/>
      <c r="R1497" s="51"/>
      <c r="S1497" s="51"/>
      <c r="T1497" s="51"/>
      <c r="U1497" s="51"/>
      <c r="V1497" s="51"/>
      <c r="W1497" s="51"/>
      <c r="X1497" s="51"/>
      <c r="Y1497" s="51"/>
      <c r="Z1497" s="51"/>
      <c r="AA1497" s="51"/>
    </row>
    <row r="1498" spans="1:27" s="49" customFormat="1" x14ac:dyDescent="0.25">
      <c r="A1498" s="51"/>
      <c r="B1498" s="51"/>
      <c r="C1498" s="51"/>
      <c r="D1498" s="51"/>
      <c r="E1498" s="51"/>
      <c r="F1498" s="51"/>
      <c r="G1498" s="51"/>
      <c r="H1498" s="51"/>
      <c r="I1498" s="51"/>
      <c r="J1498" s="51"/>
      <c r="K1498" s="51"/>
      <c r="L1498" s="51"/>
      <c r="M1498" s="51"/>
      <c r="N1498" s="51"/>
      <c r="O1498" s="51"/>
      <c r="P1498" s="51"/>
      <c r="Q1498" s="51"/>
      <c r="R1498" s="51"/>
      <c r="S1498" s="51"/>
      <c r="T1498" s="51"/>
      <c r="U1498" s="51"/>
      <c r="V1498" s="51"/>
      <c r="W1498" s="51"/>
      <c r="X1498" s="51"/>
      <c r="Y1498" s="51"/>
      <c r="Z1498" s="51"/>
      <c r="AA1498" s="51"/>
    </row>
    <row r="1499" spans="1:27" x14ac:dyDescent="0.25">
      <c r="A1499" s="51"/>
      <c r="B1499" s="51"/>
      <c r="C1499" s="51"/>
      <c r="D1499" s="51"/>
      <c r="E1499" s="51"/>
      <c r="F1499" s="51"/>
      <c r="G1499" s="51"/>
      <c r="H1499" s="51"/>
      <c r="I1499" s="51"/>
      <c r="J1499" s="51"/>
      <c r="K1499" s="51"/>
      <c r="L1499" s="51"/>
      <c r="M1499" s="51"/>
      <c r="N1499" s="51"/>
      <c r="O1499" s="51"/>
      <c r="P1499" s="51"/>
      <c r="S1499" s="51"/>
      <c r="T1499" s="51"/>
    </row>
    <row r="1500" spans="1:27" s="49" customFormat="1" x14ac:dyDescent="0.25">
      <c r="A1500" s="51"/>
      <c r="B1500" s="51"/>
      <c r="C1500" s="51"/>
      <c r="D1500" s="51"/>
      <c r="E1500" s="51"/>
      <c r="F1500" s="51"/>
      <c r="G1500" s="51"/>
      <c r="H1500" s="51"/>
      <c r="I1500" s="51"/>
      <c r="J1500" s="51"/>
      <c r="K1500" s="51"/>
      <c r="L1500" s="51"/>
      <c r="M1500" s="51"/>
      <c r="N1500" s="51"/>
      <c r="O1500" s="51"/>
      <c r="P1500" s="51"/>
      <c r="Q1500" s="51"/>
      <c r="R1500" s="51"/>
      <c r="S1500" s="51"/>
      <c r="T1500" s="51"/>
      <c r="U1500" s="51"/>
      <c r="V1500" s="51"/>
      <c r="W1500" s="51"/>
      <c r="X1500" s="51"/>
      <c r="Y1500" s="51"/>
      <c r="Z1500" s="51"/>
      <c r="AA1500" s="51"/>
    </row>
    <row r="1501" spans="1:27" s="49" customFormat="1" x14ac:dyDescent="0.25">
      <c r="A1501" s="51"/>
      <c r="B1501" s="51"/>
      <c r="C1501" s="51"/>
      <c r="D1501" s="51"/>
      <c r="E1501" s="51"/>
      <c r="F1501" s="51"/>
      <c r="G1501" s="51"/>
      <c r="H1501" s="51"/>
      <c r="I1501" s="51"/>
      <c r="J1501" s="51"/>
      <c r="K1501" s="51"/>
      <c r="L1501" s="51"/>
      <c r="M1501" s="51"/>
      <c r="N1501" s="51"/>
      <c r="O1501" s="51"/>
      <c r="P1501" s="51"/>
      <c r="Q1501" s="51"/>
      <c r="R1501" s="51"/>
      <c r="S1501" s="51"/>
      <c r="T1501" s="51"/>
      <c r="U1501" s="51"/>
      <c r="V1501" s="51"/>
      <c r="W1501" s="51"/>
      <c r="X1501" s="51"/>
      <c r="Y1501" s="51"/>
      <c r="Z1501" s="51"/>
      <c r="AA1501" s="51"/>
    </row>
    <row r="1502" spans="1:27" s="49" customFormat="1" x14ac:dyDescent="0.25">
      <c r="A1502" s="51"/>
      <c r="B1502" s="51"/>
      <c r="C1502" s="51"/>
      <c r="D1502" s="51"/>
      <c r="E1502" s="51"/>
      <c r="F1502" s="51"/>
      <c r="G1502" s="51"/>
      <c r="H1502" s="51"/>
      <c r="I1502" s="51"/>
      <c r="J1502" s="51"/>
      <c r="K1502" s="51"/>
      <c r="L1502" s="51"/>
      <c r="M1502" s="51"/>
      <c r="N1502" s="51"/>
      <c r="O1502" s="51"/>
      <c r="P1502" s="51"/>
      <c r="Q1502" s="51"/>
      <c r="R1502" s="51"/>
      <c r="S1502" s="51"/>
      <c r="T1502" s="51"/>
      <c r="U1502" s="51"/>
      <c r="V1502" s="51"/>
      <c r="W1502" s="51"/>
      <c r="X1502" s="51"/>
      <c r="Y1502" s="51"/>
      <c r="Z1502" s="51"/>
      <c r="AA1502" s="51"/>
    </row>
    <row r="1503" spans="1:27" s="49" customFormat="1" x14ac:dyDescent="0.25">
      <c r="A1503" s="51"/>
      <c r="B1503" s="51"/>
      <c r="C1503" s="51"/>
      <c r="D1503" s="51"/>
      <c r="E1503" s="51"/>
      <c r="F1503" s="51"/>
      <c r="G1503" s="51"/>
      <c r="H1503" s="51"/>
      <c r="I1503" s="51"/>
      <c r="J1503" s="51"/>
      <c r="K1503" s="51"/>
      <c r="L1503" s="51"/>
      <c r="M1503" s="51"/>
      <c r="N1503" s="51"/>
      <c r="O1503" s="51"/>
      <c r="P1503" s="51"/>
      <c r="Q1503" s="51"/>
      <c r="R1503" s="51"/>
      <c r="S1503" s="51"/>
      <c r="T1503" s="51"/>
      <c r="U1503" s="51"/>
      <c r="V1503" s="51"/>
      <c r="W1503" s="51"/>
      <c r="X1503" s="51"/>
      <c r="Y1503" s="51"/>
      <c r="Z1503" s="51"/>
      <c r="AA1503" s="51"/>
    </row>
    <row r="1504" spans="1:27" x14ac:dyDescent="0.25">
      <c r="A1504" s="51"/>
      <c r="B1504" s="51"/>
      <c r="C1504" s="51"/>
      <c r="D1504" s="51"/>
      <c r="E1504" s="51"/>
      <c r="F1504" s="51"/>
      <c r="G1504" s="51"/>
      <c r="H1504" s="51"/>
      <c r="I1504" s="51"/>
      <c r="J1504" s="51"/>
      <c r="K1504" s="51"/>
      <c r="L1504" s="51"/>
      <c r="M1504" s="51"/>
      <c r="N1504" s="51"/>
      <c r="O1504" s="51"/>
      <c r="P1504" s="51"/>
      <c r="S1504" s="51"/>
      <c r="T1504" s="51"/>
    </row>
    <row r="1505" spans="1:27" s="49" customFormat="1" x14ac:dyDescent="0.25">
      <c r="A1505" s="51"/>
      <c r="B1505" s="51"/>
      <c r="C1505" s="51"/>
      <c r="D1505" s="51"/>
      <c r="E1505" s="51"/>
      <c r="F1505" s="51"/>
      <c r="G1505" s="51"/>
      <c r="H1505" s="51"/>
      <c r="I1505" s="51"/>
      <c r="J1505" s="51"/>
      <c r="K1505" s="51"/>
      <c r="L1505" s="51"/>
      <c r="M1505" s="51"/>
      <c r="N1505" s="51"/>
      <c r="O1505" s="51"/>
      <c r="P1505" s="51"/>
      <c r="Q1505" s="51"/>
      <c r="R1505" s="51"/>
      <c r="S1505" s="51"/>
      <c r="T1505" s="51"/>
      <c r="U1505" s="51"/>
      <c r="V1505" s="51"/>
      <c r="W1505" s="51"/>
      <c r="X1505" s="51"/>
      <c r="Y1505" s="51"/>
      <c r="Z1505" s="51"/>
      <c r="AA1505" s="51"/>
    </row>
    <row r="1506" spans="1:27" s="49" customFormat="1" x14ac:dyDescent="0.25">
      <c r="A1506" s="51"/>
      <c r="B1506" s="51"/>
      <c r="C1506" s="51"/>
      <c r="D1506" s="51"/>
      <c r="E1506" s="51"/>
      <c r="F1506" s="51"/>
      <c r="G1506" s="51"/>
      <c r="H1506" s="51"/>
      <c r="I1506" s="51"/>
      <c r="J1506" s="51"/>
      <c r="K1506" s="51"/>
      <c r="L1506" s="51"/>
      <c r="M1506" s="51"/>
      <c r="N1506" s="51"/>
      <c r="O1506" s="51"/>
      <c r="P1506" s="51"/>
      <c r="Q1506" s="51"/>
      <c r="R1506" s="51"/>
      <c r="S1506" s="51"/>
      <c r="T1506" s="51"/>
      <c r="U1506" s="51"/>
      <c r="V1506" s="51"/>
      <c r="W1506" s="51"/>
      <c r="X1506" s="51"/>
      <c r="Y1506" s="51"/>
      <c r="Z1506" s="51"/>
      <c r="AA1506" s="51"/>
    </row>
    <row r="1507" spans="1:27" x14ac:dyDescent="0.25">
      <c r="A1507" s="51"/>
      <c r="B1507" s="51"/>
      <c r="C1507" s="51"/>
      <c r="D1507" s="51"/>
      <c r="E1507" s="51"/>
      <c r="F1507" s="51"/>
      <c r="G1507" s="51"/>
      <c r="H1507" s="51"/>
      <c r="I1507" s="51"/>
      <c r="J1507" s="51"/>
      <c r="K1507" s="51"/>
      <c r="L1507" s="51"/>
      <c r="M1507" s="51"/>
      <c r="N1507" s="51"/>
      <c r="O1507" s="51"/>
      <c r="P1507" s="51"/>
      <c r="S1507" s="51"/>
      <c r="T1507" s="51"/>
    </row>
    <row r="1508" spans="1:27" x14ac:dyDescent="0.25">
      <c r="A1508" s="51"/>
      <c r="B1508" s="51"/>
      <c r="C1508" s="51"/>
      <c r="D1508" s="51"/>
      <c r="E1508" s="51"/>
      <c r="F1508" s="51"/>
      <c r="G1508" s="51"/>
      <c r="H1508" s="51"/>
      <c r="I1508" s="51"/>
      <c r="J1508" s="51"/>
      <c r="K1508" s="51"/>
      <c r="L1508" s="51"/>
      <c r="M1508" s="51"/>
      <c r="N1508" s="51"/>
      <c r="O1508" s="51"/>
      <c r="P1508" s="51"/>
      <c r="S1508" s="51"/>
      <c r="T1508" s="51"/>
    </row>
    <row r="1509" spans="1:27" x14ac:dyDescent="0.25">
      <c r="A1509" s="51"/>
      <c r="B1509" s="51"/>
      <c r="C1509" s="51"/>
      <c r="D1509" s="51"/>
      <c r="E1509" s="51"/>
      <c r="F1509" s="51"/>
      <c r="G1509" s="51"/>
      <c r="H1509" s="51"/>
      <c r="I1509" s="51"/>
      <c r="J1509" s="51"/>
      <c r="K1509" s="51"/>
      <c r="L1509" s="51"/>
      <c r="M1509" s="51"/>
      <c r="N1509" s="51"/>
      <c r="O1509" s="51"/>
      <c r="P1509" s="51"/>
      <c r="S1509" s="51"/>
      <c r="T1509" s="51"/>
    </row>
    <row r="1510" spans="1:27" s="49" customFormat="1" x14ac:dyDescent="0.25">
      <c r="A1510" s="51"/>
      <c r="B1510" s="51"/>
      <c r="C1510" s="51"/>
      <c r="D1510" s="51"/>
      <c r="E1510" s="51"/>
      <c r="F1510" s="51"/>
      <c r="G1510" s="51"/>
      <c r="H1510" s="51"/>
      <c r="I1510" s="51"/>
      <c r="J1510" s="51"/>
      <c r="K1510" s="51"/>
      <c r="L1510" s="51"/>
      <c r="M1510" s="51"/>
      <c r="N1510" s="51"/>
      <c r="O1510" s="51"/>
      <c r="P1510" s="51"/>
      <c r="Q1510" s="51"/>
      <c r="R1510" s="51"/>
      <c r="S1510" s="51"/>
      <c r="T1510" s="51"/>
      <c r="U1510" s="51"/>
      <c r="V1510" s="51"/>
      <c r="W1510" s="51"/>
      <c r="X1510" s="51"/>
      <c r="Y1510" s="51"/>
      <c r="Z1510" s="51"/>
      <c r="AA1510" s="51"/>
    </row>
    <row r="1511" spans="1:27" s="49" customFormat="1" x14ac:dyDescent="0.25">
      <c r="A1511" s="51"/>
      <c r="B1511" s="51"/>
      <c r="C1511" s="51"/>
      <c r="D1511" s="51"/>
      <c r="E1511" s="51"/>
      <c r="F1511" s="51"/>
      <c r="G1511" s="51"/>
      <c r="H1511" s="51"/>
      <c r="I1511" s="51"/>
      <c r="J1511" s="51"/>
      <c r="K1511" s="51"/>
      <c r="L1511" s="51"/>
      <c r="M1511" s="51"/>
      <c r="N1511" s="51"/>
      <c r="O1511" s="51"/>
      <c r="P1511" s="51"/>
      <c r="Q1511" s="51"/>
      <c r="R1511" s="51"/>
      <c r="S1511" s="51"/>
      <c r="T1511" s="51"/>
      <c r="U1511" s="51"/>
      <c r="V1511" s="51"/>
      <c r="W1511" s="51"/>
      <c r="X1511" s="51"/>
      <c r="Y1511" s="51"/>
      <c r="Z1511" s="51"/>
      <c r="AA1511" s="51"/>
    </row>
    <row r="1512" spans="1:27" x14ac:dyDescent="0.25">
      <c r="A1512" s="51"/>
      <c r="B1512" s="51"/>
      <c r="C1512" s="51"/>
      <c r="D1512" s="51"/>
      <c r="E1512" s="51"/>
      <c r="F1512" s="51"/>
      <c r="G1512" s="51"/>
      <c r="H1512" s="51"/>
      <c r="I1512" s="51"/>
      <c r="J1512" s="51"/>
      <c r="K1512" s="51"/>
      <c r="L1512" s="51"/>
      <c r="M1512" s="51"/>
      <c r="N1512" s="51"/>
      <c r="O1512" s="51"/>
      <c r="P1512" s="51"/>
      <c r="S1512" s="51"/>
      <c r="T1512" s="51"/>
    </row>
    <row r="1513" spans="1:27" x14ac:dyDescent="0.25">
      <c r="A1513" s="51"/>
      <c r="B1513" s="51"/>
      <c r="C1513" s="51"/>
      <c r="D1513" s="51"/>
      <c r="E1513" s="51"/>
      <c r="F1513" s="51"/>
      <c r="G1513" s="51"/>
      <c r="H1513" s="51"/>
      <c r="I1513" s="51"/>
      <c r="J1513" s="51"/>
      <c r="K1513" s="51"/>
      <c r="L1513" s="51"/>
      <c r="M1513" s="51"/>
      <c r="N1513" s="51"/>
      <c r="O1513" s="51"/>
      <c r="P1513" s="51"/>
      <c r="S1513" s="51"/>
      <c r="T1513" s="51"/>
    </row>
    <row r="1514" spans="1:27" x14ac:dyDescent="0.25">
      <c r="A1514" s="51"/>
      <c r="B1514" s="51"/>
      <c r="C1514" s="51"/>
      <c r="D1514" s="51"/>
      <c r="E1514" s="51"/>
      <c r="F1514" s="51"/>
      <c r="G1514" s="51"/>
      <c r="H1514" s="51"/>
      <c r="I1514" s="51"/>
      <c r="J1514" s="51"/>
      <c r="K1514" s="51"/>
      <c r="L1514" s="51"/>
      <c r="M1514" s="51"/>
      <c r="N1514" s="51"/>
      <c r="O1514" s="51"/>
      <c r="P1514" s="51"/>
      <c r="S1514" s="51"/>
      <c r="T1514" s="51"/>
    </row>
    <row r="1515" spans="1:27" x14ac:dyDescent="0.25">
      <c r="A1515" s="51"/>
      <c r="B1515" s="51"/>
      <c r="C1515" s="51"/>
      <c r="D1515" s="51"/>
      <c r="E1515" s="51"/>
      <c r="F1515" s="51"/>
      <c r="G1515" s="51"/>
      <c r="H1515" s="51"/>
      <c r="I1515" s="51"/>
      <c r="J1515" s="51"/>
      <c r="K1515" s="51"/>
      <c r="L1515" s="51"/>
      <c r="M1515" s="51"/>
      <c r="N1515" s="51"/>
      <c r="O1515" s="51"/>
      <c r="P1515" s="51"/>
      <c r="S1515" s="51"/>
      <c r="T1515" s="51"/>
    </row>
    <row r="1516" spans="1:27" s="49" customFormat="1" x14ac:dyDescent="0.25">
      <c r="A1516" s="51"/>
      <c r="B1516" s="51"/>
      <c r="C1516" s="51"/>
      <c r="D1516" s="51"/>
      <c r="E1516" s="51"/>
      <c r="F1516" s="51"/>
      <c r="G1516" s="51"/>
      <c r="H1516" s="51"/>
      <c r="I1516" s="51"/>
      <c r="J1516" s="51"/>
      <c r="K1516" s="51"/>
      <c r="L1516" s="51"/>
      <c r="M1516" s="51"/>
      <c r="N1516" s="51"/>
      <c r="O1516" s="51"/>
      <c r="P1516" s="51"/>
      <c r="Q1516" s="51"/>
      <c r="R1516" s="51"/>
      <c r="S1516" s="51"/>
      <c r="T1516" s="51"/>
      <c r="U1516" s="51"/>
      <c r="V1516" s="51"/>
      <c r="W1516" s="51"/>
      <c r="X1516" s="51"/>
      <c r="Y1516" s="51"/>
      <c r="Z1516" s="51"/>
      <c r="AA1516" s="51"/>
    </row>
    <row r="1517" spans="1:27" s="49" customFormat="1" x14ac:dyDescent="0.25">
      <c r="A1517" s="51"/>
      <c r="B1517" s="51"/>
      <c r="C1517" s="51"/>
      <c r="D1517" s="51"/>
      <c r="E1517" s="51"/>
      <c r="F1517" s="51"/>
      <c r="G1517" s="51"/>
      <c r="H1517" s="51"/>
      <c r="I1517" s="51"/>
      <c r="J1517" s="51"/>
      <c r="K1517" s="51"/>
      <c r="L1517" s="51"/>
      <c r="M1517" s="51"/>
      <c r="N1517" s="51"/>
      <c r="O1517" s="51"/>
      <c r="P1517" s="51"/>
      <c r="Q1517" s="51"/>
      <c r="R1517" s="51"/>
      <c r="S1517" s="51"/>
      <c r="T1517" s="51"/>
      <c r="U1517" s="51"/>
      <c r="V1517" s="51"/>
      <c r="W1517" s="51"/>
      <c r="X1517" s="51"/>
      <c r="Y1517" s="51"/>
      <c r="Z1517" s="51"/>
      <c r="AA1517" s="51"/>
    </row>
    <row r="1518" spans="1:27" s="49" customFormat="1" x14ac:dyDescent="0.25">
      <c r="A1518" s="51"/>
      <c r="B1518" s="51"/>
      <c r="C1518" s="51"/>
      <c r="D1518" s="51"/>
      <c r="E1518" s="51"/>
      <c r="F1518" s="51"/>
      <c r="G1518" s="51"/>
      <c r="H1518" s="51"/>
      <c r="I1518" s="51"/>
      <c r="J1518" s="51"/>
      <c r="K1518" s="51"/>
      <c r="L1518" s="51"/>
      <c r="M1518" s="51"/>
      <c r="N1518" s="51"/>
      <c r="O1518" s="51"/>
      <c r="P1518" s="51"/>
      <c r="Q1518" s="51"/>
      <c r="R1518" s="51"/>
      <c r="S1518" s="51"/>
      <c r="T1518" s="51"/>
      <c r="U1518" s="51"/>
      <c r="V1518" s="51"/>
      <c r="W1518" s="51"/>
      <c r="X1518" s="51"/>
      <c r="Y1518" s="51"/>
      <c r="Z1518" s="51"/>
      <c r="AA1518" s="51"/>
    </row>
    <row r="1519" spans="1:27" s="49" customFormat="1" x14ac:dyDescent="0.25">
      <c r="A1519" s="51"/>
      <c r="B1519" s="51"/>
      <c r="C1519" s="51"/>
      <c r="D1519" s="51"/>
      <c r="E1519" s="51"/>
      <c r="F1519" s="51"/>
      <c r="G1519" s="51"/>
      <c r="H1519" s="51"/>
      <c r="I1519" s="51"/>
      <c r="J1519" s="51"/>
      <c r="K1519" s="51"/>
      <c r="L1519" s="51"/>
      <c r="M1519" s="51"/>
      <c r="N1519" s="51"/>
      <c r="O1519" s="51"/>
      <c r="P1519" s="51"/>
      <c r="Q1519" s="51"/>
      <c r="R1519" s="51"/>
      <c r="S1519" s="51"/>
      <c r="T1519" s="51"/>
      <c r="U1519" s="51"/>
      <c r="V1519" s="51"/>
      <c r="W1519" s="51"/>
      <c r="X1519" s="51"/>
      <c r="Y1519" s="51"/>
      <c r="Z1519" s="51"/>
      <c r="AA1519" s="51"/>
    </row>
    <row r="1520" spans="1:27" s="49" customFormat="1" x14ac:dyDescent="0.25">
      <c r="A1520" s="51"/>
      <c r="B1520" s="51"/>
      <c r="C1520" s="51"/>
      <c r="D1520" s="51"/>
      <c r="E1520" s="51"/>
      <c r="F1520" s="51"/>
      <c r="G1520" s="51"/>
      <c r="H1520" s="51"/>
      <c r="I1520" s="51"/>
      <c r="J1520" s="51"/>
      <c r="K1520" s="51"/>
      <c r="L1520" s="51"/>
      <c r="M1520" s="51"/>
      <c r="N1520" s="51"/>
      <c r="O1520" s="51"/>
      <c r="P1520" s="51"/>
      <c r="Q1520" s="51"/>
      <c r="R1520" s="51"/>
      <c r="S1520" s="51"/>
      <c r="T1520" s="51"/>
      <c r="U1520" s="51"/>
      <c r="V1520" s="51"/>
      <c r="W1520" s="51"/>
      <c r="X1520" s="51"/>
      <c r="Y1520" s="51"/>
      <c r="Z1520" s="51"/>
      <c r="AA1520" s="51"/>
    </row>
    <row r="1521" spans="1:27" x14ac:dyDescent="0.25">
      <c r="A1521" s="51"/>
      <c r="B1521" s="51"/>
      <c r="C1521" s="51"/>
      <c r="D1521" s="51"/>
      <c r="E1521" s="51"/>
      <c r="F1521" s="51"/>
      <c r="G1521" s="51"/>
      <c r="H1521" s="51"/>
      <c r="I1521" s="51"/>
      <c r="J1521" s="51"/>
      <c r="K1521" s="51"/>
      <c r="L1521" s="51"/>
      <c r="M1521" s="51"/>
      <c r="N1521" s="51"/>
      <c r="O1521" s="51"/>
      <c r="P1521" s="51"/>
      <c r="S1521" s="51"/>
      <c r="T1521" s="51"/>
    </row>
    <row r="1522" spans="1:27" s="49" customFormat="1" x14ac:dyDescent="0.25">
      <c r="A1522" s="51"/>
      <c r="B1522" s="51"/>
      <c r="C1522" s="51"/>
      <c r="D1522" s="51"/>
      <c r="E1522" s="51"/>
      <c r="F1522" s="51"/>
      <c r="G1522" s="51"/>
      <c r="H1522" s="51"/>
      <c r="I1522" s="51"/>
      <c r="J1522" s="51"/>
      <c r="K1522" s="51"/>
      <c r="L1522" s="51"/>
      <c r="M1522" s="51"/>
      <c r="N1522" s="51"/>
      <c r="O1522" s="51"/>
      <c r="P1522" s="51"/>
      <c r="Q1522" s="51"/>
      <c r="R1522" s="51"/>
      <c r="S1522" s="51"/>
      <c r="T1522" s="51"/>
      <c r="U1522" s="51"/>
      <c r="V1522" s="51"/>
      <c r="W1522" s="51"/>
      <c r="X1522" s="51"/>
      <c r="Y1522" s="51"/>
      <c r="Z1522" s="51"/>
      <c r="AA1522" s="51"/>
    </row>
    <row r="1523" spans="1:27" s="49" customFormat="1" x14ac:dyDescent="0.25">
      <c r="A1523" s="51"/>
      <c r="B1523" s="51"/>
      <c r="C1523" s="51"/>
      <c r="D1523" s="51"/>
      <c r="E1523" s="51"/>
      <c r="F1523" s="51"/>
      <c r="G1523" s="51"/>
      <c r="H1523" s="51"/>
      <c r="I1523" s="51"/>
      <c r="J1523" s="51"/>
      <c r="K1523" s="51"/>
      <c r="L1523" s="51"/>
      <c r="M1523" s="51"/>
      <c r="N1523" s="51"/>
      <c r="O1523" s="51"/>
      <c r="P1523" s="51"/>
      <c r="Q1523" s="51"/>
      <c r="R1523" s="51"/>
      <c r="S1523" s="51"/>
      <c r="T1523" s="51"/>
      <c r="U1523" s="51"/>
      <c r="V1523" s="51"/>
      <c r="W1523" s="51"/>
      <c r="X1523" s="51"/>
      <c r="Y1523" s="51"/>
      <c r="Z1523" s="51"/>
      <c r="AA1523" s="51"/>
    </row>
    <row r="1524" spans="1:27" x14ac:dyDescent="0.25">
      <c r="A1524" s="51"/>
      <c r="B1524" s="51"/>
      <c r="C1524" s="51"/>
      <c r="D1524" s="51"/>
      <c r="E1524" s="51"/>
      <c r="F1524" s="51"/>
      <c r="G1524" s="51"/>
      <c r="H1524" s="51"/>
      <c r="I1524" s="51"/>
      <c r="J1524" s="51"/>
      <c r="K1524" s="51"/>
      <c r="L1524" s="51"/>
      <c r="M1524" s="51"/>
      <c r="N1524" s="51"/>
      <c r="O1524" s="51"/>
      <c r="P1524" s="51"/>
      <c r="S1524" s="51"/>
      <c r="T1524" s="51"/>
    </row>
    <row r="1525" spans="1:27" x14ac:dyDescent="0.25">
      <c r="A1525" s="51"/>
      <c r="B1525" s="51"/>
      <c r="C1525" s="51"/>
      <c r="D1525" s="51"/>
      <c r="E1525" s="51"/>
      <c r="F1525" s="51"/>
      <c r="G1525" s="51"/>
      <c r="H1525" s="51"/>
      <c r="I1525" s="51"/>
      <c r="J1525" s="51"/>
      <c r="K1525" s="51"/>
      <c r="L1525" s="51"/>
      <c r="M1525" s="51"/>
      <c r="N1525" s="51"/>
      <c r="O1525" s="51"/>
      <c r="P1525" s="51"/>
      <c r="S1525" s="51"/>
      <c r="T1525" s="51"/>
    </row>
    <row r="1526" spans="1:27" x14ac:dyDescent="0.25">
      <c r="A1526" s="51"/>
      <c r="B1526" s="51"/>
      <c r="C1526" s="51"/>
      <c r="D1526" s="51"/>
      <c r="E1526" s="51"/>
      <c r="F1526" s="51"/>
      <c r="G1526" s="51"/>
      <c r="H1526" s="51"/>
      <c r="I1526" s="51"/>
      <c r="J1526" s="51"/>
      <c r="K1526" s="51"/>
      <c r="L1526" s="51"/>
      <c r="M1526" s="51"/>
      <c r="N1526" s="51"/>
      <c r="O1526" s="51"/>
      <c r="P1526" s="51"/>
      <c r="S1526" s="51"/>
      <c r="T1526" s="51"/>
    </row>
    <row r="1527" spans="1:27" x14ac:dyDescent="0.25">
      <c r="A1527" s="51"/>
      <c r="B1527" s="51"/>
      <c r="C1527" s="51"/>
      <c r="D1527" s="51"/>
      <c r="E1527" s="51"/>
      <c r="F1527" s="51"/>
      <c r="G1527" s="51"/>
      <c r="H1527" s="51"/>
      <c r="I1527" s="51"/>
      <c r="J1527" s="51"/>
      <c r="K1527" s="51"/>
      <c r="L1527" s="51"/>
      <c r="M1527" s="51"/>
      <c r="N1527" s="51"/>
      <c r="O1527" s="51"/>
      <c r="P1527" s="51"/>
      <c r="S1527" s="51"/>
      <c r="T1527" s="51"/>
    </row>
    <row r="1528" spans="1:27" x14ac:dyDescent="0.25">
      <c r="A1528" s="51"/>
      <c r="B1528" s="51"/>
      <c r="C1528" s="51"/>
      <c r="D1528" s="51"/>
      <c r="E1528" s="51"/>
      <c r="F1528" s="51"/>
      <c r="G1528" s="51"/>
      <c r="H1528" s="51"/>
      <c r="I1528" s="51"/>
      <c r="J1528" s="51"/>
      <c r="K1528" s="51"/>
      <c r="L1528" s="51"/>
      <c r="M1528" s="51"/>
      <c r="N1528" s="51"/>
      <c r="O1528" s="51"/>
      <c r="P1528" s="51"/>
      <c r="S1528" s="51"/>
      <c r="T1528" s="51"/>
    </row>
    <row r="1529" spans="1:27" x14ac:dyDescent="0.25">
      <c r="A1529" s="51"/>
      <c r="B1529" s="51"/>
      <c r="C1529" s="51"/>
      <c r="D1529" s="51"/>
      <c r="E1529" s="51"/>
      <c r="F1529" s="51"/>
      <c r="G1529" s="51"/>
      <c r="H1529" s="51"/>
      <c r="I1529" s="51"/>
      <c r="J1529" s="51"/>
      <c r="K1529" s="51"/>
      <c r="L1529" s="51"/>
      <c r="M1529" s="51"/>
      <c r="N1529" s="51"/>
      <c r="O1529" s="51"/>
      <c r="P1529" s="51"/>
      <c r="S1529" s="51"/>
      <c r="T1529" s="51"/>
    </row>
    <row r="1530" spans="1:27" x14ac:dyDescent="0.25">
      <c r="A1530" s="51"/>
      <c r="B1530" s="51"/>
      <c r="C1530" s="51"/>
      <c r="D1530" s="51"/>
      <c r="E1530" s="51"/>
      <c r="F1530" s="51"/>
      <c r="G1530" s="51"/>
      <c r="H1530" s="51"/>
      <c r="I1530" s="51"/>
      <c r="J1530" s="51"/>
      <c r="K1530" s="51"/>
      <c r="L1530" s="51"/>
      <c r="M1530" s="51"/>
      <c r="N1530" s="51"/>
      <c r="O1530" s="51"/>
      <c r="P1530" s="51"/>
      <c r="S1530" s="51"/>
      <c r="T1530" s="51"/>
    </row>
    <row r="1531" spans="1:27" s="49" customFormat="1" x14ac:dyDescent="0.25">
      <c r="A1531" s="51"/>
      <c r="B1531" s="51"/>
      <c r="C1531" s="51"/>
      <c r="D1531" s="51"/>
      <c r="E1531" s="51"/>
      <c r="F1531" s="51"/>
      <c r="G1531" s="51"/>
      <c r="H1531" s="51"/>
      <c r="I1531" s="51"/>
      <c r="J1531" s="51"/>
      <c r="K1531" s="51"/>
      <c r="L1531" s="51"/>
      <c r="M1531" s="51"/>
      <c r="N1531" s="51"/>
      <c r="O1531" s="51"/>
      <c r="P1531" s="51"/>
      <c r="Q1531" s="51"/>
      <c r="R1531" s="51"/>
      <c r="S1531" s="51"/>
      <c r="T1531" s="51"/>
      <c r="U1531" s="51"/>
      <c r="V1531" s="51"/>
      <c r="W1531" s="51"/>
      <c r="X1531" s="51"/>
      <c r="Y1531" s="51"/>
      <c r="Z1531" s="51"/>
      <c r="AA1531" s="51"/>
    </row>
    <row r="1532" spans="1:27" s="49" customFormat="1" x14ac:dyDescent="0.25">
      <c r="A1532" s="51"/>
      <c r="B1532" s="51"/>
      <c r="C1532" s="51"/>
      <c r="D1532" s="51"/>
      <c r="E1532" s="51"/>
      <c r="F1532" s="51"/>
      <c r="G1532" s="51"/>
      <c r="H1532" s="51"/>
      <c r="I1532" s="51"/>
      <c r="J1532" s="51"/>
      <c r="K1532" s="51"/>
      <c r="L1532" s="51"/>
      <c r="M1532" s="51"/>
      <c r="N1532" s="51"/>
      <c r="O1532" s="51"/>
      <c r="P1532" s="51"/>
      <c r="Q1532" s="51"/>
      <c r="R1532" s="51"/>
      <c r="S1532" s="51"/>
      <c r="T1532" s="51"/>
      <c r="U1532" s="51"/>
      <c r="V1532" s="51"/>
      <c r="W1532" s="51"/>
      <c r="X1532" s="51"/>
      <c r="Y1532" s="51"/>
      <c r="Z1532" s="51"/>
      <c r="AA1532" s="51"/>
    </row>
    <row r="1533" spans="1:27" x14ac:dyDescent="0.25">
      <c r="A1533" s="51"/>
      <c r="B1533" s="51"/>
      <c r="C1533" s="51"/>
      <c r="D1533" s="51"/>
      <c r="E1533" s="51"/>
      <c r="F1533" s="51"/>
      <c r="G1533" s="51"/>
      <c r="H1533" s="51"/>
      <c r="I1533" s="51"/>
      <c r="J1533" s="51"/>
      <c r="K1533" s="51"/>
      <c r="L1533" s="51"/>
      <c r="M1533" s="51"/>
      <c r="N1533" s="51"/>
      <c r="O1533" s="51"/>
      <c r="P1533" s="51"/>
      <c r="S1533" s="51"/>
      <c r="T1533" s="51"/>
    </row>
    <row r="1534" spans="1:27" x14ac:dyDescent="0.25">
      <c r="A1534" s="51"/>
      <c r="B1534" s="51"/>
      <c r="C1534" s="51"/>
      <c r="D1534" s="51"/>
      <c r="E1534" s="51"/>
      <c r="F1534" s="51"/>
      <c r="G1534" s="51"/>
      <c r="H1534" s="51"/>
      <c r="I1534" s="51"/>
      <c r="J1534" s="51"/>
      <c r="K1534" s="51"/>
      <c r="L1534" s="51"/>
      <c r="M1534" s="51"/>
      <c r="N1534" s="51"/>
      <c r="O1534" s="51"/>
      <c r="P1534" s="51"/>
      <c r="S1534" s="51"/>
      <c r="T1534" s="51"/>
    </row>
    <row r="1535" spans="1:27" x14ac:dyDescent="0.25">
      <c r="A1535" s="51"/>
      <c r="B1535" s="51"/>
      <c r="C1535" s="51"/>
      <c r="D1535" s="51"/>
      <c r="E1535" s="51"/>
      <c r="F1535" s="51"/>
      <c r="G1535" s="51"/>
      <c r="H1535" s="51"/>
      <c r="I1535" s="51"/>
      <c r="J1535" s="51"/>
      <c r="K1535" s="51"/>
      <c r="L1535" s="51"/>
      <c r="M1535" s="51"/>
      <c r="N1535" s="51"/>
      <c r="O1535" s="51"/>
      <c r="P1535" s="51"/>
      <c r="S1535" s="51"/>
      <c r="T1535" s="51"/>
    </row>
    <row r="1536" spans="1:27" s="49" customFormat="1" x14ac:dyDescent="0.25">
      <c r="A1536" s="51"/>
      <c r="B1536" s="51"/>
      <c r="C1536" s="51"/>
      <c r="D1536" s="51"/>
      <c r="E1536" s="51"/>
      <c r="F1536" s="51"/>
      <c r="G1536" s="51"/>
      <c r="H1536" s="51"/>
      <c r="I1536" s="51"/>
      <c r="J1536" s="51"/>
      <c r="K1536" s="51"/>
      <c r="L1536" s="51"/>
      <c r="M1536" s="51"/>
      <c r="N1536" s="51"/>
      <c r="O1536" s="51"/>
      <c r="P1536" s="51"/>
      <c r="Q1536" s="51"/>
      <c r="R1536" s="51"/>
      <c r="S1536" s="51"/>
      <c r="T1536" s="51"/>
      <c r="U1536" s="51"/>
      <c r="V1536" s="51"/>
      <c r="W1536" s="51"/>
      <c r="X1536" s="51"/>
      <c r="Y1536" s="51"/>
      <c r="Z1536" s="51"/>
      <c r="AA1536" s="51"/>
    </row>
    <row r="1537" spans="1:27" s="49" customFormat="1" x14ac:dyDescent="0.25">
      <c r="A1537" s="51"/>
      <c r="B1537" s="51"/>
      <c r="C1537" s="51"/>
      <c r="D1537" s="51"/>
      <c r="E1537" s="51"/>
      <c r="F1537" s="51"/>
      <c r="G1537" s="51"/>
      <c r="H1537" s="51"/>
      <c r="I1537" s="51"/>
      <c r="J1537" s="51"/>
      <c r="K1537" s="51"/>
      <c r="L1537" s="51"/>
      <c r="M1537" s="51"/>
      <c r="N1537" s="51"/>
      <c r="O1537" s="51"/>
      <c r="P1537" s="51"/>
      <c r="Q1537" s="51"/>
      <c r="R1537" s="51"/>
      <c r="S1537" s="51"/>
      <c r="T1537" s="51"/>
      <c r="U1537" s="51"/>
      <c r="V1537" s="51"/>
      <c r="W1537" s="51"/>
      <c r="X1537" s="51"/>
      <c r="Y1537" s="51"/>
      <c r="Z1537" s="51"/>
      <c r="AA1537" s="51"/>
    </row>
    <row r="1538" spans="1:27" s="49" customFormat="1" x14ac:dyDescent="0.25">
      <c r="A1538" s="51"/>
      <c r="B1538" s="51"/>
      <c r="C1538" s="51"/>
      <c r="D1538" s="51"/>
      <c r="E1538" s="51"/>
      <c r="F1538" s="51"/>
      <c r="G1538" s="51"/>
      <c r="H1538" s="51"/>
      <c r="I1538" s="51"/>
      <c r="J1538" s="51"/>
      <c r="K1538" s="51"/>
      <c r="L1538" s="51"/>
      <c r="M1538" s="51"/>
      <c r="N1538" s="51"/>
      <c r="O1538" s="51"/>
      <c r="P1538" s="51"/>
      <c r="Q1538" s="51"/>
      <c r="R1538" s="51"/>
      <c r="S1538" s="51"/>
      <c r="T1538" s="51"/>
      <c r="U1538" s="51"/>
      <c r="V1538" s="51"/>
      <c r="W1538" s="51"/>
      <c r="X1538" s="51"/>
      <c r="Y1538" s="51"/>
      <c r="Z1538" s="51"/>
      <c r="AA1538" s="51"/>
    </row>
    <row r="1539" spans="1:27" s="49" customFormat="1" x14ac:dyDescent="0.25">
      <c r="A1539" s="51"/>
      <c r="B1539" s="51"/>
      <c r="C1539" s="51"/>
      <c r="D1539" s="51"/>
      <c r="E1539" s="51"/>
      <c r="F1539" s="51"/>
      <c r="G1539" s="51"/>
      <c r="H1539" s="51"/>
      <c r="I1539" s="51"/>
      <c r="J1539" s="51"/>
      <c r="K1539" s="51"/>
      <c r="L1539" s="51"/>
      <c r="M1539" s="51"/>
      <c r="N1539" s="51"/>
      <c r="O1539" s="51"/>
      <c r="P1539" s="51"/>
      <c r="Q1539" s="51"/>
      <c r="R1539" s="51"/>
      <c r="S1539" s="51"/>
      <c r="T1539" s="51"/>
      <c r="U1539" s="51"/>
      <c r="V1539" s="51"/>
      <c r="W1539" s="51"/>
      <c r="X1539" s="51"/>
      <c r="Y1539" s="51"/>
      <c r="Z1539" s="51"/>
      <c r="AA1539" s="51"/>
    </row>
    <row r="1540" spans="1:27" s="49" customFormat="1" x14ac:dyDescent="0.25">
      <c r="A1540" s="51"/>
      <c r="B1540" s="51"/>
      <c r="C1540" s="51"/>
      <c r="D1540" s="51"/>
      <c r="E1540" s="51"/>
      <c r="F1540" s="51"/>
      <c r="G1540" s="51"/>
      <c r="H1540" s="51"/>
      <c r="I1540" s="51"/>
      <c r="J1540" s="51"/>
      <c r="K1540" s="51"/>
      <c r="L1540" s="51"/>
      <c r="M1540" s="51"/>
      <c r="N1540" s="51"/>
      <c r="O1540" s="51"/>
      <c r="P1540" s="51"/>
      <c r="Q1540" s="51"/>
      <c r="R1540" s="51"/>
      <c r="S1540" s="51"/>
      <c r="T1540" s="51"/>
      <c r="U1540" s="51"/>
      <c r="V1540" s="51"/>
      <c r="W1540" s="51"/>
      <c r="X1540" s="51"/>
      <c r="Y1540" s="51"/>
      <c r="Z1540" s="51"/>
      <c r="AA1540" s="51"/>
    </row>
    <row r="1541" spans="1:27" s="49" customFormat="1" x14ac:dyDescent="0.25">
      <c r="A1541" s="51"/>
      <c r="B1541" s="51"/>
      <c r="C1541" s="51"/>
      <c r="D1541" s="51"/>
      <c r="E1541" s="51"/>
      <c r="F1541" s="51"/>
      <c r="G1541" s="51"/>
      <c r="H1541" s="51"/>
      <c r="I1541" s="51"/>
      <c r="J1541" s="51"/>
      <c r="K1541" s="51"/>
      <c r="L1541" s="51"/>
      <c r="M1541" s="51"/>
      <c r="N1541" s="51"/>
      <c r="O1541" s="51"/>
      <c r="P1541" s="51"/>
      <c r="Q1541" s="51"/>
      <c r="R1541" s="51"/>
      <c r="S1541" s="51"/>
      <c r="T1541" s="51"/>
      <c r="U1541" s="51"/>
      <c r="V1541" s="51"/>
      <c r="W1541" s="51"/>
      <c r="X1541" s="51"/>
      <c r="Y1541" s="51"/>
      <c r="Z1541" s="51"/>
      <c r="AA1541" s="51"/>
    </row>
    <row r="1542" spans="1:27" x14ac:dyDescent="0.25">
      <c r="A1542" s="51"/>
      <c r="B1542" s="51"/>
      <c r="C1542" s="51"/>
      <c r="D1542" s="51"/>
      <c r="E1542" s="51"/>
      <c r="F1542" s="51"/>
      <c r="G1542" s="51"/>
      <c r="H1542" s="51"/>
      <c r="I1542" s="51"/>
      <c r="J1542" s="51"/>
      <c r="K1542" s="51"/>
      <c r="L1542" s="51"/>
      <c r="M1542" s="51"/>
      <c r="N1542" s="51"/>
      <c r="O1542" s="51"/>
      <c r="P1542" s="51"/>
      <c r="S1542" s="51"/>
      <c r="T1542" s="51"/>
    </row>
    <row r="1543" spans="1:27" s="49" customFormat="1" x14ac:dyDescent="0.25">
      <c r="A1543" s="51"/>
      <c r="B1543" s="51"/>
      <c r="C1543" s="51"/>
      <c r="D1543" s="51"/>
      <c r="E1543" s="51"/>
      <c r="F1543" s="51"/>
      <c r="G1543" s="51"/>
      <c r="H1543" s="51"/>
      <c r="I1543" s="51"/>
      <c r="J1543" s="51"/>
      <c r="K1543" s="51"/>
      <c r="L1543" s="51"/>
      <c r="M1543" s="51"/>
      <c r="N1543" s="51"/>
      <c r="O1543" s="51"/>
      <c r="P1543" s="51"/>
      <c r="Q1543" s="51"/>
      <c r="R1543" s="51"/>
      <c r="S1543" s="51"/>
      <c r="T1543" s="51"/>
      <c r="U1543" s="51"/>
    </row>
    <row r="1544" spans="1:27" s="49" customFormat="1" x14ac:dyDescent="0.25">
      <c r="A1544" s="51"/>
      <c r="B1544" s="51"/>
      <c r="C1544" s="51"/>
      <c r="D1544" s="51"/>
      <c r="E1544" s="51"/>
      <c r="F1544" s="51"/>
      <c r="G1544" s="51"/>
      <c r="H1544" s="51"/>
      <c r="I1544" s="51"/>
      <c r="J1544" s="51"/>
      <c r="K1544" s="51"/>
      <c r="L1544" s="51"/>
      <c r="M1544" s="51"/>
      <c r="N1544" s="51"/>
      <c r="O1544" s="51"/>
      <c r="P1544" s="51"/>
      <c r="Q1544" s="51"/>
      <c r="R1544" s="51"/>
      <c r="S1544" s="51"/>
      <c r="T1544" s="51"/>
      <c r="U1544" s="51"/>
    </row>
    <row r="1545" spans="1:27" s="49" customFormat="1" x14ac:dyDescent="0.25">
      <c r="A1545" s="51"/>
      <c r="B1545" s="51"/>
      <c r="C1545" s="51"/>
      <c r="D1545" s="51"/>
      <c r="E1545" s="51"/>
      <c r="F1545" s="51"/>
      <c r="G1545" s="51"/>
      <c r="H1545" s="51"/>
      <c r="I1545" s="51"/>
      <c r="J1545" s="51"/>
      <c r="K1545" s="51"/>
      <c r="L1545" s="51"/>
      <c r="M1545" s="51"/>
      <c r="N1545" s="51"/>
      <c r="O1545" s="51"/>
      <c r="P1545" s="51"/>
      <c r="Q1545" s="51"/>
      <c r="R1545" s="51"/>
      <c r="S1545" s="51"/>
      <c r="T1545" s="51"/>
      <c r="U1545" s="51"/>
      <c r="V1545" s="51"/>
      <c r="W1545" s="51"/>
      <c r="X1545" s="51"/>
      <c r="Y1545" s="51"/>
      <c r="Z1545" s="51"/>
      <c r="AA1545" s="51"/>
    </row>
    <row r="1546" spans="1:27" s="49" customFormat="1" x14ac:dyDescent="0.25">
      <c r="A1546" s="51"/>
      <c r="B1546" s="51"/>
      <c r="C1546" s="51"/>
      <c r="D1546" s="51"/>
      <c r="E1546" s="51"/>
      <c r="F1546" s="51"/>
      <c r="G1546" s="51"/>
      <c r="H1546" s="51"/>
      <c r="I1546" s="51"/>
      <c r="J1546" s="51"/>
      <c r="K1546" s="51"/>
      <c r="L1546" s="51"/>
      <c r="M1546" s="51"/>
      <c r="N1546" s="51"/>
      <c r="O1546" s="51"/>
      <c r="P1546" s="51"/>
      <c r="Q1546" s="51"/>
      <c r="R1546" s="51"/>
      <c r="S1546" s="51"/>
      <c r="T1546" s="51"/>
      <c r="U1546" s="51"/>
      <c r="V1546" s="51"/>
      <c r="W1546" s="51"/>
      <c r="X1546" s="51"/>
      <c r="Y1546" s="51"/>
      <c r="Z1546" s="51"/>
      <c r="AA1546" s="51"/>
    </row>
    <row r="1547" spans="1:27" x14ac:dyDescent="0.25">
      <c r="A1547" s="51"/>
      <c r="B1547" s="51"/>
      <c r="C1547" s="51"/>
      <c r="D1547" s="51"/>
      <c r="E1547" s="51"/>
      <c r="F1547" s="51"/>
      <c r="G1547" s="51"/>
      <c r="H1547" s="51"/>
      <c r="I1547" s="51"/>
      <c r="J1547" s="51"/>
      <c r="K1547" s="51"/>
      <c r="L1547" s="51"/>
      <c r="M1547" s="51"/>
      <c r="N1547" s="51"/>
      <c r="O1547" s="51"/>
      <c r="P1547" s="51"/>
      <c r="S1547" s="51"/>
      <c r="T1547" s="51"/>
    </row>
    <row r="1548" spans="1:27" s="49" customFormat="1" x14ac:dyDescent="0.25">
      <c r="A1548" s="51"/>
      <c r="B1548" s="51"/>
      <c r="C1548" s="51"/>
      <c r="D1548" s="51"/>
      <c r="E1548" s="51"/>
      <c r="F1548" s="51"/>
      <c r="G1548" s="51"/>
      <c r="H1548" s="51"/>
      <c r="I1548" s="51"/>
      <c r="J1548" s="51"/>
      <c r="K1548" s="51"/>
      <c r="L1548" s="51"/>
      <c r="M1548" s="51"/>
      <c r="N1548" s="51"/>
      <c r="O1548" s="51"/>
      <c r="P1548" s="51"/>
      <c r="Q1548" s="51"/>
      <c r="R1548" s="51"/>
      <c r="S1548" s="51"/>
      <c r="T1548" s="51"/>
      <c r="U1548" s="51"/>
    </row>
    <row r="1549" spans="1:27" s="49" customFormat="1" x14ac:dyDescent="0.25">
      <c r="A1549" s="51"/>
      <c r="B1549" s="51"/>
      <c r="C1549" s="51"/>
      <c r="D1549" s="51"/>
      <c r="E1549" s="51"/>
      <c r="F1549" s="51"/>
      <c r="G1549" s="51"/>
      <c r="H1549" s="51"/>
      <c r="I1549" s="51"/>
      <c r="J1549" s="51"/>
      <c r="K1549" s="51"/>
      <c r="L1549" s="51"/>
      <c r="M1549" s="51"/>
      <c r="N1549" s="51"/>
      <c r="O1549" s="51"/>
      <c r="P1549" s="51"/>
      <c r="Q1549" s="51"/>
      <c r="R1549" s="51"/>
      <c r="S1549" s="51"/>
      <c r="T1549" s="51"/>
      <c r="U1549" s="51"/>
    </row>
    <row r="1550" spans="1:27" s="49" customFormat="1" x14ac:dyDescent="0.25">
      <c r="A1550" s="51"/>
      <c r="B1550" s="51"/>
      <c r="C1550" s="51"/>
      <c r="D1550" s="51"/>
      <c r="E1550" s="51"/>
      <c r="F1550" s="51"/>
      <c r="G1550" s="51"/>
      <c r="H1550" s="51"/>
      <c r="I1550" s="51"/>
      <c r="J1550" s="51"/>
      <c r="K1550" s="51"/>
      <c r="L1550" s="51"/>
      <c r="M1550" s="51"/>
      <c r="N1550" s="51"/>
      <c r="O1550" s="51"/>
      <c r="P1550" s="51"/>
      <c r="Q1550" s="51"/>
      <c r="R1550" s="51"/>
      <c r="S1550" s="51"/>
      <c r="T1550" s="51"/>
      <c r="U1550" s="51"/>
      <c r="V1550" s="51"/>
      <c r="W1550" s="51"/>
      <c r="X1550" s="51"/>
      <c r="Y1550" s="51"/>
      <c r="Z1550" s="51"/>
      <c r="AA1550" s="51"/>
    </row>
    <row r="1551" spans="1:27" s="49" customFormat="1" x14ac:dyDescent="0.25">
      <c r="A1551" s="51"/>
      <c r="B1551" s="51"/>
      <c r="C1551" s="51"/>
      <c r="D1551" s="51"/>
      <c r="E1551" s="51"/>
      <c r="F1551" s="51"/>
      <c r="G1551" s="51"/>
      <c r="H1551" s="51"/>
      <c r="I1551" s="51"/>
      <c r="J1551" s="51"/>
      <c r="K1551" s="51"/>
      <c r="L1551" s="51"/>
      <c r="M1551" s="51"/>
      <c r="N1551" s="51"/>
      <c r="O1551" s="51"/>
      <c r="P1551" s="51"/>
      <c r="Q1551" s="51"/>
      <c r="R1551" s="51"/>
      <c r="S1551" s="51"/>
      <c r="T1551" s="51"/>
      <c r="U1551" s="51"/>
      <c r="V1551" s="51"/>
      <c r="W1551" s="51"/>
      <c r="X1551" s="51"/>
      <c r="Y1551" s="51"/>
      <c r="Z1551" s="51"/>
      <c r="AA1551" s="51"/>
    </row>
    <row r="1552" spans="1:27" x14ac:dyDescent="0.25">
      <c r="A1552" s="51"/>
      <c r="B1552" s="51"/>
      <c r="C1552" s="51"/>
      <c r="D1552" s="51"/>
      <c r="E1552" s="51"/>
      <c r="F1552" s="51"/>
      <c r="G1552" s="51"/>
      <c r="H1552" s="51"/>
      <c r="I1552" s="51"/>
      <c r="J1552" s="51"/>
      <c r="K1552" s="51"/>
      <c r="L1552" s="51"/>
      <c r="M1552" s="51"/>
      <c r="N1552" s="51"/>
      <c r="O1552" s="51"/>
      <c r="P1552" s="51"/>
      <c r="S1552" s="51"/>
      <c r="T1552" s="51"/>
    </row>
    <row r="1553" spans="1:21" s="49" customFormat="1" x14ac:dyDescent="0.25">
      <c r="A1553" s="51"/>
      <c r="B1553" s="51"/>
      <c r="C1553" s="51"/>
      <c r="D1553" s="51"/>
      <c r="E1553" s="51"/>
      <c r="F1553" s="51"/>
      <c r="G1553" s="51"/>
      <c r="H1553" s="51"/>
      <c r="I1553" s="51"/>
      <c r="J1553" s="51"/>
      <c r="K1553" s="51"/>
      <c r="L1553" s="51"/>
      <c r="M1553" s="51"/>
      <c r="N1553" s="51"/>
      <c r="O1553" s="51"/>
      <c r="P1553" s="51"/>
      <c r="Q1553" s="51"/>
      <c r="R1553" s="51"/>
      <c r="S1553" s="51"/>
      <c r="T1553" s="51"/>
      <c r="U1553" s="51"/>
    </row>
    <row r="1554" spans="1:21" s="49" customFormat="1" x14ac:dyDescent="0.25">
      <c r="A1554" s="51"/>
      <c r="B1554" s="51"/>
      <c r="C1554" s="51"/>
      <c r="D1554" s="51"/>
      <c r="E1554" s="51"/>
      <c r="F1554" s="51"/>
      <c r="G1554" s="51"/>
      <c r="H1554" s="51"/>
      <c r="I1554" s="51"/>
      <c r="J1554" s="51"/>
      <c r="K1554" s="51"/>
      <c r="L1554" s="51"/>
      <c r="M1554" s="51"/>
      <c r="N1554" s="51"/>
      <c r="O1554" s="51"/>
      <c r="P1554" s="51"/>
      <c r="Q1554" s="51"/>
      <c r="R1554" s="51"/>
      <c r="S1554" s="51"/>
      <c r="T1554" s="51"/>
      <c r="U1554" s="51"/>
    </row>
    <row r="1555" spans="1:21" x14ac:dyDescent="0.25">
      <c r="A1555" s="51"/>
      <c r="B1555" s="51"/>
      <c r="C1555" s="51"/>
      <c r="D1555" s="51"/>
      <c r="E1555" s="51"/>
      <c r="F1555" s="51"/>
      <c r="G1555" s="51"/>
      <c r="H1555" s="51"/>
      <c r="I1555" s="51"/>
      <c r="J1555" s="51"/>
      <c r="K1555" s="51"/>
      <c r="L1555" s="51"/>
      <c r="M1555" s="51"/>
      <c r="N1555" s="51"/>
      <c r="O1555" s="51"/>
      <c r="P1555" s="51"/>
      <c r="S1555" s="51"/>
      <c r="T1555" s="51"/>
    </row>
    <row r="1556" spans="1:21" x14ac:dyDescent="0.25">
      <c r="A1556" s="51"/>
      <c r="B1556" s="51"/>
      <c r="C1556" s="51"/>
      <c r="D1556" s="51"/>
      <c r="E1556" s="51"/>
      <c r="F1556" s="51"/>
      <c r="G1556" s="51"/>
      <c r="H1556" s="51"/>
      <c r="I1556" s="51"/>
      <c r="J1556" s="51"/>
      <c r="K1556" s="51"/>
      <c r="L1556" s="51"/>
      <c r="M1556" s="51"/>
      <c r="N1556" s="51"/>
      <c r="O1556" s="51"/>
      <c r="P1556" s="51"/>
      <c r="S1556" s="51"/>
      <c r="T1556" s="51"/>
    </row>
    <row r="1557" spans="1:21" x14ac:dyDescent="0.25">
      <c r="A1557" s="51"/>
      <c r="B1557" s="51"/>
      <c r="C1557" s="51"/>
      <c r="D1557" s="51"/>
      <c r="E1557" s="51"/>
      <c r="F1557" s="51"/>
      <c r="G1557" s="51"/>
      <c r="H1557" s="51"/>
      <c r="I1557" s="51"/>
      <c r="J1557" s="51"/>
      <c r="K1557" s="51"/>
      <c r="L1557" s="51"/>
      <c r="M1557" s="51"/>
      <c r="N1557" s="51"/>
      <c r="O1557" s="51"/>
      <c r="P1557" s="51"/>
      <c r="S1557" s="51"/>
      <c r="T1557" s="51"/>
    </row>
    <row r="1558" spans="1:21" s="49" customFormat="1" x14ac:dyDescent="0.25">
      <c r="A1558" s="51"/>
      <c r="B1558" s="51"/>
      <c r="C1558" s="51"/>
      <c r="D1558" s="51"/>
      <c r="E1558" s="51"/>
      <c r="F1558" s="51"/>
      <c r="G1558" s="51"/>
      <c r="H1558" s="51"/>
      <c r="I1558" s="51"/>
      <c r="J1558" s="51"/>
      <c r="K1558" s="51"/>
      <c r="L1558" s="51"/>
      <c r="M1558" s="51"/>
      <c r="N1558" s="51"/>
      <c r="O1558" s="51"/>
      <c r="P1558" s="51"/>
      <c r="Q1558" s="51"/>
      <c r="R1558" s="51"/>
      <c r="S1558" s="51"/>
      <c r="T1558" s="51"/>
      <c r="U1558" s="51"/>
    </row>
    <row r="1559" spans="1:21" s="49" customFormat="1" x14ac:dyDescent="0.25">
      <c r="A1559" s="51"/>
      <c r="B1559" s="51"/>
      <c r="C1559" s="51"/>
      <c r="D1559" s="51"/>
      <c r="E1559" s="51"/>
      <c r="F1559" s="51"/>
      <c r="G1559" s="51"/>
      <c r="H1559" s="51"/>
      <c r="I1559" s="51"/>
      <c r="J1559" s="51"/>
      <c r="K1559" s="51"/>
      <c r="L1559" s="51"/>
      <c r="M1559" s="51"/>
      <c r="N1559" s="51"/>
      <c r="O1559" s="51"/>
      <c r="P1559" s="51"/>
      <c r="Q1559" s="51"/>
      <c r="R1559" s="51"/>
      <c r="S1559" s="51"/>
      <c r="T1559" s="51"/>
      <c r="U1559" s="51"/>
    </row>
    <row r="1560" spans="1:21" s="49" customFormat="1" x14ac:dyDescent="0.25">
      <c r="A1560" s="51"/>
      <c r="B1560" s="51"/>
      <c r="C1560" s="51"/>
      <c r="D1560" s="51"/>
      <c r="E1560" s="51"/>
      <c r="F1560" s="51"/>
      <c r="G1560" s="51"/>
      <c r="H1560" s="51"/>
      <c r="I1560" s="51"/>
      <c r="J1560" s="51"/>
      <c r="K1560" s="51"/>
      <c r="L1560" s="51"/>
      <c r="M1560" s="51"/>
      <c r="N1560" s="51"/>
      <c r="O1560" s="51"/>
      <c r="P1560" s="51"/>
      <c r="Q1560" s="51"/>
      <c r="R1560" s="51"/>
      <c r="S1560" s="51"/>
      <c r="T1560" s="51"/>
      <c r="U1560" s="51"/>
    </row>
    <row r="1561" spans="1:21" s="49" customFormat="1" x14ac:dyDescent="0.25">
      <c r="A1561" s="51"/>
      <c r="B1561" s="51"/>
      <c r="C1561" s="51"/>
      <c r="D1561" s="51"/>
      <c r="E1561" s="51"/>
      <c r="F1561" s="51"/>
      <c r="G1561" s="51"/>
      <c r="H1561" s="51"/>
      <c r="I1561" s="51"/>
      <c r="J1561" s="51"/>
      <c r="K1561" s="51"/>
      <c r="L1561" s="51"/>
      <c r="M1561" s="51"/>
      <c r="N1561" s="51"/>
      <c r="O1561" s="51"/>
      <c r="P1561" s="51"/>
      <c r="Q1561" s="51"/>
      <c r="R1561" s="51"/>
      <c r="S1561" s="51"/>
      <c r="T1561" s="51"/>
      <c r="U1561" s="51"/>
    </row>
    <row r="1562" spans="1:21" s="49" customFormat="1" x14ac:dyDescent="0.25">
      <c r="A1562" s="51"/>
      <c r="B1562" s="51"/>
      <c r="C1562" s="51"/>
      <c r="D1562" s="51"/>
      <c r="E1562" s="51"/>
      <c r="F1562" s="51"/>
      <c r="G1562" s="51"/>
      <c r="H1562" s="51"/>
      <c r="I1562" s="51"/>
      <c r="J1562" s="51"/>
      <c r="K1562" s="51"/>
      <c r="L1562" s="51"/>
      <c r="M1562" s="51"/>
      <c r="N1562" s="51"/>
      <c r="O1562" s="51"/>
      <c r="P1562" s="51"/>
      <c r="Q1562" s="51"/>
      <c r="R1562" s="51"/>
      <c r="S1562" s="51"/>
      <c r="T1562" s="51"/>
      <c r="U1562" s="51"/>
    </row>
    <row r="1563" spans="1:21" x14ac:dyDescent="0.25">
      <c r="A1563" s="51"/>
      <c r="B1563" s="51"/>
      <c r="C1563" s="51"/>
      <c r="D1563" s="51"/>
      <c r="E1563" s="51"/>
      <c r="F1563" s="51"/>
      <c r="G1563" s="51"/>
      <c r="H1563" s="51"/>
      <c r="I1563" s="51"/>
      <c r="J1563" s="51"/>
      <c r="K1563" s="51"/>
      <c r="L1563" s="51"/>
      <c r="M1563" s="51"/>
      <c r="N1563" s="51"/>
      <c r="O1563" s="51"/>
      <c r="P1563" s="51"/>
      <c r="S1563" s="51"/>
      <c r="T1563" s="51"/>
    </row>
    <row r="1564" spans="1:21" s="49" customFormat="1" x14ac:dyDescent="0.25">
      <c r="A1564" s="51"/>
      <c r="B1564" s="51"/>
      <c r="C1564" s="51"/>
      <c r="D1564" s="51"/>
      <c r="E1564" s="51"/>
      <c r="F1564" s="51"/>
      <c r="G1564" s="51"/>
      <c r="H1564" s="51"/>
      <c r="I1564" s="51"/>
      <c r="J1564" s="51"/>
      <c r="K1564" s="51"/>
      <c r="L1564" s="51"/>
      <c r="M1564" s="51"/>
      <c r="N1564" s="51"/>
      <c r="O1564" s="51"/>
      <c r="P1564" s="51"/>
      <c r="Q1564" s="51"/>
      <c r="R1564" s="51"/>
      <c r="S1564" s="51"/>
      <c r="T1564" s="51"/>
      <c r="U1564" s="51"/>
    </row>
    <row r="1565" spans="1:21" s="49" customFormat="1" x14ac:dyDescent="0.25">
      <c r="A1565" s="51"/>
      <c r="B1565" s="51"/>
      <c r="C1565" s="51"/>
      <c r="D1565" s="51"/>
      <c r="E1565" s="51"/>
      <c r="F1565" s="51"/>
      <c r="G1565" s="51"/>
      <c r="H1565" s="51"/>
      <c r="I1565" s="51"/>
      <c r="J1565" s="51"/>
      <c r="K1565" s="51"/>
      <c r="L1565" s="51"/>
      <c r="M1565" s="51"/>
      <c r="N1565" s="51"/>
      <c r="O1565" s="51"/>
      <c r="P1565" s="51"/>
      <c r="Q1565" s="51"/>
      <c r="R1565" s="51"/>
      <c r="S1565" s="51"/>
      <c r="T1565" s="51"/>
      <c r="U1565" s="51"/>
    </row>
    <row r="1566" spans="1:21" x14ac:dyDescent="0.25">
      <c r="A1566" s="51"/>
      <c r="B1566" s="51"/>
      <c r="C1566" s="51"/>
      <c r="D1566" s="51"/>
      <c r="E1566" s="51"/>
      <c r="F1566" s="51"/>
      <c r="G1566" s="51"/>
      <c r="H1566" s="51"/>
      <c r="I1566" s="51"/>
      <c r="J1566" s="51"/>
      <c r="K1566" s="51"/>
      <c r="L1566" s="51"/>
      <c r="M1566" s="51"/>
      <c r="N1566" s="51"/>
      <c r="O1566" s="51"/>
      <c r="P1566" s="51"/>
      <c r="S1566" s="51"/>
      <c r="T1566" s="51"/>
    </row>
    <row r="1567" spans="1:21" x14ac:dyDescent="0.25">
      <c r="A1567" s="51"/>
      <c r="B1567" s="51"/>
      <c r="C1567" s="51"/>
      <c r="D1567" s="51"/>
      <c r="E1567" s="51"/>
      <c r="F1567" s="51"/>
      <c r="G1567" s="51"/>
      <c r="H1567" s="51"/>
      <c r="I1567" s="51"/>
      <c r="J1567" s="51"/>
      <c r="K1567" s="51"/>
      <c r="L1567" s="51"/>
      <c r="M1567" s="51"/>
      <c r="N1567" s="51"/>
      <c r="O1567" s="51"/>
      <c r="P1567" s="51"/>
      <c r="S1567" s="51"/>
      <c r="T1567" s="51"/>
    </row>
    <row r="1568" spans="1:21" x14ac:dyDescent="0.25">
      <c r="A1568" s="51"/>
      <c r="B1568" s="51"/>
      <c r="C1568" s="51"/>
      <c r="D1568" s="51"/>
      <c r="E1568" s="51"/>
      <c r="F1568" s="51"/>
      <c r="G1568" s="51"/>
      <c r="H1568" s="51"/>
      <c r="I1568" s="51"/>
      <c r="J1568" s="51"/>
      <c r="K1568" s="51"/>
      <c r="L1568" s="51"/>
      <c r="M1568" s="51"/>
      <c r="N1568" s="51"/>
      <c r="O1568" s="51"/>
      <c r="P1568" s="51"/>
      <c r="S1568" s="51"/>
      <c r="T1568" s="51"/>
    </row>
    <row r="1569" spans="1:21" s="49" customFormat="1" x14ac:dyDescent="0.25">
      <c r="A1569" s="51"/>
      <c r="B1569" s="51"/>
      <c r="C1569" s="51"/>
      <c r="D1569" s="51"/>
      <c r="E1569" s="51"/>
      <c r="F1569" s="51"/>
      <c r="G1569" s="51"/>
      <c r="H1569" s="51"/>
      <c r="I1569" s="51"/>
      <c r="J1569" s="51"/>
      <c r="K1569" s="51"/>
      <c r="L1569" s="51"/>
      <c r="M1569" s="51"/>
      <c r="N1569" s="51"/>
      <c r="O1569" s="51"/>
      <c r="P1569" s="51"/>
      <c r="Q1569" s="51"/>
      <c r="R1569" s="51"/>
      <c r="S1569" s="51"/>
      <c r="T1569" s="51"/>
      <c r="U1569" s="51"/>
    </row>
    <row r="1570" spans="1:21" s="49" customFormat="1" x14ac:dyDescent="0.25">
      <c r="A1570" s="51"/>
      <c r="B1570" s="51"/>
      <c r="C1570" s="51"/>
      <c r="D1570" s="51"/>
      <c r="E1570" s="51"/>
      <c r="F1570" s="51"/>
      <c r="G1570" s="51"/>
      <c r="H1570" s="51"/>
      <c r="I1570" s="51"/>
      <c r="J1570" s="51"/>
      <c r="K1570" s="51"/>
      <c r="L1570" s="51"/>
      <c r="M1570" s="51"/>
      <c r="N1570" s="51"/>
      <c r="O1570" s="51"/>
      <c r="P1570" s="51"/>
      <c r="Q1570" s="51"/>
      <c r="R1570" s="51"/>
      <c r="S1570" s="51"/>
      <c r="T1570" s="51"/>
      <c r="U1570" s="51"/>
    </row>
    <row r="1571" spans="1:21" x14ac:dyDescent="0.25">
      <c r="A1571" s="51"/>
      <c r="B1571" s="51"/>
      <c r="C1571" s="51"/>
      <c r="D1571" s="51"/>
      <c r="E1571" s="51"/>
      <c r="F1571" s="51"/>
      <c r="G1571" s="51"/>
      <c r="H1571" s="51"/>
      <c r="I1571" s="51"/>
      <c r="J1571" s="51"/>
      <c r="K1571" s="51"/>
      <c r="L1571" s="51"/>
      <c r="M1571" s="51"/>
      <c r="N1571" s="51"/>
      <c r="O1571" s="51"/>
      <c r="P1571" s="51"/>
      <c r="S1571" s="51"/>
      <c r="T1571" s="51"/>
    </row>
    <row r="1572" spans="1:21" s="49" customFormat="1" x14ac:dyDescent="0.25">
      <c r="A1572" s="51"/>
      <c r="B1572" s="51"/>
      <c r="C1572" s="51"/>
      <c r="D1572" s="51"/>
      <c r="E1572" s="51"/>
      <c r="F1572" s="51"/>
      <c r="G1572" s="51"/>
      <c r="H1572" s="51"/>
      <c r="I1572" s="51"/>
      <c r="J1572" s="51"/>
      <c r="K1572" s="51"/>
      <c r="L1572" s="51"/>
      <c r="M1572" s="51"/>
      <c r="N1572" s="51"/>
      <c r="O1572" s="51"/>
      <c r="P1572" s="51"/>
      <c r="Q1572" s="51"/>
      <c r="R1572" s="51"/>
      <c r="S1572" s="51"/>
      <c r="T1572" s="51"/>
      <c r="U1572" s="51"/>
    </row>
    <row r="1573" spans="1:21" s="49" customFormat="1" x14ac:dyDescent="0.25">
      <c r="A1573" s="51"/>
      <c r="B1573" s="51"/>
      <c r="C1573" s="51"/>
      <c r="D1573" s="51"/>
      <c r="E1573" s="51"/>
      <c r="F1573" s="51"/>
      <c r="G1573" s="51"/>
      <c r="H1573" s="51"/>
      <c r="I1573" s="51"/>
      <c r="J1573" s="51"/>
      <c r="K1573" s="51"/>
      <c r="L1573" s="51"/>
      <c r="M1573" s="51"/>
      <c r="N1573" s="51"/>
      <c r="O1573" s="51"/>
      <c r="P1573" s="51"/>
      <c r="Q1573" s="51"/>
      <c r="R1573" s="51"/>
      <c r="S1573" s="51"/>
      <c r="T1573" s="51"/>
      <c r="U1573" s="51"/>
    </row>
    <row r="1574" spans="1:21" s="49" customFormat="1" x14ac:dyDescent="0.25">
      <c r="A1574" s="51"/>
      <c r="B1574" s="51"/>
      <c r="C1574" s="51"/>
      <c r="D1574" s="51"/>
      <c r="E1574" s="51"/>
      <c r="F1574" s="51"/>
      <c r="G1574" s="51"/>
      <c r="H1574" s="51"/>
      <c r="I1574" s="51"/>
      <c r="J1574" s="51"/>
      <c r="K1574" s="51"/>
      <c r="L1574" s="51"/>
      <c r="M1574" s="51"/>
      <c r="N1574" s="51"/>
      <c r="O1574" s="51"/>
      <c r="P1574" s="51"/>
      <c r="Q1574" s="51"/>
      <c r="R1574" s="51"/>
      <c r="S1574" s="51"/>
      <c r="T1574" s="51"/>
      <c r="U1574" s="51"/>
    </row>
    <row r="1575" spans="1:21" s="49" customFormat="1" x14ac:dyDescent="0.25">
      <c r="A1575" s="51"/>
      <c r="B1575" s="51"/>
      <c r="C1575" s="51"/>
      <c r="D1575" s="51"/>
      <c r="E1575" s="51"/>
      <c r="F1575" s="51"/>
      <c r="G1575" s="51"/>
      <c r="H1575" s="51"/>
      <c r="I1575" s="51"/>
      <c r="J1575" s="51"/>
      <c r="K1575" s="51"/>
      <c r="L1575" s="51"/>
      <c r="M1575" s="51"/>
      <c r="N1575" s="51"/>
      <c r="O1575" s="51"/>
      <c r="P1575" s="51"/>
      <c r="Q1575" s="51"/>
      <c r="R1575" s="51"/>
      <c r="S1575" s="51"/>
      <c r="T1575" s="51"/>
      <c r="U1575" s="51"/>
    </row>
    <row r="1576" spans="1:21" x14ac:dyDescent="0.25">
      <c r="A1576" s="51"/>
      <c r="B1576" s="51"/>
      <c r="C1576" s="51"/>
      <c r="D1576" s="51"/>
      <c r="E1576" s="51"/>
      <c r="F1576" s="51"/>
      <c r="G1576" s="51"/>
      <c r="H1576" s="51"/>
      <c r="I1576" s="51"/>
      <c r="J1576" s="51"/>
      <c r="K1576" s="51"/>
      <c r="L1576" s="51"/>
      <c r="M1576" s="51"/>
      <c r="N1576" s="51"/>
      <c r="O1576" s="51"/>
      <c r="P1576" s="51"/>
      <c r="S1576" s="51"/>
      <c r="T1576" s="51"/>
    </row>
    <row r="1577" spans="1:21" s="49" customFormat="1" x14ac:dyDescent="0.25">
      <c r="A1577" s="51"/>
      <c r="B1577" s="51"/>
      <c r="C1577" s="51"/>
      <c r="D1577" s="51"/>
      <c r="E1577" s="51"/>
      <c r="F1577" s="51"/>
      <c r="G1577" s="51"/>
      <c r="H1577" s="51"/>
      <c r="I1577" s="51"/>
      <c r="J1577" s="51"/>
      <c r="K1577" s="51"/>
      <c r="L1577" s="51"/>
      <c r="M1577" s="51"/>
      <c r="N1577" s="51"/>
      <c r="O1577" s="51"/>
      <c r="P1577" s="51"/>
      <c r="Q1577" s="51"/>
      <c r="R1577" s="51"/>
      <c r="S1577" s="51"/>
      <c r="T1577" s="51"/>
      <c r="U1577" s="51"/>
    </row>
    <row r="1578" spans="1:21" s="49" customFormat="1" x14ac:dyDescent="0.25">
      <c r="A1578" s="51"/>
      <c r="B1578" s="51"/>
      <c r="C1578" s="51"/>
      <c r="D1578" s="51"/>
      <c r="E1578" s="51"/>
      <c r="F1578" s="51"/>
      <c r="G1578" s="51"/>
      <c r="H1578" s="51"/>
      <c r="I1578" s="51"/>
      <c r="J1578" s="51"/>
      <c r="K1578" s="51"/>
      <c r="L1578" s="51"/>
      <c r="M1578" s="51"/>
      <c r="N1578" s="51"/>
      <c r="O1578" s="51"/>
      <c r="P1578" s="51"/>
      <c r="Q1578" s="51"/>
      <c r="R1578" s="51"/>
      <c r="S1578" s="51"/>
      <c r="T1578" s="51"/>
      <c r="U1578" s="51"/>
    </row>
    <row r="1579" spans="1:21" x14ac:dyDescent="0.25">
      <c r="A1579" s="51"/>
      <c r="B1579" s="51"/>
      <c r="C1579" s="51"/>
      <c r="D1579" s="51"/>
      <c r="E1579" s="51"/>
      <c r="F1579" s="51"/>
      <c r="G1579" s="51"/>
      <c r="H1579" s="51"/>
      <c r="I1579" s="51"/>
      <c r="J1579" s="51"/>
      <c r="K1579" s="51"/>
      <c r="L1579" s="51"/>
      <c r="M1579" s="51"/>
      <c r="N1579" s="51"/>
      <c r="O1579" s="51"/>
      <c r="P1579" s="51"/>
      <c r="S1579" s="51"/>
      <c r="T1579" s="51"/>
    </row>
    <row r="1580" spans="1:21" x14ac:dyDescent="0.25">
      <c r="A1580" s="51"/>
      <c r="B1580" s="51"/>
      <c r="C1580" s="51"/>
      <c r="D1580" s="51"/>
      <c r="E1580" s="51"/>
      <c r="F1580" s="51"/>
      <c r="G1580" s="51"/>
      <c r="H1580" s="51"/>
      <c r="I1580" s="51"/>
      <c r="J1580" s="51"/>
      <c r="K1580" s="51"/>
      <c r="L1580" s="51"/>
      <c r="M1580" s="51"/>
      <c r="N1580" s="51"/>
      <c r="O1580" s="51"/>
      <c r="P1580" s="51"/>
      <c r="S1580" s="51"/>
      <c r="T1580" s="51"/>
    </row>
    <row r="1581" spans="1:21" x14ac:dyDescent="0.25">
      <c r="A1581" s="51"/>
      <c r="B1581" s="51"/>
      <c r="C1581" s="51"/>
      <c r="D1581" s="51"/>
      <c r="E1581" s="51"/>
      <c r="F1581" s="51"/>
      <c r="G1581" s="51"/>
      <c r="H1581" s="51"/>
      <c r="I1581" s="51"/>
      <c r="J1581" s="51"/>
      <c r="K1581" s="51"/>
      <c r="L1581" s="51"/>
      <c r="M1581" s="51"/>
      <c r="N1581" s="51"/>
      <c r="O1581" s="51"/>
      <c r="P1581" s="51"/>
      <c r="S1581" s="51"/>
      <c r="T1581" s="51"/>
    </row>
    <row r="1582" spans="1:21" s="49" customFormat="1" x14ac:dyDescent="0.25">
      <c r="A1582" s="51"/>
      <c r="B1582" s="51"/>
      <c r="C1582" s="51"/>
      <c r="D1582" s="51"/>
      <c r="E1582" s="51"/>
      <c r="F1582" s="51"/>
      <c r="G1582" s="51"/>
      <c r="H1582" s="51"/>
      <c r="I1582" s="51"/>
      <c r="J1582" s="51"/>
      <c r="K1582" s="51"/>
      <c r="L1582" s="51"/>
      <c r="M1582" s="51"/>
      <c r="N1582" s="51"/>
      <c r="O1582" s="51"/>
      <c r="P1582" s="51"/>
      <c r="Q1582" s="51"/>
      <c r="R1582" s="51"/>
      <c r="S1582" s="51"/>
      <c r="T1582" s="51"/>
      <c r="U1582" s="51"/>
    </row>
    <row r="1583" spans="1:21" s="49" customFormat="1" x14ac:dyDescent="0.25">
      <c r="A1583" s="51"/>
      <c r="B1583" s="51"/>
      <c r="C1583" s="51"/>
      <c r="D1583" s="51"/>
      <c r="E1583" s="51"/>
      <c r="F1583" s="51"/>
      <c r="G1583" s="51"/>
      <c r="H1583" s="51"/>
      <c r="I1583" s="51"/>
      <c r="J1583" s="51"/>
      <c r="K1583" s="51"/>
      <c r="L1583" s="51"/>
      <c r="M1583" s="51"/>
      <c r="N1583" s="51"/>
      <c r="O1583" s="51"/>
      <c r="P1583" s="51"/>
      <c r="Q1583" s="51"/>
      <c r="R1583" s="51"/>
      <c r="S1583" s="51"/>
      <c r="T1583" s="51"/>
      <c r="U1583" s="51"/>
    </row>
    <row r="1584" spans="1:21" x14ac:dyDescent="0.25">
      <c r="A1584" s="51"/>
      <c r="B1584" s="51"/>
      <c r="C1584" s="51"/>
      <c r="D1584" s="51"/>
      <c r="E1584" s="51"/>
      <c r="F1584" s="51"/>
      <c r="G1584" s="51"/>
      <c r="H1584" s="51"/>
      <c r="I1584" s="51"/>
      <c r="J1584" s="51"/>
      <c r="K1584" s="51"/>
      <c r="L1584" s="51"/>
      <c r="M1584" s="51"/>
      <c r="N1584" s="51"/>
      <c r="O1584" s="51"/>
      <c r="P1584" s="51"/>
      <c r="S1584" s="51"/>
      <c r="T1584" s="51"/>
    </row>
    <row r="1585" spans="1:21" x14ac:dyDescent="0.25">
      <c r="A1585" s="51"/>
      <c r="B1585" s="51"/>
      <c r="C1585" s="51"/>
      <c r="D1585" s="51"/>
      <c r="E1585" s="51"/>
      <c r="F1585" s="51"/>
      <c r="G1585" s="51"/>
      <c r="H1585" s="51"/>
      <c r="I1585" s="51"/>
      <c r="J1585" s="51"/>
      <c r="K1585" s="51"/>
      <c r="L1585" s="51"/>
      <c r="M1585" s="51"/>
      <c r="N1585" s="51"/>
      <c r="O1585" s="51"/>
      <c r="P1585" s="51"/>
      <c r="S1585" s="51"/>
      <c r="T1585" s="51"/>
    </row>
    <row r="1586" spans="1:21" x14ac:dyDescent="0.25">
      <c r="A1586" s="51"/>
      <c r="B1586" s="51"/>
      <c r="C1586" s="51"/>
      <c r="D1586" s="51"/>
      <c r="E1586" s="51"/>
      <c r="F1586" s="51"/>
      <c r="G1586" s="51"/>
      <c r="H1586" s="51"/>
      <c r="I1586" s="51"/>
      <c r="J1586" s="51"/>
      <c r="K1586" s="51"/>
      <c r="L1586" s="51"/>
      <c r="M1586" s="51"/>
      <c r="N1586" s="51"/>
      <c r="O1586" s="51"/>
      <c r="P1586" s="51"/>
      <c r="S1586" s="51"/>
      <c r="T1586" s="51"/>
    </row>
    <row r="1587" spans="1:21" s="49" customFormat="1" x14ac:dyDescent="0.25">
      <c r="A1587" s="51"/>
      <c r="B1587" s="51"/>
      <c r="C1587" s="51"/>
      <c r="D1587" s="51"/>
      <c r="E1587" s="51"/>
      <c r="F1587" s="51"/>
      <c r="G1587" s="51"/>
      <c r="H1587" s="51"/>
      <c r="I1587" s="51"/>
      <c r="J1587" s="51"/>
      <c r="K1587" s="51"/>
      <c r="L1587" s="51"/>
      <c r="M1587" s="51"/>
      <c r="N1587" s="51"/>
      <c r="O1587" s="51"/>
      <c r="P1587" s="51"/>
      <c r="Q1587" s="51"/>
      <c r="R1587" s="51"/>
      <c r="S1587" s="51"/>
      <c r="T1587" s="51"/>
      <c r="U1587" s="51"/>
    </row>
    <row r="1588" spans="1:21" s="49" customFormat="1" x14ac:dyDescent="0.25">
      <c r="A1588" s="51"/>
      <c r="B1588" s="51"/>
      <c r="C1588" s="51"/>
      <c r="D1588" s="51"/>
      <c r="E1588" s="51"/>
      <c r="F1588" s="51"/>
      <c r="G1588" s="51"/>
      <c r="H1588" s="51"/>
      <c r="I1588" s="51"/>
      <c r="J1588" s="51"/>
      <c r="K1588" s="51"/>
      <c r="L1588" s="51"/>
      <c r="M1588" s="51"/>
      <c r="N1588" s="51"/>
      <c r="O1588" s="51"/>
      <c r="P1588" s="51"/>
      <c r="Q1588" s="51"/>
      <c r="R1588" s="51"/>
      <c r="S1588" s="51"/>
      <c r="T1588" s="51"/>
      <c r="U1588" s="51"/>
    </row>
    <row r="1589" spans="1:21" x14ac:dyDescent="0.25">
      <c r="A1589" s="51"/>
      <c r="B1589" s="51"/>
      <c r="C1589" s="51"/>
      <c r="D1589" s="51"/>
      <c r="E1589" s="51"/>
      <c r="F1589" s="51"/>
      <c r="G1589" s="51"/>
      <c r="H1589" s="51"/>
      <c r="I1589" s="51"/>
      <c r="J1589" s="51"/>
      <c r="K1589" s="51"/>
      <c r="L1589" s="51"/>
      <c r="M1589" s="51"/>
      <c r="N1589" s="51"/>
      <c r="O1589" s="51"/>
      <c r="P1589" s="51"/>
      <c r="S1589" s="51"/>
      <c r="T1589" s="51"/>
    </row>
    <row r="1590" spans="1:21" x14ac:dyDescent="0.25">
      <c r="A1590" s="51"/>
      <c r="B1590" s="51"/>
      <c r="C1590" s="51"/>
      <c r="D1590" s="51"/>
      <c r="E1590" s="51"/>
      <c r="F1590" s="51"/>
      <c r="G1590" s="51"/>
      <c r="H1590" s="51"/>
      <c r="I1590" s="51"/>
      <c r="J1590" s="51"/>
      <c r="K1590" s="51"/>
      <c r="L1590" s="51"/>
      <c r="M1590" s="51"/>
      <c r="N1590" s="51"/>
      <c r="O1590" s="51"/>
      <c r="P1590" s="51"/>
      <c r="S1590" s="51"/>
      <c r="T1590" s="51"/>
    </row>
    <row r="1591" spans="1:21" x14ac:dyDescent="0.25">
      <c r="A1591" s="51"/>
      <c r="B1591" s="51"/>
      <c r="C1591" s="51"/>
      <c r="D1591" s="51"/>
      <c r="E1591" s="51"/>
      <c r="F1591" s="51"/>
      <c r="G1591" s="51"/>
      <c r="H1591" s="51"/>
      <c r="I1591" s="51"/>
      <c r="J1591" s="51"/>
      <c r="K1591" s="51"/>
      <c r="L1591" s="51"/>
      <c r="M1591" s="51"/>
      <c r="N1591" s="51"/>
      <c r="O1591" s="51"/>
      <c r="P1591" s="51"/>
      <c r="S1591" s="51"/>
      <c r="T1591" s="51"/>
    </row>
    <row r="1592" spans="1:21" s="49" customFormat="1" x14ac:dyDescent="0.25">
      <c r="A1592" s="51"/>
      <c r="B1592" s="51"/>
      <c r="C1592" s="51"/>
      <c r="D1592" s="51"/>
      <c r="E1592" s="51"/>
      <c r="F1592" s="51"/>
      <c r="G1592" s="51"/>
      <c r="H1592" s="51"/>
      <c r="I1592" s="51"/>
      <c r="J1592" s="51"/>
      <c r="K1592" s="51"/>
      <c r="L1592" s="51"/>
      <c r="M1592" s="51"/>
      <c r="N1592" s="51"/>
      <c r="O1592" s="51"/>
      <c r="P1592" s="51"/>
      <c r="Q1592" s="51"/>
      <c r="R1592" s="51"/>
      <c r="S1592" s="51"/>
      <c r="T1592" s="51"/>
      <c r="U1592" s="51"/>
    </row>
    <row r="1593" spans="1:21" s="49" customFormat="1" x14ac:dyDescent="0.25">
      <c r="A1593" s="51"/>
      <c r="B1593" s="51"/>
      <c r="C1593" s="51"/>
      <c r="D1593" s="51"/>
      <c r="E1593" s="51"/>
      <c r="F1593" s="51"/>
      <c r="G1593" s="51"/>
      <c r="H1593" s="51"/>
      <c r="I1593" s="51"/>
      <c r="J1593" s="51"/>
      <c r="K1593" s="51"/>
      <c r="L1593" s="51"/>
      <c r="M1593" s="51"/>
      <c r="N1593" s="51"/>
      <c r="O1593" s="51"/>
      <c r="P1593" s="51"/>
      <c r="Q1593" s="51"/>
      <c r="R1593" s="51"/>
      <c r="S1593" s="51"/>
      <c r="T1593" s="51"/>
      <c r="U1593" s="51"/>
    </row>
    <row r="1594" spans="1:21" s="49" customFormat="1" x14ac:dyDescent="0.25">
      <c r="A1594" s="51"/>
      <c r="B1594" s="51"/>
      <c r="C1594" s="51"/>
      <c r="D1594" s="51"/>
      <c r="E1594" s="51"/>
      <c r="F1594" s="51"/>
      <c r="G1594" s="51"/>
      <c r="H1594" s="51"/>
      <c r="I1594" s="51"/>
      <c r="J1594" s="51"/>
      <c r="K1594" s="51"/>
      <c r="L1594" s="51"/>
      <c r="M1594" s="51"/>
      <c r="N1594" s="51"/>
      <c r="O1594" s="51"/>
      <c r="P1594" s="51"/>
      <c r="Q1594" s="51"/>
      <c r="R1594" s="51"/>
      <c r="S1594" s="51"/>
      <c r="T1594" s="51"/>
      <c r="U1594" s="51"/>
    </row>
    <row r="1595" spans="1:21" s="49" customFormat="1" x14ac:dyDescent="0.25">
      <c r="A1595" s="51"/>
      <c r="B1595" s="51"/>
      <c r="C1595" s="51"/>
      <c r="D1595" s="51"/>
      <c r="E1595" s="51"/>
      <c r="F1595" s="51"/>
      <c r="G1595" s="51"/>
      <c r="H1595" s="51"/>
      <c r="I1595" s="51"/>
      <c r="J1595" s="51"/>
      <c r="K1595" s="51"/>
      <c r="L1595" s="51"/>
      <c r="M1595" s="51"/>
      <c r="N1595" s="51"/>
      <c r="O1595" s="51"/>
      <c r="P1595" s="51"/>
      <c r="Q1595" s="51"/>
      <c r="R1595" s="51"/>
      <c r="S1595" s="51"/>
      <c r="T1595" s="51"/>
      <c r="U1595" s="51"/>
    </row>
    <row r="1596" spans="1:21" x14ac:dyDescent="0.25">
      <c r="A1596" s="51"/>
      <c r="B1596" s="51"/>
      <c r="C1596" s="51"/>
      <c r="D1596" s="51"/>
      <c r="E1596" s="51"/>
      <c r="F1596" s="51"/>
      <c r="G1596" s="51"/>
      <c r="H1596" s="51"/>
      <c r="I1596" s="51"/>
      <c r="J1596" s="51"/>
      <c r="K1596" s="51"/>
      <c r="L1596" s="51"/>
      <c r="M1596" s="51"/>
      <c r="N1596" s="51"/>
      <c r="O1596" s="51"/>
      <c r="P1596" s="51"/>
      <c r="S1596" s="51"/>
      <c r="T1596" s="51"/>
    </row>
    <row r="1597" spans="1:21" s="49" customFormat="1" x14ac:dyDescent="0.25">
      <c r="A1597" s="51"/>
      <c r="B1597" s="51"/>
      <c r="C1597" s="51"/>
      <c r="D1597" s="51"/>
      <c r="E1597" s="51"/>
      <c r="F1597" s="51"/>
      <c r="G1597" s="51"/>
      <c r="H1597" s="51"/>
      <c r="I1597" s="51"/>
      <c r="J1597" s="51"/>
      <c r="K1597" s="51"/>
      <c r="L1597" s="51"/>
      <c r="M1597" s="51"/>
      <c r="N1597" s="51"/>
      <c r="O1597" s="51"/>
      <c r="P1597" s="51"/>
      <c r="Q1597" s="51"/>
      <c r="R1597" s="51"/>
      <c r="S1597" s="51"/>
      <c r="T1597" s="51"/>
      <c r="U1597" s="51"/>
    </row>
    <row r="1598" spans="1:21" s="49" customFormat="1" x14ac:dyDescent="0.25">
      <c r="A1598" s="51"/>
      <c r="B1598" s="51"/>
      <c r="C1598" s="51"/>
      <c r="D1598" s="51"/>
      <c r="E1598" s="51"/>
      <c r="F1598" s="51"/>
      <c r="G1598" s="51"/>
      <c r="H1598" s="51"/>
      <c r="I1598" s="51"/>
      <c r="J1598" s="51"/>
      <c r="K1598" s="51"/>
      <c r="L1598" s="51"/>
      <c r="M1598" s="51"/>
      <c r="N1598" s="51"/>
      <c r="O1598" s="51"/>
      <c r="P1598" s="51"/>
      <c r="Q1598" s="51"/>
      <c r="R1598" s="51"/>
      <c r="S1598" s="51"/>
      <c r="T1598" s="51"/>
      <c r="U1598" s="51"/>
    </row>
    <row r="1599" spans="1:21" s="49" customFormat="1" x14ac:dyDescent="0.25">
      <c r="A1599" s="51"/>
      <c r="B1599" s="51"/>
      <c r="C1599" s="51"/>
      <c r="D1599" s="51"/>
      <c r="E1599" s="51"/>
      <c r="F1599" s="51"/>
      <c r="G1599" s="51"/>
      <c r="H1599" s="51"/>
      <c r="I1599" s="51"/>
      <c r="J1599" s="51"/>
      <c r="K1599" s="51"/>
      <c r="L1599" s="51"/>
      <c r="M1599" s="51"/>
      <c r="N1599" s="51"/>
      <c r="O1599" s="51"/>
      <c r="P1599" s="51"/>
      <c r="Q1599" s="51"/>
      <c r="R1599" s="51"/>
      <c r="S1599" s="51"/>
      <c r="T1599" s="51"/>
      <c r="U1599" s="51"/>
    </row>
    <row r="1600" spans="1:21" s="49" customFormat="1" x14ac:dyDescent="0.25">
      <c r="A1600" s="51"/>
      <c r="B1600" s="51"/>
      <c r="C1600" s="51"/>
      <c r="D1600" s="51"/>
      <c r="E1600" s="51"/>
      <c r="F1600" s="51"/>
      <c r="G1600" s="51"/>
      <c r="H1600" s="51"/>
      <c r="I1600" s="51"/>
      <c r="J1600" s="51"/>
      <c r="K1600" s="51"/>
      <c r="L1600" s="51"/>
      <c r="M1600" s="51"/>
      <c r="N1600" s="51"/>
      <c r="O1600" s="51"/>
      <c r="P1600" s="51"/>
      <c r="Q1600" s="51"/>
      <c r="R1600" s="51"/>
      <c r="S1600" s="51"/>
      <c r="T1600" s="51"/>
      <c r="U1600" s="51"/>
    </row>
    <row r="1601" spans="1:21" x14ac:dyDescent="0.25">
      <c r="A1601" s="51"/>
      <c r="B1601" s="51"/>
      <c r="C1601" s="51"/>
      <c r="D1601" s="51"/>
      <c r="E1601" s="51"/>
      <c r="F1601" s="51"/>
      <c r="G1601" s="51"/>
      <c r="H1601" s="51"/>
      <c r="I1601" s="51"/>
      <c r="J1601" s="51"/>
      <c r="K1601" s="51"/>
      <c r="L1601" s="51"/>
      <c r="M1601" s="51"/>
      <c r="N1601" s="51"/>
      <c r="O1601" s="51"/>
      <c r="P1601" s="51"/>
      <c r="S1601" s="51"/>
      <c r="T1601" s="51"/>
    </row>
    <row r="1602" spans="1:21" s="49" customFormat="1" x14ac:dyDescent="0.25">
      <c r="A1602" s="51"/>
      <c r="B1602" s="51"/>
      <c r="C1602" s="51"/>
      <c r="D1602" s="51"/>
      <c r="E1602" s="51"/>
      <c r="F1602" s="51"/>
      <c r="G1602" s="51"/>
      <c r="H1602" s="51"/>
      <c r="I1602" s="51"/>
      <c r="J1602" s="51"/>
      <c r="K1602" s="51"/>
      <c r="L1602" s="51"/>
      <c r="M1602" s="51"/>
      <c r="N1602" s="51"/>
      <c r="O1602" s="51"/>
      <c r="P1602" s="51"/>
      <c r="Q1602" s="51"/>
      <c r="R1602" s="51"/>
      <c r="S1602" s="51"/>
      <c r="T1602" s="51"/>
      <c r="U1602" s="51"/>
    </row>
    <row r="1603" spans="1:21" s="49" customFormat="1" x14ac:dyDescent="0.25">
      <c r="A1603" s="51"/>
      <c r="B1603" s="51"/>
      <c r="C1603" s="51"/>
      <c r="D1603" s="51"/>
      <c r="E1603" s="51"/>
      <c r="F1603" s="51"/>
      <c r="G1603" s="51"/>
      <c r="H1603" s="51"/>
      <c r="I1603" s="51"/>
      <c r="J1603" s="51"/>
      <c r="K1603" s="51"/>
      <c r="L1603" s="51"/>
      <c r="M1603" s="51"/>
      <c r="N1603" s="51"/>
      <c r="O1603" s="51"/>
      <c r="P1603" s="51"/>
      <c r="Q1603" s="51"/>
      <c r="R1603" s="51"/>
      <c r="S1603" s="51"/>
      <c r="T1603" s="51"/>
      <c r="U1603" s="51"/>
    </row>
    <row r="1604" spans="1:21" x14ac:dyDescent="0.25">
      <c r="A1604" s="51"/>
      <c r="B1604" s="51"/>
      <c r="C1604" s="51"/>
      <c r="D1604" s="51"/>
      <c r="E1604" s="51"/>
      <c r="F1604" s="51"/>
      <c r="G1604" s="51"/>
      <c r="H1604" s="51"/>
      <c r="I1604" s="51"/>
      <c r="J1604" s="51"/>
      <c r="K1604" s="51"/>
      <c r="L1604" s="51"/>
      <c r="M1604" s="51"/>
      <c r="N1604" s="51"/>
      <c r="O1604" s="51"/>
      <c r="P1604" s="51"/>
      <c r="S1604" s="51"/>
      <c r="T1604" s="51"/>
    </row>
    <row r="1605" spans="1:21" x14ac:dyDescent="0.25">
      <c r="A1605" s="51"/>
      <c r="B1605" s="51"/>
      <c r="C1605" s="51"/>
      <c r="D1605" s="51"/>
      <c r="E1605" s="51"/>
      <c r="F1605" s="51"/>
      <c r="G1605" s="51"/>
      <c r="H1605" s="51"/>
      <c r="I1605" s="51"/>
      <c r="J1605" s="51"/>
      <c r="K1605" s="51"/>
      <c r="L1605" s="51"/>
      <c r="M1605" s="51"/>
      <c r="N1605" s="51"/>
      <c r="O1605" s="51"/>
      <c r="P1605" s="51"/>
      <c r="S1605" s="51"/>
      <c r="T1605" s="51"/>
    </row>
    <row r="1606" spans="1:21" x14ac:dyDescent="0.25">
      <c r="A1606" s="51"/>
      <c r="B1606" s="51"/>
      <c r="C1606" s="51"/>
      <c r="D1606" s="51"/>
      <c r="E1606" s="51"/>
      <c r="F1606" s="51"/>
      <c r="G1606" s="51"/>
      <c r="H1606" s="51"/>
      <c r="I1606" s="51"/>
      <c r="J1606" s="51"/>
      <c r="K1606" s="51"/>
      <c r="L1606" s="51"/>
      <c r="M1606" s="51"/>
      <c r="N1606" s="51"/>
      <c r="O1606" s="51"/>
      <c r="P1606" s="51"/>
      <c r="S1606" s="51"/>
      <c r="T1606" s="51"/>
    </row>
    <row r="1607" spans="1:21" s="49" customFormat="1" x14ac:dyDescent="0.25">
      <c r="A1607" s="51"/>
      <c r="B1607" s="51"/>
      <c r="C1607" s="51"/>
      <c r="D1607" s="51"/>
      <c r="E1607" s="51"/>
      <c r="F1607" s="51"/>
      <c r="G1607" s="51"/>
      <c r="H1607" s="51"/>
      <c r="I1607" s="51"/>
      <c r="J1607" s="51"/>
      <c r="K1607" s="51"/>
      <c r="L1607" s="51"/>
      <c r="M1607" s="51"/>
      <c r="N1607" s="51"/>
      <c r="O1607" s="51"/>
      <c r="P1607" s="51"/>
      <c r="Q1607" s="51"/>
      <c r="R1607" s="51"/>
      <c r="S1607" s="51"/>
      <c r="T1607" s="51"/>
      <c r="U1607" s="51"/>
    </row>
    <row r="1608" spans="1:21" s="49" customFormat="1" x14ac:dyDescent="0.25">
      <c r="A1608" s="51"/>
      <c r="B1608" s="51"/>
      <c r="C1608" s="51"/>
      <c r="D1608" s="51"/>
      <c r="E1608" s="51"/>
      <c r="F1608" s="51"/>
      <c r="G1608" s="51"/>
      <c r="H1608" s="51"/>
      <c r="I1608" s="51"/>
      <c r="J1608" s="51"/>
      <c r="K1608" s="51"/>
      <c r="L1608" s="51"/>
      <c r="M1608" s="51"/>
      <c r="N1608" s="51"/>
      <c r="O1608" s="51"/>
      <c r="P1608" s="51"/>
      <c r="Q1608" s="51"/>
      <c r="R1608" s="51"/>
      <c r="S1608" s="51"/>
      <c r="T1608" s="51"/>
      <c r="U1608" s="51"/>
    </row>
    <row r="1609" spans="1:21" x14ac:dyDescent="0.25">
      <c r="A1609" s="51"/>
      <c r="B1609" s="51"/>
      <c r="C1609" s="51"/>
      <c r="D1609" s="51"/>
      <c r="E1609" s="51"/>
      <c r="F1609" s="51"/>
      <c r="G1609" s="51"/>
      <c r="H1609" s="51"/>
      <c r="I1609" s="51"/>
      <c r="J1609" s="51"/>
      <c r="K1609" s="51"/>
      <c r="L1609" s="51"/>
      <c r="M1609" s="51"/>
      <c r="N1609" s="51"/>
      <c r="O1609" s="51"/>
      <c r="P1609" s="51"/>
      <c r="S1609" s="51"/>
      <c r="T1609" s="51"/>
    </row>
    <row r="1610" spans="1:21" x14ac:dyDescent="0.25">
      <c r="A1610" s="51"/>
      <c r="B1610" s="51"/>
      <c r="C1610" s="51"/>
      <c r="D1610" s="51"/>
      <c r="E1610" s="51"/>
      <c r="F1610" s="51"/>
      <c r="G1610" s="51"/>
      <c r="H1610" s="51"/>
      <c r="I1610" s="51"/>
      <c r="J1610" s="51"/>
      <c r="K1610" s="51"/>
      <c r="L1610" s="51"/>
      <c r="M1610" s="51"/>
      <c r="N1610" s="51"/>
      <c r="O1610" s="51"/>
      <c r="P1610" s="51"/>
      <c r="S1610" s="51"/>
      <c r="T1610" s="51"/>
    </row>
    <row r="1611" spans="1:21" x14ac:dyDescent="0.25">
      <c r="A1611" s="51"/>
      <c r="B1611" s="51"/>
      <c r="C1611" s="51"/>
      <c r="D1611" s="51"/>
      <c r="E1611" s="51"/>
      <c r="F1611" s="51"/>
      <c r="G1611" s="51"/>
      <c r="H1611" s="51"/>
      <c r="I1611" s="51"/>
      <c r="J1611" s="51"/>
      <c r="K1611" s="51"/>
      <c r="L1611" s="51"/>
      <c r="M1611" s="51"/>
      <c r="N1611" s="51"/>
      <c r="O1611" s="51"/>
      <c r="P1611" s="51"/>
      <c r="S1611" s="51"/>
      <c r="T1611" s="51"/>
    </row>
    <row r="1612" spans="1:21" s="49" customFormat="1" x14ac:dyDescent="0.25">
      <c r="A1612" s="51"/>
      <c r="B1612" s="51"/>
      <c r="C1612" s="51"/>
      <c r="D1612" s="51"/>
      <c r="E1612" s="51"/>
      <c r="F1612" s="51"/>
      <c r="G1612" s="51"/>
      <c r="H1612" s="51"/>
      <c r="I1612" s="51"/>
      <c r="J1612" s="51"/>
      <c r="K1612" s="51"/>
      <c r="L1612" s="51"/>
      <c r="M1612" s="51"/>
      <c r="N1612" s="51"/>
      <c r="O1612" s="51"/>
      <c r="P1612" s="51"/>
      <c r="Q1612" s="51"/>
      <c r="R1612" s="51"/>
      <c r="S1612" s="51"/>
      <c r="T1612" s="51"/>
      <c r="U1612" s="51"/>
    </row>
    <row r="1613" spans="1:21" s="49" customFormat="1" x14ac:dyDescent="0.25">
      <c r="A1613" s="51"/>
      <c r="B1613" s="51"/>
      <c r="C1613" s="51"/>
      <c r="D1613" s="51"/>
      <c r="E1613" s="51"/>
      <c r="F1613" s="51"/>
      <c r="G1613" s="51"/>
      <c r="H1613" s="51"/>
      <c r="I1613" s="51"/>
      <c r="J1613" s="51"/>
      <c r="K1613" s="51"/>
      <c r="L1613" s="51"/>
      <c r="M1613" s="51"/>
      <c r="N1613" s="51"/>
      <c r="O1613" s="51"/>
      <c r="P1613" s="51"/>
      <c r="Q1613" s="51"/>
      <c r="R1613" s="51"/>
      <c r="S1613" s="51"/>
      <c r="T1613" s="51"/>
      <c r="U1613" s="51"/>
    </row>
    <row r="1614" spans="1:21" x14ac:dyDescent="0.25">
      <c r="A1614" s="51"/>
      <c r="B1614" s="51"/>
      <c r="C1614" s="51"/>
      <c r="D1614" s="51"/>
      <c r="E1614" s="51"/>
      <c r="F1614" s="51"/>
      <c r="G1614" s="51"/>
      <c r="H1614" s="51"/>
      <c r="I1614" s="51"/>
      <c r="J1614" s="51"/>
      <c r="K1614" s="51"/>
      <c r="L1614" s="51"/>
      <c r="M1614" s="51"/>
      <c r="N1614" s="51"/>
      <c r="O1614" s="51"/>
      <c r="P1614" s="51"/>
      <c r="S1614" s="51"/>
      <c r="T1614" s="51"/>
    </row>
    <row r="1615" spans="1:21" x14ac:dyDescent="0.25">
      <c r="A1615" s="51"/>
      <c r="B1615" s="51"/>
      <c r="C1615" s="51"/>
      <c r="D1615" s="51"/>
      <c r="E1615" s="51"/>
      <c r="F1615" s="51"/>
      <c r="G1615" s="51"/>
      <c r="H1615" s="51"/>
      <c r="I1615" s="51"/>
      <c r="J1615" s="51"/>
      <c r="K1615" s="51"/>
      <c r="L1615" s="51"/>
      <c r="M1615" s="51"/>
      <c r="N1615" s="51"/>
      <c r="O1615" s="51"/>
      <c r="P1615" s="51"/>
      <c r="S1615" s="51"/>
      <c r="T1615" s="51"/>
    </row>
    <row r="1616" spans="1:21" x14ac:dyDescent="0.25">
      <c r="A1616" s="51"/>
      <c r="B1616" s="51"/>
      <c r="C1616" s="51"/>
      <c r="D1616" s="51"/>
      <c r="E1616" s="51"/>
      <c r="F1616" s="51"/>
      <c r="G1616" s="51"/>
      <c r="H1616" s="51"/>
      <c r="I1616" s="51"/>
      <c r="J1616" s="51"/>
      <c r="K1616" s="51"/>
      <c r="L1616" s="51"/>
      <c r="M1616" s="51"/>
      <c r="N1616" s="51"/>
      <c r="O1616" s="51"/>
      <c r="P1616" s="51"/>
      <c r="S1616" s="51"/>
      <c r="T1616" s="51"/>
    </row>
    <row r="1617" spans="1:21" s="49" customFormat="1" x14ac:dyDescent="0.25">
      <c r="A1617" s="51"/>
      <c r="B1617" s="51"/>
      <c r="C1617" s="51"/>
      <c r="D1617" s="51"/>
      <c r="E1617" s="51"/>
      <c r="F1617" s="51"/>
      <c r="G1617" s="51"/>
      <c r="H1617" s="51"/>
      <c r="I1617" s="51"/>
      <c r="J1617" s="51"/>
      <c r="K1617" s="51"/>
      <c r="L1617" s="51"/>
      <c r="M1617" s="51"/>
      <c r="N1617" s="51"/>
      <c r="O1617" s="51"/>
      <c r="P1617" s="51"/>
      <c r="Q1617" s="51"/>
      <c r="R1617" s="51"/>
      <c r="S1617" s="51"/>
      <c r="T1617" s="51"/>
      <c r="U1617" s="51"/>
    </row>
    <row r="1618" spans="1:21" s="49" customFormat="1" x14ac:dyDescent="0.25">
      <c r="A1618" s="51"/>
      <c r="B1618" s="51"/>
      <c r="C1618" s="51"/>
      <c r="D1618" s="51"/>
      <c r="E1618" s="51"/>
      <c r="F1618" s="51"/>
      <c r="G1618" s="51"/>
      <c r="H1618" s="51"/>
      <c r="I1618" s="51"/>
      <c r="J1618" s="51"/>
      <c r="K1618" s="51"/>
      <c r="L1618" s="51"/>
      <c r="M1618" s="51"/>
      <c r="N1618" s="51"/>
      <c r="O1618" s="51"/>
      <c r="P1618" s="51"/>
      <c r="Q1618" s="51"/>
      <c r="R1618" s="51"/>
      <c r="S1618" s="51"/>
      <c r="T1618" s="51"/>
      <c r="U1618" s="51"/>
    </row>
    <row r="1619" spans="1:21" s="49" customFormat="1" x14ac:dyDescent="0.25">
      <c r="A1619" s="51"/>
      <c r="B1619" s="51"/>
      <c r="C1619" s="51"/>
      <c r="D1619" s="51"/>
      <c r="E1619" s="51"/>
      <c r="F1619" s="51"/>
      <c r="G1619" s="51"/>
      <c r="H1619" s="51"/>
      <c r="I1619" s="51"/>
      <c r="J1619" s="51"/>
      <c r="K1619" s="51"/>
      <c r="L1619" s="51"/>
      <c r="M1619" s="51"/>
      <c r="N1619" s="51"/>
      <c r="O1619" s="51"/>
      <c r="P1619" s="51"/>
      <c r="Q1619" s="51"/>
      <c r="R1619" s="51"/>
      <c r="S1619" s="51"/>
      <c r="T1619" s="51"/>
      <c r="U1619" s="51"/>
    </row>
    <row r="1620" spans="1:21" s="49" customFormat="1" x14ac:dyDescent="0.25">
      <c r="A1620" s="51"/>
      <c r="B1620" s="51"/>
      <c r="C1620" s="51"/>
      <c r="D1620" s="51"/>
      <c r="E1620" s="51"/>
      <c r="F1620" s="51"/>
      <c r="G1620" s="51"/>
      <c r="H1620" s="51"/>
      <c r="I1620" s="51"/>
      <c r="J1620" s="51"/>
      <c r="K1620" s="51"/>
      <c r="L1620" s="51"/>
      <c r="M1620" s="51"/>
      <c r="N1620" s="51"/>
      <c r="O1620" s="51"/>
      <c r="P1620" s="51"/>
      <c r="Q1620" s="51"/>
      <c r="R1620" s="51"/>
      <c r="S1620" s="51"/>
      <c r="T1620" s="51"/>
      <c r="U1620" s="51"/>
    </row>
    <row r="1621" spans="1:21" x14ac:dyDescent="0.25">
      <c r="A1621" s="51"/>
      <c r="B1621" s="51"/>
      <c r="C1621" s="51"/>
      <c r="D1621" s="51"/>
      <c r="E1621" s="51"/>
      <c r="F1621" s="51"/>
      <c r="G1621" s="51"/>
      <c r="H1621" s="51"/>
      <c r="I1621" s="51"/>
      <c r="J1621" s="51"/>
      <c r="K1621" s="51"/>
      <c r="L1621" s="51"/>
      <c r="M1621" s="51"/>
      <c r="N1621" s="51"/>
      <c r="O1621" s="51"/>
      <c r="P1621" s="51"/>
      <c r="S1621" s="51"/>
      <c r="T1621" s="51"/>
    </row>
    <row r="1622" spans="1:21" s="49" customFormat="1" x14ac:dyDescent="0.25">
      <c r="A1622" s="51"/>
      <c r="B1622" s="51"/>
      <c r="C1622" s="51"/>
      <c r="D1622" s="51"/>
      <c r="E1622" s="51"/>
      <c r="F1622" s="51"/>
      <c r="G1622" s="51"/>
      <c r="H1622" s="51"/>
      <c r="I1622" s="51"/>
      <c r="J1622" s="51"/>
      <c r="K1622" s="51"/>
      <c r="L1622" s="51"/>
      <c r="M1622" s="51"/>
      <c r="N1622" s="51"/>
      <c r="O1622" s="51"/>
      <c r="P1622" s="51"/>
      <c r="Q1622" s="51"/>
      <c r="R1622" s="51"/>
      <c r="S1622" s="51"/>
      <c r="T1622" s="51"/>
      <c r="U1622" s="51"/>
    </row>
    <row r="1623" spans="1:21" s="49" customFormat="1" x14ac:dyDescent="0.25">
      <c r="A1623" s="51"/>
      <c r="B1623" s="51"/>
      <c r="C1623" s="51"/>
      <c r="D1623" s="51"/>
      <c r="E1623" s="51"/>
      <c r="F1623" s="51"/>
      <c r="G1623" s="51"/>
      <c r="H1623" s="51"/>
      <c r="I1623" s="51"/>
      <c r="J1623" s="51"/>
      <c r="K1623" s="51"/>
      <c r="L1623" s="51"/>
      <c r="M1623" s="51"/>
      <c r="N1623" s="51"/>
      <c r="O1623" s="51"/>
      <c r="P1623" s="51"/>
      <c r="Q1623" s="51"/>
      <c r="R1623" s="51"/>
      <c r="S1623" s="51"/>
      <c r="T1623" s="51"/>
      <c r="U1623" s="51"/>
    </row>
    <row r="1624" spans="1:21" s="49" customFormat="1" x14ac:dyDescent="0.25">
      <c r="A1624" s="51"/>
      <c r="B1624" s="51"/>
      <c r="C1624" s="51"/>
      <c r="D1624" s="51"/>
      <c r="E1624" s="51"/>
      <c r="F1624" s="51"/>
      <c r="G1624" s="51"/>
      <c r="H1624" s="51"/>
      <c r="I1624" s="51"/>
      <c r="J1624" s="51"/>
      <c r="K1624" s="51"/>
      <c r="L1624" s="51"/>
      <c r="M1624" s="51"/>
      <c r="N1624" s="51"/>
      <c r="O1624" s="51"/>
      <c r="P1624" s="51"/>
      <c r="Q1624" s="51"/>
      <c r="R1624" s="51"/>
      <c r="S1624" s="51"/>
      <c r="T1624" s="51"/>
      <c r="U1624" s="51"/>
    </row>
    <row r="1625" spans="1:21" s="49" customFormat="1" x14ac:dyDescent="0.25">
      <c r="A1625" s="51"/>
      <c r="B1625" s="51"/>
      <c r="C1625" s="51"/>
      <c r="D1625" s="51"/>
      <c r="E1625" s="51"/>
      <c r="F1625" s="51"/>
      <c r="G1625" s="51"/>
      <c r="H1625" s="51"/>
      <c r="I1625" s="51"/>
      <c r="J1625" s="51"/>
      <c r="K1625" s="51"/>
      <c r="L1625" s="51"/>
      <c r="M1625" s="51"/>
      <c r="N1625" s="51"/>
      <c r="O1625" s="51"/>
      <c r="P1625" s="51"/>
      <c r="Q1625" s="51"/>
      <c r="R1625" s="51"/>
      <c r="S1625" s="51"/>
      <c r="T1625" s="51"/>
      <c r="U1625" s="51"/>
    </row>
    <row r="1626" spans="1:21" x14ac:dyDescent="0.25">
      <c r="A1626" s="51"/>
      <c r="B1626" s="51"/>
      <c r="C1626" s="51"/>
      <c r="D1626" s="51"/>
      <c r="E1626" s="51"/>
      <c r="F1626" s="51"/>
      <c r="G1626" s="51"/>
      <c r="H1626" s="51"/>
      <c r="I1626" s="51"/>
      <c r="J1626" s="51"/>
      <c r="K1626" s="51"/>
      <c r="L1626" s="51"/>
      <c r="M1626" s="51"/>
      <c r="N1626" s="51"/>
      <c r="O1626" s="51"/>
      <c r="P1626" s="51"/>
      <c r="S1626" s="51"/>
      <c r="T1626" s="51"/>
    </row>
    <row r="1627" spans="1:21" s="49" customFormat="1" x14ac:dyDescent="0.25">
      <c r="A1627" s="51"/>
      <c r="B1627" s="51"/>
      <c r="C1627" s="51"/>
      <c r="D1627" s="51"/>
      <c r="E1627" s="51"/>
      <c r="F1627" s="51"/>
      <c r="G1627" s="51"/>
      <c r="H1627" s="51"/>
      <c r="I1627" s="51"/>
      <c r="J1627" s="51"/>
      <c r="K1627" s="51"/>
      <c r="L1627" s="51"/>
      <c r="M1627" s="51"/>
      <c r="N1627" s="51"/>
      <c r="O1627" s="51"/>
      <c r="P1627" s="51"/>
      <c r="Q1627" s="51"/>
      <c r="R1627" s="51"/>
      <c r="S1627" s="51"/>
      <c r="T1627" s="51"/>
      <c r="U1627" s="51"/>
    </row>
    <row r="1628" spans="1:21" s="49" customFormat="1" x14ac:dyDescent="0.25">
      <c r="A1628" s="51"/>
      <c r="B1628" s="51"/>
      <c r="C1628" s="51"/>
      <c r="D1628" s="51"/>
      <c r="E1628" s="51"/>
      <c r="F1628" s="51"/>
      <c r="G1628" s="51"/>
      <c r="H1628" s="51"/>
      <c r="I1628" s="51"/>
      <c r="J1628" s="51"/>
      <c r="K1628" s="51"/>
      <c r="L1628" s="51"/>
      <c r="M1628" s="51"/>
      <c r="N1628" s="51"/>
      <c r="O1628" s="51"/>
      <c r="P1628" s="51"/>
      <c r="Q1628" s="51"/>
      <c r="R1628" s="51"/>
      <c r="S1628" s="51"/>
      <c r="T1628" s="51"/>
      <c r="U1628" s="51"/>
    </row>
    <row r="1629" spans="1:21" x14ac:dyDescent="0.25">
      <c r="A1629" s="51"/>
      <c r="B1629" s="51"/>
      <c r="C1629" s="51"/>
      <c r="D1629" s="51"/>
      <c r="E1629" s="51"/>
      <c r="F1629" s="51"/>
      <c r="G1629" s="51"/>
      <c r="H1629" s="51"/>
      <c r="I1629" s="51"/>
      <c r="J1629" s="51"/>
      <c r="K1629" s="51"/>
      <c r="L1629" s="51"/>
      <c r="M1629" s="51"/>
      <c r="N1629" s="51"/>
      <c r="O1629" s="51"/>
      <c r="P1629" s="51"/>
      <c r="S1629" s="51"/>
      <c r="T1629" s="51"/>
    </row>
    <row r="1630" spans="1:21" x14ac:dyDescent="0.25">
      <c r="A1630" s="51"/>
      <c r="B1630" s="51"/>
      <c r="C1630" s="51"/>
      <c r="D1630" s="51"/>
      <c r="E1630" s="51"/>
      <c r="F1630" s="51"/>
      <c r="G1630" s="51"/>
      <c r="H1630" s="51"/>
      <c r="I1630" s="51"/>
      <c r="J1630" s="51"/>
      <c r="K1630" s="51"/>
      <c r="L1630" s="51"/>
      <c r="M1630" s="51"/>
      <c r="N1630" s="51"/>
      <c r="O1630" s="51"/>
      <c r="P1630" s="51"/>
      <c r="S1630" s="51"/>
      <c r="T1630" s="51"/>
    </row>
    <row r="1631" spans="1:21" x14ac:dyDescent="0.25">
      <c r="A1631" s="51"/>
      <c r="B1631" s="51"/>
      <c r="C1631" s="51"/>
      <c r="D1631" s="51"/>
      <c r="E1631" s="51"/>
      <c r="F1631" s="51"/>
      <c r="G1631" s="51"/>
      <c r="H1631" s="51"/>
      <c r="I1631" s="51"/>
      <c r="J1631" s="51"/>
      <c r="K1631" s="51"/>
      <c r="L1631" s="51"/>
      <c r="M1631" s="51"/>
      <c r="N1631" s="51"/>
      <c r="O1631" s="51"/>
      <c r="P1631" s="51"/>
      <c r="S1631" s="51"/>
      <c r="T1631" s="51"/>
    </row>
    <row r="1632" spans="1:21" s="49" customFormat="1" x14ac:dyDescent="0.25">
      <c r="A1632" s="51"/>
      <c r="B1632" s="51"/>
      <c r="C1632" s="51"/>
      <c r="D1632" s="51"/>
      <c r="E1632" s="51"/>
      <c r="F1632" s="51"/>
      <c r="G1632" s="51"/>
      <c r="H1632" s="51"/>
      <c r="I1632" s="51"/>
      <c r="J1632" s="51"/>
      <c r="K1632" s="51"/>
      <c r="L1632" s="51"/>
      <c r="M1632" s="51"/>
      <c r="N1632" s="51"/>
      <c r="O1632" s="51"/>
      <c r="P1632" s="51"/>
      <c r="Q1632" s="51"/>
      <c r="R1632" s="51"/>
      <c r="S1632" s="51"/>
      <c r="T1632" s="51"/>
      <c r="U1632" s="51"/>
    </row>
    <row r="1633" spans="1:27" s="49" customFormat="1" x14ac:dyDescent="0.25">
      <c r="A1633" s="51"/>
      <c r="B1633" s="51"/>
      <c r="C1633" s="51"/>
      <c r="D1633" s="51"/>
      <c r="E1633" s="51"/>
      <c r="F1633" s="51"/>
      <c r="G1633" s="51"/>
      <c r="H1633" s="51"/>
      <c r="I1633" s="51"/>
      <c r="J1633" s="51"/>
      <c r="K1633" s="51"/>
      <c r="L1633" s="51"/>
      <c r="M1633" s="51"/>
      <c r="N1633" s="51"/>
      <c r="O1633" s="51"/>
      <c r="P1633" s="51"/>
      <c r="Q1633" s="51"/>
      <c r="R1633" s="51"/>
      <c r="S1633" s="51"/>
      <c r="T1633" s="51"/>
      <c r="U1633" s="51"/>
    </row>
    <row r="1634" spans="1:27" x14ac:dyDescent="0.25">
      <c r="A1634" s="51"/>
      <c r="B1634" s="51"/>
      <c r="C1634" s="51"/>
      <c r="D1634" s="51"/>
      <c r="E1634" s="51"/>
      <c r="F1634" s="51"/>
      <c r="G1634" s="51"/>
      <c r="H1634" s="51"/>
      <c r="I1634" s="51"/>
      <c r="J1634" s="51"/>
      <c r="K1634" s="51"/>
      <c r="L1634" s="51"/>
      <c r="M1634" s="51"/>
      <c r="N1634" s="51"/>
      <c r="O1634" s="51"/>
      <c r="P1634" s="51"/>
      <c r="S1634" s="51"/>
      <c r="T1634" s="51"/>
    </row>
    <row r="1635" spans="1:27" x14ac:dyDescent="0.25">
      <c r="A1635" s="51"/>
      <c r="B1635" s="51"/>
      <c r="C1635" s="51"/>
      <c r="D1635" s="51"/>
      <c r="E1635" s="51"/>
      <c r="F1635" s="51"/>
      <c r="G1635" s="51"/>
      <c r="H1635" s="51"/>
      <c r="I1635" s="51"/>
      <c r="J1635" s="51"/>
      <c r="K1635" s="51"/>
      <c r="L1635" s="51"/>
      <c r="M1635" s="51"/>
      <c r="N1635" s="51"/>
      <c r="O1635" s="51"/>
      <c r="P1635" s="51"/>
      <c r="S1635" s="51"/>
      <c r="T1635" s="51"/>
    </row>
    <row r="1636" spans="1:27" x14ac:dyDescent="0.25">
      <c r="A1636" s="51"/>
      <c r="B1636" s="51"/>
      <c r="C1636" s="51"/>
      <c r="D1636" s="51"/>
      <c r="E1636" s="51"/>
      <c r="F1636" s="51"/>
      <c r="G1636" s="51"/>
      <c r="H1636" s="51"/>
      <c r="I1636" s="51"/>
      <c r="J1636" s="51"/>
      <c r="K1636" s="51"/>
      <c r="L1636" s="51"/>
      <c r="M1636" s="51"/>
      <c r="N1636" s="51"/>
      <c r="O1636" s="51"/>
      <c r="P1636" s="51"/>
      <c r="S1636" s="51"/>
      <c r="T1636" s="51"/>
    </row>
    <row r="1637" spans="1:27" x14ac:dyDescent="0.25">
      <c r="A1637" s="51"/>
      <c r="B1637" s="51"/>
      <c r="C1637" s="51"/>
      <c r="D1637" s="51"/>
      <c r="E1637" s="51"/>
      <c r="F1637" s="51"/>
      <c r="G1637" s="51"/>
      <c r="H1637" s="51"/>
      <c r="I1637" s="51"/>
      <c r="J1637" s="51"/>
      <c r="K1637" s="51"/>
      <c r="L1637" s="51"/>
      <c r="M1637" s="51"/>
      <c r="N1637" s="51"/>
      <c r="O1637" s="51"/>
      <c r="P1637" s="51"/>
      <c r="S1637" s="51"/>
      <c r="T1637" s="51"/>
    </row>
    <row r="1638" spans="1:27" s="49" customFormat="1" x14ac:dyDescent="0.25">
      <c r="A1638" s="51"/>
      <c r="B1638" s="51"/>
      <c r="C1638" s="51"/>
      <c r="D1638" s="51"/>
      <c r="E1638" s="51"/>
      <c r="F1638" s="51"/>
      <c r="G1638" s="51"/>
      <c r="H1638" s="51"/>
      <c r="I1638" s="51"/>
      <c r="J1638" s="51"/>
      <c r="K1638" s="51"/>
      <c r="L1638" s="51"/>
      <c r="M1638" s="51"/>
      <c r="N1638" s="51"/>
      <c r="O1638" s="51"/>
      <c r="P1638" s="51"/>
      <c r="Q1638" s="51"/>
      <c r="R1638" s="51"/>
      <c r="S1638" s="51"/>
      <c r="T1638" s="51"/>
      <c r="U1638" s="51"/>
    </row>
    <row r="1639" spans="1:27" s="49" customFormat="1" x14ac:dyDescent="0.25">
      <c r="A1639" s="51"/>
      <c r="B1639" s="51"/>
      <c r="C1639" s="51"/>
      <c r="D1639" s="51"/>
      <c r="E1639" s="51"/>
      <c r="F1639" s="51"/>
      <c r="G1639" s="51"/>
      <c r="H1639" s="51"/>
      <c r="I1639" s="51"/>
      <c r="J1639" s="51"/>
      <c r="K1639" s="51"/>
      <c r="L1639" s="51"/>
      <c r="M1639" s="51"/>
      <c r="N1639" s="51"/>
      <c r="O1639" s="51"/>
      <c r="P1639" s="51"/>
      <c r="Q1639" s="51"/>
      <c r="R1639" s="51"/>
      <c r="S1639" s="51"/>
      <c r="T1639" s="51"/>
      <c r="U1639" s="51"/>
    </row>
    <row r="1640" spans="1:27" s="49" customFormat="1" x14ac:dyDescent="0.25">
      <c r="A1640" s="51"/>
      <c r="B1640" s="51"/>
      <c r="C1640" s="51"/>
      <c r="D1640" s="51"/>
      <c r="E1640" s="51"/>
      <c r="F1640" s="51"/>
      <c r="G1640" s="51"/>
      <c r="H1640" s="51"/>
      <c r="I1640" s="51"/>
      <c r="J1640" s="51"/>
      <c r="K1640" s="51"/>
      <c r="L1640" s="51"/>
      <c r="M1640" s="51"/>
      <c r="N1640" s="51"/>
      <c r="O1640" s="51"/>
      <c r="P1640" s="51"/>
      <c r="Q1640" s="51"/>
      <c r="R1640" s="51"/>
      <c r="S1640" s="51"/>
      <c r="T1640" s="51"/>
      <c r="U1640" s="51"/>
    </row>
    <row r="1641" spans="1:27" s="49" customFormat="1" x14ac:dyDescent="0.25">
      <c r="A1641" s="51"/>
      <c r="B1641" s="51"/>
      <c r="C1641" s="51"/>
      <c r="D1641" s="51"/>
      <c r="E1641" s="51"/>
      <c r="F1641" s="51"/>
      <c r="G1641" s="51"/>
      <c r="H1641" s="51"/>
      <c r="I1641" s="51"/>
      <c r="J1641" s="51"/>
      <c r="K1641" s="51"/>
      <c r="L1641" s="51"/>
      <c r="M1641" s="51"/>
      <c r="N1641" s="51"/>
      <c r="O1641" s="51"/>
      <c r="P1641" s="51"/>
      <c r="Q1641" s="51"/>
      <c r="R1641" s="51"/>
      <c r="S1641" s="51"/>
      <c r="T1641" s="51"/>
      <c r="U1641" s="51"/>
    </row>
    <row r="1642" spans="1:27" s="49" customFormat="1" x14ac:dyDescent="0.25">
      <c r="A1642" s="51"/>
      <c r="B1642" s="51"/>
      <c r="C1642" s="51"/>
      <c r="D1642" s="51"/>
      <c r="E1642" s="51"/>
      <c r="F1642" s="51"/>
      <c r="G1642" s="51"/>
      <c r="H1642" s="51"/>
      <c r="I1642" s="51"/>
      <c r="J1642" s="51"/>
      <c r="K1642" s="51"/>
      <c r="L1642" s="51"/>
      <c r="M1642" s="51"/>
      <c r="N1642" s="51"/>
      <c r="O1642" s="51"/>
      <c r="P1642" s="51"/>
      <c r="Q1642" s="51"/>
      <c r="R1642" s="51"/>
      <c r="S1642" s="51"/>
      <c r="T1642" s="51"/>
      <c r="U1642" s="51"/>
    </row>
    <row r="1643" spans="1:27" x14ac:dyDescent="0.25">
      <c r="A1643" s="51"/>
      <c r="B1643" s="51"/>
      <c r="C1643" s="51"/>
      <c r="D1643" s="51"/>
      <c r="E1643" s="51"/>
      <c r="F1643" s="51"/>
      <c r="G1643" s="51"/>
      <c r="H1643" s="51"/>
      <c r="I1643" s="51"/>
      <c r="J1643" s="51"/>
      <c r="K1643" s="51"/>
      <c r="L1643" s="51"/>
      <c r="M1643" s="51"/>
      <c r="N1643" s="51"/>
      <c r="O1643" s="51"/>
      <c r="P1643" s="51"/>
      <c r="S1643" s="51"/>
      <c r="T1643" s="51"/>
    </row>
    <row r="1644" spans="1:27" s="49" customFormat="1" x14ac:dyDescent="0.25">
      <c r="A1644" s="51"/>
      <c r="B1644" s="51"/>
      <c r="C1644" s="51"/>
      <c r="D1644" s="51"/>
      <c r="E1644" s="51"/>
      <c r="F1644" s="51"/>
      <c r="G1644" s="51"/>
      <c r="H1644" s="51"/>
      <c r="I1644" s="51"/>
      <c r="J1644" s="51"/>
      <c r="K1644" s="51"/>
      <c r="L1644" s="51"/>
      <c r="M1644" s="51"/>
      <c r="N1644" s="51"/>
      <c r="O1644" s="51"/>
      <c r="P1644" s="51"/>
      <c r="Q1644" s="51"/>
      <c r="R1644" s="51"/>
      <c r="S1644" s="51"/>
      <c r="T1644" s="51"/>
      <c r="U1644" s="51"/>
    </row>
    <row r="1645" spans="1:27" s="49" customFormat="1" x14ac:dyDescent="0.25">
      <c r="A1645" s="51"/>
      <c r="B1645" s="51"/>
      <c r="C1645" s="51"/>
      <c r="D1645" s="51"/>
      <c r="E1645" s="51"/>
      <c r="F1645" s="51"/>
      <c r="G1645" s="51"/>
      <c r="H1645" s="51"/>
      <c r="I1645" s="51"/>
      <c r="J1645" s="51"/>
      <c r="K1645" s="51"/>
      <c r="L1645" s="51"/>
      <c r="M1645" s="51"/>
      <c r="N1645" s="51"/>
      <c r="O1645" s="51"/>
      <c r="P1645" s="51"/>
      <c r="Q1645" s="51"/>
      <c r="R1645" s="51"/>
      <c r="S1645" s="51"/>
      <c r="T1645" s="51"/>
      <c r="U1645" s="51"/>
    </row>
    <row r="1646" spans="1:27" s="49" customFormat="1" x14ac:dyDescent="0.25">
      <c r="A1646" s="51"/>
      <c r="B1646" s="51"/>
      <c r="C1646" s="51"/>
      <c r="D1646" s="51"/>
      <c r="E1646" s="51"/>
      <c r="F1646" s="51"/>
      <c r="G1646" s="51"/>
      <c r="H1646" s="51"/>
      <c r="I1646" s="51"/>
      <c r="J1646" s="51"/>
      <c r="K1646" s="51"/>
      <c r="L1646" s="51"/>
      <c r="M1646" s="51"/>
      <c r="N1646" s="51"/>
      <c r="O1646" s="51"/>
      <c r="P1646" s="51"/>
      <c r="Q1646" s="51"/>
      <c r="R1646" s="51"/>
      <c r="S1646" s="51"/>
      <c r="T1646" s="51"/>
      <c r="U1646" s="51"/>
      <c r="V1646" s="51"/>
      <c r="W1646" s="51"/>
      <c r="X1646" s="51"/>
      <c r="Y1646" s="51"/>
      <c r="Z1646" s="51"/>
      <c r="AA1646" s="51"/>
    </row>
    <row r="1647" spans="1:27" s="49" customFormat="1" x14ac:dyDescent="0.25">
      <c r="A1647" s="51"/>
      <c r="B1647" s="51"/>
      <c r="C1647" s="51"/>
      <c r="D1647" s="51"/>
      <c r="E1647" s="51"/>
      <c r="F1647" s="51"/>
      <c r="G1647" s="51"/>
      <c r="H1647" s="51"/>
      <c r="I1647" s="51"/>
      <c r="J1647" s="51"/>
      <c r="K1647" s="51"/>
      <c r="L1647" s="51"/>
      <c r="M1647" s="51"/>
      <c r="N1647" s="51"/>
      <c r="O1647" s="51"/>
      <c r="P1647" s="51"/>
      <c r="Q1647" s="51"/>
      <c r="R1647" s="51"/>
      <c r="S1647" s="51"/>
      <c r="T1647" s="51"/>
      <c r="U1647" s="51"/>
      <c r="V1647" s="51"/>
      <c r="W1647" s="51"/>
      <c r="X1647" s="51"/>
      <c r="Y1647" s="51"/>
      <c r="Z1647" s="51"/>
      <c r="AA1647" s="51"/>
    </row>
    <row r="1648" spans="1:27" x14ac:dyDescent="0.25">
      <c r="A1648" s="51"/>
      <c r="B1648" s="51"/>
      <c r="C1648" s="51"/>
      <c r="D1648" s="51"/>
      <c r="E1648" s="51"/>
      <c r="F1648" s="51"/>
      <c r="G1648" s="51"/>
      <c r="H1648" s="51"/>
      <c r="I1648" s="51"/>
      <c r="J1648" s="51"/>
      <c r="K1648" s="51"/>
      <c r="L1648" s="51"/>
      <c r="M1648" s="51"/>
      <c r="N1648" s="51"/>
      <c r="O1648" s="51"/>
      <c r="P1648" s="51"/>
      <c r="S1648" s="51"/>
      <c r="T1648" s="51"/>
    </row>
    <row r="1649" spans="1:27" s="49" customFormat="1" x14ac:dyDescent="0.25">
      <c r="A1649" s="51"/>
      <c r="B1649" s="51"/>
      <c r="C1649" s="51"/>
      <c r="D1649" s="51"/>
      <c r="E1649" s="51"/>
      <c r="F1649" s="51"/>
      <c r="G1649" s="51"/>
      <c r="H1649" s="51"/>
      <c r="I1649" s="51"/>
      <c r="J1649" s="51"/>
      <c r="K1649" s="51"/>
      <c r="L1649" s="51"/>
      <c r="M1649" s="51"/>
      <c r="N1649" s="51"/>
      <c r="O1649" s="51"/>
      <c r="P1649" s="51"/>
      <c r="Q1649" s="51"/>
      <c r="R1649" s="51"/>
      <c r="S1649" s="51"/>
      <c r="T1649" s="51"/>
      <c r="U1649" s="51"/>
    </row>
    <row r="1650" spans="1:27" s="49" customFormat="1" x14ac:dyDescent="0.25">
      <c r="A1650" s="51"/>
      <c r="B1650" s="51"/>
      <c r="C1650" s="51"/>
      <c r="D1650" s="51"/>
      <c r="E1650" s="51"/>
      <c r="F1650" s="51"/>
      <c r="G1650" s="51"/>
      <c r="H1650" s="51"/>
      <c r="I1650" s="51"/>
      <c r="J1650" s="51"/>
      <c r="K1650" s="51"/>
      <c r="L1650" s="51"/>
      <c r="M1650" s="51"/>
      <c r="N1650" s="51"/>
      <c r="O1650" s="51"/>
      <c r="P1650" s="51"/>
      <c r="Q1650" s="51"/>
      <c r="R1650" s="51"/>
      <c r="S1650" s="51"/>
      <c r="T1650" s="51"/>
      <c r="U1650" s="51"/>
    </row>
    <row r="1651" spans="1:27" s="49" customFormat="1" x14ac:dyDescent="0.25">
      <c r="A1651" s="51"/>
      <c r="B1651" s="51"/>
      <c r="C1651" s="51"/>
      <c r="D1651" s="51"/>
      <c r="E1651" s="51"/>
      <c r="F1651" s="51"/>
      <c r="G1651" s="51"/>
      <c r="H1651" s="51"/>
      <c r="I1651" s="51"/>
      <c r="J1651" s="51"/>
      <c r="K1651" s="51"/>
      <c r="L1651" s="51"/>
      <c r="M1651" s="51"/>
      <c r="N1651" s="51"/>
      <c r="O1651" s="51"/>
      <c r="P1651" s="51"/>
      <c r="Q1651" s="51"/>
      <c r="R1651" s="51"/>
      <c r="S1651" s="51"/>
      <c r="T1651" s="51"/>
      <c r="U1651" s="51"/>
      <c r="V1651" s="51"/>
      <c r="W1651" s="51"/>
      <c r="X1651" s="51"/>
      <c r="Y1651" s="51"/>
      <c r="Z1651" s="51"/>
      <c r="AA1651" s="51"/>
    </row>
    <row r="1652" spans="1:27" s="49" customFormat="1" x14ac:dyDescent="0.25">
      <c r="A1652" s="51"/>
      <c r="B1652" s="51"/>
      <c r="C1652" s="51"/>
      <c r="D1652" s="51"/>
      <c r="E1652" s="51"/>
      <c r="F1652" s="51"/>
      <c r="G1652" s="51"/>
      <c r="H1652" s="51"/>
      <c r="I1652" s="51"/>
      <c r="J1652" s="51"/>
      <c r="K1652" s="51"/>
      <c r="L1652" s="51"/>
      <c r="M1652" s="51"/>
      <c r="N1652" s="51"/>
      <c r="O1652" s="51"/>
      <c r="P1652" s="51"/>
      <c r="Q1652" s="51"/>
      <c r="R1652" s="51"/>
      <c r="S1652" s="51"/>
      <c r="T1652" s="51"/>
      <c r="U1652" s="51"/>
      <c r="V1652" s="51"/>
      <c r="W1652" s="51"/>
      <c r="X1652" s="51"/>
      <c r="Y1652" s="51"/>
      <c r="Z1652" s="51"/>
      <c r="AA1652" s="51"/>
    </row>
    <row r="1653" spans="1:27" x14ac:dyDescent="0.25">
      <c r="A1653" s="51"/>
      <c r="B1653" s="51"/>
      <c r="C1653" s="51"/>
      <c r="D1653" s="51"/>
      <c r="E1653" s="51"/>
      <c r="F1653" s="51"/>
      <c r="G1653" s="51"/>
      <c r="H1653" s="51"/>
      <c r="I1653" s="51"/>
      <c r="J1653" s="51"/>
      <c r="K1653" s="51"/>
      <c r="L1653" s="51"/>
      <c r="M1653" s="51"/>
      <c r="N1653" s="51"/>
      <c r="O1653" s="51"/>
      <c r="P1653" s="51"/>
      <c r="S1653" s="51"/>
      <c r="T1653" s="51"/>
    </row>
    <row r="1654" spans="1:27" s="49" customFormat="1" x14ac:dyDescent="0.25">
      <c r="A1654" s="51"/>
      <c r="B1654" s="51"/>
      <c r="C1654" s="51"/>
      <c r="D1654" s="51"/>
      <c r="E1654" s="51"/>
      <c r="F1654" s="51"/>
      <c r="G1654" s="51"/>
      <c r="H1654" s="51"/>
      <c r="I1654" s="51"/>
      <c r="J1654" s="51"/>
      <c r="K1654" s="51"/>
      <c r="L1654" s="51"/>
      <c r="M1654" s="51"/>
      <c r="N1654" s="51"/>
      <c r="O1654" s="51"/>
      <c r="P1654" s="51"/>
      <c r="Q1654" s="51"/>
      <c r="R1654" s="51"/>
      <c r="S1654" s="51"/>
      <c r="T1654" s="51"/>
      <c r="U1654" s="51"/>
    </row>
    <row r="1655" spans="1:27" s="49" customFormat="1" x14ac:dyDescent="0.25">
      <c r="A1655" s="51"/>
      <c r="B1655" s="51"/>
      <c r="C1655" s="51"/>
      <c r="D1655" s="51"/>
      <c r="E1655" s="51"/>
      <c r="F1655" s="51"/>
      <c r="G1655" s="51"/>
      <c r="H1655" s="51"/>
      <c r="I1655" s="51"/>
      <c r="J1655" s="51"/>
      <c r="K1655" s="51"/>
      <c r="L1655" s="51"/>
      <c r="M1655" s="51"/>
      <c r="N1655" s="51"/>
      <c r="O1655" s="51"/>
      <c r="P1655" s="51"/>
      <c r="Q1655" s="51"/>
      <c r="R1655" s="51"/>
      <c r="S1655" s="51"/>
      <c r="T1655" s="51"/>
      <c r="U1655" s="51"/>
    </row>
    <row r="1656" spans="1:27" x14ac:dyDescent="0.25">
      <c r="A1656" s="51"/>
      <c r="B1656" s="51"/>
      <c r="C1656" s="51"/>
      <c r="D1656" s="51"/>
      <c r="E1656" s="51"/>
      <c r="F1656" s="51"/>
      <c r="G1656" s="51"/>
      <c r="H1656" s="51"/>
      <c r="I1656" s="51"/>
      <c r="J1656" s="51"/>
      <c r="K1656" s="51"/>
      <c r="L1656" s="51"/>
      <c r="M1656" s="51"/>
      <c r="N1656" s="51"/>
      <c r="O1656" s="51"/>
      <c r="P1656" s="51"/>
      <c r="S1656" s="51"/>
      <c r="T1656" s="51"/>
    </row>
    <row r="1657" spans="1:27" x14ac:dyDescent="0.25">
      <c r="A1657" s="51"/>
      <c r="B1657" s="51"/>
      <c r="C1657" s="51"/>
      <c r="D1657" s="51"/>
      <c r="E1657" s="51"/>
      <c r="F1657" s="51"/>
      <c r="G1657" s="51"/>
      <c r="H1657" s="51"/>
      <c r="I1657" s="51"/>
      <c r="J1657" s="51"/>
      <c r="K1657" s="51"/>
      <c r="L1657" s="51"/>
      <c r="M1657" s="51"/>
      <c r="N1657" s="51"/>
      <c r="O1657" s="51"/>
      <c r="P1657" s="51"/>
      <c r="S1657" s="51"/>
      <c r="T1657" s="51"/>
    </row>
    <row r="1658" spans="1:27" x14ac:dyDescent="0.25">
      <c r="A1658" s="51"/>
      <c r="B1658" s="51"/>
      <c r="C1658" s="51"/>
      <c r="D1658" s="51"/>
      <c r="E1658" s="51"/>
      <c r="F1658" s="51"/>
      <c r="G1658" s="51"/>
      <c r="H1658" s="51"/>
      <c r="I1658" s="51"/>
      <c r="J1658" s="51"/>
      <c r="K1658" s="51"/>
      <c r="L1658" s="51"/>
      <c r="M1658" s="51"/>
      <c r="N1658" s="51"/>
      <c r="O1658" s="51"/>
      <c r="P1658" s="51"/>
      <c r="S1658" s="51"/>
      <c r="T1658" s="51"/>
    </row>
    <row r="1659" spans="1:27" x14ac:dyDescent="0.25">
      <c r="A1659" s="51"/>
      <c r="B1659" s="51"/>
      <c r="C1659" s="51"/>
      <c r="D1659" s="51"/>
      <c r="E1659" s="51"/>
      <c r="F1659" s="51"/>
      <c r="G1659" s="51"/>
      <c r="H1659" s="51"/>
      <c r="I1659" s="51"/>
      <c r="J1659" s="51"/>
      <c r="K1659" s="51"/>
      <c r="L1659" s="51"/>
      <c r="M1659" s="51"/>
      <c r="N1659" s="51"/>
      <c r="O1659" s="51"/>
      <c r="P1659" s="51"/>
      <c r="S1659" s="51"/>
      <c r="T1659" s="51"/>
    </row>
    <row r="1660" spans="1:27" s="49" customFormat="1" x14ac:dyDescent="0.25">
      <c r="A1660" s="51"/>
      <c r="B1660" s="51"/>
      <c r="C1660" s="51"/>
      <c r="D1660" s="51"/>
      <c r="E1660" s="51"/>
      <c r="F1660" s="51"/>
      <c r="G1660" s="51"/>
      <c r="H1660" s="51"/>
      <c r="I1660" s="51"/>
      <c r="J1660" s="51"/>
      <c r="K1660" s="51"/>
      <c r="L1660" s="51"/>
      <c r="M1660" s="51"/>
      <c r="N1660" s="51"/>
      <c r="O1660" s="51"/>
      <c r="P1660" s="51"/>
      <c r="Q1660" s="51"/>
      <c r="R1660" s="51"/>
      <c r="S1660" s="51"/>
      <c r="T1660" s="51"/>
      <c r="U1660" s="51"/>
    </row>
    <row r="1661" spans="1:27" s="49" customFormat="1" x14ac:dyDescent="0.25">
      <c r="A1661" s="51"/>
      <c r="B1661" s="51"/>
      <c r="C1661" s="51"/>
      <c r="D1661" s="51"/>
      <c r="E1661" s="51"/>
      <c r="F1661" s="51"/>
      <c r="G1661" s="51"/>
      <c r="H1661" s="51"/>
      <c r="I1661" s="51"/>
      <c r="J1661" s="51"/>
      <c r="K1661" s="51"/>
      <c r="L1661" s="51"/>
      <c r="M1661" s="51"/>
      <c r="N1661" s="51"/>
      <c r="O1661" s="51"/>
      <c r="P1661" s="51"/>
      <c r="Q1661" s="51"/>
      <c r="R1661" s="51"/>
      <c r="S1661" s="51"/>
      <c r="T1661" s="51"/>
      <c r="U1661" s="51"/>
    </row>
    <row r="1662" spans="1:27" x14ac:dyDescent="0.25">
      <c r="A1662" s="51"/>
      <c r="B1662" s="51"/>
      <c r="C1662" s="51"/>
      <c r="D1662" s="51"/>
      <c r="E1662" s="51"/>
      <c r="F1662" s="51"/>
      <c r="G1662" s="51"/>
      <c r="H1662" s="51"/>
      <c r="I1662" s="51"/>
      <c r="J1662" s="51"/>
      <c r="K1662" s="51"/>
      <c r="L1662" s="51"/>
      <c r="M1662" s="51"/>
      <c r="N1662" s="51"/>
      <c r="O1662" s="51"/>
      <c r="P1662" s="51"/>
      <c r="S1662" s="51"/>
      <c r="T1662" s="51"/>
    </row>
    <row r="1663" spans="1:27" s="49" customFormat="1" x14ac:dyDescent="0.25">
      <c r="A1663" s="51"/>
      <c r="B1663" s="51"/>
      <c r="C1663" s="51"/>
      <c r="D1663" s="51"/>
      <c r="E1663" s="51"/>
      <c r="F1663" s="51"/>
      <c r="G1663" s="51"/>
      <c r="H1663" s="51"/>
      <c r="I1663" s="51"/>
      <c r="J1663" s="51"/>
      <c r="K1663" s="51"/>
      <c r="L1663" s="51"/>
      <c r="M1663" s="51"/>
      <c r="N1663" s="51"/>
      <c r="O1663" s="51"/>
      <c r="P1663" s="51"/>
      <c r="Q1663" s="51"/>
      <c r="R1663" s="51"/>
      <c r="S1663" s="51"/>
      <c r="T1663" s="51"/>
      <c r="U1663" s="51"/>
    </row>
    <row r="1664" spans="1:27" s="49" customFormat="1" x14ac:dyDescent="0.25">
      <c r="A1664" s="51"/>
      <c r="B1664" s="51"/>
      <c r="C1664" s="51"/>
      <c r="D1664" s="51"/>
      <c r="E1664" s="51"/>
      <c r="F1664" s="51"/>
      <c r="G1664" s="51"/>
      <c r="H1664" s="51"/>
      <c r="I1664" s="51"/>
      <c r="J1664" s="51"/>
      <c r="K1664" s="51"/>
      <c r="L1664" s="51"/>
      <c r="M1664" s="51"/>
      <c r="N1664" s="51"/>
      <c r="O1664" s="51"/>
      <c r="P1664" s="51"/>
      <c r="Q1664" s="51"/>
      <c r="R1664" s="51"/>
      <c r="S1664" s="51"/>
      <c r="T1664" s="51"/>
      <c r="U1664" s="51"/>
    </row>
    <row r="1665" spans="1:27" x14ac:dyDescent="0.25">
      <c r="A1665" s="51"/>
      <c r="B1665" s="51"/>
      <c r="C1665" s="51"/>
      <c r="D1665" s="51"/>
      <c r="E1665" s="51"/>
      <c r="F1665" s="51"/>
      <c r="G1665" s="51"/>
      <c r="H1665" s="51"/>
      <c r="I1665" s="51"/>
      <c r="J1665" s="51"/>
      <c r="K1665" s="51"/>
      <c r="L1665" s="51"/>
      <c r="M1665" s="51"/>
      <c r="N1665" s="51"/>
      <c r="O1665" s="51"/>
      <c r="P1665" s="51"/>
      <c r="S1665" s="51"/>
      <c r="T1665" s="51"/>
    </row>
    <row r="1666" spans="1:27" s="49" customFormat="1" x14ac:dyDescent="0.25">
      <c r="A1666" s="51"/>
      <c r="B1666" s="51"/>
      <c r="C1666" s="51"/>
      <c r="D1666" s="51"/>
      <c r="E1666" s="51"/>
      <c r="F1666" s="51"/>
      <c r="G1666" s="51"/>
      <c r="H1666" s="51"/>
      <c r="I1666" s="51"/>
      <c r="J1666" s="51"/>
      <c r="K1666" s="51"/>
      <c r="L1666" s="51"/>
      <c r="M1666" s="51"/>
      <c r="N1666" s="51"/>
      <c r="O1666" s="51"/>
      <c r="P1666" s="51"/>
      <c r="Q1666" s="51"/>
      <c r="R1666" s="51"/>
      <c r="S1666" s="51"/>
      <c r="T1666" s="51"/>
      <c r="U1666" s="51"/>
    </row>
    <row r="1667" spans="1:27" s="49" customFormat="1" x14ac:dyDescent="0.25">
      <c r="A1667" s="51"/>
      <c r="B1667" s="51"/>
      <c r="C1667" s="51"/>
      <c r="D1667" s="51"/>
      <c r="E1667" s="51"/>
      <c r="F1667" s="51"/>
      <c r="G1667" s="51"/>
      <c r="H1667" s="51"/>
      <c r="I1667" s="51"/>
      <c r="J1667" s="51"/>
      <c r="K1667" s="51"/>
      <c r="L1667" s="51"/>
      <c r="M1667" s="51"/>
      <c r="N1667" s="51"/>
      <c r="O1667" s="51"/>
      <c r="P1667" s="51"/>
      <c r="Q1667" s="51"/>
      <c r="R1667" s="51"/>
      <c r="S1667" s="51"/>
      <c r="T1667" s="51"/>
      <c r="U1667" s="51"/>
    </row>
    <row r="1668" spans="1:27" s="49" customFormat="1" x14ac:dyDescent="0.25">
      <c r="A1668" s="51"/>
      <c r="B1668" s="51"/>
      <c r="C1668" s="51"/>
      <c r="D1668" s="51"/>
      <c r="E1668" s="51"/>
      <c r="F1668" s="51"/>
      <c r="G1668" s="51"/>
      <c r="H1668" s="51"/>
      <c r="I1668" s="51"/>
      <c r="J1668" s="51"/>
      <c r="K1668" s="51"/>
      <c r="L1668" s="51"/>
      <c r="M1668" s="51"/>
      <c r="N1668" s="51"/>
      <c r="O1668" s="51"/>
      <c r="P1668" s="51"/>
      <c r="Q1668" s="51"/>
      <c r="R1668" s="51"/>
      <c r="S1668" s="51"/>
      <c r="T1668" s="51"/>
      <c r="U1668" s="51"/>
    </row>
    <row r="1669" spans="1:27" s="49" customFormat="1" x14ac:dyDescent="0.25">
      <c r="A1669" s="51"/>
      <c r="B1669" s="51"/>
      <c r="C1669" s="51"/>
      <c r="D1669" s="51"/>
      <c r="E1669" s="51"/>
      <c r="F1669" s="51"/>
      <c r="G1669" s="51"/>
      <c r="H1669" s="51"/>
      <c r="I1669" s="51"/>
      <c r="J1669" s="51"/>
      <c r="K1669" s="51"/>
      <c r="L1669" s="51"/>
      <c r="M1669" s="51"/>
      <c r="N1669" s="51"/>
      <c r="O1669" s="51"/>
      <c r="P1669" s="51"/>
      <c r="Q1669" s="51"/>
      <c r="R1669" s="51"/>
      <c r="S1669" s="51"/>
      <c r="T1669" s="51"/>
      <c r="U1669" s="51"/>
      <c r="V1669" s="51"/>
      <c r="W1669" s="51"/>
      <c r="X1669" s="51"/>
      <c r="Y1669" s="51"/>
      <c r="Z1669" s="51"/>
      <c r="AA1669" s="51"/>
    </row>
    <row r="1670" spans="1:27" s="49" customFormat="1" x14ac:dyDescent="0.25">
      <c r="A1670" s="51"/>
      <c r="B1670" s="51"/>
      <c r="C1670" s="51"/>
      <c r="D1670" s="51"/>
      <c r="E1670" s="51"/>
      <c r="F1670" s="51"/>
      <c r="G1670" s="51"/>
      <c r="H1670" s="51"/>
      <c r="I1670" s="51"/>
      <c r="J1670" s="51"/>
      <c r="K1670" s="51"/>
      <c r="L1670" s="51"/>
      <c r="M1670" s="51"/>
      <c r="N1670" s="51"/>
      <c r="O1670" s="51"/>
      <c r="P1670" s="51"/>
      <c r="Q1670" s="51"/>
      <c r="R1670" s="51"/>
      <c r="S1670" s="51"/>
      <c r="T1670" s="51"/>
      <c r="U1670" s="51"/>
      <c r="V1670" s="51"/>
      <c r="W1670" s="51"/>
      <c r="X1670" s="51"/>
      <c r="Y1670" s="51"/>
      <c r="Z1670" s="51"/>
      <c r="AA1670" s="51"/>
    </row>
    <row r="1671" spans="1:27" x14ac:dyDescent="0.25">
      <c r="A1671" s="51"/>
      <c r="B1671" s="51"/>
      <c r="C1671" s="51"/>
      <c r="D1671" s="51"/>
      <c r="E1671" s="51"/>
      <c r="F1671" s="51"/>
      <c r="G1671" s="51"/>
      <c r="H1671" s="51"/>
      <c r="I1671" s="51"/>
      <c r="J1671" s="51"/>
      <c r="K1671" s="51"/>
      <c r="L1671" s="51"/>
      <c r="M1671" s="51"/>
      <c r="N1671" s="51"/>
      <c r="O1671" s="51"/>
      <c r="P1671" s="51"/>
      <c r="S1671" s="51"/>
      <c r="T1671" s="51"/>
    </row>
    <row r="1672" spans="1:27" s="49" customFormat="1" x14ac:dyDescent="0.25">
      <c r="A1672" s="51"/>
      <c r="B1672" s="51"/>
      <c r="C1672" s="51"/>
      <c r="D1672" s="51"/>
      <c r="E1672" s="51"/>
      <c r="F1672" s="51"/>
      <c r="G1672" s="51"/>
      <c r="H1672" s="51"/>
      <c r="I1672" s="51"/>
      <c r="J1672" s="51"/>
      <c r="K1672" s="51"/>
      <c r="L1672" s="51"/>
      <c r="M1672" s="51"/>
      <c r="N1672" s="51"/>
      <c r="O1672" s="51"/>
      <c r="P1672" s="51"/>
      <c r="Q1672" s="51"/>
      <c r="R1672" s="51"/>
      <c r="S1672" s="51"/>
      <c r="T1672" s="51"/>
      <c r="U1672" s="51"/>
    </row>
    <row r="1673" spans="1:27" s="49" customFormat="1" x14ac:dyDescent="0.25">
      <c r="A1673" s="51"/>
      <c r="B1673" s="51"/>
      <c r="C1673" s="51"/>
      <c r="D1673" s="51"/>
      <c r="E1673" s="51"/>
      <c r="F1673" s="51"/>
      <c r="G1673" s="51"/>
      <c r="H1673" s="51"/>
      <c r="I1673" s="51"/>
      <c r="J1673" s="51"/>
      <c r="K1673" s="51"/>
      <c r="L1673" s="51"/>
      <c r="M1673" s="51"/>
      <c r="N1673" s="51"/>
      <c r="O1673" s="51"/>
      <c r="P1673" s="51"/>
      <c r="Q1673" s="51"/>
      <c r="R1673" s="51"/>
      <c r="S1673" s="51"/>
      <c r="T1673" s="51"/>
      <c r="U1673" s="51"/>
    </row>
    <row r="1674" spans="1:27" s="49" customFormat="1" x14ac:dyDescent="0.25">
      <c r="A1674" s="51"/>
      <c r="B1674" s="51"/>
      <c r="C1674" s="51"/>
      <c r="D1674" s="51"/>
      <c r="E1674" s="51"/>
      <c r="F1674" s="51"/>
      <c r="G1674" s="51"/>
      <c r="H1674" s="51"/>
      <c r="I1674" s="51"/>
      <c r="J1674" s="51"/>
      <c r="K1674" s="51"/>
      <c r="L1674" s="51"/>
      <c r="M1674" s="51"/>
      <c r="N1674" s="51"/>
      <c r="O1674" s="51"/>
      <c r="P1674" s="51"/>
      <c r="Q1674" s="51"/>
      <c r="R1674" s="51"/>
      <c r="S1674" s="51"/>
      <c r="T1674" s="51"/>
      <c r="U1674" s="51"/>
      <c r="V1674" s="51"/>
      <c r="W1674" s="51"/>
      <c r="X1674" s="51"/>
      <c r="Y1674" s="51"/>
      <c r="Z1674" s="51"/>
      <c r="AA1674" s="51"/>
    </row>
    <row r="1675" spans="1:27" x14ac:dyDescent="0.25">
      <c r="A1675" s="51"/>
      <c r="B1675" s="51"/>
      <c r="C1675" s="51"/>
      <c r="D1675" s="51"/>
      <c r="E1675" s="51"/>
      <c r="F1675" s="51"/>
      <c r="G1675" s="51"/>
      <c r="H1675" s="51"/>
      <c r="I1675" s="51"/>
      <c r="J1675" s="51"/>
      <c r="K1675" s="51"/>
      <c r="L1675" s="51"/>
      <c r="M1675" s="51"/>
      <c r="N1675" s="51"/>
      <c r="O1675" s="51"/>
      <c r="P1675" s="51"/>
      <c r="S1675" s="51"/>
      <c r="T1675" s="51"/>
    </row>
    <row r="1676" spans="1:27" x14ac:dyDescent="0.25">
      <c r="A1676" s="51"/>
      <c r="B1676" s="51"/>
      <c r="C1676" s="51"/>
      <c r="D1676" s="51"/>
      <c r="E1676" s="51"/>
      <c r="F1676" s="51"/>
      <c r="G1676" s="51"/>
      <c r="H1676" s="51"/>
      <c r="I1676" s="51"/>
      <c r="J1676" s="51"/>
      <c r="K1676" s="51"/>
      <c r="L1676" s="51"/>
      <c r="M1676" s="51"/>
      <c r="N1676" s="51"/>
      <c r="O1676" s="51"/>
      <c r="P1676" s="51"/>
      <c r="S1676" s="51"/>
      <c r="T1676" s="51"/>
    </row>
    <row r="1677" spans="1:27" x14ac:dyDescent="0.25">
      <c r="A1677" s="51"/>
      <c r="B1677" s="51"/>
      <c r="C1677" s="51"/>
      <c r="D1677" s="51"/>
      <c r="E1677" s="51"/>
      <c r="F1677" s="51"/>
      <c r="G1677" s="51"/>
      <c r="H1677" s="51"/>
      <c r="I1677" s="51"/>
      <c r="J1677" s="51"/>
      <c r="K1677" s="51"/>
      <c r="L1677" s="51"/>
      <c r="M1677" s="51"/>
      <c r="N1677" s="51"/>
      <c r="O1677" s="51"/>
      <c r="P1677" s="51"/>
      <c r="S1677" s="51"/>
      <c r="T1677" s="51"/>
    </row>
    <row r="1678" spans="1:27" s="49" customFormat="1" x14ac:dyDescent="0.25">
      <c r="A1678" s="51"/>
      <c r="B1678" s="51"/>
      <c r="C1678" s="51"/>
      <c r="D1678" s="51"/>
      <c r="E1678" s="51"/>
      <c r="F1678" s="51"/>
      <c r="G1678" s="51"/>
      <c r="H1678" s="51"/>
      <c r="I1678" s="51"/>
      <c r="J1678" s="51"/>
      <c r="K1678" s="51"/>
      <c r="L1678" s="51"/>
      <c r="M1678" s="51"/>
      <c r="N1678" s="51"/>
      <c r="O1678" s="51"/>
      <c r="P1678" s="51"/>
      <c r="Q1678" s="51"/>
      <c r="R1678" s="51"/>
      <c r="S1678" s="51"/>
      <c r="T1678" s="51"/>
      <c r="U1678" s="51"/>
    </row>
    <row r="1679" spans="1:27" s="49" customFormat="1" x14ac:dyDescent="0.25">
      <c r="A1679" s="51"/>
      <c r="B1679" s="51"/>
      <c r="C1679" s="51"/>
      <c r="D1679" s="51"/>
      <c r="E1679" s="51"/>
      <c r="F1679" s="51"/>
      <c r="G1679" s="51"/>
      <c r="H1679" s="51"/>
      <c r="I1679" s="51"/>
      <c r="J1679" s="51"/>
      <c r="K1679" s="51"/>
      <c r="L1679" s="51"/>
      <c r="M1679" s="51"/>
      <c r="N1679" s="51"/>
      <c r="O1679" s="51"/>
      <c r="P1679" s="51"/>
      <c r="Q1679" s="51"/>
      <c r="R1679" s="51"/>
      <c r="S1679" s="51"/>
      <c r="T1679" s="51"/>
      <c r="U1679" s="51"/>
    </row>
    <row r="1680" spans="1:27" s="49" customFormat="1" x14ac:dyDescent="0.25">
      <c r="A1680" s="51"/>
      <c r="B1680" s="51"/>
      <c r="C1680" s="51"/>
      <c r="D1680" s="51"/>
      <c r="E1680" s="51"/>
      <c r="F1680" s="51"/>
      <c r="G1680" s="51"/>
      <c r="H1680" s="51"/>
      <c r="I1680" s="51"/>
      <c r="J1680" s="51"/>
      <c r="K1680" s="51"/>
      <c r="L1680" s="51"/>
      <c r="M1680" s="51"/>
      <c r="N1680" s="51"/>
      <c r="O1680" s="51"/>
      <c r="P1680" s="51"/>
      <c r="Q1680" s="51"/>
      <c r="R1680" s="51"/>
      <c r="S1680" s="51"/>
      <c r="T1680" s="51"/>
      <c r="U1680" s="51"/>
    </row>
    <row r="1681" spans="1:27" s="49" customFormat="1" x14ac:dyDescent="0.25">
      <c r="A1681" s="51"/>
      <c r="B1681" s="51"/>
      <c r="C1681" s="51"/>
      <c r="D1681" s="51"/>
      <c r="E1681" s="51"/>
      <c r="F1681" s="51"/>
      <c r="G1681" s="51"/>
      <c r="H1681" s="51"/>
      <c r="I1681" s="51"/>
      <c r="J1681" s="51"/>
      <c r="K1681" s="51"/>
      <c r="L1681" s="51"/>
      <c r="M1681" s="51"/>
      <c r="N1681" s="51"/>
      <c r="O1681" s="51"/>
      <c r="P1681" s="51"/>
      <c r="Q1681" s="51"/>
      <c r="R1681" s="51"/>
      <c r="S1681" s="51"/>
      <c r="T1681" s="51"/>
      <c r="U1681" s="51"/>
    </row>
    <row r="1682" spans="1:27" s="49" customFormat="1" x14ac:dyDescent="0.25">
      <c r="A1682" s="51"/>
      <c r="B1682" s="51"/>
      <c r="C1682" s="51"/>
      <c r="D1682" s="51"/>
      <c r="E1682" s="51"/>
      <c r="F1682" s="51"/>
      <c r="G1682" s="51"/>
      <c r="H1682" s="51"/>
      <c r="I1682" s="51"/>
      <c r="J1682" s="51"/>
      <c r="K1682" s="51"/>
      <c r="L1682" s="51"/>
      <c r="M1682" s="51"/>
      <c r="N1682" s="51"/>
      <c r="O1682" s="51"/>
      <c r="P1682" s="51"/>
      <c r="Q1682" s="51"/>
      <c r="R1682" s="51"/>
      <c r="S1682" s="51"/>
      <c r="T1682" s="51"/>
      <c r="U1682" s="51"/>
    </row>
    <row r="1683" spans="1:27" x14ac:dyDescent="0.25">
      <c r="A1683" s="51"/>
      <c r="B1683" s="51"/>
      <c r="C1683" s="51"/>
      <c r="D1683" s="51"/>
      <c r="E1683" s="51"/>
      <c r="F1683" s="51"/>
      <c r="G1683" s="51"/>
      <c r="H1683" s="51"/>
      <c r="I1683" s="51"/>
      <c r="J1683" s="51"/>
      <c r="K1683" s="51"/>
      <c r="L1683" s="51"/>
      <c r="M1683" s="51"/>
      <c r="N1683" s="51"/>
      <c r="O1683" s="51"/>
      <c r="P1683" s="51"/>
      <c r="S1683" s="51"/>
      <c r="T1683" s="51"/>
    </row>
    <row r="1684" spans="1:27" s="49" customFormat="1" x14ac:dyDescent="0.25">
      <c r="A1684" s="51"/>
      <c r="B1684" s="51"/>
      <c r="C1684" s="51"/>
      <c r="D1684" s="51"/>
      <c r="E1684" s="51"/>
      <c r="F1684" s="51"/>
      <c r="G1684" s="51"/>
      <c r="H1684" s="51"/>
      <c r="I1684" s="51"/>
      <c r="J1684" s="51"/>
      <c r="K1684" s="51"/>
      <c r="L1684" s="51"/>
      <c r="M1684" s="51"/>
      <c r="N1684" s="51"/>
      <c r="O1684" s="51"/>
      <c r="P1684" s="51"/>
      <c r="Q1684" s="51"/>
      <c r="R1684" s="51"/>
      <c r="S1684" s="51"/>
      <c r="T1684" s="51"/>
      <c r="U1684" s="51"/>
    </row>
    <row r="1685" spans="1:27" s="49" customFormat="1" x14ac:dyDescent="0.25">
      <c r="A1685" s="51"/>
      <c r="B1685" s="51"/>
      <c r="C1685" s="51"/>
      <c r="D1685" s="51"/>
      <c r="E1685" s="51"/>
      <c r="F1685" s="51"/>
      <c r="G1685" s="51"/>
      <c r="H1685" s="51"/>
      <c r="I1685" s="51"/>
      <c r="J1685" s="51"/>
      <c r="K1685" s="51"/>
      <c r="L1685" s="51"/>
      <c r="M1685" s="51"/>
      <c r="N1685" s="51"/>
      <c r="O1685" s="51"/>
      <c r="P1685" s="51"/>
      <c r="Q1685" s="51"/>
      <c r="R1685" s="51"/>
      <c r="S1685" s="51"/>
      <c r="T1685" s="51"/>
      <c r="U1685" s="51"/>
    </row>
    <row r="1686" spans="1:27" s="49" customFormat="1" x14ac:dyDescent="0.25">
      <c r="A1686" s="51"/>
      <c r="B1686" s="51"/>
      <c r="C1686" s="51"/>
      <c r="D1686" s="51"/>
      <c r="E1686" s="51"/>
      <c r="F1686" s="51"/>
      <c r="G1686" s="51"/>
      <c r="H1686" s="51"/>
      <c r="I1686" s="51"/>
      <c r="J1686" s="51"/>
      <c r="K1686" s="51"/>
      <c r="L1686" s="51"/>
      <c r="M1686" s="51"/>
      <c r="N1686" s="51"/>
      <c r="O1686" s="51"/>
      <c r="P1686" s="51"/>
      <c r="Q1686" s="51"/>
      <c r="R1686" s="51"/>
      <c r="S1686" s="51"/>
      <c r="T1686" s="51"/>
      <c r="U1686" s="51"/>
      <c r="V1686" s="51"/>
      <c r="W1686" s="51"/>
      <c r="X1686" s="51"/>
      <c r="Y1686" s="51"/>
      <c r="Z1686" s="51"/>
      <c r="AA1686" s="51"/>
    </row>
    <row r="1687" spans="1:27" s="49" customFormat="1" x14ac:dyDescent="0.25">
      <c r="A1687" s="51"/>
      <c r="B1687" s="51"/>
      <c r="C1687" s="51"/>
      <c r="D1687" s="51"/>
      <c r="E1687" s="51"/>
      <c r="F1687" s="51"/>
      <c r="G1687" s="51"/>
      <c r="H1687" s="51"/>
      <c r="I1687" s="51"/>
      <c r="J1687" s="51"/>
      <c r="K1687" s="51"/>
      <c r="L1687" s="51"/>
      <c r="M1687" s="51"/>
      <c r="N1687" s="51"/>
      <c r="O1687" s="51"/>
      <c r="P1687" s="51"/>
      <c r="Q1687" s="51"/>
      <c r="R1687" s="51"/>
      <c r="S1687" s="51"/>
      <c r="T1687" s="51"/>
      <c r="U1687" s="51"/>
      <c r="V1687" s="51"/>
      <c r="W1687" s="51"/>
      <c r="X1687" s="51"/>
      <c r="Y1687" s="51"/>
      <c r="Z1687" s="51"/>
      <c r="AA1687" s="51"/>
    </row>
    <row r="1688" spans="1:27" x14ac:dyDescent="0.25">
      <c r="A1688" s="51"/>
      <c r="B1688" s="51"/>
      <c r="C1688" s="51"/>
      <c r="D1688" s="51"/>
      <c r="E1688" s="51"/>
      <c r="F1688" s="51"/>
      <c r="G1688" s="51"/>
      <c r="H1688" s="51"/>
      <c r="I1688" s="51"/>
      <c r="J1688" s="51"/>
      <c r="K1688" s="51"/>
      <c r="L1688" s="51"/>
      <c r="M1688" s="51"/>
      <c r="N1688" s="51"/>
      <c r="O1688" s="51"/>
      <c r="P1688" s="51"/>
      <c r="S1688" s="51"/>
      <c r="T1688" s="51"/>
    </row>
    <row r="1689" spans="1:27" s="49" customFormat="1" x14ac:dyDescent="0.25">
      <c r="A1689" s="51"/>
      <c r="B1689" s="51"/>
      <c r="C1689" s="51"/>
      <c r="D1689" s="51"/>
      <c r="E1689" s="51"/>
      <c r="F1689" s="51"/>
      <c r="G1689" s="51"/>
      <c r="H1689" s="51"/>
      <c r="I1689" s="51"/>
      <c r="J1689" s="51"/>
      <c r="K1689" s="51"/>
      <c r="L1689" s="51"/>
      <c r="M1689" s="51"/>
      <c r="N1689" s="51"/>
      <c r="O1689" s="51"/>
      <c r="P1689" s="51"/>
      <c r="Q1689" s="51"/>
      <c r="R1689" s="51"/>
      <c r="S1689" s="51"/>
      <c r="T1689" s="51"/>
      <c r="U1689" s="51"/>
    </row>
    <row r="1690" spans="1:27" s="49" customFormat="1" x14ac:dyDescent="0.25">
      <c r="A1690" s="51"/>
      <c r="B1690" s="51"/>
      <c r="C1690" s="51"/>
      <c r="D1690" s="51"/>
      <c r="E1690" s="51"/>
      <c r="F1690" s="51"/>
      <c r="G1690" s="51"/>
      <c r="H1690" s="51"/>
      <c r="I1690" s="51"/>
      <c r="J1690" s="51"/>
      <c r="K1690" s="51"/>
      <c r="L1690" s="51"/>
      <c r="M1690" s="51"/>
      <c r="N1690" s="51"/>
      <c r="O1690" s="51"/>
      <c r="P1690" s="51"/>
      <c r="Q1690" s="51"/>
      <c r="R1690" s="51"/>
      <c r="S1690" s="51"/>
      <c r="T1690" s="51"/>
      <c r="U1690" s="51"/>
    </row>
    <row r="1691" spans="1:27" s="49" customFormat="1" x14ac:dyDescent="0.25">
      <c r="A1691" s="51"/>
      <c r="B1691" s="51"/>
      <c r="C1691" s="51"/>
      <c r="D1691" s="51"/>
      <c r="E1691" s="51"/>
      <c r="F1691" s="51"/>
      <c r="G1691" s="51"/>
      <c r="H1691" s="51"/>
      <c r="I1691" s="51"/>
      <c r="J1691" s="51"/>
      <c r="K1691" s="51"/>
      <c r="L1691" s="51"/>
      <c r="M1691" s="51"/>
      <c r="N1691" s="51"/>
      <c r="O1691" s="51"/>
      <c r="P1691" s="51"/>
      <c r="Q1691" s="51"/>
      <c r="R1691" s="51"/>
      <c r="S1691" s="51"/>
      <c r="T1691" s="51"/>
      <c r="U1691" s="51"/>
      <c r="V1691" s="51"/>
      <c r="W1691" s="51"/>
      <c r="X1691" s="51"/>
      <c r="Y1691" s="51"/>
      <c r="Z1691" s="51"/>
      <c r="AA1691" s="51"/>
    </row>
    <row r="1692" spans="1:27" x14ac:dyDescent="0.25">
      <c r="A1692" s="51"/>
      <c r="B1692" s="51"/>
      <c r="C1692" s="51"/>
      <c r="D1692" s="51"/>
      <c r="E1692" s="51"/>
      <c r="F1692" s="51"/>
      <c r="G1692" s="51"/>
      <c r="H1692" s="51"/>
      <c r="I1692" s="51"/>
      <c r="J1692" s="51"/>
      <c r="K1692" s="51"/>
      <c r="L1692" s="51"/>
      <c r="M1692" s="51"/>
      <c r="N1692" s="51"/>
      <c r="O1692" s="51"/>
      <c r="P1692" s="51"/>
      <c r="S1692" s="51"/>
      <c r="T1692" s="51"/>
    </row>
    <row r="1693" spans="1:27" x14ac:dyDescent="0.25">
      <c r="A1693" s="51"/>
      <c r="B1693" s="51"/>
      <c r="C1693" s="51"/>
      <c r="D1693" s="51"/>
      <c r="E1693" s="51"/>
      <c r="F1693" s="51"/>
      <c r="G1693" s="51"/>
      <c r="H1693" s="51"/>
      <c r="I1693" s="51"/>
      <c r="J1693" s="51"/>
      <c r="K1693" s="51"/>
      <c r="L1693" s="51"/>
      <c r="M1693" s="51"/>
      <c r="N1693" s="51"/>
      <c r="O1693" s="51"/>
      <c r="P1693" s="51"/>
      <c r="S1693" s="51"/>
      <c r="T1693" s="51"/>
    </row>
    <row r="1694" spans="1:27" x14ac:dyDescent="0.25">
      <c r="A1694" s="51"/>
      <c r="B1694" s="51"/>
      <c r="C1694" s="51"/>
      <c r="D1694" s="51"/>
      <c r="E1694" s="51"/>
      <c r="F1694" s="51"/>
      <c r="G1694" s="51"/>
      <c r="H1694" s="51"/>
      <c r="I1694" s="51"/>
      <c r="J1694" s="51"/>
      <c r="K1694" s="51"/>
      <c r="L1694" s="51"/>
      <c r="M1694" s="51"/>
      <c r="N1694" s="51"/>
      <c r="O1694" s="51"/>
      <c r="P1694" s="51"/>
      <c r="S1694" s="51"/>
      <c r="T1694" s="51"/>
    </row>
    <row r="1695" spans="1:27" s="49" customFormat="1" x14ac:dyDescent="0.25">
      <c r="A1695" s="51"/>
      <c r="B1695" s="51"/>
      <c r="C1695" s="51"/>
      <c r="D1695" s="51"/>
      <c r="E1695" s="51"/>
      <c r="F1695" s="51"/>
      <c r="G1695" s="51"/>
      <c r="H1695" s="51"/>
      <c r="I1695" s="51"/>
      <c r="J1695" s="51"/>
      <c r="K1695" s="51"/>
      <c r="L1695" s="51"/>
      <c r="M1695" s="51"/>
      <c r="N1695" s="51"/>
      <c r="O1695" s="51"/>
      <c r="P1695" s="51"/>
      <c r="Q1695" s="51"/>
      <c r="R1695" s="51"/>
      <c r="S1695" s="51"/>
      <c r="T1695" s="51"/>
      <c r="U1695" s="51"/>
    </row>
    <row r="1696" spans="1:27" s="49" customFormat="1" x14ac:dyDescent="0.25">
      <c r="A1696" s="51"/>
      <c r="B1696" s="51"/>
      <c r="C1696" s="51"/>
      <c r="D1696" s="51"/>
      <c r="E1696" s="51"/>
      <c r="F1696" s="51"/>
      <c r="G1696" s="51"/>
      <c r="H1696" s="51"/>
      <c r="I1696" s="51"/>
      <c r="J1696" s="51"/>
      <c r="K1696" s="51"/>
      <c r="L1696" s="51"/>
      <c r="M1696" s="51"/>
      <c r="N1696" s="51"/>
      <c r="O1696" s="51"/>
      <c r="P1696" s="51"/>
      <c r="Q1696" s="51"/>
      <c r="R1696" s="51"/>
      <c r="S1696" s="51"/>
      <c r="T1696" s="51"/>
      <c r="U1696" s="51"/>
    </row>
    <row r="1697" spans="1:21" s="49" customFormat="1" x14ac:dyDescent="0.25">
      <c r="A1697" s="51"/>
      <c r="B1697" s="51"/>
      <c r="C1697" s="51"/>
      <c r="D1697" s="51"/>
      <c r="E1697" s="51"/>
      <c r="F1697" s="51"/>
      <c r="G1697" s="51"/>
      <c r="H1697" s="51"/>
      <c r="I1697" s="51"/>
      <c r="J1697" s="51"/>
      <c r="K1697" s="51"/>
      <c r="L1697" s="51"/>
      <c r="M1697" s="51"/>
      <c r="N1697" s="51"/>
      <c r="O1697" s="51"/>
      <c r="P1697" s="51"/>
      <c r="Q1697" s="51"/>
      <c r="R1697" s="51"/>
      <c r="S1697" s="51"/>
      <c r="T1697" s="51"/>
      <c r="U1697" s="51"/>
    </row>
    <row r="1698" spans="1:21" s="49" customFormat="1" x14ac:dyDescent="0.25">
      <c r="A1698" s="51"/>
      <c r="B1698" s="51"/>
      <c r="C1698" s="51"/>
      <c r="D1698" s="51"/>
      <c r="E1698" s="51"/>
      <c r="F1698" s="51"/>
      <c r="G1698" s="51"/>
      <c r="H1698" s="51"/>
      <c r="I1698" s="51"/>
      <c r="J1698" s="51"/>
      <c r="K1698" s="51"/>
      <c r="L1698" s="51"/>
      <c r="M1698" s="51"/>
      <c r="N1698" s="51"/>
      <c r="O1698" s="51"/>
      <c r="P1698" s="51"/>
      <c r="Q1698" s="51"/>
      <c r="R1698" s="51"/>
      <c r="S1698" s="51"/>
      <c r="T1698" s="51"/>
      <c r="U1698" s="51"/>
    </row>
    <row r="1699" spans="1:21" x14ac:dyDescent="0.25">
      <c r="A1699" s="51"/>
      <c r="B1699" s="51"/>
      <c r="C1699" s="51"/>
      <c r="D1699" s="51"/>
      <c r="E1699" s="51"/>
      <c r="F1699" s="51"/>
      <c r="G1699" s="51"/>
      <c r="H1699" s="51"/>
      <c r="I1699" s="51"/>
      <c r="J1699" s="51"/>
      <c r="K1699" s="51"/>
      <c r="L1699" s="51"/>
      <c r="M1699" s="51"/>
      <c r="N1699" s="51"/>
      <c r="O1699" s="51"/>
      <c r="P1699" s="51"/>
      <c r="S1699" s="51"/>
      <c r="T1699" s="51"/>
    </row>
    <row r="1700" spans="1:21" x14ac:dyDescent="0.25">
      <c r="A1700" s="51"/>
      <c r="B1700" s="51"/>
      <c r="C1700" s="51"/>
      <c r="D1700" s="51"/>
      <c r="E1700" s="51"/>
      <c r="F1700" s="51"/>
      <c r="G1700" s="51"/>
      <c r="H1700" s="51"/>
      <c r="I1700" s="51"/>
      <c r="J1700" s="51"/>
      <c r="K1700" s="51"/>
      <c r="L1700" s="51"/>
      <c r="M1700" s="51"/>
      <c r="N1700" s="51"/>
      <c r="O1700" s="51"/>
      <c r="P1700" s="51"/>
      <c r="S1700" s="51"/>
      <c r="T1700" s="51"/>
    </row>
    <row r="1701" spans="1:21" x14ac:dyDescent="0.25">
      <c r="A1701" s="51"/>
      <c r="B1701" s="51"/>
      <c r="C1701" s="51"/>
      <c r="D1701" s="51"/>
      <c r="E1701" s="51"/>
      <c r="F1701" s="51"/>
      <c r="G1701" s="51"/>
      <c r="H1701" s="51"/>
      <c r="I1701" s="51"/>
      <c r="J1701" s="51"/>
      <c r="K1701" s="51"/>
      <c r="L1701" s="51"/>
      <c r="M1701" s="51"/>
      <c r="N1701" s="51"/>
      <c r="O1701" s="51"/>
      <c r="P1701" s="51"/>
      <c r="S1701" s="51"/>
      <c r="T1701" s="51"/>
    </row>
    <row r="1702" spans="1:21" x14ac:dyDescent="0.25">
      <c r="A1702" s="51"/>
      <c r="B1702" s="51"/>
      <c r="C1702" s="51"/>
      <c r="D1702" s="51"/>
      <c r="E1702" s="51"/>
      <c r="F1702" s="51"/>
      <c r="G1702" s="51"/>
      <c r="H1702" s="51"/>
      <c r="I1702" s="51"/>
      <c r="J1702" s="51"/>
      <c r="K1702" s="51"/>
      <c r="L1702" s="51"/>
      <c r="M1702" s="51"/>
      <c r="N1702" s="51"/>
      <c r="O1702" s="51"/>
      <c r="P1702" s="51"/>
      <c r="S1702" s="51"/>
      <c r="T1702" s="51"/>
    </row>
    <row r="1703" spans="1:21" s="49" customFormat="1" x14ac:dyDescent="0.25">
      <c r="A1703" s="51"/>
      <c r="B1703" s="51"/>
      <c r="C1703" s="51"/>
      <c r="D1703" s="51"/>
      <c r="E1703" s="51"/>
      <c r="F1703" s="51"/>
      <c r="G1703" s="51"/>
      <c r="H1703" s="51"/>
      <c r="I1703" s="51"/>
      <c r="J1703" s="51"/>
      <c r="K1703" s="51"/>
      <c r="L1703" s="51"/>
      <c r="M1703" s="51"/>
      <c r="N1703" s="51"/>
      <c r="O1703" s="51"/>
      <c r="P1703" s="51"/>
      <c r="Q1703" s="51"/>
      <c r="R1703" s="51"/>
      <c r="S1703" s="51"/>
      <c r="T1703" s="51"/>
      <c r="U1703" s="51"/>
    </row>
    <row r="1704" spans="1:21" s="49" customFormat="1" x14ac:dyDescent="0.25">
      <c r="A1704" s="51"/>
      <c r="B1704" s="51"/>
      <c r="C1704" s="51"/>
      <c r="D1704" s="51"/>
      <c r="E1704" s="51"/>
      <c r="F1704" s="51"/>
      <c r="G1704" s="51"/>
      <c r="H1704" s="51"/>
      <c r="I1704" s="51"/>
      <c r="J1704" s="51"/>
      <c r="K1704" s="51"/>
      <c r="L1704" s="51"/>
      <c r="M1704" s="51"/>
      <c r="N1704" s="51"/>
      <c r="O1704" s="51"/>
      <c r="P1704" s="51"/>
      <c r="Q1704" s="51"/>
      <c r="R1704" s="51"/>
      <c r="S1704" s="51"/>
      <c r="T1704" s="51"/>
      <c r="U1704" s="51"/>
    </row>
    <row r="1705" spans="1:21" x14ac:dyDescent="0.25">
      <c r="A1705" s="51"/>
      <c r="B1705" s="51"/>
      <c r="C1705" s="51"/>
      <c r="D1705" s="51"/>
      <c r="E1705" s="51"/>
      <c r="F1705" s="51"/>
      <c r="G1705" s="51"/>
      <c r="H1705" s="51"/>
      <c r="I1705" s="51"/>
      <c r="J1705" s="51"/>
      <c r="K1705" s="51"/>
      <c r="L1705" s="51"/>
      <c r="M1705" s="51"/>
      <c r="N1705" s="51"/>
      <c r="O1705" s="51"/>
      <c r="P1705" s="51"/>
      <c r="S1705" s="51"/>
      <c r="T1705" s="51"/>
    </row>
    <row r="1706" spans="1:21" x14ac:dyDescent="0.25">
      <c r="A1706" s="51"/>
      <c r="B1706" s="51"/>
      <c r="C1706" s="51"/>
      <c r="D1706" s="51"/>
      <c r="E1706" s="51"/>
      <c r="F1706" s="51"/>
      <c r="G1706" s="51"/>
      <c r="H1706" s="51"/>
      <c r="I1706" s="51"/>
      <c r="J1706" s="51"/>
      <c r="K1706" s="51"/>
      <c r="L1706" s="51"/>
      <c r="M1706" s="51"/>
      <c r="N1706" s="51"/>
      <c r="O1706" s="51"/>
      <c r="P1706" s="51"/>
      <c r="S1706" s="51"/>
      <c r="T1706" s="51"/>
    </row>
    <row r="1707" spans="1:21" x14ac:dyDescent="0.25">
      <c r="A1707" s="51"/>
      <c r="B1707" s="51"/>
      <c r="C1707" s="51"/>
      <c r="D1707" s="51"/>
      <c r="E1707" s="51"/>
      <c r="F1707" s="51"/>
      <c r="G1707" s="51"/>
      <c r="H1707" s="51"/>
      <c r="I1707" s="51"/>
      <c r="J1707" s="51"/>
      <c r="K1707" s="51"/>
      <c r="L1707" s="51"/>
      <c r="M1707" s="51"/>
      <c r="N1707" s="51"/>
      <c r="O1707" s="51"/>
      <c r="P1707" s="51"/>
      <c r="S1707" s="51"/>
      <c r="T1707" s="51"/>
    </row>
    <row r="1708" spans="1:21" s="49" customFormat="1" x14ac:dyDescent="0.25">
      <c r="A1708" s="51"/>
      <c r="B1708" s="51"/>
      <c r="C1708" s="51"/>
      <c r="D1708" s="51"/>
      <c r="E1708" s="51"/>
      <c r="F1708" s="51"/>
      <c r="G1708" s="51"/>
      <c r="H1708" s="51"/>
      <c r="I1708" s="51"/>
      <c r="J1708" s="51"/>
      <c r="K1708" s="51"/>
      <c r="L1708" s="51"/>
      <c r="M1708" s="51"/>
      <c r="N1708" s="51"/>
      <c r="O1708" s="51"/>
      <c r="P1708" s="51"/>
      <c r="Q1708" s="51"/>
      <c r="R1708" s="51"/>
      <c r="S1708" s="51"/>
      <c r="T1708" s="51"/>
      <c r="U1708" s="51"/>
    </row>
    <row r="1709" spans="1:21" s="49" customFormat="1" x14ac:dyDescent="0.25">
      <c r="A1709" s="51"/>
      <c r="B1709" s="51"/>
      <c r="C1709" s="51"/>
      <c r="D1709" s="51"/>
      <c r="E1709" s="51"/>
      <c r="F1709" s="51"/>
      <c r="G1709" s="51"/>
      <c r="H1709" s="51"/>
      <c r="I1709" s="51"/>
      <c r="J1709" s="51"/>
      <c r="K1709" s="51"/>
      <c r="L1709" s="51"/>
      <c r="M1709" s="51"/>
      <c r="N1709" s="51"/>
      <c r="O1709" s="51"/>
      <c r="P1709" s="51"/>
      <c r="Q1709" s="51"/>
      <c r="R1709" s="51"/>
      <c r="S1709" s="51"/>
      <c r="T1709" s="51"/>
      <c r="U1709" s="51"/>
    </row>
    <row r="1710" spans="1:21" s="49" customFormat="1" x14ac:dyDescent="0.25">
      <c r="A1710" s="51"/>
      <c r="B1710" s="51"/>
      <c r="C1710" s="51"/>
      <c r="D1710" s="51"/>
      <c r="E1710" s="51"/>
      <c r="F1710" s="51"/>
      <c r="G1710" s="51"/>
      <c r="H1710" s="51"/>
      <c r="I1710" s="51"/>
      <c r="J1710" s="51"/>
      <c r="K1710" s="51"/>
      <c r="L1710" s="51"/>
      <c r="M1710" s="51"/>
      <c r="N1710" s="51"/>
      <c r="O1710" s="51"/>
      <c r="P1710" s="51"/>
      <c r="Q1710" s="51"/>
      <c r="R1710" s="51"/>
      <c r="S1710" s="51"/>
      <c r="T1710" s="51"/>
      <c r="U1710" s="51"/>
    </row>
    <row r="1711" spans="1:21" s="49" customFormat="1" x14ac:dyDescent="0.25">
      <c r="A1711" s="51"/>
      <c r="B1711" s="51"/>
      <c r="C1711" s="51"/>
      <c r="D1711" s="51"/>
      <c r="E1711" s="51"/>
      <c r="F1711" s="51"/>
      <c r="G1711" s="51"/>
      <c r="H1711" s="51"/>
      <c r="I1711" s="51"/>
      <c r="J1711" s="51"/>
      <c r="K1711" s="51"/>
      <c r="L1711" s="51"/>
      <c r="M1711" s="51"/>
      <c r="N1711" s="51"/>
      <c r="O1711" s="51"/>
      <c r="P1711" s="51"/>
      <c r="Q1711" s="51"/>
      <c r="R1711" s="51"/>
      <c r="S1711" s="51"/>
      <c r="T1711" s="51"/>
      <c r="U1711" s="51"/>
    </row>
    <row r="1712" spans="1:21" x14ac:dyDescent="0.25">
      <c r="A1712" s="51"/>
      <c r="B1712" s="51"/>
      <c r="C1712" s="51"/>
      <c r="D1712" s="51"/>
      <c r="E1712" s="51"/>
      <c r="F1712" s="51"/>
      <c r="G1712" s="51"/>
      <c r="H1712" s="51"/>
      <c r="I1712" s="51"/>
      <c r="J1712" s="51"/>
      <c r="K1712" s="51"/>
      <c r="L1712" s="51"/>
      <c r="M1712" s="51"/>
      <c r="N1712" s="51"/>
      <c r="O1712" s="51"/>
      <c r="P1712" s="51"/>
      <c r="S1712" s="51"/>
      <c r="T1712" s="51"/>
    </row>
    <row r="1713" spans="1:27" s="49" customFormat="1" x14ac:dyDescent="0.25">
      <c r="A1713" s="51"/>
      <c r="B1713" s="51"/>
      <c r="C1713" s="51"/>
      <c r="D1713" s="51"/>
      <c r="E1713" s="51"/>
      <c r="F1713" s="51"/>
      <c r="G1713" s="51"/>
      <c r="H1713" s="51"/>
      <c r="I1713" s="51"/>
      <c r="J1713" s="51"/>
      <c r="K1713" s="51"/>
      <c r="L1713" s="51"/>
      <c r="M1713" s="51"/>
      <c r="N1713" s="51"/>
      <c r="O1713" s="51"/>
      <c r="P1713" s="51"/>
      <c r="Q1713" s="51"/>
      <c r="R1713" s="51"/>
      <c r="S1713" s="51"/>
      <c r="T1713" s="51"/>
      <c r="U1713" s="51"/>
    </row>
    <row r="1714" spans="1:27" s="49" customFormat="1" x14ac:dyDescent="0.25">
      <c r="A1714" s="51"/>
      <c r="B1714" s="51"/>
      <c r="C1714" s="51"/>
      <c r="D1714" s="51"/>
      <c r="E1714" s="51"/>
      <c r="F1714" s="51"/>
      <c r="G1714" s="51"/>
      <c r="H1714" s="51"/>
      <c r="I1714" s="51"/>
      <c r="J1714" s="51"/>
      <c r="K1714" s="51"/>
      <c r="L1714" s="51"/>
      <c r="M1714" s="51"/>
      <c r="N1714" s="51"/>
      <c r="O1714" s="51"/>
      <c r="P1714" s="51"/>
      <c r="Q1714" s="51"/>
      <c r="R1714" s="51"/>
      <c r="S1714" s="51"/>
      <c r="T1714" s="51"/>
      <c r="U1714" s="51"/>
    </row>
    <row r="1715" spans="1:27" s="49" customFormat="1" x14ac:dyDescent="0.25">
      <c r="A1715" s="51"/>
      <c r="B1715" s="51"/>
      <c r="C1715" s="51"/>
      <c r="D1715" s="51"/>
      <c r="E1715" s="51"/>
      <c r="F1715" s="51"/>
      <c r="G1715" s="51"/>
      <c r="H1715" s="51"/>
      <c r="I1715" s="51"/>
      <c r="J1715" s="51"/>
      <c r="K1715" s="51"/>
      <c r="L1715" s="51"/>
      <c r="M1715" s="51"/>
      <c r="N1715" s="51"/>
      <c r="O1715" s="51"/>
      <c r="P1715" s="51"/>
      <c r="Q1715" s="51"/>
      <c r="R1715" s="51"/>
      <c r="S1715" s="51"/>
      <c r="T1715" s="51"/>
      <c r="U1715" s="51"/>
    </row>
    <row r="1716" spans="1:27" s="49" customFormat="1" x14ac:dyDescent="0.25">
      <c r="A1716" s="51"/>
      <c r="B1716" s="51"/>
      <c r="C1716" s="51"/>
      <c r="D1716" s="51"/>
      <c r="E1716" s="51"/>
      <c r="F1716" s="51"/>
      <c r="G1716" s="51"/>
      <c r="H1716" s="51"/>
      <c r="I1716" s="51"/>
      <c r="J1716" s="51"/>
      <c r="K1716" s="51"/>
      <c r="L1716" s="51"/>
      <c r="M1716" s="51"/>
      <c r="N1716" s="51"/>
      <c r="O1716" s="51"/>
      <c r="P1716" s="51"/>
      <c r="Q1716" s="51"/>
      <c r="R1716" s="51"/>
      <c r="S1716" s="51"/>
      <c r="T1716" s="51"/>
      <c r="U1716" s="51"/>
      <c r="V1716" s="51"/>
      <c r="W1716" s="51"/>
      <c r="X1716" s="51"/>
      <c r="Y1716" s="51"/>
      <c r="Z1716" s="51"/>
      <c r="AA1716" s="51"/>
    </row>
    <row r="1717" spans="1:27" s="49" customFormat="1" x14ac:dyDescent="0.25">
      <c r="A1717" s="51"/>
      <c r="B1717" s="51"/>
      <c r="C1717" s="51"/>
      <c r="D1717" s="51"/>
      <c r="E1717" s="51"/>
      <c r="F1717" s="51"/>
      <c r="G1717" s="51"/>
      <c r="H1717" s="51"/>
      <c r="I1717" s="51"/>
      <c r="J1717" s="51"/>
      <c r="K1717" s="51"/>
      <c r="L1717" s="51"/>
      <c r="M1717" s="51"/>
      <c r="N1717" s="51"/>
      <c r="O1717" s="51"/>
      <c r="P1717" s="51"/>
      <c r="Q1717" s="51"/>
      <c r="R1717" s="51"/>
      <c r="S1717" s="51"/>
      <c r="T1717" s="51"/>
      <c r="U1717" s="51"/>
      <c r="V1717" s="51"/>
      <c r="W1717" s="51"/>
      <c r="X1717" s="51"/>
      <c r="Y1717" s="51"/>
      <c r="Z1717" s="51"/>
      <c r="AA1717" s="51"/>
    </row>
    <row r="1718" spans="1:27" x14ac:dyDescent="0.25">
      <c r="A1718" s="51"/>
      <c r="B1718" s="51"/>
      <c r="C1718" s="51"/>
      <c r="D1718" s="51"/>
      <c r="E1718" s="51"/>
      <c r="F1718" s="51"/>
      <c r="G1718" s="51"/>
      <c r="H1718" s="51"/>
      <c r="I1718" s="51"/>
      <c r="J1718" s="51"/>
      <c r="K1718" s="51"/>
      <c r="L1718" s="51"/>
      <c r="M1718" s="51"/>
      <c r="N1718" s="51"/>
      <c r="O1718" s="51"/>
      <c r="P1718" s="51"/>
      <c r="S1718" s="51"/>
      <c r="T1718" s="51"/>
    </row>
    <row r="1719" spans="1:27" s="49" customFormat="1" x14ac:dyDescent="0.25">
      <c r="A1719" s="51"/>
      <c r="B1719" s="51"/>
      <c r="C1719" s="51"/>
      <c r="D1719" s="51"/>
      <c r="E1719" s="51"/>
      <c r="F1719" s="51"/>
      <c r="G1719" s="51"/>
      <c r="H1719" s="51"/>
      <c r="I1719" s="51"/>
      <c r="J1719" s="51"/>
      <c r="K1719" s="51"/>
      <c r="L1719" s="51"/>
      <c r="M1719" s="51"/>
      <c r="N1719" s="51"/>
      <c r="O1719" s="51"/>
      <c r="P1719" s="51"/>
      <c r="Q1719" s="51"/>
      <c r="R1719" s="51"/>
      <c r="S1719" s="51"/>
      <c r="T1719" s="51"/>
      <c r="U1719" s="51"/>
    </row>
    <row r="1720" spans="1:27" s="49" customFormat="1" x14ac:dyDescent="0.25">
      <c r="A1720" s="51"/>
      <c r="B1720" s="51"/>
      <c r="C1720" s="51"/>
      <c r="D1720" s="51"/>
      <c r="E1720" s="51"/>
      <c r="F1720" s="51"/>
      <c r="G1720" s="51"/>
      <c r="H1720" s="51"/>
      <c r="I1720" s="51"/>
      <c r="J1720" s="51"/>
      <c r="K1720" s="51"/>
      <c r="L1720" s="51"/>
      <c r="M1720" s="51"/>
      <c r="N1720" s="51"/>
      <c r="O1720" s="51"/>
      <c r="P1720" s="51"/>
      <c r="Q1720" s="51"/>
      <c r="R1720" s="51"/>
      <c r="S1720" s="51"/>
      <c r="T1720" s="51"/>
      <c r="U1720" s="51"/>
    </row>
    <row r="1721" spans="1:27" s="49" customFormat="1" x14ac:dyDescent="0.25">
      <c r="A1721" s="51"/>
      <c r="B1721" s="51"/>
      <c r="C1721" s="51"/>
      <c r="D1721" s="51"/>
      <c r="E1721" s="51"/>
      <c r="F1721" s="51"/>
      <c r="G1721" s="51"/>
      <c r="H1721" s="51"/>
      <c r="I1721" s="51"/>
      <c r="J1721" s="51"/>
      <c r="K1721" s="51"/>
      <c r="L1721" s="51"/>
      <c r="M1721" s="51"/>
      <c r="N1721" s="51"/>
      <c r="O1721" s="51"/>
      <c r="P1721" s="51"/>
      <c r="Q1721" s="51"/>
      <c r="R1721" s="51"/>
      <c r="S1721" s="51"/>
      <c r="T1721" s="51"/>
      <c r="U1721" s="51"/>
      <c r="V1721" s="51"/>
      <c r="W1721" s="51"/>
      <c r="X1721" s="51"/>
      <c r="Y1721" s="51"/>
      <c r="Z1721" s="51"/>
      <c r="AA1721" s="51"/>
    </row>
    <row r="1722" spans="1:27" s="49" customFormat="1" x14ac:dyDescent="0.25">
      <c r="A1722" s="51"/>
      <c r="B1722" s="51"/>
      <c r="C1722" s="51"/>
      <c r="D1722" s="51"/>
      <c r="E1722" s="51"/>
      <c r="F1722" s="51"/>
      <c r="G1722" s="51"/>
      <c r="H1722" s="51"/>
      <c r="I1722" s="51"/>
      <c r="J1722" s="51"/>
      <c r="K1722" s="51"/>
      <c r="L1722" s="51"/>
      <c r="M1722" s="51"/>
      <c r="N1722" s="51"/>
      <c r="O1722" s="51"/>
      <c r="P1722" s="51"/>
      <c r="Q1722" s="51"/>
      <c r="R1722" s="51"/>
      <c r="S1722" s="51"/>
      <c r="T1722" s="51"/>
      <c r="U1722" s="51"/>
      <c r="V1722" s="51"/>
      <c r="W1722" s="51"/>
      <c r="X1722" s="51"/>
      <c r="Y1722" s="51"/>
      <c r="Z1722" s="51"/>
      <c r="AA1722" s="51"/>
    </row>
    <row r="1723" spans="1:27" x14ac:dyDescent="0.25">
      <c r="A1723" s="51"/>
      <c r="B1723" s="51"/>
      <c r="C1723" s="51"/>
      <c r="D1723" s="51"/>
      <c r="E1723" s="51"/>
      <c r="F1723" s="51"/>
      <c r="G1723" s="51"/>
      <c r="H1723" s="51"/>
      <c r="I1723" s="51"/>
      <c r="J1723" s="51"/>
      <c r="K1723" s="51"/>
      <c r="L1723" s="51"/>
      <c r="M1723" s="51"/>
      <c r="N1723" s="51"/>
      <c r="O1723" s="51"/>
      <c r="P1723" s="51"/>
      <c r="S1723" s="51"/>
      <c r="T1723" s="51"/>
    </row>
    <row r="1724" spans="1:27" s="49" customFormat="1" x14ac:dyDescent="0.25">
      <c r="A1724" s="51"/>
      <c r="B1724" s="51"/>
      <c r="C1724" s="51"/>
      <c r="D1724" s="51"/>
      <c r="E1724" s="51"/>
      <c r="F1724" s="51"/>
      <c r="G1724" s="51"/>
      <c r="H1724" s="51"/>
      <c r="I1724" s="51"/>
      <c r="J1724" s="51"/>
      <c r="K1724" s="51"/>
      <c r="L1724" s="51"/>
      <c r="M1724" s="51"/>
      <c r="N1724" s="51"/>
      <c r="O1724" s="51"/>
      <c r="P1724" s="51"/>
      <c r="Q1724" s="51"/>
      <c r="R1724" s="51"/>
      <c r="S1724" s="51"/>
      <c r="T1724" s="51"/>
      <c r="U1724" s="51"/>
    </row>
    <row r="1725" spans="1:27" s="49" customFormat="1" x14ac:dyDescent="0.25">
      <c r="A1725" s="51"/>
      <c r="B1725" s="51"/>
      <c r="C1725" s="51"/>
      <c r="D1725" s="51"/>
      <c r="E1725" s="51"/>
      <c r="F1725" s="51"/>
      <c r="G1725" s="51"/>
      <c r="H1725" s="51"/>
      <c r="I1725" s="51"/>
      <c r="J1725" s="51"/>
      <c r="K1725" s="51"/>
      <c r="L1725" s="51"/>
      <c r="M1725" s="51"/>
      <c r="N1725" s="51"/>
      <c r="O1725" s="51"/>
      <c r="P1725" s="51"/>
      <c r="Q1725" s="51"/>
      <c r="R1725" s="51"/>
      <c r="S1725" s="51"/>
      <c r="T1725" s="51"/>
      <c r="U1725" s="51"/>
    </row>
    <row r="1726" spans="1:27" s="49" customFormat="1" x14ac:dyDescent="0.25">
      <c r="A1726" s="51"/>
      <c r="B1726" s="51"/>
      <c r="C1726" s="51"/>
      <c r="D1726" s="51"/>
      <c r="E1726" s="51"/>
      <c r="F1726" s="51"/>
      <c r="G1726" s="51"/>
      <c r="H1726" s="51"/>
      <c r="I1726" s="51"/>
      <c r="J1726" s="51"/>
      <c r="K1726" s="51"/>
      <c r="L1726" s="51"/>
      <c r="M1726" s="51"/>
      <c r="N1726" s="51"/>
      <c r="O1726" s="51"/>
      <c r="P1726" s="51"/>
      <c r="Q1726" s="51"/>
      <c r="R1726" s="51"/>
      <c r="S1726" s="51"/>
      <c r="T1726" s="51"/>
      <c r="U1726" s="51"/>
      <c r="V1726" s="51"/>
      <c r="W1726" s="51"/>
      <c r="X1726" s="51"/>
      <c r="Y1726" s="51"/>
      <c r="Z1726" s="51"/>
      <c r="AA1726" s="51"/>
    </row>
    <row r="1727" spans="1:27" s="49" customFormat="1" x14ac:dyDescent="0.25">
      <c r="A1727" s="51"/>
      <c r="B1727" s="51"/>
      <c r="C1727" s="51"/>
      <c r="D1727" s="51"/>
      <c r="E1727" s="51"/>
      <c r="F1727" s="51"/>
      <c r="G1727" s="51"/>
      <c r="H1727" s="51"/>
      <c r="I1727" s="51"/>
      <c r="J1727" s="51"/>
      <c r="K1727" s="51"/>
      <c r="L1727" s="51"/>
      <c r="M1727" s="51"/>
      <c r="N1727" s="51"/>
      <c r="O1727" s="51"/>
      <c r="P1727" s="51"/>
      <c r="Q1727" s="51"/>
      <c r="R1727" s="51"/>
      <c r="S1727" s="51"/>
      <c r="T1727" s="51"/>
      <c r="U1727" s="51"/>
      <c r="V1727" s="51"/>
      <c r="W1727" s="51"/>
      <c r="X1727" s="51"/>
      <c r="Y1727" s="51"/>
      <c r="Z1727" s="51"/>
      <c r="AA1727" s="51"/>
    </row>
    <row r="1728" spans="1:27" x14ac:dyDescent="0.25">
      <c r="A1728" s="51"/>
      <c r="B1728" s="51"/>
      <c r="C1728" s="51"/>
      <c r="D1728" s="51"/>
      <c r="E1728" s="51"/>
      <c r="F1728" s="51"/>
      <c r="G1728" s="51"/>
      <c r="H1728" s="51"/>
      <c r="I1728" s="51"/>
      <c r="J1728" s="51"/>
      <c r="K1728" s="51"/>
      <c r="L1728" s="51"/>
      <c r="M1728" s="51"/>
      <c r="N1728" s="51"/>
      <c r="O1728" s="51"/>
      <c r="P1728" s="51"/>
      <c r="S1728" s="51"/>
      <c r="T1728" s="51"/>
    </row>
    <row r="1729" spans="1:27" s="49" customFormat="1" x14ac:dyDescent="0.25">
      <c r="A1729" s="51"/>
      <c r="B1729" s="51"/>
      <c r="C1729" s="51"/>
      <c r="D1729" s="51"/>
      <c r="E1729" s="51"/>
      <c r="F1729" s="51"/>
      <c r="G1729" s="51"/>
      <c r="H1729" s="51"/>
      <c r="I1729" s="51"/>
      <c r="J1729" s="51"/>
      <c r="K1729" s="51"/>
      <c r="L1729" s="51"/>
      <c r="M1729" s="51"/>
      <c r="N1729" s="51"/>
      <c r="O1729" s="51"/>
      <c r="P1729" s="51"/>
      <c r="Q1729" s="51"/>
      <c r="R1729" s="51"/>
      <c r="S1729" s="51"/>
      <c r="T1729" s="51"/>
      <c r="U1729" s="51"/>
    </row>
    <row r="1730" spans="1:27" s="49" customFormat="1" x14ac:dyDescent="0.25">
      <c r="A1730" s="51"/>
      <c r="B1730" s="51"/>
      <c r="C1730" s="51"/>
      <c r="D1730" s="51"/>
      <c r="E1730" s="51"/>
      <c r="F1730" s="51"/>
      <c r="G1730" s="51"/>
      <c r="H1730" s="51"/>
      <c r="I1730" s="51"/>
      <c r="J1730" s="51"/>
      <c r="K1730" s="51"/>
      <c r="L1730" s="51"/>
      <c r="M1730" s="51"/>
      <c r="N1730" s="51"/>
      <c r="O1730" s="51"/>
      <c r="P1730" s="51"/>
      <c r="Q1730" s="51"/>
      <c r="R1730" s="51"/>
      <c r="S1730" s="51"/>
      <c r="T1730" s="51"/>
      <c r="U1730" s="51"/>
    </row>
    <row r="1731" spans="1:27" s="49" customFormat="1" x14ac:dyDescent="0.25">
      <c r="A1731" s="51"/>
      <c r="B1731" s="51"/>
      <c r="C1731" s="51"/>
      <c r="D1731" s="51"/>
      <c r="E1731" s="51"/>
      <c r="F1731" s="51"/>
      <c r="G1731" s="51"/>
      <c r="H1731" s="51"/>
      <c r="I1731" s="51"/>
      <c r="J1731" s="51"/>
      <c r="K1731" s="51"/>
      <c r="L1731" s="51"/>
      <c r="M1731" s="51"/>
      <c r="N1731" s="51"/>
      <c r="O1731" s="51"/>
      <c r="P1731" s="51"/>
      <c r="Q1731" s="51"/>
      <c r="R1731" s="51"/>
      <c r="S1731" s="51"/>
      <c r="T1731" s="51"/>
      <c r="U1731" s="51"/>
      <c r="V1731" s="51"/>
      <c r="W1731" s="51"/>
      <c r="X1731" s="51"/>
      <c r="Y1731" s="51"/>
      <c r="Z1731" s="51"/>
      <c r="AA1731" s="51"/>
    </row>
    <row r="1732" spans="1:27" s="49" customFormat="1" x14ac:dyDescent="0.25">
      <c r="A1732" s="51"/>
      <c r="B1732" s="51"/>
      <c r="C1732" s="51"/>
      <c r="D1732" s="51"/>
      <c r="E1732" s="51"/>
      <c r="F1732" s="51"/>
      <c r="G1732" s="51"/>
      <c r="H1732" s="51"/>
      <c r="I1732" s="51"/>
      <c r="J1732" s="51"/>
      <c r="K1732" s="51"/>
      <c r="L1732" s="51"/>
      <c r="M1732" s="51"/>
      <c r="N1732" s="51"/>
      <c r="O1732" s="51"/>
      <c r="P1732" s="51"/>
      <c r="Q1732" s="51"/>
      <c r="R1732" s="51"/>
      <c r="S1732" s="51"/>
      <c r="T1732" s="51"/>
      <c r="U1732" s="51"/>
      <c r="V1732" s="51"/>
      <c r="W1732" s="51"/>
      <c r="X1732" s="51"/>
      <c r="Y1732" s="51"/>
      <c r="Z1732" s="51"/>
      <c r="AA1732" s="51"/>
    </row>
    <row r="1733" spans="1:27" x14ac:dyDescent="0.25">
      <c r="A1733" s="51"/>
      <c r="B1733" s="51"/>
      <c r="C1733" s="51"/>
      <c r="D1733" s="51"/>
      <c r="E1733" s="51"/>
      <c r="F1733" s="51"/>
      <c r="G1733" s="51"/>
      <c r="H1733" s="51"/>
      <c r="I1733" s="51"/>
      <c r="J1733" s="51"/>
      <c r="K1733" s="51"/>
      <c r="L1733" s="51"/>
      <c r="M1733" s="51"/>
      <c r="N1733" s="51"/>
      <c r="O1733" s="51"/>
      <c r="P1733" s="51"/>
      <c r="S1733" s="51"/>
      <c r="T1733" s="51"/>
    </row>
    <row r="1734" spans="1:27" s="49" customFormat="1" x14ac:dyDescent="0.25">
      <c r="A1734" s="51"/>
      <c r="B1734" s="51"/>
      <c r="C1734" s="51"/>
      <c r="D1734" s="51"/>
      <c r="E1734" s="51"/>
      <c r="F1734" s="51"/>
      <c r="G1734" s="51"/>
      <c r="H1734" s="51"/>
      <c r="I1734" s="51"/>
      <c r="J1734" s="51"/>
      <c r="K1734" s="51"/>
      <c r="L1734" s="51"/>
      <c r="M1734" s="51"/>
      <c r="N1734" s="51"/>
      <c r="O1734" s="51"/>
      <c r="P1734" s="51"/>
      <c r="Q1734" s="51"/>
      <c r="R1734" s="51"/>
      <c r="S1734" s="51"/>
      <c r="T1734" s="51"/>
      <c r="U1734" s="51"/>
    </row>
    <row r="1735" spans="1:27" s="49" customFormat="1" x14ac:dyDescent="0.25">
      <c r="A1735" s="51"/>
      <c r="B1735" s="51"/>
      <c r="C1735" s="51"/>
      <c r="D1735" s="51"/>
      <c r="E1735" s="51"/>
      <c r="F1735" s="51"/>
      <c r="G1735" s="51"/>
      <c r="H1735" s="51"/>
      <c r="I1735" s="51"/>
      <c r="J1735" s="51"/>
      <c r="K1735" s="51"/>
      <c r="L1735" s="51"/>
      <c r="M1735" s="51"/>
      <c r="N1735" s="51"/>
      <c r="O1735" s="51"/>
      <c r="P1735" s="51"/>
      <c r="Q1735" s="51"/>
      <c r="R1735" s="51"/>
      <c r="S1735" s="51"/>
      <c r="T1735" s="51"/>
      <c r="U1735" s="51"/>
    </row>
    <row r="1736" spans="1:27" x14ac:dyDescent="0.25">
      <c r="A1736" s="51"/>
      <c r="B1736" s="51"/>
      <c r="C1736" s="51"/>
      <c r="D1736" s="51"/>
      <c r="E1736" s="51"/>
      <c r="F1736" s="51"/>
      <c r="G1736" s="51"/>
      <c r="H1736" s="51"/>
      <c r="I1736" s="51"/>
      <c r="J1736" s="51"/>
      <c r="K1736" s="51"/>
      <c r="L1736" s="51"/>
      <c r="M1736" s="51"/>
      <c r="N1736" s="51"/>
      <c r="O1736" s="51"/>
      <c r="P1736" s="51"/>
      <c r="S1736" s="51"/>
      <c r="T1736" s="51"/>
    </row>
    <row r="1737" spans="1:27" x14ac:dyDescent="0.25">
      <c r="A1737" s="51"/>
      <c r="B1737" s="51"/>
      <c r="C1737" s="51"/>
      <c r="D1737" s="51"/>
      <c r="E1737" s="51"/>
      <c r="F1737" s="51"/>
      <c r="G1737" s="51"/>
      <c r="H1737" s="51"/>
      <c r="I1737" s="51"/>
      <c r="J1737" s="51"/>
      <c r="K1737" s="51"/>
      <c r="L1737" s="51"/>
      <c r="M1737" s="51"/>
      <c r="N1737" s="51"/>
      <c r="O1737" s="51"/>
      <c r="P1737" s="51"/>
      <c r="S1737" s="51"/>
      <c r="T1737" s="51"/>
    </row>
    <row r="1738" spans="1:27" x14ac:dyDescent="0.25">
      <c r="A1738" s="51"/>
      <c r="B1738" s="51"/>
      <c r="C1738" s="51"/>
      <c r="D1738" s="51"/>
      <c r="E1738" s="51"/>
      <c r="F1738" s="51"/>
      <c r="G1738" s="51"/>
      <c r="H1738" s="51"/>
      <c r="I1738" s="51"/>
      <c r="J1738" s="51"/>
      <c r="K1738" s="51"/>
      <c r="L1738" s="51"/>
      <c r="M1738" s="51"/>
      <c r="N1738" s="51"/>
      <c r="O1738" s="51"/>
      <c r="P1738" s="51"/>
      <c r="S1738" s="51"/>
      <c r="T1738" s="51"/>
    </row>
    <row r="1739" spans="1:27" s="49" customFormat="1" x14ac:dyDescent="0.25">
      <c r="A1739" s="51"/>
      <c r="B1739" s="51"/>
      <c r="C1739" s="51"/>
      <c r="D1739" s="51"/>
      <c r="E1739" s="51"/>
      <c r="F1739" s="51"/>
      <c r="G1739" s="51"/>
      <c r="H1739" s="51"/>
      <c r="I1739" s="51"/>
      <c r="J1739" s="51"/>
      <c r="K1739" s="51"/>
      <c r="L1739" s="51"/>
      <c r="M1739" s="51"/>
      <c r="N1739" s="51"/>
      <c r="O1739" s="51"/>
      <c r="P1739" s="51"/>
      <c r="Q1739" s="51"/>
      <c r="R1739" s="51"/>
      <c r="S1739" s="51"/>
      <c r="T1739" s="51"/>
      <c r="U1739" s="51"/>
    </row>
    <row r="1740" spans="1:27" s="49" customFormat="1" x14ac:dyDescent="0.25">
      <c r="A1740" s="51"/>
      <c r="B1740" s="51"/>
      <c r="C1740" s="51"/>
      <c r="D1740" s="51"/>
      <c r="E1740" s="51"/>
      <c r="F1740" s="51"/>
      <c r="G1740" s="51"/>
      <c r="H1740" s="51"/>
      <c r="I1740" s="51"/>
      <c r="J1740" s="51"/>
      <c r="K1740" s="51"/>
      <c r="L1740" s="51"/>
      <c r="M1740" s="51"/>
      <c r="N1740" s="51"/>
      <c r="O1740" s="51"/>
      <c r="P1740" s="51"/>
      <c r="Q1740" s="51"/>
      <c r="R1740" s="51"/>
      <c r="S1740" s="51"/>
      <c r="T1740" s="51"/>
      <c r="U1740" s="51"/>
    </row>
    <row r="1741" spans="1:27" s="49" customFormat="1" x14ac:dyDescent="0.25">
      <c r="A1741" s="51"/>
      <c r="B1741" s="51"/>
      <c r="C1741" s="51"/>
      <c r="D1741" s="51"/>
      <c r="E1741" s="51"/>
      <c r="F1741" s="51"/>
      <c r="G1741" s="51"/>
      <c r="H1741" s="51"/>
      <c r="I1741" s="51"/>
      <c r="J1741" s="51"/>
      <c r="K1741" s="51"/>
      <c r="L1741" s="51"/>
      <c r="M1741" s="51"/>
      <c r="N1741" s="51"/>
      <c r="O1741" s="51"/>
      <c r="P1741" s="51"/>
      <c r="Q1741" s="51"/>
      <c r="R1741" s="51"/>
      <c r="S1741" s="51"/>
      <c r="T1741" s="51"/>
      <c r="U1741" s="51"/>
      <c r="V1741" s="51"/>
      <c r="W1741" s="51"/>
      <c r="X1741" s="51"/>
      <c r="Y1741" s="51"/>
      <c r="Z1741" s="51"/>
      <c r="AA1741" s="51"/>
    </row>
    <row r="1742" spans="1:27" s="49" customFormat="1" x14ac:dyDescent="0.25">
      <c r="A1742" s="51"/>
      <c r="B1742" s="51"/>
      <c r="C1742" s="51"/>
      <c r="D1742" s="51"/>
      <c r="E1742" s="51"/>
      <c r="F1742" s="51"/>
      <c r="G1742" s="51"/>
      <c r="H1742" s="51"/>
      <c r="I1742" s="51"/>
      <c r="J1742" s="51"/>
      <c r="K1742" s="51"/>
      <c r="L1742" s="51"/>
      <c r="M1742" s="51"/>
      <c r="N1742" s="51"/>
      <c r="O1742" s="51"/>
      <c r="P1742" s="51"/>
      <c r="Q1742" s="51"/>
      <c r="R1742" s="51"/>
      <c r="S1742" s="51"/>
      <c r="T1742" s="51"/>
      <c r="U1742" s="51"/>
      <c r="V1742" s="51"/>
      <c r="W1742" s="51"/>
      <c r="X1742" s="51"/>
      <c r="Y1742" s="51"/>
      <c r="Z1742" s="51"/>
      <c r="AA1742" s="51"/>
    </row>
    <row r="1743" spans="1:27" s="49" customFormat="1" x14ac:dyDescent="0.25">
      <c r="A1743" s="51"/>
      <c r="B1743" s="51"/>
      <c r="C1743" s="51"/>
      <c r="D1743" s="51"/>
      <c r="E1743" s="51"/>
      <c r="F1743" s="51"/>
      <c r="G1743" s="51"/>
      <c r="H1743" s="51"/>
      <c r="I1743" s="51"/>
      <c r="J1743" s="51"/>
      <c r="K1743" s="51"/>
      <c r="L1743" s="51"/>
      <c r="M1743" s="51"/>
      <c r="N1743" s="51"/>
      <c r="O1743" s="51"/>
      <c r="P1743" s="51"/>
      <c r="Q1743" s="51"/>
      <c r="R1743" s="51"/>
      <c r="S1743" s="51"/>
      <c r="T1743" s="51"/>
      <c r="U1743" s="51"/>
      <c r="V1743" s="51"/>
      <c r="W1743" s="51"/>
      <c r="X1743" s="51"/>
      <c r="Y1743" s="51"/>
      <c r="Z1743" s="51"/>
      <c r="AA1743" s="51"/>
    </row>
    <row r="1744" spans="1:27" x14ac:dyDescent="0.25">
      <c r="A1744" s="51"/>
      <c r="B1744" s="51"/>
      <c r="C1744" s="51"/>
      <c r="D1744" s="51"/>
      <c r="E1744" s="51"/>
      <c r="F1744" s="51"/>
      <c r="G1744" s="51"/>
      <c r="H1744" s="51"/>
      <c r="I1744" s="51"/>
      <c r="J1744" s="51"/>
      <c r="K1744" s="51"/>
      <c r="L1744" s="51"/>
      <c r="M1744" s="51"/>
      <c r="N1744" s="51"/>
      <c r="O1744" s="51"/>
      <c r="P1744" s="51"/>
      <c r="S1744" s="51"/>
      <c r="T1744" s="51"/>
    </row>
    <row r="1745" spans="1:27" s="49" customFormat="1" x14ac:dyDescent="0.25">
      <c r="A1745" s="51"/>
      <c r="B1745" s="51"/>
      <c r="C1745" s="51"/>
      <c r="D1745" s="51"/>
      <c r="E1745" s="51"/>
      <c r="F1745" s="51"/>
      <c r="G1745" s="51"/>
      <c r="H1745" s="51"/>
      <c r="I1745" s="51"/>
      <c r="J1745" s="51"/>
      <c r="K1745" s="51"/>
      <c r="L1745" s="51"/>
      <c r="M1745" s="51"/>
      <c r="N1745" s="51"/>
      <c r="O1745" s="51"/>
      <c r="P1745" s="51"/>
      <c r="Q1745" s="51"/>
      <c r="R1745" s="51"/>
      <c r="S1745" s="51"/>
      <c r="T1745" s="51"/>
      <c r="U1745" s="51"/>
    </row>
    <row r="1746" spans="1:27" s="49" customFormat="1" x14ac:dyDescent="0.25">
      <c r="A1746" s="51"/>
      <c r="B1746" s="51"/>
      <c r="C1746" s="51"/>
      <c r="D1746" s="51"/>
      <c r="E1746" s="51"/>
      <c r="F1746" s="51"/>
      <c r="G1746" s="51"/>
      <c r="H1746" s="51"/>
      <c r="I1746" s="51"/>
      <c r="J1746" s="51"/>
      <c r="K1746" s="51"/>
      <c r="L1746" s="51"/>
      <c r="M1746" s="51"/>
      <c r="N1746" s="51"/>
      <c r="O1746" s="51"/>
      <c r="P1746" s="51"/>
      <c r="Q1746" s="51"/>
      <c r="R1746" s="51"/>
      <c r="S1746" s="51"/>
      <c r="T1746" s="51"/>
      <c r="U1746" s="51"/>
    </row>
    <row r="1747" spans="1:27" x14ac:dyDescent="0.25">
      <c r="A1747" s="51"/>
      <c r="B1747" s="51"/>
      <c r="C1747" s="51"/>
      <c r="D1747" s="51"/>
      <c r="E1747" s="51"/>
      <c r="F1747" s="51"/>
      <c r="G1747" s="51"/>
      <c r="H1747" s="51"/>
      <c r="I1747" s="51"/>
      <c r="J1747" s="51"/>
      <c r="K1747" s="51"/>
      <c r="L1747" s="51"/>
      <c r="M1747" s="51"/>
      <c r="N1747" s="51"/>
      <c r="O1747" s="51"/>
      <c r="P1747" s="51"/>
      <c r="S1747" s="51"/>
      <c r="T1747" s="51"/>
    </row>
    <row r="1748" spans="1:27" s="49" customFormat="1" x14ac:dyDescent="0.25">
      <c r="A1748" s="51"/>
      <c r="B1748" s="51"/>
      <c r="C1748" s="51"/>
      <c r="D1748" s="51"/>
      <c r="E1748" s="51"/>
      <c r="F1748" s="51"/>
      <c r="G1748" s="51"/>
      <c r="H1748" s="51"/>
      <c r="I1748" s="51"/>
      <c r="J1748" s="51"/>
      <c r="K1748" s="51"/>
      <c r="L1748" s="51"/>
      <c r="M1748" s="51"/>
      <c r="N1748" s="51"/>
      <c r="O1748" s="51"/>
      <c r="P1748" s="51"/>
      <c r="Q1748" s="51"/>
      <c r="R1748" s="51"/>
      <c r="S1748" s="51"/>
      <c r="T1748" s="51"/>
      <c r="U1748" s="51"/>
    </row>
    <row r="1749" spans="1:27" s="49" customFormat="1" x14ac:dyDescent="0.25">
      <c r="A1749" s="51"/>
      <c r="B1749" s="51"/>
      <c r="C1749" s="51"/>
      <c r="D1749" s="51"/>
      <c r="E1749" s="51"/>
      <c r="F1749" s="51"/>
      <c r="G1749" s="51"/>
      <c r="H1749" s="51"/>
      <c r="I1749" s="51"/>
      <c r="J1749" s="51"/>
      <c r="K1749" s="51"/>
      <c r="L1749" s="51"/>
      <c r="M1749" s="51"/>
      <c r="N1749" s="51"/>
      <c r="O1749" s="51"/>
      <c r="P1749" s="51"/>
      <c r="Q1749" s="51"/>
      <c r="R1749" s="51"/>
      <c r="S1749" s="51"/>
      <c r="T1749" s="51"/>
      <c r="U1749" s="51"/>
    </row>
    <row r="1750" spans="1:27" x14ac:dyDescent="0.25">
      <c r="A1750" s="51"/>
      <c r="B1750" s="51"/>
      <c r="C1750" s="51"/>
      <c r="D1750" s="51"/>
      <c r="E1750" s="51"/>
      <c r="F1750" s="51"/>
      <c r="G1750" s="51"/>
      <c r="H1750" s="51"/>
      <c r="I1750" s="51"/>
      <c r="J1750" s="51"/>
      <c r="K1750" s="51"/>
      <c r="L1750" s="51"/>
      <c r="M1750" s="51"/>
      <c r="N1750" s="51"/>
      <c r="O1750" s="51"/>
      <c r="P1750" s="51"/>
      <c r="S1750" s="51"/>
      <c r="T1750" s="51"/>
    </row>
    <row r="1751" spans="1:27" s="49" customFormat="1" x14ac:dyDescent="0.25">
      <c r="A1751" s="51"/>
      <c r="B1751" s="51"/>
      <c r="C1751" s="51"/>
      <c r="D1751" s="51"/>
      <c r="E1751" s="51"/>
      <c r="F1751" s="51"/>
      <c r="G1751" s="51"/>
      <c r="H1751" s="51"/>
      <c r="I1751" s="51"/>
      <c r="J1751" s="51"/>
      <c r="K1751" s="51"/>
      <c r="L1751" s="51"/>
      <c r="M1751" s="51"/>
      <c r="N1751" s="51"/>
      <c r="O1751" s="51"/>
      <c r="P1751" s="51"/>
      <c r="Q1751" s="51"/>
      <c r="R1751" s="51"/>
      <c r="S1751" s="51"/>
      <c r="T1751" s="51"/>
      <c r="U1751" s="51"/>
    </row>
    <row r="1752" spans="1:27" s="49" customFormat="1" x14ac:dyDescent="0.25">
      <c r="A1752" s="51"/>
      <c r="B1752" s="51"/>
      <c r="C1752" s="51"/>
      <c r="D1752" s="51"/>
      <c r="E1752" s="51"/>
      <c r="F1752" s="51"/>
      <c r="G1752" s="51"/>
      <c r="H1752" s="51"/>
      <c r="I1752" s="51"/>
      <c r="J1752" s="51"/>
      <c r="K1752" s="51"/>
      <c r="L1752" s="51"/>
      <c r="M1752" s="51"/>
      <c r="N1752" s="51"/>
      <c r="O1752" s="51"/>
      <c r="P1752" s="51"/>
      <c r="Q1752" s="51"/>
      <c r="R1752" s="51"/>
      <c r="S1752" s="51"/>
      <c r="T1752" s="51"/>
      <c r="U1752" s="51"/>
    </row>
    <row r="1753" spans="1:27" s="49" customFormat="1" x14ac:dyDescent="0.25">
      <c r="A1753" s="51"/>
      <c r="B1753" s="51"/>
      <c r="C1753" s="51"/>
      <c r="D1753" s="51"/>
      <c r="E1753" s="51"/>
      <c r="F1753" s="51"/>
      <c r="G1753" s="51"/>
      <c r="H1753" s="51"/>
      <c r="I1753" s="51"/>
      <c r="J1753" s="51"/>
      <c r="K1753" s="51"/>
      <c r="L1753" s="51"/>
      <c r="M1753" s="51"/>
      <c r="N1753" s="51"/>
      <c r="O1753" s="51"/>
      <c r="P1753" s="51"/>
      <c r="Q1753" s="51"/>
      <c r="R1753" s="51"/>
      <c r="S1753" s="51"/>
      <c r="T1753" s="51"/>
      <c r="U1753" s="51"/>
    </row>
    <row r="1754" spans="1:27" s="49" customFormat="1" x14ac:dyDescent="0.25">
      <c r="A1754" s="51"/>
      <c r="B1754" s="51"/>
      <c r="C1754" s="51"/>
      <c r="D1754" s="51"/>
      <c r="E1754" s="51"/>
      <c r="F1754" s="51"/>
      <c r="G1754" s="51"/>
      <c r="H1754" s="51"/>
      <c r="I1754" s="51"/>
      <c r="J1754" s="51"/>
      <c r="K1754" s="51"/>
      <c r="L1754" s="51"/>
      <c r="M1754" s="51"/>
      <c r="N1754" s="51"/>
      <c r="O1754" s="51"/>
      <c r="P1754" s="51"/>
      <c r="Q1754" s="51"/>
      <c r="R1754" s="51"/>
      <c r="S1754" s="51"/>
      <c r="T1754" s="51"/>
      <c r="U1754" s="51"/>
    </row>
    <row r="1755" spans="1:27" x14ac:dyDescent="0.25">
      <c r="A1755" s="51"/>
      <c r="B1755" s="51"/>
      <c r="C1755" s="51"/>
      <c r="D1755" s="51"/>
      <c r="E1755" s="51"/>
      <c r="F1755" s="51"/>
      <c r="G1755" s="51"/>
      <c r="H1755" s="51"/>
      <c r="I1755" s="51"/>
      <c r="J1755" s="51"/>
      <c r="K1755" s="51"/>
      <c r="L1755" s="51"/>
      <c r="M1755" s="51"/>
      <c r="N1755" s="51"/>
      <c r="O1755" s="51"/>
      <c r="P1755" s="51"/>
      <c r="S1755" s="51"/>
      <c r="T1755" s="51"/>
    </row>
    <row r="1756" spans="1:27" s="49" customFormat="1" x14ac:dyDescent="0.25">
      <c r="A1756" s="51"/>
      <c r="B1756" s="51"/>
      <c r="C1756" s="51"/>
      <c r="D1756" s="51"/>
      <c r="E1756" s="51"/>
      <c r="F1756" s="51"/>
      <c r="G1756" s="51"/>
      <c r="H1756" s="51"/>
      <c r="I1756" s="51"/>
      <c r="J1756" s="51"/>
      <c r="K1756" s="51"/>
      <c r="L1756" s="51"/>
      <c r="M1756" s="51"/>
      <c r="N1756" s="51"/>
      <c r="O1756" s="51"/>
      <c r="P1756" s="51"/>
      <c r="Q1756" s="51"/>
      <c r="R1756" s="51"/>
      <c r="S1756" s="51"/>
      <c r="T1756" s="51"/>
      <c r="U1756" s="51"/>
    </row>
    <row r="1757" spans="1:27" s="49" customFormat="1" x14ac:dyDescent="0.25">
      <c r="A1757" s="51"/>
      <c r="B1757" s="51"/>
      <c r="C1757" s="51"/>
      <c r="D1757" s="51"/>
      <c r="E1757" s="51"/>
      <c r="F1757" s="51"/>
      <c r="G1757" s="51"/>
      <c r="H1757" s="51"/>
      <c r="I1757" s="51"/>
      <c r="J1757" s="51"/>
      <c r="K1757" s="51"/>
      <c r="L1757" s="51"/>
      <c r="M1757" s="51"/>
      <c r="N1757" s="51"/>
      <c r="O1757" s="51"/>
      <c r="P1757" s="51"/>
      <c r="Q1757" s="51"/>
      <c r="R1757" s="51"/>
      <c r="S1757" s="51"/>
      <c r="T1757" s="51"/>
      <c r="U1757" s="51"/>
    </row>
    <row r="1758" spans="1:27" s="49" customFormat="1" x14ac:dyDescent="0.25">
      <c r="A1758" s="51"/>
      <c r="B1758" s="51"/>
      <c r="C1758" s="51"/>
      <c r="D1758" s="51"/>
      <c r="E1758" s="51"/>
      <c r="F1758" s="51"/>
      <c r="G1758" s="51"/>
      <c r="H1758" s="51"/>
      <c r="I1758" s="51"/>
      <c r="J1758" s="51"/>
      <c r="K1758" s="51"/>
      <c r="L1758" s="51"/>
      <c r="M1758" s="51"/>
      <c r="N1758" s="51"/>
      <c r="O1758" s="51"/>
      <c r="P1758" s="51"/>
      <c r="Q1758" s="51"/>
      <c r="R1758" s="51"/>
      <c r="S1758" s="51"/>
      <c r="T1758" s="51"/>
      <c r="U1758" s="51"/>
      <c r="V1758" s="51"/>
      <c r="W1758" s="51"/>
      <c r="X1758" s="51"/>
      <c r="Y1758" s="51"/>
      <c r="Z1758" s="51"/>
      <c r="AA1758" s="51"/>
    </row>
    <row r="1759" spans="1:27" s="49" customFormat="1" x14ac:dyDescent="0.25">
      <c r="A1759" s="51"/>
      <c r="B1759" s="51"/>
      <c r="C1759" s="51"/>
      <c r="D1759" s="51"/>
      <c r="E1759" s="51"/>
      <c r="F1759" s="51"/>
      <c r="G1759" s="51"/>
      <c r="H1759" s="51"/>
      <c r="I1759" s="51"/>
      <c r="J1759" s="51"/>
      <c r="K1759" s="51"/>
      <c r="L1759" s="51"/>
      <c r="M1759" s="51"/>
      <c r="N1759" s="51"/>
      <c r="O1759" s="51"/>
      <c r="P1759" s="51"/>
      <c r="Q1759" s="51"/>
      <c r="R1759" s="51"/>
      <c r="S1759" s="51"/>
      <c r="T1759" s="51"/>
      <c r="U1759" s="51"/>
      <c r="V1759" s="51"/>
      <c r="W1759" s="51"/>
      <c r="X1759" s="51"/>
      <c r="Y1759" s="51"/>
      <c r="Z1759" s="51"/>
      <c r="AA1759" s="51"/>
    </row>
    <row r="1760" spans="1:27" x14ac:dyDescent="0.25">
      <c r="A1760" s="51"/>
      <c r="B1760" s="51"/>
      <c r="C1760" s="51"/>
      <c r="D1760" s="51"/>
      <c r="E1760" s="51"/>
      <c r="F1760" s="51"/>
      <c r="G1760" s="51"/>
      <c r="H1760" s="51"/>
      <c r="I1760" s="51"/>
      <c r="J1760" s="51"/>
      <c r="K1760" s="51"/>
      <c r="L1760" s="51"/>
      <c r="M1760" s="51"/>
      <c r="N1760" s="51"/>
      <c r="O1760" s="51"/>
      <c r="P1760" s="51"/>
      <c r="S1760" s="51"/>
      <c r="T1760" s="51"/>
    </row>
    <row r="1761" spans="1:27" s="49" customFormat="1" x14ac:dyDescent="0.25">
      <c r="A1761" s="51"/>
      <c r="B1761" s="51"/>
      <c r="C1761" s="51"/>
      <c r="D1761" s="51"/>
      <c r="E1761" s="51"/>
      <c r="F1761" s="51"/>
      <c r="G1761" s="51"/>
      <c r="H1761" s="51"/>
      <c r="I1761" s="51"/>
      <c r="J1761" s="51"/>
      <c r="K1761" s="51"/>
      <c r="L1761" s="51"/>
      <c r="M1761" s="51"/>
      <c r="N1761" s="51"/>
      <c r="O1761" s="51"/>
      <c r="P1761" s="51"/>
      <c r="Q1761" s="51"/>
      <c r="R1761" s="51"/>
      <c r="S1761" s="51"/>
      <c r="T1761" s="51"/>
      <c r="U1761" s="51"/>
    </row>
    <row r="1762" spans="1:27" s="49" customFormat="1" x14ac:dyDescent="0.25">
      <c r="A1762" s="51"/>
      <c r="B1762" s="51"/>
      <c r="C1762" s="51"/>
      <c r="D1762" s="51"/>
      <c r="E1762" s="51"/>
      <c r="F1762" s="51"/>
      <c r="G1762" s="51"/>
      <c r="H1762" s="51"/>
      <c r="I1762" s="51"/>
      <c r="J1762" s="51"/>
      <c r="K1762" s="51"/>
      <c r="L1762" s="51"/>
      <c r="M1762" s="51"/>
      <c r="N1762" s="51"/>
      <c r="O1762" s="51"/>
      <c r="P1762" s="51"/>
      <c r="Q1762" s="51"/>
      <c r="R1762" s="51"/>
      <c r="S1762" s="51"/>
      <c r="T1762" s="51"/>
      <c r="U1762" s="51"/>
    </row>
    <row r="1763" spans="1:27" s="49" customFormat="1" x14ac:dyDescent="0.25">
      <c r="A1763" s="51"/>
      <c r="B1763" s="51"/>
      <c r="C1763" s="51"/>
      <c r="D1763" s="51"/>
      <c r="E1763" s="51"/>
      <c r="F1763" s="51"/>
      <c r="G1763" s="51"/>
      <c r="H1763" s="51"/>
      <c r="I1763" s="51"/>
      <c r="J1763" s="51"/>
      <c r="K1763" s="51"/>
      <c r="L1763" s="51"/>
      <c r="M1763" s="51"/>
      <c r="N1763" s="51"/>
      <c r="O1763" s="51"/>
      <c r="P1763" s="51"/>
      <c r="Q1763" s="51"/>
      <c r="R1763" s="51"/>
      <c r="S1763" s="51"/>
      <c r="T1763" s="51"/>
      <c r="U1763" s="51"/>
      <c r="V1763" s="51"/>
      <c r="W1763" s="51"/>
      <c r="X1763" s="51"/>
      <c r="Y1763" s="51"/>
      <c r="Z1763" s="51"/>
      <c r="AA1763" s="51"/>
    </row>
    <row r="1764" spans="1:27" s="49" customFormat="1" x14ac:dyDescent="0.25">
      <c r="A1764" s="51"/>
      <c r="B1764" s="51"/>
      <c r="C1764" s="51"/>
      <c r="D1764" s="51"/>
      <c r="E1764" s="51"/>
      <c r="F1764" s="51"/>
      <c r="G1764" s="51"/>
      <c r="H1764" s="51"/>
      <c r="I1764" s="51"/>
      <c r="J1764" s="51"/>
      <c r="K1764" s="51"/>
      <c r="L1764" s="51"/>
      <c r="M1764" s="51"/>
      <c r="N1764" s="51"/>
      <c r="O1764" s="51"/>
      <c r="P1764" s="51"/>
      <c r="Q1764" s="51"/>
      <c r="R1764" s="51"/>
      <c r="S1764" s="51"/>
      <c r="T1764" s="51"/>
      <c r="U1764" s="51"/>
      <c r="V1764" s="51"/>
      <c r="W1764" s="51"/>
      <c r="X1764" s="51"/>
      <c r="Y1764" s="51"/>
      <c r="Z1764" s="51"/>
      <c r="AA1764" s="51"/>
    </row>
    <row r="1765" spans="1:27" x14ac:dyDescent="0.25">
      <c r="A1765" s="51"/>
      <c r="B1765" s="51"/>
      <c r="C1765" s="51"/>
      <c r="D1765" s="51"/>
      <c r="E1765" s="51"/>
      <c r="F1765" s="51"/>
      <c r="G1765" s="51"/>
      <c r="H1765" s="51"/>
      <c r="I1765" s="51"/>
      <c r="J1765" s="51"/>
      <c r="K1765" s="51"/>
      <c r="L1765" s="51"/>
      <c r="M1765" s="51"/>
      <c r="N1765" s="51"/>
      <c r="O1765" s="51"/>
      <c r="P1765" s="51"/>
      <c r="S1765" s="51"/>
      <c r="T1765" s="51"/>
    </row>
    <row r="1766" spans="1:27" s="49" customFormat="1" x14ac:dyDescent="0.25">
      <c r="A1766" s="51"/>
      <c r="B1766" s="51"/>
      <c r="C1766" s="51"/>
      <c r="D1766" s="51"/>
      <c r="E1766" s="51"/>
      <c r="F1766" s="51"/>
      <c r="G1766" s="51"/>
      <c r="H1766" s="51"/>
      <c r="I1766" s="51"/>
      <c r="J1766" s="51"/>
      <c r="K1766" s="51"/>
      <c r="L1766" s="51"/>
      <c r="M1766" s="51"/>
      <c r="N1766" s="51"/>
      <c r="O1766" s="51"/>
      <c r="P1766" s="51"/>
      <c r="Q1766" s="51"/>
      <c r="R1766" s="51"/>
      <c r="S1766" s="51"/>
      <c r="T1766" s="51"/>
      <c r="U1766" s="51"/>
    </row>
    <row r="1767" spans="1:27" s="49" customFormat="1" x14ac:dyDescent="0.25">
      <c r="A1767" s="51"/>
      <c r="B1767" s="51"/>
      <c r="C1767" s="51"/>
      <c r="D1767" s="51"/>
      <c r="E1767" s="51"/>
      <c r="F1767" s="51"/>
      <c r="G1767" s="51"/>
      <c r="H1767" s="51"/>
      <c r="I1767" s="51"/>
      <c r="J1767" s="51"/>
      <c r="K1767" s="51"/>
      <c r="L1767" s="51"/>
      <c r="M1767" s="51"/>
      <c r="N1767" s="51"/>
      <c r="O1767" s="51"/>
      <c r="P1767" s="51"/>
      <c r="Q1767" s="51"/>
      <c r="R1767" s="51"/>
      <c r="S1767" s="51"/>
      <c r="T1767" s="51"/>
      <c r="U1767" s="51"/>
    </row>
    <row r="1768" spans="1:27" x14ac:dyDescent="0.25">
      <c r="A1768" s="51"/>
      <c r="B1768" s="51"/>
      <c r="C1768" s="51"/>
      <c r="D1768" s="51"/>
      <c r="E1768" s="51"/>
      <c r="F1768" s="51"/>
      <c r="G1768" s="51"/>
      <c r="H1768" s="51"/>
      <c r="I1768" s="51"/>
      <c r="J1768" s="51"/>
      <c r="K1768" s="51"/>
      <c r="L1768" s="51"/>
      <c r="M1768" s="51"/>
      <c r="N1768" s="51"/>
      <c r="O1768" s="51"/>
      <c r="P1768" s="51"/>
      <c r="S1768" s="51"/>
      <c r="T1768" s="51"/>
    </row>
    <row r="1769" spans="1:27" x14ac:dyDescent="0.25">
      <c r="A1769" s="51"/>
      <c r="B1769" s="51"/>
      <c r="C1769" s="51"/>
      <c r="D1769" s="51"/>
      <c r="E1769" s="51"/>
      <c r="F1769" s="51"/>
      <c r="G1769" s="51"/>
      <c r="H1769" s="51"/>
      <c r="I1769" s="51"/>
      <c r="J1769" s="51"/>
      <c r="K1769" s="51"/>
      <c r="L1769" s="51"/>
      <c r="M1769" s="51"/>
      <c r="N1769" s="51"/>
      <c r="O1769" s="51"/>
      <c r="P1769" s="51"/>
      <c r="S1769" s="51"/>
      <c r="T1769" s="51"/>
    </row>
    <row r="1770" spans="1:27" x14ac:dyDescent="0.25">
      <c r="A1770" s="51"/>
      <c r="B1770" s="51"/>
      <c r="C1770" s="51"/>
      <c r="D1770" s="51"/>
      <c r="E1770" s="51"/>
      <c r="F1770" s="51"/>
      <c r="G1770" s="51"/>
      <c r="H1770" s="51"/>
      <c r="I1770" s="51"/>
      <c r="J1770" s="51"/>
      <c r="K1770" s="51"/>
      <c r="L1770" s="51"/>
      <c r="M1770" s="51"/>
      <c r="N1770" s="51"/>
      <c r="O1770" s="51"/>
      <c r="P1770" s="51"/>
      <c r="S1770" s="51"/>
      <c r="T1770" s="51"/>
    </row>
    <row r="1771" spans="1:27" s="49" customFormat="1" x14ac:dyDescent="0.25">
      <c r="A1771" s="51"/>
      <c r="B1771" s="51"/>
      <c r="C1771" s="51"/>
      <c r="D1771" s="51"/>
      <c r="E1771" s="51"/>
      <c r="F1771" s="51"/>
      <c r="G1771" s="51"/>
      <c r="H1771" s="51"/>
      <c r="I1771" s="51"/>
      <c r="J1771" s="51"/>
      <c r="K1771" s="51"/>
      <c r="L1771" s="51"/>
      <c r="M1771" s="51"/>
      <c r="N1771" s="51"/>
      <c r="O1771" s="51"/>
      <c r="P1771" s="51"/>
      <c r="Q1771" s="51"/>
      <c r="R1771" s="51"/>
      <c r="S1771" s="51"/>
      <c r="T1771" s="51"/>
      <c r="U1771" s="51"/>
    </row>
    <row r="1772" spans="1:27" s="49" customFormat="1" x14ac:dyDescent="0.25">
      <c r="A1772" s="51"/>
      <c r="B1772" s="51"/>
      <c r="C1772" s="51"/>
      <c r="D1772" s="51"/>
      <c r="E1772" s="51"/>
      <c r="F1772" s="51"/>
      <c r="G1772" s="51"/>
      <c r="H1772" s="51"/>
      <c r="I1772" s="51"/>
      <c r="J1772" s="51"/>
      <c r="K1772" s="51"/>
      <c r="L1772" s="51"/>
      <c r="M1772" s="51"/>
      <c r="N1772" s="51"/>
      <c r="O1772" s="51"/>
      <c r="P1772" s="51"/>
      <c r="Q1772" s="51"/>
      <c r="R1772" s="51"/>
      <c r="S1772" s="51"/>
      <c r="T1772" s="51"/>
      <c r="U1772" s="51"/>
    </row>
    <row r="1773" spans="1:27" s="49" customFormat="1" x14ac:dyDescent="0.25">
      <c r="A1773" s="51"/>
      <c r="B1773" s="51"/>
      <c r="C1773" s="51"/>
      <c r="D1773" s="51"/>
      <c r="E1773" s="51"/>
      <c r="F1773" s="51"/>
      <c r="G1773" s="51"/>
      <c r="H1773" s="51"/>
      <c r="I1773" s="51"/>
      <c r="J1773" s="51"/>
      <c r="K1773" s="51"/>
      <c r="L1773" s="51"/>
      <c r="M1773" s="51"/>
      <c r="N1773" s="51"/>
      <c r="O1773" s="51"/>
      <c r="P1773" s="51"/>
      <c r="Q1773" s="51"/>
      <c r="R1773" s="51"/>
      <c r="S1773" s="51"/>
      <c r="T1773" s="51"/>
      <c r="U1773" s="51"/>
    </row>
    <row r="1774" spans="1:27" s="49" customFormat="1" x14ac:dyDescent="0.25">
      <c r="A1774" s="51"/>
      <c r="B1774" s="51"/>
      <c r="C1774" s="51"/>
      <c r="D1774" s="51"/>
      <c r="E1774" s="51"/>
      <c r="F1774" s="51"/>
      <c r="G1774" s="51"/>
      <c r="H1774" s="51"/>
      <c r="I1774" s="51"/>
      <c r="J1774" s="51"/>
      <c r="K1774" s="51"/>
      <c r="L1774" s="51"/>
      <c r="M1774" s="51"/>
      <c r="N1774" s="51"/>
      <c r="O1774" s="51"/>
      <c r="P1774" s="51"/>
      <c r="Q1774" s="51"/>
      <c r="R1774" s="51"/>
      <c r="S1774" s="51"/>
      <c r="T1774" s="51"/>
      <c r="U1774" s="51"/>
    </row>
    <row r="1775" spans="1:27" x14ac:dyDescent="0.25">
      <c r="A1775" s="51"/>
      <c r="B1775" s="51"/>
      <c r="C1775" s="51"/>
      <c r="D1775" s="51"/>
      <c r="E1775" s="51"/>
      <c r="F1775" s="51"/>
      <c r="G1775" s="51"/>
      <c r="H1775" s="51"/>
      <c r="I1775" s="51"/>
      <c r="J1775" s="51"/>
      <c r="K1775" s="51"/>
      <c r="L1775" s="51"/>
      <c r="M1775" s="51"/>
      <c r="N1775" s="51"/>
      <c r="O1775" s="51"/>
      <c r="P1775" s="51"/>
      <c r="S1775" s="51"/>
      <c r="T1775" s="51"/>
    </row>
    <row r="1776" spans="1:27" s="49" customFormat="1" x14ac:dyDescent="0.25">
      <c r="A1776" s="51"/>
      <c r="B1776" s="51"/>
      <c r="C1776" s="51"/>
      <c r="D1776" s="51"/>
      <c r="E1776" s="51"/>
      <c r="F1776" s="51"/>
      <c r="G1776" s="51"/>
      <c r="H1776" s="51"/>
      <c r="I1776" s="51"/>
      <c r="J1776" s="51"/>
      <c r="K1776" s="51"/>
      <c r="L1776" s="51"/>
      <c r="M1776" s="51"/>
      <c r="N1776" s="51"/>
      <c r="O1776" s="51"/>
      <c r="P1776" s="51"/>
      <c r="Q1776" s="51"/>
      <c r="R1776" s="51"/>
      <c r="S1776" s="51"/>
      <c r="T1776" s="51"/>
      <c r="U1776" s="51"/>
    </row>
    <row r="1777" spans="1:21" s="49" customFormat="1" x14ac:dyDescent="0.25">
      <c r="A1777" s="51"/>
      <c r="B1777" s="51"/>
      <c r="C1777" s="51"/>
      <c r="D1777" s="51"/>
      <c r="E1777" s="51"/>
      <c r="F1777" s="51"/>
      <c r="G1777" s="51"/>
      <c r="H1777" s="51"/>
      <c r="I1777" s="51"/>
      <c r="J1777" s="51"/>
      <c r="K1777" s="51"/>
      <c r="L1777" s="51"/>
      <c r="M1777" s="51"/>
      <c r="N1777" s="51"/>
      <c r="O1777" s="51"/>
      <c r="P1777" s="51"/>
      <c r="Q1777" s="51"/>
      <c r="R1777" s="51"/>
      <c r="S1777" s="51"/>
      <c r="T1777" s="51"/>
      <c r="U1777" s="51"/>
    </row>
    <row r="1778" spans="1:21" s="49" customFormat="1" x14ac:dyDescent="0.25">
      <c r="A1778" s="51"/>
      <c r="B1778" s="51"/>
      <c r="C1778" s="51"/>
      <c r="D1778" s="51"/>
      <c r="E1778" s="51"/>
      <c r="F1778" s="51"/>
      <c r="G1778" s="51"/>
      <c r="H1778" s="51"/>
      <c r="I1778" s="51"/>
      <c r="J1778" s="51"/>
      <c r="K1778" s="51"/>
      <c r="L1778" s="51"/>
      <c r="M1778" s="51"/>
      <c r="N1778" s="51"/>
      <c r="O1778" s="51"/>
      <c r="P1778" s="51"/>
      <c r="Q1778" s="51"/>
      <c r="R1778" s="51"/>
      <c r="S1778" s="51"/>
      <c r="T1778" s="51"/>
      <c r="U1778" s="51"/>
    </row>
    <row r="1779" spans="1:21" s="49" customFormat="1" x14ac:dyDescent="0.25">
      <c r="A1779" s="51"/>
      <c r="B1779" s="51"/>
      <c r="C1779" s="51"/>
      <c r="D1779" s="51"/>
      <c r="E1779" s="51"/>
      <c r="F1779" s="51"/>
      <c r="G1779" s="51"/>
      <c r="H1779" s="51"/>
      <c r="I1779" s="51"/>
      <c r="J1779" s="51"/>
      <c r="K1779" s="51"/>
      <c r="L1779" s="51"/>
      <c r="M1779" s="51"/>
      <c r="N1779" s="51"/>
      <c r="O1779" s="51"/>
      <c r="P1779" s="51"/>
      <c r="Q1779" s="51"/>
      <c r="R1779" s="51"/>
      <c r="S1779" s="51"/>
      <c r="T1779" s="51"/>
      <c r="U1779" s="51"/>
    </row>
    <row r="1780" spans="1:21" x14ac:dyDescent="0.25">
      <c r="A1780" s="51"/>
      <c r="B1780" s="51"/>
      <c r="C1780" s="51"/>
      <c r="D1780" s="51"/>
      <c r="E1780" s="51"/>
      <c r="F1780" s="51"/>
      <c r="G1780" s="51"/>
      <c r="H1780" s="51"/>
      <c r="I1780" s="51"/>
      <c r="J1780" s="51"/>
      <c r="K1780" s="51"/>
      <c r="L1780" s="51"/>
      <c r="M1780" s="51"/>
      <c r="N1780" s="51"/>
      <c r="O1780" s="51"/>
      <c r="P1780" s="51"/>
      <c r="S1780" s="51"/>
      <c r="T1780" s="51"/>
    </row>
    <row r="1781" spans="1:21" s="49" customFormat="1" x14ac:dyDescent="0.25">
      <c r="A1781" s="51"/>
      <c r="B1781" s="51"/>
      <c r="C1781" s="51"/>
      <c r="D1781" s="51"/>
      <c r="E1781" s="51"/>
      <c r="F1781" s="51"/>
      <c r="G1781" s="51"/>
      <c r="H1781" s="51"/>
      <c r="I1781" s="51"/>
      <c r="J1781" s="51"/>
      <c r="K1781" s="51"/>
      <c r="L1781" s="51"/>
      <c r="M1781" s="51"/>
      <c r="N1781" s="51"/>
      <c r="O1781" s="51"/>
      <c r="P1781" s="51"/>
      <c r="Q1781" s="51"/>
      <c r="R1781" s="51"/>
      <c r="S1781" s="51"/>
      <c r="T1781" s="51"/>
      <c r="U1781" s="51"/>
    </row>
    <row r="1782" spans="1:21" s="49" customFormat="1" x14ac:dyDescent="0.25">
      <c r="A1782" s="51"/>
      <c r="B1782" s="51"/>
      <c r="C1782" s="51"/>
      <c r="D1782" s="51"/>
      <c r="E1782" s="51"/>
      <c r="F1782" s="51"/>
      <c r="G1782" s="51"/>
      <c r="H1782" s="51"/>
      <c r="I1782" s="51"/>
      <c r="J1782" s="51"/>
      <c r="K1782" s="51"/>
      <c r="L1782" s="51"/>
      <c r="M1782" s="51"/>
      <c r="N1782" s="51"/>
      <c r="O1782" s="51"/>
      <c r="P1782" s="51"/>
      <c r="Q1782" s="51"/>
      <c r="R1782" s="51"/>
      <c r="S1782" s="51"/>
      <c r="T1782" s="51"/>
      <c r="U1782" s="51"/>
    </row>
    <row r="1783" spans="1:21" x14ac:dyDescent="0.25">
      <c r="A1783" s="51"/>
      <c r="B1783" s="51"/>
      <c r="C1783" s="51"/>
      <c r="D1783" s="51"/>
      <c r="E1783" s="51"/>
      <c r="F1783" s="51"/>
      <c r="G1783" s="51"/>
      <c r="H1783" s="51"/>
      <c r="I1783" s="51"/>
      <c r="J1783" s="51"/>
      <c r="K1783" s="51"/>
      <c r="L1783" s="51"/>
      <c r="M1783" s="51"/>
      <c r="N1783" s="51"/>
      <c r="O1783" s="51"/>
      <c r="P1783" s="51"/>
      <c r="S1783" s="51"/>
      <c r="T1783" s="51"/>
    </row>
    <row r="1784" spans="1:21" x14ac:dyDescent="0.25">
      <c r="A1784" s="51"/>
      <c r="B1784" s="51"/>
      <c r="C1784" s="51"/>
      <c r="D1784" s="51"/>
      <c r="E1784" s="51"/>
      <c r="F1784" s="51"/>
      <c r="G1784" s="51"/>
      <c r="H1784" s="51"/>
      <c r="I1784" s="51"/>
      <c r="J1784" s="51"/>
      <c r="K1784" s="51"/>
      <c r="L1784" s="51"/>
      <c r="M1784" s="51"/>
      <c r="N1784" s="51"/>
      <c r="O1784" s="51"/>
      <c r="P1784" s="51"/>
      <c r="S1784" s="51"/>
      <c r="T1784" s="51"/>
    </row>
    <row r="1785" spans="1:21" x14ac:dyDescent="0.25">
      <c r="A1785" s="51"/>
      <c r="B1785" s="51"/>
      <c r="C1785" s="51"/>
      <c r="D1785" s="51"/>
      <c r="E1785" s="51"/>
      <c r="F1785" s="51"/>
      <c r="G1785" s="51"/>
      <c r="H1785" s="51"/>
      <c r="I1785" s="51"/>
      <c r="J1785" s="51"/>
      <c r="K1785" s="51"/>
      <c r="L1785" s="51"/>
      <c r="M1785" s="51"/>
      <c r="N1785" s="51"/>
      <c r="O1785" s="51"/>
      <c r="P1785" s="51"/>
      <c r="S1785" s="51"/>
      <c r="T1785" s="51"/>
    </row>
    <row r="1786" spans="1:21" s="49" customFormat="1" x14ac:dyDescent="0.25">
      <c r="A1786" s="51"/>
      <c r="B1786" s="51"/>
      <c r="C1786" s="51"/>
      <c r="D1786" s="51"/>
      <c r="E1786" s="51"/>
      <c r="F1786" s="51"/>
      <c r="G1786" s="51"/>
      <c r="H1786" s="51"/>
      <c r="I1786" s="51"/>
      <c r="J1786" s="51"/>
      <c r="K1786" s="51"/>
      <c r="L1786" s="51"/>
      <c r="M1786" s="51"/>
      <c r="N1786" s="51"/>
      <c r="O1786" s="51"/>
      <c r="P1786" s="51"/>
      <c r="Q1786" s="51"/>
      <c r="R1786" s="51"/>
      <c r="S1786" s="51"/>
      <c r="T1786" s="51"/>
      <c r="U1786" s="51"/>
    </row>
    <row r="1787" spans="1:21" s="49" customFormat="1" x14ac:dyDescent="0.25">
      <c r="A1787" s="51"/>
      <c r="B1787" s="51"/>
      <c r="C1787" s="51"/>
      <c r="D1787" s="51"/>
      <c r="E1787" s="51"/>
      <c r="F1787" s="51"/>
      <c r="G1787" s="51"/>
      <c r="H1787" s="51"/>
      <c r="I1787" s="51"/>
      <c r="J1787" s="51"/>
      <c r="K1787" s="51"/>
      <c r="L1787" s="51"/>
      <c r="M1787" s="51"/>
      <c r="N1787" s="51"/>
      <c r="O1787" s="51"/>
      <c r="P1787" s="51"/>
      <c r="Q1787" s="51"/>
      <c r="R1787" s="51"/>
      <c r="S1787" s="51"/>
      <c r="T1787" s="51"/>
      <c r="U1787" s="51"/>
    </row>
    <row r="1788" spans="1:21" x14ac:dyDescent="0.25">
      <c r="A1788" s="51"/>
      <c r="B1788" s="51"/>
      <c r="C1788" s="51"/>
      <c r="D1788" s="51"/>
      <c r="E1788" s="51"/>
      <c r="F1788" s="51"/>
      <c r="G1788" s="51"/>
      <c r="H1788" s="51"/>
      <c r="I1788" s="51"/>
      <c r="J1788" s="51"/>
      <c r="K1788" s="51"/>
      <c r="L1788" s="51"/>
      <c r="M1788" s="51"/>
      <c r="N1788" s="51"/>
      <c r="O1788" s="51"/>
      <c r="P1788" s="51"/>
      <c r="S1788" s="51"/>
      <c r="T1788" s="51"/>
    </row>
    <row r="1789" spans="1:21" x14ac:dyDescent="0.25">
      <c r="A1789" s="51"/>
      <c r="B1789" s="51"/>
      <c r="C1789" s="51"/>
      <c r="D1789" s="51"/>
      <c r="E1789" s="51"/>
      <c r="F1789" s="51"/>
      <c r="G1789" s="51"/>
      <c r="H1789" s="51"/>
      <c r="I1789" s="51"/>
      <c r="J1789" s="51"/>
      <c r="K1789" s="51"/>
      <c r="L1789" s="51"/>
      <c r="M1789" s="51"/>
      <c r="N1789" s="51"/>
      <c r="O1789" s="51"/>
      <c r="P1789" s="51"/>
      <c r="S1789" s="51"/>
      <c r="T1789" s="51"/>
    </row>
    <row r="1790" spans="1:21" x14ac:dyDescent="0.25">
      <c r="A1790" s="51"/>
      <c r="B1790" s="51"/>
      <c r="C1790" s="51"/>
      <c r="D1790" s="51"/>
      <c r="E1790" s="51"/>
      <c r="F1790" s="51"/>
      <c r="G1790" s="51"/>
      <c r="H1790" s="51"/>
      <c r="I1790" s="51"/>
      <c r="J1790" s="51"/>
      <c r="K1790" s="51"/>
      <c r="L1790" s="51"/>
      <c r="M1790" s="51"/>
      <c r="N1790" s="51"/>
      <c r="O1790" s="51"/>
      <c r="P1790" s="51"/>
      <c r="S1790" s="51"/>
      <c r="T1790" s="51"/>
    </row>
    <row r="1791" spans="1:21" s="49" customFormat="1" x14ac:dyDescent="0.25">
      <c r="A1791" s="51"/>
      <c r="B1791" s="51"/>
      <c r="C1791" s="51"/>
      <c r="D1791" s="51"/>
      <c r="E1791" s="51"/>
      <c r="F1791" s="51"/>
      <c r="G1791" s="51"/>
      <c r="H1791" s="51"/>
      <c r="I1791" s="51"/>
      <c r="J1791" s="51"/>
      <c r="K1791" s="51"/>
      <c r="L1791" s="51"/>
      <c r="M1791" s="51"/>
      <c r="N1791" s="51"/>
      <c r="O1791" s="51"/>
      <c r="P1791" s="51"/>
      <c r="Q1791" s="51"/>
      <c r="R1791" s="51"/>
      <c r="S1791" s="51"/>
      <c r="T1791" s="51"/>
      <c r="U1791" s="51"/>
    </row>
    <row r="1792" spans="1:21" s="49" customFormat="1" x14ac:dyDescent="0.25">
      <c r="A1792" s="51"/>
      <c r="B1792" s="51"/>
      <c r="C1792" s="51"/>
      <c r="D1792" s="51"/>
      <c r="E1792" s="51"/>
      <c r="F1792" s="51"/>
      <c r="G1792" s="51"/>
      <c r="H1792" s="51"/>
      <c r="I1792" s="51"/>
      <c r="J1792" s="51"/>
      <c r="K1792" s="51"/>
      <c r="L1792" s="51"/>
      <c r="M1792" s="51"/>
      <c r="N1792" s="51"/>
      <c r="O1792" s="51"/>
      <c r="P1792" s="51"/>
      <c r="Q1792" s="51"/>
      <c r="R1792" s="51"/>
      <c r="S1792" s="51"/>
      <c r="T1792" s="51"/>
      <c r="U1792" s="51"/>
    </row>
    <row r="1793" spans="1:21" x14ac:dyDescent="0.25">
      <c r="A1793" s="51"/>
      <c r="B1793" s="51"/>
      <c r="C1793" s="51"/>
      <c r="D1793" s="51"/>
      <c r="E1793" s="51"/>
      <c r="F1793" s="51"/>
      <c r="G1793" s="51"/>
      <c r="H1793" s="51"/>
      <c r="I1793" s="51"/>
      <c r="J1793" s="51"/>
      <c r="K1793" s="51"/>
      <c r="L1793" s="51"/>
      <c r="M1793" s="51"/>
      <c r="N1793" s="51"/>
      <c r="O1793" s="51"/>
      <c r="P1793" s="51"/>
      <c r="S1793" s="51"/>
      <c r="T1793" s="51"/>
    </row>
    <row r="1794" spans="1:21" x14ac:dyDescent="0.25">
      <c r="A1794" s="51"/>
      <c r="B1794" s="51"/>
      <c r="C1794" s="51"/>
      <c r="D1794" s="51"/>
      <c r="E1794" s="51"/>
      <c r="F1794" s="51"/>
      <c r="G1794" s="51"/>
      <c r="H1794" s="51"/>
      <c r="I1794" s="51"/>
      <c r="J1794" s="51"/>
      <c r="K1794" s="51"/>
      <c r="L1794" s="51"/>
      <c r="M1794" s="51"/>
      <c r="N1794" s="51"/>
      <c r="O1794" s="51"/>
      <c r="P1794" s="51"/>
      <c r="S1794" s="51"/>
      <c r="T1794" s="51"/>
    </row>
    <row r="1795" spans="1:21" x14ac:dyDescent="0.25">
      <c r="A1795" s="51"/>
      <c r="B1795" s="51"/>
      <c r="C1795" s="51"/>
      <c r="D1795" s="51"/>
      <c r="E1795" s="51"/>
      <c r="F1795" s="51"/>
      <c r="G1795" s="51"/>
      <c r="H1795" s="51"/>
      <c r="I1795" s="51"/>
      <c r="J1795" s="51"/>
      <c r="K1795" s="51"/>
      <c r="L1795" s="51"/>
      <c r="M1795" s="51"/>
      <c r="N1795" s="51"/>
      <c r="O1795" s="51"/>
      <c r="P1795" s="51"/>
      <c r="S1795" s="51"/>
      <c r="T1795" s="51"/>
    </row>
    <row r="1796" spans="1:21" s="49" customFormat="1" x14ac:dyDescent="0.25">
      <c r="A1796" s="51"/>
      <c r="B1796" s="51"/>
      <c r="C1796" s="51"/>
      <c r="D1796" s="51"/>
      <c r="E1796" s="51"/>
      <c r="F1796" s="51"/>
      <c r="G1796" s="51"/>
      <c r="H1796" s="51"/>
      <c r="I1796" s="51"/>
      <c r="J1796" s="51"/>
      <c r="K1796" s="51"/>
      <c r="L1796" s="51"/>
      <c r="M1796" s="51"/>
      <c r="N1796" s="51"/>
      <c r="O1796" s="51"/>
      <c r="P1796" s="51"/>
      <c r="Q1796" s="51"/>
      <c r="R1796" s="51"/>
      <c r="S1796" s="51"/>
      <c r="T1796" s="51"/>
      <c r="U1796" s="51"/>
    </row>
    <row r="1797" spans="1:21" s="49" customFormat="1" x14ac:dyDescent="0.25">
      <c r="A1797" s="51"/>
      <c r="B1797" s="51"/>
      <c r="C1797" s="51"/>
      <c r="D1797" s="51"/>
      <c r="E1797" s="51"/>
      <c r="F1797" s="51"/>
      <c r="G1797" s="51"/>
      <c r="H1797" s="51"/>
      <c r="I1797" s="51"/>
      <c r="J1797" s="51"/>
      <c r="K1797" s="51"/>
      <c r="L1797" s="51"/>
      <c r="M1797" s="51"/>
      <c r="N1797" s="51"/>
      <c r="O1797" s="51"/>
      <c r="P1797" s="51"/>
      <c r="Q1797" s="51"/>
      <c r="R1797" s="51"/>
      <c r="S1797" s="51"/>
      <c r="T1797" s="51"/>
      <c r="U1797" s="51"/>
    </row>
    <row r="1798" spans="1:21" s="49" customFormat="1" x14ac:dyDescent="0.25">
      <c r="A1798" s="51"/>
      <c r="B1798" s="51"/>
      <c r="C1798" s="51"/>
      <c r="D1798" s="51"/>
      <c r="E1798" s="51"/>
      <c r="F1798" s="51"/>
      <c r="G1798" s="51"/>
      <c r="H1798" s="51"/>
      <c r="I1798" s="51"/>
      <c r="J1798" s="51"/>
      <c r="K1798" s="51"/>
      <c r="L1798" s="51"/>
      <c r="M1798" s="51"/>
      <c r="N1798" s="51"/>
      <c r="O1798" s="51"/>
      <c r="P1798" s="51"/>
      <c r="Q1798" s="51"/>
      <c r="R1798" s="51"/>
      <c r="S1798" s="51"/>
      <c r="T1798" s="51"/>
      <c r="U1798" s="51"/>
    </row>
    <row r="1799" spans="1:21" s="49" customFormat="1" x14ac:dyDescent="0.25">
      <c r="A1799" s="51"/>
      <c r="B1799" s="51"/>
      <c r="C1799" s="51"/>
      <c r="D1799" s="51"/>
      <c r="E1799" s="51"/>
      <c r="F1799" s="51"/>
      <c r="G1799" s="51"/>
      <c r="H1799" s="51"/>
      <c r="I1799" s="51"/>
      <c r="J1799" s="51"/>
      <c r="K1799" s="51"/>
      <c r="L1799" s="51"/>
      <c r="M1799" s="51"/>
      <c r="N1799" s="51"/>
      <c r="O1799" s="51"/>
      <c r="P1799" s="51"/>
      <c r="Q1799" s="51"/>
      <c r="R1799" s="51"/>
      <c r="S1799" s="51"/>
      <c r="T1799" s="51"/>
      <c r="U1799" s="51"/>
    </row>
    <row r="1800" spans="1:21" x14ac:dyDescent="0.25">
      <c r="A1800" s="51"/>
      <c r="B1800" s="51"/>
      <c r="C1800" s="51"/>
      <c r="D1800" s="51"/>
      <c r="E1800" s="51"/>
      <c r="F1800" s="51"/>
      <c r="G1800" s="51"/>
      <c r="H1800" s="51"/>
      <c r="I1800" s="51"/>
      <c r="J1800" s="51"/>
      <c r="K1800" s="51"/>
      <c r="L1800" s="51"/>
      <c r="M1800" s="51"/>
      <c r="N1800" s="51"/>
      <c r="O1800" s="51"/>
      <c r="P1800" s="51"/>
      <c r="S1800" s="51"/>
      <c r="T1800" s="51"/>
    </row>
    <row r="1801" spans="1:21" s="49" customFormat="1" x14ac:dyDescent="0.25">
      <c r="A1801" s="51"/>
      <c r="B1801" s="51"/>
      <c r="C1801" s="51"/>
      <c r="D1801" s="51"/>
      <c r="E1801" s="51"/>
      <c r="F1801" s="51"/>
      <c r="G1801" s="51"/>
      <c r="H1801" s="51"/>
      <c r="I1801" s="51"/>
      <c r="J1801" s="51"/>
      <c r="K1801" s="51"/>
      <c r="L1801" s="51"/>
      <c r="M1801" s="51"/>
      <c r="N1801" s="51"/>
      <c r="O1801" s="51"/>
      <c r="P1801" s="51"/>
      <c r="Q1801" s="51"/>
      <c r="R1801" s="51"/>
      <c r="S1801" s="51"/>
      <c r="T1801" s="51"/>
      <c r="U1801" s="51"/>
    </row>
    <row r="1802" spans="1:21" s="49" customFormat="1" x14ac:dyDescent="0.25">
      <c r="A1802" s="51"/>
      <c r="B1802" s="51"/>
      <c r="C1802" s="51"/>
      <c r="D1802" s="51"/>
      <c r="E1802" s="51"/>
      <c r="F1802" s="51"/>
      <c r="G1802" s="51"/>
      <c r="H1802" s="51"/>
      <c r="I1802" s="51"/>
      <c r="J1802" s="51"/>
      <c r="K1802" s="51"/>
      <c r="L1802" s="51"/>
      <c r="M1802" s="51"/>
      <c r="N1802" s="51"/>
      <c r="O1802" s="51"/>
      <c r="P1802" s="51"/>
      <c r="Q1802" s="51"/>
      <c r="R1802" s="51"/>
      <c r="S1802" s="51"/>
      <c r="T1802" s="51"/>
      <c r="U1802" s="51"/>
    </row>
    <row r="1803" spans="1:21" s="49" customFormat="1" x14ac:dyDescent="0.25">
      <c r="A1803" s="51"/>
      <c r="B1803" s="51"/>
      <c r="C1803" s="51"/>
      <c r="D1803" s="51"/>
      <c r="E1803" s="51"/>
      <c r="F1803" s="51"/>
      <c r="G1803" s="51"/>
      <c r="H1803" s="51"/>
      <c r="I1803" s="51"/>
      <c r="J1803" s="51"/>
      <c r="K1803" s="51"/>
      <c r="L1803" s="51"/>
      <c r="M1803" s="51"/>
      <c r="N1803" s="51"/>
      <c r="O1803" s="51"/>
      <c r="P1803" s="51"/>
      <c r="Q1803" s="51"/>
      <c r="R1803" s="51"/>
      <c r="S1803" s="51"/>
      <c r="T1803" s="51"/>
      <c r="U1803" s="51"/>
    </row>
    <row r="1804" spans="1:21" s="49" customFormat="1" x14ac:dyDescent="0.25">
      <c r="A1804" s="51"/>
      <c r="B1804" s="51"/>
      <c r="C1804" s="51"/>
      <c r="D1804" s="51"/>
      <c r="E1804" s="51"/>
      <c r="F1804" s="51"/>
      <c r="G1804" s="51"/>
      <c r="H1804" s="51"/>
      <c r="I1804" s="51"/>
      <c r="J1804" s="51"/>
      <c r="K1804" s="51"/>
      <c r="L1804" s="51"/>
      <c r="M1804" s="51"/>
      <c r="N1804" s="51"/>
      <c r="O1804" s="51"/>
      <c r="P1804" s="51"/>
      <c r="Q1804" s="51"/>
      <c r="R1804" s="51"/>
      <c r="S1804" s="51"/>
      <c r="T1804" s="51"/>
      <c r="U1804" s="51"/>
    </row>
    <row r="1805" spans="1:21" x14ac:dyDescent="0.25">
      <c r="A1805" s="51"/>
      <c r="B1805" s="51"/>
      <c r="C1805" s="51"/>
      <c r="D1805" s="51"/>
      <c r="E1805" s="51"/>
      <c r="F1805" s="51"/>
      <c r="G1805" s="51"/>
      <c r="H1805" s="51"/>
      <c r="I1805" s="51"/>
      <c r="J1805" s="51"/>
      <c r="K1805" s="51"/>
      <c r="L1805" s="51"/>
      <c r="M1805" s="51"/>
      <c r="N1805" s="51"/>
      <c r="O1805" s="51"/>
      <c r="P1805" s="51"/>
      <c r="S1805" s="51"/>
      <c r="T1805" s="51"/>
    </row>
    <row r="1806" spans="1:21" s="49" customFormat="1" x14ac:dyDescent="0.25">
      <c r="A1806" s="51"/>
      <c r="B1806" s="51"/>
      <c r="C1806" s="51"/>
      <c r="D1806" s="51"/>
      <c r="E1806" s="51"/>
      <c r="F1806" s="51"/>
      <c r="G1806" s="51"/>
      <c r="H1806" s="51"/>
      <c r="I1806" s="51"/>
      <c r="J1806" s="51"/>
      <c r="K1806" s="51"/>
      <c r="L1806" s="51"/>
      <c r="M1806" s="51"/>
      <c r="N1806" s="51"/>
      <c r="O1806" s="51"/>
      <c r="P1806" s="51"/>
      <c r="Q1806" s="51"/>
      <c r="R1806" s="51"/>
      <c r="S1806" s="51"/>
      <c r="T1806" s="51"/>
      <c r="U1806" s="51"/>
    </row>
    <row r="1807" spans="1:21" s="49" customFormat="1" x14ac:dyDescent="0.25">
      <c r="A1807" s="51"/>
      <c r="B1807" s="51"/>
      <c r="C1807" s="51"/>
      <c r="D1807" s="51"/>
      <c r="E1807" s="51"/>
      <c r="F1807" s="51"/>
      <c r="G1807" s="51"/>
      <c r="H1807" s="51"/>
      <c r="I1807" s="51"/>
      <c r="J1807" s="51"/>
      <c r="K1807" s="51"/>
      <c r="L1807" s="51"/>
      <c r="M1807" s="51"/>
      <c r="N1807" s="51"/>
      <c r="O1807" s="51"/>
      <c r="P1807" s="51"/>
      <c r="Q1807" s="51"/>
      <c r="R1807" s="51"/>
      <c r="S1807" s="51"/>
      <c r="T1807" s="51"/>
      <c r="U1807" s="51"/>
    </row>
    <row r="1808" spans="1:21" x14ac:dyDescent="0.25">
      <c r="A1808" s="51"/>
      <c r="B1808" s="51"/>
      <c r="C1808" s="51"/>
      <c r="D1808" s="51"/>
      <c r="E1808" s="51"/>
      <c r="F1808" s="51"/>
      <c r="G1808" s="51"/>
      <c r="H1808" s="51"/>
      <c r="I1808" s="51"/>
      <c r="J1808" s="51"/>
      <c r="K1808" s="51"/>
      <c r="L1808" s="51"/>
      <c r="M1808" s="51"/>
      <c r="N1808" s="51"/>
      <c r="O1808" s="51"/>
      <c r="P1808" s="51"/>
      <c r="S1808" s="51"/>
      <c r="T1808" s="51"/>
    </row>
    <row r="1809" spans="1:27" x14ac:dyDescent="0.25">
      <c r="A1809" s="51"/>
      <c r="B1809" s="51"/>
      <c r="C1809" s="51"/>
      <c r="D1809" s="51"/>
      <c r="E1809" s="51"/>
      <c r="F1809" s="51"/>
      <c r="G1809" s="51"/>
      <c r="H1809" s="51"/>
      <c r="I1809" s="51"/>
      <c r="J1809" s="51"/>
      <c r="K1809" s="51"/>
      <c r="L1809" s="51"/>
      <c r="M1809" s="51"/>
      <c r="N1809" s="51"/>
      <c r="O1809" s="51"/>
      <c r="P1809" s="51"/>
      <c r="S1809" s="51"/>
      <c r="T1809" s="51"/>
    </row>
    <row r="1810" spans="1:27" x14ac:dyDescent="0.25">
      <c r="A1810" s="51"/>
      <c r="B1810" s="51"/>
      <c r="C1810" s="51"/>
      <c r="D1810" s="51"/>
      <c r="E1810" s="51"/>
      <c r="F1810" s="51"/>
      <c r="G1810" s="51"/>
      <c r="H1810" s="51"/>
      <c r="I1810" s="51"/>
      <c r="J1810" s="51"/>
      <c r="K1810" s="51"/>
      <c r="L1810" s="51"/>
      <c r="M1810" s="51"/>
      <c r="N1810" s="51"/>
      <c r="O1810" s="51"/>
      <c r="P1810" s="51"/>
      <c r="S1810" s="51"/>
      <c r="T1810" s="51"/>
    </row>
    <row r="1811" spans="1:27" x14ac:dyDescent="0.25">
      <c r="A1811" s="51"/>
      <c r="B1811" s="51"/>
      <c r="C1811" s="51"/>
      <c r="D1811" s="51"/>
      <c r="E1811" s="51"/>
      <c r="F1811" s="51"/>
      <c r="G1811" s="51"/>
      <c r="H1811" s="51"/>
      <c r="I1811" s="51"/>
      <c r="J1811" s="51"/>
      <c r="K1811" s="51"/>
      <c r="L1811" s="51"/>
      <c r="M1811" s="51"/>
      <c r="N1811" s="51"/>
      <c r="O1811" s="51"/>
      <c r="P1811" s="51"/>
      <c r="S1811" s="51"/>
      <c r="T1811" s="51"/>
    </row>
    <row r="1812" spans="1:27" x14ac:dyDescent="0.25">
      <c r="A1812" s="51"/>
      <c r="B1812" s="51"/>
      <c r="C1812" s="51"/>
      <c r="D1812" s="51"/>
      <c r="E1812" s="51"/>
      <c r="F1812" s="51"/>
      <c r="G1812" s="51"/>
      <c r="H1812" s="51"/>
      <c r="I1812" s="51"/>
      <c r="J1812" s="51"/>
      <c r="K1812" s="51"/>
      <c r="L1812" s="51"/>
      <c r="M1812" s="51"/>
      <c r="N1812" s="51"/>
      <c r="O1812" s="51"/>
      <c r="P1812" s="51"/>
      <c r="S1812" s="51"/>
      <c r="T1812" s="51"/>
    </row>
    <row r="1813" spans="1:27" x14ac:dyDescent="0.25">
      <c r="A1813" s="51"/>
      <c r="B1813" s="51"/>
      <c r="C1813" s="51"/>
      <c r="D1813" s="51"/>
      <c r="E1813" s="51"/>
      <c r="F1813" s="51"/>
      <c r="G1813" s="51"/>
      <c r="H1813" s="51"/>
      <c r="I1813" s="51"/>
      <c r="J1813" s="51"/>
      <c r="K1813" s="51"/>
      <c r="L1813" s="51"/>
      <c r="M1813" s="51"/>
      <c r="N1813" s="51"/>
      <c r="O1813" s="51"/>
      <c r="P1813" s="51"/>
      <c r="S1813" s="51"/>
      <c r="T1813" s="51"/>
    </row>
    <row r="1814" spans="1:27" x14ac:dyDescent="0.25">
      <c r="A1814" s="51"/>
      <c r="B1814" s="51"/>
      <c r="C1814" s="51"/>
      <c r="D1814" s="51"/>
      <c r="E1814" s="51"/>
      <c r="F1814" s="51"/>
      <c r="G1814" s="51"/>
      <c r="H1814" s="51"/>
      <c r="I1814" s="51"/>
      <c r="J1814" s="51"/>
      <c r="K1814" s="51"/>
      <c r="L1814" s="51"/>
      <c r="M1814" s="51"/>
      <c r="N1814" s="51"/>
      <c r="O1814" s="51"/>
      <c r="P1814" s="51"/>
      <c r="S1814" s="51"/>
      <c r="T1814" s="51"/>
    </row>
    <row r="1815" spans="1:27" s="49" customFormat="1" x14ac:dyDescent="0.25">
      <c r="A1815" s="51"/>
      <c r="B1815" s="51"/>
      <c r="C1815" s="51"/>
      <c r="D1815" s="51"/>
      <c r="E1815" s="51"/>
      <c r="F1815" s="51"/>
      <c r="G1815" s="51"/>
      <c r="H1815" s="51"/>
      <c r="I1815" s="51"/>
      <c r="J1815" s="51"/>
      <c r="K1815" s="51"/>
      <c r="L1815" s="51"/>
      <c r="M1815" s="51"/>
      <c r="N1815" s="51"/>
      <c r="O1815" s="51"/>
      <c r="P1815" s="51"/>
      <c r="Q1815" s="51"/>
      <c r="R1815" s="51"/>
      <c r="S1815" s="51"/>
      <c r="T1815" s="51"/>
      <c r="U1815" s="51"/>
    </row>
    <row r="1816" spans="1:27" s="49" customFormat="1" x14ac:dyDescent="0.25">
      <c r="A1816" s="51"/>
      <c r="B1816" s="51"/>
      <c r="C1816" s="51"/>
      <c r="D1816" s="51"/>
      <c r="E1816" s="51"/>
      <c r="F1816" s="51"/>
      <c r="G1816" s="51"/>
      <c r="H1816" s="51"/>
      <c r="I1816" s="51"/>
      <c r="J1816" s="51"/>
      <c r="K1816" s="51"/>
      <c r="L1816" s="51"/>
      <c r="M1816" s="51"/>
      <c r="N1816" s="51"/>
      <c r="O1816" s="51"/>
      <c r="P1816" s="51"/>
      <c r="Q1816" s="51"/>
      <c r="R1816" s="51"/>
      <c r="S1816" s="51"/>
      <c r="T1816" s="51"/>
      <c r="U1816" s="51"/>
    </row>
    <row r="1817" spans="1:27" x14ac:dyDescent="0.25">
      <c r="A1817" s="51"/>
      <c r="B1817" s="51"/>
      <c r="C1817" s="51"/>
      <c r="D1817" s="51"/>
      <c r="E1817" s="51"/>
      <c r="F1817" s="51"/>
      <c r="G1817" s="51"/>
      <c r="H1817" s="51"/>
      <c r="I1817" s="51"/>
      <c r="J1817" s="51"/>
      <c r="K1817" s="51"/>
      <c r="L1817" s="51"/>
      <c r="M1817" s="51"/>
      <c r="N1817" s="51"/>
      <c r="O1817" s="51"/>
      <c r="P1817" s="51"/>
      <c r="S1817" s="51"/>
      <c r="T1817" s="51"/>
    </row>
    <row r="1818" spans="1:27" x14ac:dyDescent="0.25">
      <c r="A1818" s="51"/>
      <c r="B1818" s="51"/>
      <c r="C1818" s="51"/>
      <c r="D1818" s="51"/>
      <c r="E1818" s="51"/>
      <c r="F1818" s="51"/>
      <c r="G1818" s="51"/>
      <c r="H1818" s="51"/>
      <c r="I1818" s="51"/>
      <c r="J1818" s="51"/>
      <c r="K1818" s="51"/>
      <c r="L1818" s="51"/>
      <c r="M1818" s="51"/>
      <c r="N1818" s="51"/>
      <c r="O1818" s="51"/>
      <c r="P1818" s="51"/>
      <c r="S1818" s="51"/>
      <c r="T1818" s="51"/>
    </row>
    <row r="1819" spans="1:27" x14ac:dyDescent="0.25">
      <c r="A1819" s="51"/>
      <c r="B1819" s="51"/>
      <c r="C1819" s="51"/>
      <c r="D1819" s="51"/>
      <c r="E1819" s="51"/>
      <c r="F1819" s="51"/>
      <c r="G1819" s="51"/>
      <c r="H1819" s="51"/>
      <c r="I1819" s="51"/>
      <c r="J1819" s="51"/>
      <c r="K1819" s="51"/>
      <c r="L1819" s="51"/>
      <c r="M1819" s="51"/>
      <c r="N1819" s="51"/>
      <c r="O1819" s="51"/>
      <c r="P1819" s="51"/>
      <c r="S1819" s="51"/>
      <c r="T1819" s="51"/>
    </row>
    <row r="1820" spans="1:27" s="49" customFormat="1" x14ac:dyDescent="0.25">
      <c r="A1820" s="51"/>
      <c r="B1820" s="51"/>
      <c r="C1820" s="51"/>
      <c r="D1820" s="51"/>
      <c r="E1820" s="51"/>
      <c r="F1820" s="51"/>
      <c r="G1820" s="51"/>
      <c r="H1820" s="51"/>
      <c r="I1820" s="51"/>
      <c r="J1820" s="51"/>
      <c r="K1820" s="51"/>
      <c r="L1820" s="51"/>
      <c r="M1820" s="51"/>
      <c r="N1820" s="51"/>
      <c r="O1820" s="51"/>
      <c r="P1820" s="51"/>
      <c r="Q1820" s="51"/>
      <c r="R1820" s="51"/>
      <c r="S1820" s="51"/>
      <c r="T1820" s="51"/>
      <c r="U1820" s="51"/>
    </row>
    <row r="1821" spans="1:27" s="49" customFormat="1" x14ac:dyDescent="0.25">
      <c r="A1821" s="51"/>
      <c r="B1821" s="51"/>
      <c r="C1821" s="51"/>
      <c r="D1821" s="51"/>
      <c r="E1821" s="51"/>
      <c r="F1821" s="51"/>
      <c r="G1821" s="51"/>
      <c r="H1821" s="51"/>
      <c r="I1821" s="51"/>
      <c r="J1821" s="51"/>
      <c r="K1821" s="51"/>
      <c r="L1821" s="51"/>
      <c r="M1821" s="51"/>
      <c r="N1821" s="51"/>
      <c r="O1821" s="51"/>
      <c r="P1821" s="51"/>
      <c r="Q1821" s="51"/>
      <c r="R1821" s="51"/>
      <c r="S1821" s="51"/>
      <c r="T1821" s="51"/>
      <c r="U1821" s="51"/>
    </row>
    <row r="1822" spans="1:27" s="49" customFormat="1" x14ac:dyDescent="0.25">
      <c r="A1822" s="51"/>
      <c r="B1822" s="51"/>
      <c r="C1822" s="51"/>
      <c r="D1822" s="51"/>
      <c r="E1822" s="51"/>
      <c r="F1822" s="51"/>
      <c r="G1822" s="51"/>
      <c r="H1822" s="51"/>
      <c r="I1822" s="51"/>
      <c r="J1822" s="51"/>
      <c r="K1822" s="51"/>
      <c r="L1822" s="51"/>
      <c r="M1822" s="51"/>
      <c r="N1822" s="51"/>
      <c r="O1822" s="51"/>
      <c r="P1822" s="51"/>
      <c r="Q1822" s="51"/>
      <c r="R1822" s="51"/>
      <c r="S1822" s="51"/>
      <c r="T1822" s="51"/>
      <c r="U1822" s="51"/>
      <c r="V1822" s="51"/>
      <c r="W1822" s="51"/>
      <c r="X1822" s="51"/>
      <c r="Y1822" s="51"/>
      <c r="Z1822" s="51"/>
      <c r="AA1822" s="51"/>
    </row>
    <row r="1823" spans="1:27" s="49" customFormat="1" x14ac:dyDescent="0.25">
      <c r="A1823" s="51"/>
      <c r="B1823" s="51"/>
      <c r="C1823" s="51"/>
      <c r="D1823" s="51"/>
      <c r="E1823" s="51"/>
      <c r="F1823" s="51"/>
      <c r="G1823" s="51"/>
      <c r="H1823" s="51"/>
      <c r="I1823" s="51"/>
      <c r="J1823" s="51"/>
      <c r="K1823" s="51"/>
      <c r="L1823" s="51"/>
      <c r="M1823" s="51"/>
      <c r="N1823" s="51"/>
      <c r="O1823" s="51"/>
      <c r="P1823" s="51"/>
      <c r="Q1823" s="51"/>
      <c r="R1823" s="51"/>
      <c r="S1823" s="51"/>
      <c r="T1823" s="51"/>
      <c r="U1823" s="51"/>
      <c r="V1823" s="51"/>
      <c r="W1823" s="51"/>
      <c r="X1823" s="51"/>
      <c r="Y1823" s="51"/>
      <c r="Z1823" s="51"/>
      <c r="AA1823" s="51"/>
    </row>
    <row r="1824" spans="1:27" x14ac:dyDescent="0.25">
      <c r="A1824" s="51"/>
      <c r="B1824" s="51"/>
      <c r="C1824" s="51"/>
      <c r="D1824" s="51"/>
      <c r="E1824" s="51"/>
      <c r="F1824" s="51"/>
      <c r="G1824" s="51"/>
      <c r="H1824" s="51"/>
      <c r="I1824" s="51"/>
      <c r="J1824" s="51"/>
      <c r="K1824" s="51"/>
      <c r="L1824" s="51"/>
      <c r="M1824" s="51"/>
      <c r="N1824" s="51"/>
      <c r="O1824" s="51"/>
      <c r="P1824" s="51"/>
      <c r="S1824" s="51"/>
      <c r="T1824" s="51"/>
    </row>
    <row r="1825" spans="1:27" s="49" customFormat="1" x14ac:dyDescent="0.25">
      <c r="A1825" s="51"/>
      <c r="B1825" s="51"/>
      <c r="C1825" s="51"/>
      <c r="D1825" s="51"/>
      <c r="E1825" s="51"/>
      <c r="F1825" s="51"/>
      <c r="G1825" s="51"/>
      <c r="H1825" s="51"/>
      <c r="I1825" s="51"/>
      <c r="J1825" s="51"/>
      <c r="K1825" s="51"/>
      <c r="L1825" s="51"/>
      <c r="M1825" s="51"/>
      <c r="N1825" s="51"/>
      <c r="O1825" s="51"/>
      <c r="P1825" s="51"/>
      <c r="Q1825" s="51"/>
      <c r="R1825" s="51"/>
      <c r="S1825" s="51"/>
      <c r="T1825" s="51"/>
      <c r="U1825" s="51"/>
    </row>
    <row r="1826" spans="1:27" s="49" customFormat="1" x14ac:dyDescent="0.25">
      <c r="A1826" s="51"/>
      <c r="B1826" s="51"/>
      <c r="C1826" s="51"/>
      <c r="D1826" s="51"/>
      <c r="E1826" s="51"/>
      <c r="F1826" s="51"/>
      <c r="G1826" s="51"/>
      <c r="H1826" s="51"/>
      <c r="I1826" s="51"/>
      <c r="J1826" s="51"/>
      <c r="K1826" s="51"/>
      <c r="L1826" s="51"/>
      <c r="M1826" s="51"/>
      <c r="N1826" s="51"/>
      <c r="O1826" s="51"/>
      <c r="P1826" s="51"/>
      <c r="Q1826" s="51"/>
      <c r="R1826" s="51"/>
      <c r="S1826" s="51"/>
      <c r="T1826" s="51"/>
      <c r="U1826" s="51"/>
    </row>
    <row r="1827" spans="1:27" s="49" customFormat="1" x14ac:dyDescent="0.25">
      <c r="A1827" s="51"/>
      <c r="B1827" s="51"/>
      <c r="C1827" s="51"/>
      <c r="D1827" s="51"/>
      <c r="E1827" s="51"/>
      <c r="F1827" s="51"/>
      <c r="G1827" s="51"/>
      <c r="H1827" s="51"/>
      <c r="I1827" s="51"/>
      <c r="J1827" s="51"/>
      <c r="K1827" s="51"/>
      <c r="L1827" s="51"/>
      <c r="M1827" s="51"/>
      <c r="N1827" s="51"/>
      <c r="O1827" s="51"/>
      <c r="P1827" s="51"/>
      <c r="Q1827" s="51"/>
      <c r="R1827" s="51"/>
      <c r="S1827" s="51"/>
      <c r="T1827" s="51"/>
      <c r="U1827" s="51"/>
      <c r="V1827" s="51"/>
      <c r="W1827" s="51"/>
      <c r="X1827" s="51"/>
      <c r="Y1827" s="51"/>
      <c r="Z1827" s="51"/>
      <c r="AA1827" s="51"/>
    </row>
    <row r="1828" spans="1:27" s="49" customFormat="1" x14ac:dyDescent="0.25">
      <c r="A1828" s="51"/>
      <c r="B1828" s="51"/>
      <c r="C1828" s="51"/>
      <c r="D1828" s="51"/>
      <c r="E1828" s="51"/>
      <c r="F1828" s="51"/>
      <c r="G1828" s="51"/>
      <c r="H1828" s="51"/>
      <c r="I1828" s="51"/>
      <c r="J1828" s="51"/>
      <c r="K1828" s="51"/>
      <c r="L1828" s="51"/>
      <c r="M1828" s="51"/>
      <c r="N1828" s="51"/>
      <c r="O1828" s="51"/>
      <c r="P1828" s="51"/>
      <c r="Q1828" s="51"/>
      <c r="R1828" s="51"/>
      <c r="S1828" s="51"/>
      <c r="T1828" s="51"/>
      <c r="U1828" s="51"/>
      <c r="V1828" s="51"/>
      <c r="W1828" s="51"/>
      <c r="X1828" s="51"/>
      <c r="Y1828" s="51"/>
      <c r="Z1828" s="51"/>
      <c r="AA1828" s="51"/>
    </row>
    <row r="1829" spans="1:27" x14ac:dyDescent="0.25">
      <c r="A1829" s="51"/>
      <c r="B1829" s="51"/>
      <c r="C1829" s="51"/>
      <c r="D1829" s="51"/>
      <c r="E1829" s="51"/>
      <c r="F1829" s="51"/>
      <c r="G1829" s="51"/>
      <c r="H1829" s="51"/>
      <c r="I1829" s="51"/>
      <c r="J1829" s="51"/>
      <c r="K1829" s="51"/>
      <c r="L1829" s="51"/>
      <c r="M1829" s="51"/>
      <c r="N1829" s="51"/>
      <c r="O1829" s="51"/>
      <c r="P1829" s="51"/>
      <c r="S1829" s="51"/>
      <c r="T1829" s="51"/>
    </row>
    <row r="1830" spans="1:27" s="49" customFormat="1" x14ac:dyDescent="0.25">
      <c r="A1830" s="51"/>
      <c r="B1830" s="51"/>
      <c r="C1830" s="51"/>
      <c r="D1830" s="51"/>
      <c r="E1830" s="51"/>
      <c r="F1830" s="51"/>
      <c r="G1830" s="51"/>
      <c r="H1830" s="51"/>
      <c r="I1830" s="51"/>
      <c r="J1830" s="51"/>
      <c r="K1830" s="51"/>
      <c r="L1830" s="51"/>
      <c r="M1830" s="51"/>
      <c r="N1830" s="51"/>
      <c r="O1830" s="51"/>
      <c r="P1830" s="51"/>
      <c r="Q1830" s="51"/>
      <c r="R1830" s="51"/>
      <c r="S1830" s="51"/>
      <c r="T1830" s="51"/>
      <c r="U1830" s="51"/>
    </row>
    <row r="1831" spans="1:27" s="49" customFormat="1" x14ac:dyDescent="0.25">
      <c r="A1831" s="51"/>
      <c r="B1831" s="51"/>
      <c r="C1831" s="51"/>
      <c r="D1831" s="51"/>
      <c r="E1831" s="51"/>
      <c r="F1831" s="51"/>
      <c r="G1831" s="51"/>
      <c r="H1831" s="51"/>
      <c r="I1831" s="51"/>
      <c r="J1831" s="51"/>
      <c r="K1831" s="51"/>
      <c r="L1831" s="51"/>
      <c r="M1831" s="51"/>
      <c r="N1831" s="51"/>
      <c r="O1831" s="51"/>
      <c r="P1831" s="51"/>
      <c r="Q1831" s="51"/>
      <c r="R1831" s="51"/>
      <c r="S1831" s="51"/>
      <c r="T1831" s="51"/>
      <c r="U1831" s="51"/>
    </row>
    <row r="1832" spans="1:27" s="49" customFormat="1" x14ac:dyDescent="0.25">
      <c r="A1832" s="51"/>
      <c r="B1832" s="51"/>
      <c r="C1832" s="51"/>
      <c r="D1832" s="51"/>
      <c r="E1832" s="51"/>
      <c r="F1832" s="51"/>
      <c r="G1832" s="51"/>
      <c r="H1832" s="51"/>
      <c r="I1832" s="51"/>
      <c r="J1832" s="51"/>
      <c r="K1832" s="51"/>
      <c r="L1832" s="51"/>
      <c r="M1832" s="51"/>
      <c r="N1832" s="51"/>
      <c r="O1832" s="51"/>
      <c r="P1832" s="51"/>
      <c r="Q1832" s="51"/>
      <c r="R1832" s="51"/>
      <c r="S1832" s="51"/>
      <c r="T1832" s="51"/>
      <c r="U1832" s="51"/>
      <c r="V1832" s="51"/>
      <c r="W1832" s="51"/>
      <c r="X1832" s="51"/>
      <c r="Y1832" s="51"/>
      <c r="Z1832" s="51"/>
      <c r="AA1832" s="51"/>
    </row>
    <row r="1833" spans="1:27" s="49" customFormat="1" x14ac:dyDescent="0.25">
      <c r="A1833" s="51"/>
      <c r="B1833" s="51"/>
      <c r="C1833" s="51"/>
      <c r="D1833" s="51"/>
      <c r="E1833" s="51"/>
      <c r="F1833" s="51"/>
      <c r="G1833" s="51"/>
      <c r="H1833" s="51"/>
      <c r="I1833" s="51"/>
      <c r="J1833" s="51"/>
      <c r="K1833" s="51"/>
      <c r="L1833" s="51"/>
      <c r="M1833" s="51"/>
      <c r="N1833" s="51"/>
      <c r="O1833" s="51"/>
      <c r="P1833" s="51"/>
      <c r="Q1833" s="51"/>
      <c r="R1833" s="51"/>
      <c r="S1833" s="51"/>
      <c r="T1833" s="51"/>
      <c r="U1833" s="51"/>
      <c r="V1833" s="51"/>
      <c r="W1833" s="51"/>
      <c r="X1833" s="51"/>
      <c r="Y1833" s="51"/>
      <c r="Z1833" s="51"/>
      <c r="AA1833" s="51"/>
    </row>
    <row r="1834" spans="1:27" x14ac:dyDescent="0.25">
      <c r="A1834" s="51"/>
      <c r="B1834" s="51"/>
      <c r="C1834" s="51"/>
      <c r="D1834" s="51"/>
      <c r="E1834" s="51"/>
      <c r="F1834" s="51"/>
      <c r="G1834" s="51"/>
      <c r="H1834" s="51"/>
      <c r="I1834" s="51"/>
      <c r="J1834" s="51"/>
      <c r="K1834" s="51"/>
      <c r="L1834" s="51"/>
      <c r="M1834" s="51"/>
      <c r="N1834" s="51"/>
      <c r="O1834" s="51"/>
      <c r="P1834" s="51"/>
      <c r="S1834" s="51"/>
      <c r="T1834" s="51"/>
    </row>
    <row r="1835" spans="1:27" s="49" customFormat="1" x14ac:dyDescent="0.25">
      <c r="A1835" s="51"/>
      <c r="B1835" s="51"/>
      <c r="C1835" s="51"/>
      <c r="D1835" s="51"/>
      <c r="E1835" s="51"/>
      <c r="F1835" s="51"/>
      <c r="G1835" s="51"/>
      <c r="H1835" s="51"/>
      <c r="I1835" s="51"/>
      <c r="J1835" s="51"/>
      <c r="K1835" s="51"/>
      <c r="L1835" s="51"/>
      <c r="M1835" s="51"/>
      <c r="N1835" s="51"/>
      <c r="O1835" s="51"/>
      <c r="P1835" s="51"/>
      <c r="Q1835" s="51"/>
      <c r="R1835" s="51"/>
      <c r="S1835" s="51"/>
      <c r="T1835" s="51"/>
      <c r="U1835" s="51"/>
    </row>
    <row r="1836" spans="1:27" s="49" customFormat="1" x14ac:dyDescent="0.25">
      <c r="A1836" s="51"/>
      <c r="B1836" s="51"/>
      <c r="C1836" s="51"/>
      <c r="D1836" s="51"/>
      <c r="E1836" s="51"/>
      <c r="F1836" s="51"/>
      <c r="G1836" s="51"/>
      <c r="H1836" s="51"/>
      <c r="I1836" s="51"/>
      <c r="J1836" s="51"/>
      <c r="K1836" s="51"/>
      <c r="L1836" s="51"/>
      <c r="M1836" s="51"/>
      <c r="N1836" s="51"/>
      <c r="O1836" s="51"/>
      <c r="P1836" s="51"/>
      <c r="Q1836" s="51"/>
      <c r="R1836" s="51"/>
      <c r="S1836" s="51"/>
      <c r="T1836" s="51"/>
      <c r="U1836" s="51"/>
    </row>
    <row r="1837" spans="1:27" s="49" customFormat="1" x14ac:dyDescent="0.25">
      <c r="A1837" s="51"/>
      <c r="B1837" s="51"/>
      <c r="C1837" s="51"/>
      <c r="D1837" s="51"/>
      <c r="E1837" s="51"/>
      <c r="F1837" s="51"/>
      <c r="G1837" s="51"/>
      <c r="H1837" s="51"/>
      <c r="I1837" s="51"/>
      <c r="J1837" s="51"/>
      <c r="K1837" s="51"/>
      <c r="L1837" s="51"/>
      <c r="M1837" s="51"/>
      <c r="N1837" s="51"/>
      <c r="O1837" s="51"/>
      <c r="P1837" s="51"/>
      <c r="Q1837" s="51"/>
      <c r="R1837" s="51"/>
      <c r="S1837" s="51"/>
      <c r="T1837" s="51"/>
      <c r="U1837" s="51"/>
      <c r="V1837" s="51"/>
      <c r="W1837" s="51"/>
      <c r="X1837" s="51"/>
      <c r="Y1837" s="51"/>
      <c r="Z1837" s="51"/>
      <c r="AA1837" s="51"/>
    </row>
    <row r="1838" spans="1:27" s="49" customFormat="1" x14ac:dyDescent="0.25">
      <c r="A1838" s="51"/>
      <c r="B1838" s="51"/>
      <c r="C1838" s="51"/>
      <c r="D1838" s="51"/>
      <c r="E1838" s="51"/>
      <c r="F1838" s="51"/>
      <c r="G1838" s="51"/>
      <c r="H1838" s="51"/>
      <c r="I1838" s="51"/>
      <c r="J1838" s="51"/>
      <c r="K1838" s="51"/>
      <c r="L1838" s="51"/>
      <c r="M1838" s="51"/>
      <c r="N1838" s="51"/>
      <c r="O1838" s="51"/>
      <c r="P1838" s="51"/>
      <c r="Q1838" s="51"/>
      <c r="R1838" s="51"/>
      <c r="S1838" s="51"/>
      <c r="T1838" s="51"/>
      <c r="U1838" s="51"/>
      <c r="V1838" s="51"/>
      <c r="W1838" s="51"/>
      <c r="X1838" s="51"/>
      <c r="Y1838" s="51"/>
      <c r="Z1838" s="51"/>
      <c r="AA1838" s="51"/>
    </row>
    <row r="1839" spans="1:27" x14ac:dyDescent="0.25">
      <c r="A1839" s="51"/>
      <c r="B1839" s="51"/>
      <c r="C1839" s="51"/>
      <c r="D1839" s="51"/>
      <c r="E1839" s="51"/>
      <c r="F1839" s="51"/>
      <c r="G1839" s="51"/>
      <c r="H1839" s="51"/>
      <c r="I1839" s="51"/>
      <c r="J1839" s="51"/>
      <c r="K1839" s="51"/>
      <c r="L1839" s="51"/>
      <c r="M1839" s="51"/>
      <c r="N1839" s="51"/>
      <c r="O1839" s="51"/>
      <c r="P1839" s="51"/>
      <c r="S1839" s="51"/>
      <c r="T1839" s="51"/>
    </row>
    <row r="1840" spans="1:27" s="49" customFormat="1" x14ac:dyDescent="0.25">
      <c r="A1840" s="51"/>
      <c r="B1840" s="51"/>
      <c r="C1840" s="51"/>
      <c r="D1840" s="51"/>
      <c r="E1840" s="51"/>
      <c r="F1840" s="51"/>
      <c r="G1840" s="51"/>
      <c r="H1840" s="51"/>
      <c r="I1840" s="51"/>
      <c r="J1840" s="51"/>
      <c r="K1840" s="51"/>
      <c r="L1840" s="51"/>
      <c r="M1840" s="51"/>
      <c r="N1840" s="51"/>
      <c r="O1840" s="51"/>
      <c r="P1840" s="51"/>
      <c r="Q1840" s="51"/>
      <c r="R1840" s="51"/>
      <c r="S1840" s="51"/>
      <c r="T1840" s="51"/>
      <c r="U1840" s="51"/>
    </row>
    <row r="1841" spans="1:27" s="49" customFormat="1" x14ac:dyDescent="0.25">
      <c r="A1841" s="51"/>
      <c r="B1841" s="51"/>
      <c r="C1841" s="51"/>
      <c r="D1841" s="51"/>
      <c r="E1841" s="51"/>
      <c r="F1841" s="51"/>
      <c r="G1841" s="51"/>
      <c r="H1841" s="51"/>
      <c r="I1841" s="51"/>
      <c r="J1841" s="51"/>
      <c r="K1841" s="51"/>
      <c r="L1841" s="51"/>
      <c r="M1841" s="51"/>
      <c r="N1841" s="51"/>
      <c r="O1841" s="51"/>
      <c r="P1841" s="51"/>
      <c r="Q1841" s="51"/>
      <c r="R1841" s="51"/>
      <c r="S1841" s="51"/>
      <c r="T1841" s="51"/>
      <c r="U1841" s="51"/>
    </row>
    <row r="1842" spans="1:27" x14ac:dyDescent="0.25">
      <c r="A1842" s="51"/>
      <c r="B1842" s="51"/>
      <c r="C1842" s="51"/>
      <c r="D1842" s="51"/>
      <c r="E1842" s="51"/>
      <c r="F1842" s="51"/>
      <c r="G1842" s="51"/>
      <c r="H1842" s="51"/>
      <c r="I1842" s="51"/>
      <c r="J1842" s="51"/>
      <c r="K1842" s="51"/>
      <c r="L1842" s="51"/>
      <c r="M1842" s="51"/>
      <c r="N1842" s="51"/>
      <c r="O1842" s="51"/>
      <c r="P1842" s="51"/>
      <c r="S1842" s="51"/>
      <c r="T1842" s="51"/>
    </row>
    <row r="1843" spans="1:27" x14ac:dyDescent="0.25">
      <c r="A1843" s="51"/>
      <c r="B1843" s="51"/>
      <c r="C1843" s="51"/>
      <c r="D1843" s="51"/>
      <c r="E1843" s="51"/>
      <c r="F1843" s="51"/>
      <c r="G1843" s="51"/>
      <c r="H1843" s="51"/>
      <c r="I1843" s="51"/>
      <c r="J1843" s="51"/>
      <c r="K1843" s="51"/>
      <c r="L1843" s="51"/>
      <c r="M1843" s="51"/>
      <c r="N1843" s="51"/>
      <c r="O1843" s="51"/>
      <c r="P1843" s="51"/>
      <c r="S1843" s="51"/>
      <c r="T1843" s="51"/>
    </row>
    <row r="1844" spans="1:27" x14ac:dyDescent="0.25">
      <c r="A1844" s="51"/>
      <c r="B1844" s="51"/>
      <c r="C1844" s="51"/>
      <c r="D1844" s="51"/>
      <c r="E1844" s="51"/>
      <c r="F1844" s="51"/>
      <c r="G1844" s="51"/>
      <c r="H1844" s="51"/>
      <c r="I1844" s="51"/>
      <c r="J1844" s="51"/>
      <c r="K1844" s="51"/>
      <c r="L1844" s="51"/>
      <c r="M1844" s="51"/>
      <c r="N1844" s="51"/>
      <c r="O1844" s="51"/>
      <c r="P1844" s="51"/>
      <c r="S1844" s="51"/>
      <c r="T1844" s="51"/>
    </row>
    <row r="1845" spans="1:27" s="49" customFormat="1" x14ac:dyDescent="0.25">
      <c r="A1845" s="51"/>
      <c r="B1845" s="51"/>
      <c r="C1845" s="51"/>
      <c r="D1845" s="51"/>
      <c r="E1845" s="51"/>
      <c r="F1845" s="51"/>
      <c r="G1845" s="51"/>
      <c r="H1845" s="51"/>
      <c r="I1845" s="51"/>
      <c r="J1845" s="51"/>
      <c r="K1845" s="51"/>
      <c r="L1845" s="51"/>
      <c r="M1845" s="51"/>
      <c r="N1845" s="51"/>
      <c r="O1845" s="51"/>
      <c r="P1845" s="51"/>
      <c r="Q1845" s="51"/>
      <c r="R1845" s="51"/>
      <c r="S1845" s="51"/>
      <c r="T1845" s="51"/>
      <c r="U1845" s="51"/>
    </row>
    <row r="1846" spans="1:27" s="49" customFormat="1" x14ac:dyDescent="0.25">
      <c r="A1846" s="51"/>
      <c r="B1846" s="51"/>
      <c r="C1846" s="51"/>
      <c r="D1846" s="51"/>
      <c r="E1846" s="51"/>
      <c r="F1846" s="51"/>
      <c r="G1846" s="51"/>
      <c r="H1846" s="51"/>
      <c r="I1846" s="51"/>
      <c r="J1846" s="51"/>
      <c r="K1846" s="51"/>
      <c r="L1846" s="51"/>
      <c r="M1846" s="51"/>
      <c r="N1846" s="51"/>
      <c r="O1846" s="51"/>
      <c r="P1846" s="51"/>
      <c r="Q1846" s="51"/>
      <c r="R1846" s="51"/>
      <c r="S1846" s="51"/>
      <c r="T1846" s="51"/>
      <c r="U1846" s="51"/>
    </row>
    <row r="1847" spans="1:27" s="49" customFormat="1" x14ac:dyDescent="0.25">
      <c r="A1847" s="51"/>
      <c r="B1847" s="51"/>
      <c r="C1847" s="51"/>
      <c r="D1847" s="51"/>
      <c r="E1847" s="51"/>
      <c r="F1847" s="51"/>
      <c r="G1847" s="51"/>
      <c r="H1847" s="51"/>
      <c r="I1847" s="51"/>
      <c r="J1847" s="51"/>
      <c r="K1847" s="51"/>
      <c r="L1847" s="51"/>
      <c r="M1847" s="51"/>
      <c r="N1847" s="51"/>
      <c r="O1847" s="51"/>
      <c r="P1847" s="51"/>
      <c r="Q1847" s="51"/>
      <c r="R1847" s="51"/>
      <c r="S1847" s="51"/>
      <c r="T1847" s="51"/>
      <c r="U1847" s="51"/>
      <c r="V1847" s="51"/>
      <c r="W1847" s="51"/>
      <c r="X1847" s="51"/>
      <c r="Y1847" s="51"/>
      <c r="Z1847" s="51"/>
      <c r="AA1847" s="51"/>
    </row>
    <row r="1848" spans="1:27" s="49" customFormat="1" x14ac:dyDescent="0.25">
      <c r="A1848" s="51"/>
      <c r="B1848" s="51"/>
      <c r="C1848" s="51"/>
      <c r="D1848" s="51"/>
      <c r="E1848" s="51"/>
      <c r="F1848" s="51"/>
      <c r="G1848" s="51"/>
      <c r="H1848" s="51"/>
      <c r="I1848" s="51"/>
      <c r="J1848" s="51"/>
      <c r="K1848" s="51"/>
      <c r="L1848" s="51"/>
      <c r="M1848" s="51"/>
      <c r="N1848" s="51"/>
      <c r="O1848" s="51"/>
      <c r="P1848" s="51"/>
      <c r="Q1848" s="51"/>
      <c r="R1848" s="51"/>
      <c r="S1848" s="51"/>
      <c r="T1848" s="51"/>
      <c r="U1848" s="51"/>
      <c r="V1848" s="51"/>
      <c r="W1848" s="51"/>
      <c r="X1848" s="51"/>
      <c r="Y1848" s="51"/>
      <c r="Z1848" s="51"/>
      <c r="AA1848" s="51"/>
    </row>
    <row r="1849" spans="1:27" x14ac:dyDescent="0.25">
      <c r="A1849" s="51"/>
      <c r="B1849" s="51"/>
      <c r="C1849" s="51"/>
      <c r="D1849" s="51"/>
      <c r="E1849" s="51"/>
      <c r="F1849" s="51"/>
      <c r="G1849" s="51"/>
      <c r="H1849" s="51"/>
      <c r="I1849" s="51"/>
      <c r="J1849" s="51"/>
      <c r="K1849" s="51"/>
      <c r="L1849" s="51"/>
      <c r="M1849" s="51"/>
      <c r="N1849" s="51"/>
      <c r="O1849" s="51"/>
      <c r="P1849" s="51"/>
      <c r="S1849" s="51"/>
      <c r="T1849" s="51"/>
    </row>
    <row r="1850" spans="1:27" s="49" customFormat="1" x14ac:dyDescent="0.25">
      <c r="A1850" s="51"/>
      <c r="B1850" s="51"/>
      <c r="C1850" s="51"/>
      <c r="D1850" s="51"/>
      <c r="E1850" s="51"/>
      <c r="F1850" s="51"/>
      <c r="G1850" s="51"/>
      <c r="H1850" s="51"/>
      <c r="I1850" s="51"/>
      <c r="J1850" s="51"/>
      <c r="K1850" s="51"/>
      <c r="L1850" s="51"/>
      <c r="M1850" s="51"/>
      <c r="N1850" s="51"/>
      <c r="O1850" s="51"/>
      <c r="P1850" s="51"/>
      <c r="Q1850" s="51"/>
      <c r="R1850" s="51"/>
      <c r="S1850" s="51"/>
      <c r="T1850" s="51"/>
      <c r="U1850" s="51"/>
    </row>
    <row r="1851" spans="1:27" s="49" customFormat="1" x14ac:dyDescent="0.25">
      <c r="A1851" s="51"/>
      <c r="B1851" s="51"/>
      <c r="C1851" s="51"/>
      <c r="D1851" s="51"/>
      <c r="E1851" s="51"/>
      <c r="F1851" s="51"/>
      <c r="G1851" s="51"/>
      <c r="H1851" s="51"/>
      <c r="I1851" s="51"/>
      <c r="J1851" s="51"/>
      <c r="K1851" s="51"/>
      <c r="L1851" s="51"/>
      <c r="M1851" s="51"/>
      <c r="N1851" s="51"/>
      <c r="O1851" s="51"/>
      <c r="P1851" s="51"/>
      <c r="Q1851" s="51"/>
      <c r="R1851" s="51"/>
      <c r="S1851" s="51"/>
      <c r="T1851" s="51"/>
      <c r="U1851" s="51"/>
    </row>
    <row r="1852" spans="1:27" s="49" customFormat="1" x14ac:dyDescent="0.25">
      <c r="A1852" s="51"/>
      <c r="B1852" s="51"/>
      <c r="C1852" s="51"/>
      <c r="D1852" s="51"/>
      <c r="E1852" s="51"/>
      <c r="F1852" s="51"/>
      <c r="G1852" s="51"/>
      <c r="H1852" s="51"/>
      <c r="I1852" s="51"/>
      <c r="J1852" s="51"/>
      <c r="K1852" s="51"/>
      <c r="L1852" s="51"/>
      <c r="M1852" s="51"/>
      <c r="N1852" s="51"/>
      <c r="O1852" s="51"/>
      <c r="P1852" s="51"/>
      <c r="Q1852" s="51"/>
      <c r="R1852" s="51"/>
      <c r="S1852" s="51"/>
      <c r="T1852" s="51"/>
      <c r="U1852" s="51"/>
      <c r="V1852" s="51"/>
      <c r="W1852" s="51"/>
      <c r="X1852" s="51"/>
      <c r="Y1852" s="51"/>
      <c r="Z1852" s="51"/>
      <c r="AA1852" s="51"/>
    </row>
    <row r="1853" spans="1:27" s="49" customFormat="1" x14ac:dyDescent="0.25">
      <c r="A1853" s="51"/>
      <c r="B1853" s="51"/>
      <c r="C1853" s="51"/>
      <c r="D1853" s="51"/>
      <c r="E1853" s="51"/>
      <c r="F1853" s="51"/>
      <c r="G1853" s="51"/>
      <c r="H1853" s="51"/>
      <c r="I1853" s="51"/>
      <c r="J1853" s="51"/>
      <c r="K1853" s="51"/>
      <c r="L1853" s="51"/>
      <c r="M1853" s="51"/>
      <c r="N1853" s="51"/>
      <c r="O1853" s="51"/>
      <c r="P1853" s="51"/>
      <c r="Q1853" s="51"/>
      <c r="R1853" s="51"/>
      <c r="S1853" s="51"/>
      <c r="T1853" s="51"/>
      <c r="U1853" s="51"/>
      <c r="V1853" s="51"/>
      <c r="W1853" s="51"/>
      <c r="X1853" s="51"/>
      <c r="Y1853" s="51"/>
      <c r="Z1853" s="51"/>
      <c r="AA1853" s="51"/>
    </row>
    <row r="1854" spans="1:27" x14ac:dyDescent="0.25">
      <c r="A1854" s="51"/>
      <c r="B1854" s="51"/>
      <c r="C1854" s="51"/>
      <c r="D1854" s="51"/>
      <c r="E1854" s="51"/>
      <c r="F1854" s="51"/>
      <c r="G1854" s="51"/>
      <c r="H1854" s="51"/>
      <c r="I1854" s="51"/>
      <c r="J1854" s="51"/>
      <c r="K1854" s="51"/>
      <c r="L1854" s="51"/>
      <c r="M1854" s="51"/>
      <c r="N1854" s="51"/>
      <c r="O1854" s="51"/>
      <c r="P1854" s="51"/>
      <c r="S1854" s="51"/>
      <c r="T1854" s="51"/>
    </row>
    <row r="1855" spans="1:27" s="49" customFormat="1" x14ac:dyDescent="0.25">
      <c r="A1855" s="51"/>
      <c r="B1855" s="51"/>
      <c r="C1855" s="51"/>
      <c r="D1855" s="51"/>
      <c r="E1855" s="51"/>
      <c r="F1855" s="51"/>
      <c r="G1855" s="51"/>
      <c r="H1855" s="51"/>
      <c r="I1855" s="51"/>
      <c r="J1855" s="51"/>
      <c r="K1855" s="51"/>
      <c r="L1855" s="51"/>
      <c r="M1855" s="51"/>
      <c r="N1855" s="51"/>
      <c r="O1855" s="51"/>
      <c r="P1855" s="51"/>
      <c r="Q1855" s="51"/>
      <c r="R1855" s="51"/>
      <c r="S1855" s="51"/>
      <c r="T1855" s="51"/>
      <c r="U1855" s="51"/>
    </row>
    <row r="1856" spans="1:27" s="49" customFormat="1" x14ac:dyDescent="0.25">
      <c r="A1856" s="51"/>
      <c r="B1856" s="51"/>
      <c r="C1856" s="51"/>
      <c r="D1856" s="51"/>
      <c r="E1856" s="51"/>
      <c r="F1856" s="51"/>
      <c r="G1856" s="51"/>
      <c r="H1856" s="51"/>
      <c r="I1856" s="51"/>
      <c r="J1856" s="51"/>
      <c r="K1856" s="51"/>
      <c r="L1856" s="51"/>
      <c r="M1856" s="51"/>
      <c r="N1856" s="51"/>
      <c r="O1856" s="51"/>
      <c r="P1856" s="51"/>
      <c r="Q1856" s="51"/>
      <c r="R1856" s="51"/>
      <c r="S1856" s="51"/>
      <c r="T1856" s="51"/>
      <c r="U1856" s="51"/>
    </row>
    <row r="1857" spans="1:27" s="49" customFormat="1" x14ac:dyDescent="0.25">
      <c r="A1857" s="51"/>
      <c r="B1857" s="51"/>
      <c r="C1857" s="51"/>
      <c r="D1857" s="51"/>
      <c r="E1857" s="51"/>
      <c r="F1857" s="51"/>
      <c r="G1857" s="51"/>
      <c r="H1857" s="51"/>
      <c r="I1857" s="51"/>
      <c r="J1857" s="51"/>
      <c r="K1857" s="51"/>
      <c r="L1857" s="51"/>
      <c r="M1857" s="51"/>
      <c r="N1857" s="51"/>
      <c r="O1857" s="51"/>
      <c r="P1857" s="51"/>
      <c r="Q1857" s="51"/>
      <c r="R1857" s="51"/>
      <c r="S1857" s="51"/>
      <c r="T1857" s="51"/>
      <c r="U1857" s="51"/>
      <c r="V1857" s="51"/>
      <c r="W1857" s="51"/>
      <c r="X1857" s="51"/>
      <c r="Y1857" s="51"/>
      <c r="Z1857" s="51"/>
      <c r="AA1857" s="51"/>
    </row>
    <row r="1858" spans="1:27" s="49" customFormat="1" x14ac:dyDescent="0.25">
      <c r="A1858" s="51"/>
      <c r="B1858" s="51"/>
      <c r="C1858" s="51"/>
      <c r="D1858" s="51"/>
      <c r="E1858" s="51"/>
      <c r="F1858" s="51"/>
      <c r="G1858" s="51"/>
      <c r="H1858" s="51"/>
      <c r="I1858" s="51"/>
      <c r="J1858" s="51"/>
      <c r="K1858" s="51"/>
      <c r="L1858" s="51"/>
      <c r="M1858" s="51"/>
      <c r="N1858" s="51"/>
      <c r="O1858" s="51"/>
      <c r="P1858" s="51"/>
      <c r="Q1858" s="51"/>
      <c r="R1858" s="51"/>
      <c r="S1858" s="51"/>
      <c r="T1858" s="51"/>
      <c r="U1858" s="51"/>
      <c r="V1858" s="51"/>
      <c r="W1858" s="51"/>
      <c r="X1858" s="51"/>
      <c r="Y1858" s="51"/>
      <c r="Z1858" s="51"/>
      <c r="AA1858" s="51"/>
    </row>
    <row r="1859" spans="1:27" x14ac:dyDescent="0.25">
      <c r="A1859" s="51"/>
      <c r="B1859" s="51"/>
      <c r="C1859" s="51"/>
      <c r="D1859" s="51"/>
      <c r="E1859" s="51"/>
      <c r="F1859" s="51"/>
      <c r="G1859" s="51"/>
      <c r="H1859" s="51"/>
      <c r="I1859" s="51"/>
      <c r="J1859" s="51"/>
      <c r="K1859" s="51"/>
      <c r="L1859" s="51"/>
      <c r="M1859" s="51"/>
      <c r="N1859" s="51"/>
      <c r="O1859" s="51"/>
      <c r="P1859" s="51"/>
      <c r="S1859" s="51"/>
      <c r="T1859" s="51"/>
    </row>
    <row r="1860" spans="1:27" s="49" customFormat="1" x14ac:dyDescent="0.25">
      <c r="A1860" s="51"/>
      <c r="B1860" s="51"/>
      <c r="C1860" s="51"/>
      <c r="D1860" s="51"/>
      <c r="E1860" s="51"/>
      <c r="F1860" s="51"/>
      <c r="G1860" s="51"/>
      <c r="H1860" s="51"/>
      <c r="I1860" s="51"/>
      <c r="J1860" s="51"/>
      <c r="K1860" s="51"/>
      <c r="L1860" s="51"/>
      <c r="M1860" s="51"/>
      <c r="N1860" s="51"/>
      <c r="O1860" s="51"/>
      <c r="P1860" s="51"/>
      <c r="Q1860" s="51"/>
      <c r="R1860" s="51"/>
      <c r="S1860" s="51"/>
      <c r="T1860" s="51"/>
      <c r="U1860" s="51"/>
    </row>
    <row r="1861" spans="1:27" s="49" customFormat="1" x14ac:dyDescent="0.25">
      <c r="A1861" s="51"/>
      <c r="B1861" s="51"/>
      <c r="C1861" s="51"/>
      <c r="D1861" s="51"/>
      <c r="E1861" s="51"/>
      <c r="F1861" s="51"/>
      <c r="G1861" s="51"/>
      <c r="H1861" s="51"/>
      <c r="I1861" s="51"/>
      <c r="J1861" s="51"/>
      <c r="K1861" s="51"/>
      <c r="L1861" s="51"/>
      <c r="M1861" s="51"/>
      <c r="N1861" s="51"/>
      <c r="O1861" s="51"/>
      <c r="P1861" s="51"/>
      <c r="Q1861" s="51"/>
      <c r="R1861" s="51"/>
      <c r="S1861" s="51"/>
      <c r="T1861" s="51"/>
      <c r="U1861" s="51"/>
    </row>
    <row r="1862" spans="1:27" s="49" customFormat="1" x14ac:dyDescent="0.25">
      <c r="A1862" s="51"/>
      <c r="B1862" s="51"/>
      <c r="C1862" s="51"/>
      <c r="D1862" s="51"/>
      <c r="E1862" s="51"/>
      <c r="F1862" s="51"/>
      <c r="G1862" s="51"/>
      <c r="H1862" s="51"/>
      <c r="I1862" s="51"/>
      <c r="J1862" s="51"/>
      <c r="K1862" s="51"/>
      <c r="L1862" s="51"/>
      <c r="M1862" s="51"/>
      <c r="N1862" s="51"/>
      <c r="O1862" s="51"/>
      <c r="P1862" s="51"/>
      <c r="Q1862" s="51"/>
      <c r="R1862" s="51"/>
      <c r="S1862" s="51"/>
      <c r="T1862" s="51"/>
      <c r="U1862" s="51"/>
      <c r="V1862" s="51"/>
      <c r="W1862" s="51"/>
      <c r="X1862" s="51"/>
      <c r="Y1862" s="51"/>
      <c r="Z1862" s="51"/>
      <c r="AA1862" s="51"/>
    </row>
    <row r="1863" spans="1:27" x14ac:dyDescent="0.25">
      <c r="A1863" s="51"/>
      <c r="B1863" s="51"/>
      <c r="C1863" s="51"/>
      <c r="D1863" s="51"/>
      <c r="E1863" s="51"/>
      <c r="F1863" s="51"/>
      <c r="G1863" s="51"/>
      <c r="H1863" s="51"/>
      <c r="I1863" s="51"/>
      <c r="J1863" s="51"/>
      <c r="K1863" s="51"/>
      <c r="L1863" s="51"/>
      <c r="M1863" s="51"/>
      <c r="N1863" s="51"/>
      <c r="O1863" s="51"/>
      <c r="P1863" s="51"/>
      <c r="S1863" s="51"/>
      <c r="T1863" s="51"/>
    </row>
    <row r="1864" spans="1:27" x14ac:dyDescent="0.25">
      <c r="A1864" s="51"/>
      <c r="B1864" s="51"/>
      <c r="C1864" s="51"/>
      <c r="D1864" s="51"/>
      <c r="E1864" s="51"/>
      <c r="F1864" s="51"/>
      <c r="G1864" s="51"/>
      <c r="H1864" s="51"/>
      <c r="I1864" s="51"/>
      <c r="J1864" s="51"/>
      <c r="K1864" s="51"/>
      <c r="L1864" s="51"/>
      <c r="M1864" s="51"/>
      <c r="N1864" s="51"/>
      <c r="O1864" s="51"/>
      <c r="P1864" s="51"/>
      <c r="S1864" s="51"/>
      <c r="T1864" s="51"/>
    </row>
    <row r="1865" spans="1:27" x14ac:dyDescent="0.25">
      <c r="A1865" s="51"/>
      <c r="B1865" s="51"/>
      <c r="C1865" s="51"/>
      <c r="D1865" s="51"/>
      <c r="E1865" s="51"/>
      <c r="F1865" s="51"/>
      <c r="G1865" s="51"/>
      <c r="H1865" s="51"/>
      <c r="I1865" s="51"/>
      <c r="J1865" s="51"/>
      <c r="K1865" s="51"/>
      <c r="L1865" s="51"/>
      <c r="M1865" s="51"/>
      <c r="N1865" s="51"/>
      <c r="O1865" s="51"/>
      <c r="P1865" s="51"/>
      <c r="S1865" s="51"/>
      <c r="T1865" s="51"/>
    </row>
    <row r="1866" spans="1:27" s="49" customFormat="1" x14ac:dyDescent="0.25">
      <c r="A1866" s="51"/>
      <c r="B1866" s="51"/>
      <c r="C1866" s="51"/>
      <c r="D1866" s="51"/>
      <c r="E1866" s="51"/>
      <c r="F1866" s="51"/>
      <c r="G1866" s="51"/>
      <c r="H1866" s="51"/>
      <c r="I1866" s="51"/>
      <c r="J1866" s="51"/>
      <c r="K1866" s="51"/>
      <c r="L1866" s="51"/>
      <c r="M1866" s="51"/>
      <c r="N1866" s="51"/>
      <c r="O1866" s="51"/>
      <c r="P1866" s="51"/>
      <c r="Q1866" s="51"/>
      <c r="R1866" s="51"/>
      <c r="S1866" s="51"/>
      <c r="T1866" s="51"/>
      <c r="U1866" s="51"/>
    </row>
    <row r="1867" spans="1:27" s="49" customFormat="1" x14ac:dyDescent="0.25">
      <c r="A1867" s="51"/>
      <c r="B1867" s="51"/>
      <c r="C1867" s="51"/>
      <c r="D1867" s="51"/>
      <c r="E1867" s="51"/>
      <c r="F1867" s="51"/>
      <c r="G1867" s="51"/>
      <c r="H1867" s="51"/>
      <c r="I1867" s="51"/>
      <c r="J1867" s="51"/>
      <c r="K1867" s="51"/>
      <c r="L1867" s="51"/>
      <c r="M1867" s="51"/>
      <c r="N1867" s="51"/>
      <c r="O1867" s="51"/>
      <c r="P1867" s="51"/>
      <c r="Q1867" s="51"/>
      <c r="R1867" s="51"/>
      <c r="S1867" s="51"/>
      <c r="T1867" s="51"/>
      <c r="U1867" s="51"/>
    </row>
    <row r="1868" spans="1:27" s="49" customFormat="1" x14ac:dyDescent="0.25">
      <c r="A1868" s="51"/>
      <c r="B1868" s="51"/>
      <c r="C1868" s="51"/>
      <c r="D1868" s="51"/>
      <c r="E1868" s="51"/>
      <c r="F1868" s="51"/>
      <c r="G1868" s="51"/>
      <c r="H1868" s="51"/>
      <c r="I1868" s="51"/>
      <c r="J1868" s="51"/>
      <c r="K1868" s="51"/>
      <c r="L1868" s="51"/>
      <c r="M1868" s="51"/>
      <c r="N1868" s="51"/>
      <c r="O1868" s="51"/>
      <c r="P1868" s="51"/>
      <c r="Q1868" s="51"/>
      <c r="R1868" s="51"/>
      <c r="S1868" s="51"/>
      <c r="T1868" s="51"/>
      <c r="U1868" s="51"/>
      <c r="V1868" s="51"/>
      <c r="W1868" s="51"/>
      <c r="X1868" s="51"/>
      <c r="Y1868" s="51"/>
      <c r="Z1868" s="51"/>
      <c r="AA1868" s="51"/>
    </row>
    <row r="1869" spans="1:27" s="49" customFormat="1" x14ac:dyDescent="0.25">
      <c r="A1869" s="51"/>
      <c r="B1869" s="51"/>
      <c r="C1869" s="51"/>
      <c r="D1869" s="51"/>
      <c r="E1869" s="51"/>
      <c r="F1869" s="51"/>
      <c r="G1869" s="51"/>
      <c r="H1869" s="51"/>
      <c r="I1869" s="51"/>
      <c r="J1869" s="51"/>
      <c r="K1869" s="51"/>
      <c r="L1869" s="51"/>
      <c r="M1869" s="51"/>
      <c r="N1869" s="51"/>
      <c r="O1869" s="51"/>
      <c r="P1869" s="51"/>
      <c r="Q1869" s="51"/>
      <c r="R1869" s="51"/>
      <c r="S1869" s="51"/>
      <c r="T1869" s="51"/>
      <c r="U1869" s="51"/>
      <c r="V1869" s="51"/>
      <c r="W1869" s="51"/>
      <c r="X1869" s="51"/>
      <c r="Y1869" s="51"/>
      <c r="Z1869" s="51"/>
      <c r="AA1869" s="51"/>
    </row>
    <row r="1870" spans="1:27" s="49" customFormat="1" x14ac:dyDescent="0.25">
      <c r="A1870" s="51"/>
      <c r="B1870" s="51"/>
      <c r="C1870" s="51"/>
      <c r="D1870" s="51"/>
      <c r="E1870" s="51"/>
      <c r="F1870" s="51"/>
      <c r="G1870" s="51"/>
      <c r="H1870" s="51"/>
      <c r="I1870" s="51"/>
      <c r="J1870" s="51"/>
      <c r="K1870" s="51"/>
      <c r="L1870" s="51"/>
      <c r="M1870" s="51"/>
      <c r="N1870" s="51"/>
      <c r="O1870" s="51"/>
      <c r="P1870" s="51"/>
      <c r="Q1870" s="51"/>
      <c r="R1870" s="51"/>
      <c r="S1870" s="51"/>
      <c r="T1870" s="51"/>
      <c r="U1870" s="51"/>
      <c r="V1870" s="51"/>
      <c r="W1870" s="51"/>
      <c r="X1870" s="51"/>
      <c r="Y1870" s="51"/>
      <c r="Z1870" s="51"/>
      <c r="AA1870" s="51"/>
    </row>
    <row r="1871" spans="1:27" x14ac:dyDescent="0.25">
      <c r="A1871" s="51"/>
      <c r="B1871" s="51"/>
      <c r="C1871" s="51"/>
      <c r="D1871" s="51"/>
      <c r="E1871" s="51"/>
      <c r="F1871" s="51"/>
      <c r="G1871" s="51"/>
      <c r="H1871" s="51"/>
      <c r="I1871" s="51"/>
      <c r="J1871" s="51"/>
      <c r="K1871" s="51"/>
      <c r="L1871" s="51"/>
      <c r="M1871" s="51"/>
      <c r="N1871" s="51"/>
      <c r="O1871" s="51"/>
      <c r="P1871" s="51"/>
      <c r="S1871" s="51"/>
      <c r="T1871" s="51"/>
    </row>
    <row r="1872" spans="1:27" s="49" customFormat="1" x14ac:dyDescent="0.25">
      <c r="A1872" s="51"/>
      <c r="B1872" s="51"/>
      <c r="C1872" s="51"/>
      <c r="D1872" s="51"/>
      <c r="E1872" s="51"/>
      <c r="F1872" s="51"/>
      <c r="G1872" s="51"/>
      <c r="H1872" s="51"/>
      <c r="I1872" s="51"/>
      <c r="J1872" s="51"/>
      <c r="K1872" s="51"/>
      <c r="L1872" s="51"/>
      <c r="M1872" s="51"/>
      <c r="N1872" s="51"/>
      <c r="O1872" s="51"/>
      <c r="P1872" s="51"/>
      <c r="Q1872" s="51"/>
      <c r="R1872" s="51"/>
      <c r="S1872" s="51"/>
      <c r="T1872" s="51"/>
      <c r="U1872" s="51"/>
    </row>
    <row r="1873" spans="1:27" s="49" customFormat="1" x14ac:dyDescent="0.25">
      <c r="A1873" s="51"/>
      <c r="B1873" s="51"/>
      <c r="C1873" s="51"/>
      <c r="D1873" s="51"/>
      <c r="E1873" s="51"/>
      <c r="F1873" s="51"/>
      <c r="G1873" s="51"/>
      <c r="H1873" s="51"/>
      <c r="I1873" s="51"/>
      <c r="J1873" s="51"/>
      <c r="K1873" s="51"/>
      <c r="L1873" s="51"/>
      <c r="M1873" s="51"/>
      <c r="N1873" s="51"/>
      <c r="O1873" s="51"/>
      <c r="P1873" s="51"/>
      <c r="Q1873" s="51"/>
      <c r="R1873" s="51"/>
      <c r="S1873" s="51"/>
      <c r="T1873" s="51"/>
      <c r="U1873" s="51"/>
    </row>
    <row r="1874" spans="1:27" x14ac:dyDescent="0.25">
      <c r="A1874" s="51"/>
      <c r="B1874" s="51"/>
      <c r="C1874" s="51"/>
      <c r="D1874" s="51"/>
      <c r="E1874" s="51"/>
      <c r="F1874" s="51"/>
      <c r="G1874" s="51"/>
      <c r="H1874" s="51"/>
      <c r="I1874" s="51"/>
      <c r="J1874" s="51"/>
      <c r="K1874" s="51"/>
      <c r="L1874" s="51"/>
      <c r="M1874" s="51"/>
      <c r="N1874" s="51"/>
      <c r="O1874" s="51"/>
      <c r="P1874" s="51"/>
      <c r="S1874" s="51"/>
      <c r="T1874" s="51"/>
    </row>
    <row r="1875" spans="1:27" x14ac:dyDescent="0.25">
      <c r="A1875" s="51"/>
      <c r="B1875" s="51"/>
      <c r="C1875" s="51"/>
      <c r="D1875" s="51"/>
      <c r="E1875" s="51"/>
      <c r="F1875" s="51"/>
      <c r="G1875" s="51"/>
      <c r="H1875" s="51"/>
      <c r="I1875" s="51"/>
      <c r="J1875" s="51"/>
      <c r="K1875" s="51"/>
      <c r="L1875" s="51"/>
      <c r="M1875" s="51"/>
      <c r="N1875" s="51"/>
      <c r="O1875" s="51"/>
      <c r="P1875" s="51"/>
      <c r="S1875" s="51"/>
      <c r="T1875" s="51"/>
    </row>
    <row r="1876" spans="1:27" x14ac:dyDescent="0.25">
      <c r="A1876" s="51"/>
      <c r="B1876" s="51"/>
      <c r="C1876" s="51"/>
      <c r="D1876" s="51"/>
      <c r="E1876" s="51"/>
      <c r="F1876" s="51"/>
      <c r="G1876" s="51"/>
      <c r="H1876" s="51"/>
      <c r="I1876" s="51"/>
      <c r="J1876" s="51"/>
      <c r="K1876" s="51"/>
      <c r="L1876" s="51"/>
      <c r="M1876" s="51"/>
      <c r="N1876" s="51"/>
      <c r="O1876" s="51"/>
      <c r="P1876" s="51"/>
      <c r="S1876" s="51"/>
      <c r="T1876" s="51"/>
    </row>
    <row r="1877" spans="1:27" s="49" customFormat="1" x14ac:dyDescent="0.25">
      <c r="A1877" s="51"/>
      <c r="B1877" s="51"/>
      <c r="C1877" s="51"/>
      <c r="D1877" s="51"/>
      <c r="E1877" s="51"/>
      <c r="F1877" s="51"/>
      <c r="G1877" s="51"/>
      <c r="H1877" s="51"/>
      <c r="I1877" s="51"/>
      <c r="J1877" s="51"/>
      <c r="K1877" s="51"/>
      <c r="L1877" s="51"/>
      <c r="M1877" s="51"/>
      <c r="N1877" s="51"/>
      <c r="O1877" s="51"/>
      <c r="P1877" s="51"/>
      <c r="Q1877" s="51"/>
      <c r="R1877" s="51"/>
      <c r="S1877" s="51"/>
      <c r="T1877" s="51"/>
      <c r="U1877" s="51"/>
    </row>
    <row r="1878" spans="1:27" s="49" customFormat="1" x14ac:dyDescent="0.25">
      <c r="A1878" s="51"/>
      <c r="B1878" s="51"/>
      <c r="C1878" s="51"/>
      <c r="D1878" s="51"/>
      <c r="E1878" s="51"/>
      <c r="F1878" s="51"/>
      <c r="G1878" s="51"/>
      <c r="H1878" s="51"/>
      <c r="I1878" s="51"/>
      <c r="J1878" s="51"/>
      <c r="K1878" s="51"/>
      <c r="L1878" s="51"/>
      <c r="M1878" s="51"/>
      <c r="N1878" s="51"/>
      <c r="O1878" s="51"/>
      <c r="P1878" s="51"/>
      <c r="Q1878" s="51"/>
      <c r="R1878" s="51"/>
      <c r="S1878" s="51"/>
      <c r="T1878" s="51"/>
      <c r="U1878" s="51"/>
    </row>
    <row r="1879" spans="1:27" s="49" customFormat="1" x14ac:dyDescent="0.25">
      <c r="A1879" s="51"/>
      <c r="B1879" s="51"/>
      <c r="C1879" s="51"/>
      <c r="D1879" s="51"/>
      <c r="E1879" s="51"/>
      <c r="F1879" s="51"/>
      <c r="G1879" s="51"/>
      <c r="H1879" s="51"/>
      <c r="I1879" s="51"/>
      <c r="J1879" s="51"/>
      <c r="K1879" s="51"/>
      <c r="L1879" s="51"/>
      <c r="M1879" s="51"/>
      <c r="N1879" s="51"/>
      <c r="O1879" s="51"/>
      <c r="P1879" s="51"/>
      <c r="Q1879" s="51"/>
      <c r="R1879" s="51"/>
      <c r="S1879" s="51"/>
      <c r="T1879" s="51"/>
      <c r="U1879" s="51"/>
      <c r="V1879" s="51"/>
      <c r="W1879" s="51"/>
      <c r="X1879" s="51"/>
      <c r="Y1879" s="51"/>
      <c r="Z1879" s="51"/>
      <c r="AA1879" s="51"/>
    </row>
    <row r="1880" spans="1:27" s="49" customFormat="1" x14ac:dyDescent="0.25">
      <c r="A1880" s="51"/>
      <c r="B1880" s="51"/>
      <c r="C1880" s="51"/>
      <c r="D1880" s="51"/>
      <c r="E1880" s="51"/>
      <c r="F1880" s="51"/>
      <c r="G1880" s="51"/>
      <c r="H1880" s="51"/>
      <c r="I1880" s="51"/>
      <c r="J1880" s="51"/>
      <c r="K1880" s="51"/>
      <c r="L1880" s="51"/>
      <c r="M1880" s="51"/>
      <c r="N1880" s="51"/>
      <c r="O1880" s="51"/>
      <c r="P1880" s="51"/>
      <c r="Q1880" s="51"/>
      <c r="R1880" s="51"/>
      <c r="S1880" s="51"/>
      <c r="T1880" s="51"/>
      <c r="U1880" s="51"/>
      <c r="V1880" s="51"/>
      <c r="W1880" s="51"/>
      <c r="X1880" s="51"/>
      <c r="Y1880" s="51"/>
      <c r="Z1880" s="51"/>
      <c r="AA1880" s="51"/>
    </row>
    <row r="1881" spans="1:27" x14ac:dyDescent="0.25">
      <c r="A1881" s="51"/>
      <c r="B1881" s="51"/>
      <c r="C1881" s="51"/>
      <c r="D1881" s="51"/>
      <c r="E1881" s="51"/>
      <c r="F1881" s="51"/>
      <c r="G1881" s="51"/>
      <c r="H1881" s="51"/>
      <c r="I1881" s="51"/>
      <c r="J1881" s="51"/>
      <c r="K1881" s="51"/>
      <c r="L1881" s="51"/>
      <c r="M1881" s="51"/>
      <c r="N1881" s="51"/>
      <c r="O1881" s="51"/>
      <c r="P1881" s="51"/>
      <c r="S1881" s="51"/>
      <c r="T1881" s="51"/>
    </row>
    <row r="1882" spans="1:27" s="49" customFormat="1" x14ac:dyDescent="0.25">
      <c r="A1882" s="51"/>
      <c r="B1882" s="51"/>
      <c r="C1882" s="51"/>
      <c r="D1882" s="51"/>
      <c r="E1882" s="51"/>
      <c r="F1882" s="51"/>
      <c r="G1882" s="51"/>
      <c r="H1882" s="51"/>
      <c r="I1882" s="51"/>
      <c r="J1882" s="51"/>
      <c r="K1882" s="51"/>
      <c r="L1882" s="51"/>
      <c r="M1882" s="51"/>
      <c r="N1882" s="51"/>
      <c r="O1882" s="51"/>
      <c r="P1882" s="51"/>
      <c r="Q1882" s="51"/>
      <c r="R1882" s="51"/>
      <c r="S1882" s="51"/>
      <c r="T1882" s="51"/>
      <c r="U1882" s="51"/>
    </row>
    <row r="1883" spans="1:27" s="49" customFormat="1" x14ac:dyDescent="0.25">
      <c r="A1883" s="51"/>
      <c r="B1883" s="51"/>
      <c r="C1883" s="51"/>
      <c r="D1883" s="51"/>
      <c r="E1883" s="51"/>
      <c r="F1883" s="51"/>
      <c r="G1883" s="51"/>
      <c r="H1883" s="51"/>
      <c r="I1883" s="51"/>
      <c r="J1883" s="51"/>
      <c r="K1883" s="51"/>
      <c r="L1883" s="51"/>
      <c r="M1883" s="51"/>
      <c r="N1883" s="51"/>
      <c r="O1883" s="51"/>
      <c r="P1883" s="51"/>
      <c r="Q1883" s="51"/>
      <c r="R1883" s="51"/>
      <c r="S1883" s="51"/>
      <c r="T1883" s="51"/>
      <c r="U1883" s="51"/>
    </row>
    <row r="1884" spans="1:27" s="49" customFormat="1" x14ac:dyDescent="0.25">
      <c r="A1884" s="51"/>
      <c r="B1884" s="51"/>
      <c r="C1884" s="51"/>
      <c r="D1884" s="51"/>
      <c r="E1884" s="51"/>
      <c r="F1884" s="51"/>
      <c r="G1884" s="51"/>
      <c r="H1884" s="51"/>
      <c r="I1884" s="51"/>
      <c r="J1884" s="51"/>
      <c r="K1884" s="51"/>
      <c r="L1884" s="51"/>
      <c r="M1884" s="51"/>
      <c r="N1884" s="51"/>
      <c r="O1884" s="51"/>
      <c r="P1884" s="51"/>
      <c r="Q1884" s="51"/>
      <c r="R1884" s="51"/>
      <c r="S1884" s="51"/>
      <c r="T1884" s="51"/>
      <c r="U1884" s="51"/>
      <c r="V1884" s="51"/>
      <c r="W1884" s="51"/>
      <c r="X1884" s="51"/>
      <c r="Y1884" s="51"/>
      <c r="Z1884" s="51"/>
      <c r="AA1884" s="51"/>
    </row>
    <row r="1885" spans="1:27" s="49" customFormat="1" x14ac:dyDescent="0.25">
      <c r="A1885" s="51"/>
      <c r="B1885" s="51"/>
      <c r="C1885" s="51"/>
      <c r="D1885" s="51"/>
      <c r="E1885" s="51"/>
      <c r="F1885" s="51"/>
      <c r="G1885" s="51"/>
      <c r="H1885" s="51"/>
      <c r="I1885" s="51"/>
      <c r="J1885" s="51"/>
      <c r="K1885" s="51"/>
      <c r="L1885" s="51"/>
      <c r="M1885" s="51"/>
      <c r="N1885" s="51"/>
      <c r="O1885" s="51"/>
      <c r="P1885" s="51"/>
      <c r="Q1885" s="51"/>
      <c r="R1885" s="51"/>
      <c r="S1885" s="51"/>
      <c r="T1885" s="51"/>
      <c r="U1885" s="51"/>
      <c r="V1885" s="51"/>
      <c r="W1885" s="51"/>
      <c r="X1885" s="51"/>
      <c r="Y1885" s="51"/>
      <c r="Z1885" s="51"/>
      <c r="AA1885" s="51"/>
    </row>
    <row r="1886" spans="1:27" s="49" customFormat="1" x14ac:dyDescent="0.25">
      <c r="A1886" s="51"/>
      <c r="B1886" s="51"/>
      <c r="C1886" s="51"/>
      <c r="D1886" s="51"/>
      <c r="E1886" s="51"/>
      <c r="F1886" s="51"/>
      <c r="G1886" s="51"/>
      <c r="H1886" s="51"/>
      <c r="I1886" s="51"/>
      <c r="J1886" s="51"/>
      <c r="K1886" s="51"/>
      <c r="L1886" s="51"/>
      <c r="M1886" s="51"/>
      <c r="N1886" s="51"/>
      <c r="O1886" s="51"/>
      <c r="P1886" s="51"/>
      <c r="Q1886" s="51"/>
      <c r="R1886" s="51"/>
      <c r="S1886" s="51"/>
      <c r="T1886" s="51"/>
      <c r="U1886" s="51"/>
      <c r="V1886" s="51"/>
      <c r="W1886" s="51"/>
      <c r="X1886" s="51"/>
      <c r="Y1886" s="51"/>
      <c r="Z1886" s="51"/>
      <c r="AA1886" s="51"/>
    </row>
    <row r="1887" spans="1:27" x14ac:dyDescent="0.25">
      <c r="A1887" s="51"/>
      <c r="B1887" s="51"/>
      <c r="C1887" s="51"/>
      <c r="D1887" s="51"/>
      <c r="E1887" s="51"/>
      <c r="F1887" s="51"/>
      <c r="G1887" s="51"/>
      <c r="H1887" s="51"/>
      <c r="I1887" s="51"/>
      <c r="J1887" s="51"/>
      <c r="K1887" s="51"/>
      <c r="L1887" s="51"/>
      <c r="M1887" s="51"/>
      <c r="N1887" s="51"/>
      <c r="O1887" s="51"/>
      <c r="P1887" s="51"/>
      <c r="S1887" s="51"/>
      <c r="T1887" s="51"/>
    </row>
    <row r="1888" spans="1:27" s="49" customFormat="1" x14ac:dyDescent="0.25">
      <c r="A1888" s="51"/>
      <c r="B1888" s="51"/>
      <c r="C1888" s="51"/>
      <c r="D1888" s="51"/>
      <c r="E1888" s="51"/>
      <c r="F1888" s="51"/>
      <c r="G1888" s="51"/>
      <c r="H1888" s="51"/>
      <c r="I1888" s="51"/>
      <c r="J1888" s="51"/>
      <c r="K1888" s="51"/>
      <c r="L1888" s="51"/>
      <c r="M1888" s="51"/>
      <c r="N1888" s="51"/>
      <c r="O1888" s="51"/>
      <c r="P1888" s="51"/>
      <c r="Q1888" s="51"/>
      <c r="R1888" s="51"/>
      <c r="S1888" s="51"/>
      <c r="T1888" s="51"/>
      <c r="U1888" s="51"/>
    </row>
    <row r="1889" spans="1:27" s="49" customFormat="1" x14ac:dyDescent="0.25">
      <c r="A1889" s="51"/>
      <c r="B1889" s="51"/>
      <c r="C1889" s="51"/>
      <c r="D1889" s="51"/>
      <c r="E1889" s="51"/>
      <c r="F1889" s="51"/>
      <c r="G1889" s="51"/>
      <c r="H1889" s="51"/>
      <c r="I1889" s="51"/>
      <c r="J1889" s="51"/>
      <c r="K1889" s="51"/>
      <c r="L1889" s="51"/>
      <c r="M1889" s="51"/>
      <c r="N1889" s="51"/>
      <c r="O1889" s="51"/>
      <c r="P1889" s="51"/>
      <c r="Q1889" s="51"/>
      <c r="R1889" s="51"/>
      <c r="S1889" s="51"/>
      <c r="T1889" s="51"/>
      <c r="U1889" s="51"/>
    </row>
    <row r="1890" spans="1:27" x14ac:dyDescent="0.25">
      <c r="A1890" s="51"/>
      <c r="B1890" s="51"/>
      <c r="C1890" s="51"/>
      <c r="D1890" s="51"/>
      <c r="E1890" s="51"/>
      <c r="F1890" s="51"/>
      <c r="G1890" s="51"/>
      <c r="H1890" s="51"/>
      <c r="I1890" s="51"/>
      <c r="J1890" s="51"/>
      <c r="K1890" s="51"/>
      <c r="L1890" s="51"/>
      <c r="M1890" s="51"/>
      <c r="N1890" s="51"/>
      <c r="O1890" s="51"/>
      <c r="P1890" s="51"/>
      <c r="S1890" s="51"/>
      <c r="T1890" s="51"/>
    </row>
    <row r="1891" spans="1:27" s="49" customFormat="1" x14ac:dyDescent="0.25">
      <c r="A1891" s="51"/>
      <c r="B1891" s="51"/>
      <c r="C1891" s="51"/>
      <c r="D1891" s="51"/>
      <c r="E1891" s="51"/>
      <c r="F1891" s="51"/>
      <c r="G1891" s="51"/>
      <c r="H1891" s="51"/>
      <c r="I1891" s="51"/>
      <c r="J1891" s="51"/>
      <c r="K1891" s="51"/>
      <c r="L1891" s="51"/>
      <c r="M1891" s="51"/>
      <c r="N1891" s="51"/>
      <c r="O1891" s="51"/>
      <c r="P1891" s="51"/>
      <c r="Q1891" s="51"/>
      <c r="R1891" s="51"/>
      <c r="S1891" s="51"/>
      <c r="T1891" s="51"/>
      <c r="U1891" s="51"/>
      <c r="V1891" s="51"/>
      <c r="W1891" s="51"/>
      <c r="X1891" s="51"/>
      <c r="Y1891" s="51"/>
      <c r="Z1891" s="51"/>
      <c r="AA1891" s="51"/>
    </row>
    <row r="1892" spans="1:27" s="49" customFormat="1" x14ac:dyDescent="0.25">
      <c r="A1892" s="51"/>
      <c r="B1892" s="51"/>
      <c r="C1892" s="51"/>
      <c r="D1892" s="51"/>
      <c r="E1892" s="51"/>
      <c r="F1892" s="51"/>
      <c r="G1892" s="51"/>
      <c r="H1892" s="51"/>
      <c r="I1892" s="51"/>
      <c r="J1892" s="51"/>
      <c r="K1892" s="51"/>
      <c r="L1892" s="51"/>
      <c r="M1892" s="51"/>
      <c r="N1892" s="51"/>
      <c r="O1892" s="51"/>
      <c r="P1892" s="51"/>
      <c r="Q1892" s="51"/>
      <c r="R1892" s="51"/>
      <c r="S1892" s="51"/>
      <c r="T1892" s="51"/>
      <c r="U1892" s="51"/>
      <c r="V1892" s="51"/>
      <c r="W1892" s="51"/>
      <c r="X1892" s="51"/>
      <c r="Y1892" s="51"/>
      <c r="Z1892" s="51"/>
      <c r="AA1892" s="51"/>
    </row>
    <row r="1893" spans="1:27" x14ac:dyDescent="0.25">
      <c r="A1893" s="51"/>
      <c r="B1893" s="51"/>
      <c r="C1893" s="51"/>
      <c r="D1893" s="51"/>
      <c r="E1893" s="51"/>
      <c r="F1893" s="51"/>
      <c r="G1893" s="51"/>
      <c r="H1893" s="51"/>
      <c r="I1893" s="51"/>
      <c r="J1893" s="51"/>
      <c r="K1893" s="51"/>
      <c r="L1893" s="51"/>
      <c r="M1893" s="51"/>
      <c r="N1893" s="51"/>
      <c r="O1893" s="51"/>
      <c r="P1893" s="51"/>
      <c r="S1893" s="51"/>
      <c r="T1893" s="51"/>
    </row>
    <row r="1894" spans="1:27" s="49" customFormat="1" x14ac:dyDescent="0.25">
      <c r="A1894" s="51"/>
      <c r="B1894" s="51"/>
      <c r="C1894" s="51"/>
      <c r="D1894" s="51"/>
      <c r="E1894" s="51"/>
      <c r="F1894" s="51"/>
      <c r="G1894" s="51"/>
      <c r="H1894" s="51"/>
      <c r="I1894" s="51"/>
      <c r="J1894" s="51"/>
      <c r="K1894" s="51"/>
      <c r="L1894" s="51"/>
      <c r="M1894" s="51"/>
      <c r="N1894" s="51"/>
      <c r="O1894" s="51"/>
      <c r="P1894" s="51"/>
      <c r="Q1894" s="51"/>
      <c r="R1894" s="51"/>
      <c r="S1894" s="51"/>
      <c r="T1894" s="51"/>
      <c r="U1894" s="51"/>
    </row>
    <row r="1895" spans="1:27" s="49" customFormat="1" x14ac:dyDescent="0.25">
      <c r="A1895" s="51"/>
      <c r="B1895" s="51"/>
      <c r="C1895" s="51"/>
      <c r="D1895" s="51"/>
      <c r="E1895" s="51"/>
      <c r="F1895" s="51"/>
      <c r="G1895" s="51"/>
      <c r="H1895" s="51"/>
      <c r="I1895" s="51"/>
      <c r="J1895" s="51"/>
      <c r="K1895" s="51"/>
      <c r="L1895" s="51"/>
      <c r="M1895" s="51"/>
      <c r="N1895" s="51"/>
      <c r="O1895" s="51"/>
      <c r="P1895" s="51"/>
      <c r="Q1895" s="51"/>
      <c r="R1895" s="51"/>
      <c r="S1895" s="51"/>
      <c r="T1895" s="51"/>
      <c r="U1895" s="51"/>
    </row>
    <row r="1896" spans="1:27" s="49" customFormat="1" x14ac:dyDescent="0.25">
      <c r="A1896" s="51"/>
      <c r="B1896" s="51"/>
      <c r="C1896" s="51"/>
      <c r="D1896" s="51"/>
      <c r="E1896" s="51"/>
      <c r="F1896" s="51"/>
      <c r="G1896" s="51"/>
      <c r="H1896" s="51"/>
      <c r="I1896" s="51"/>
      <c r="J1896" s="51"/>
      <c r="K1896" s="51"/>
      <c r="L1896" s="51"/>
      <c r="M1896" s="51"/>
      <c r="N1896" s="51"/>
      <c r="O1896" s="51"/>
      <c r="P1896" s="51"/>
      <c r="Q1896" s="51"/>
      <c r="R1896" s="51"/>
      <c r="S1896" s="51"/>
      <c r="T1896" s="51"/>
      <c r="U1896" s="51"/>
      <c r="V1896" s="51"/>
      <c r="W1896" s="51"/>
      <c r="X1896" s="51"/>
      <c r="Y1896" s="51"/>
      <c r="Z1896" s="51"/>
      <c r="AA1896" s="51"/>
    </row>
    <row r="1897" spans="1:27" s="49" customFormat="1" x14ac:dyDescent="0.25">
      <c r="A1897" s="51"/>
      <c r="B1897" s="51"/>
      <c r="C1897" s="51"/>
      <c r="D1897" s="51"/>
      <c r="E1897" s="51"/>
      <c r="F1897" s="51"/>
      <c r="G1897" s="51"/>
      <c r="H1897" s="51"/>
      <c r="I1897" s="51"/>
      <c r="J1897" s="51"/>
      <c r="K1897" s="51"/>
      <c r="L1897" s="51"/>
      <c r="M1897" s="51"/>
      <c r="N1897" s="51"/>
      <c r="O1897" s="51"/>
      <c r="P1897" s="51"/>
      <c r="Q1897" s="51"/>
      <c r="R1897" s="51"/>
      <c r="S1897" s="51"/>
      <c r="T1897" s="51"/>
      <c r="U1897" s="51"/>
      <c r="V1897" s="51"/>
      <c r="W1897" s="51"/>
      <c r="X1897" s="51"/>
      <c r="Y1897" s="51"/>
      <c r="Z1897" s="51"/>
      <c r="AA1897" s="51"/>
    </row>
    <row r="1898" spans="1:27" s="49" customFormat="1" x14ac:dyDescent="0.25">
      <c r="A1898" s="51"/>
      <c r="B1898" s="51"/>
      <c r="C1898" s="51"/>
      <c r="D1898" s="51"/>
      <c r="E1898" s="51"/>
      <c r="F1898" s="51"/>
      <c r="G1898" s="51"/>
      <c r="H1898" s="51"/>
      <c r="I1898" s="51"/>
      <c r="J1898" s="51"/>
      <c r="K1898" s="51"/>
      <c r="L1898" s="51"/>
      <c r="M1898" s="51"/>
      <c r="N1898" s="51"/>
      <c r="O1898" s="51"/>
      <c r="P1898" s="51"/>
      <c r="Q1898" s="51"/>
      <c r="R1898" s="51"/>
      <c r="S1898" s="51"/>
      <c r="T1898" s="51"/>
      <c r="U1898" s="51"/>
      <c r="V1898" s="51"/>
      <c r="W1898" s="51"/>
      <c r="X1898" s="51"/>
      <c r="Y1898" s="51"/>
      <c r="Z1898" s="51"/>
      <c r="AA1898" s="51"/>
    </row>
    <row r="1899" spans="1:27" x14ac:dyDescent="0.25">
      <c r="A1899" s="51"/>
      <c r="B1899" s="51"/>
      <c r="C1899" s="51"/>
      <c r="D1899" s="51"/>
      <c r="E1899" s="51"/>
      <c r="F1899" s="51"/>
      <c r="G1899" s="51"/>
      <c r="H1899" s="51"/>
      <c r="I1899" s="51"/>
      <c r="J1899" s="51"/>
      <c r="K1899" s="51"/>
      <c r="L1899" s="51"/>
      <c r="M1899" s="51"/>
      <c r="N1899" s="51"/>
      <c r="O1899" s="51"/>
      <c r="P1899" s="51"/>
      <c r="S1899" s="51"/>
      <c r="T1899" s="51"/>
    </row>
    <row r="1900" spans="1:27" s="49" customFormat="1" x14ac:dyDescent="0.25">
      <c r="A1900" s="51"/>
      <c r="B1900" s="51"/>
      <c r="C1900" s="51"/>
      <c r="D1900" s="51"/>
      <c r="E1900" s="51"/>
      <c r="F1900" s="51"/>
      <c r="G1900" s="51"/>
      <c r="H1900" s="51"/>
      <c r="I1900" s="51"/>
      <c r="J1900" s="51"/>
      <c r="K1900" s="51"/>
      <c r="L1900" s="51"/>
      <c r="M1900" s="51"/>
      <c r="N1900" s="51"/>
      <c r="O1900" s="51"/>
      <c r="P1900" s="51"/>
      <c r="Q1900" s="51"/>
      <c r="R1900" s="51"/>
      <c r="S1900" s="51"/>
      <c r="T1900" s="51"/>
      <c r="U1900" s="51"/>
    </row>
    <row r="1901" spans="1:27" s="49" customFormat="1" x14ac:dyDescent="0.25">
      <c r="A1901" s="51"/>
      <c r="B1901" s="51"/>
      <c r="C1901" s="51"/>
      <c r="D1901" s="51"/>
      <c r="E1901" s="51"/>
      <c r="F1901" s="51"/>
      <c r="G1901" s="51"/>
      <c r="H1901" s="51"/>
      <c r="I1901" s="51"/>
      <c r="J1901" s="51"/>
      <c r="K1901" s="51"/>
      <c r="L1901" s="51"/>
      <c r="M1901" s="51"/>
      <c r="N1901" s="51"/>
      <c r="O1901" s="51"/>
      <c r="P1901" s="51"/>
      <c r="Q1901" s="51"/>
      <c r="R1901" s="51"/>
      <c r="S1901" s="51"/>
      <c r="T1901" s="51"/>
      <c r="U1901" s="51"/>
    </row>
    <row r="1902" spans="1:27" s="49" customFormat="1" x14ac:dyDescent="0.25">
      <c r="A1902" s="51"/>
      <c r="B1902" s="51"/>
      <c r="C1902" s="51"/>
      <c r="D1902" s="51"/>
      <c r="E1902" s="51"/>
      <c r="F1902" s="51"/>
      <c r="G1902" s="51"/>
      <c r="H1902" s="51"/>
      <c r="I1902" s="51"/>
      <c r="J1902" s="51"/>
      <c r="K1902" s="51"/>
      <c r="L1902" s="51"/>
      <c r="M1902" s="51"/>
      <c r="N1902" s="51"/>
      <c r="O1902" s="51"/>
      <c r="P1902" s="51"/>
      <c r="Q1902" s="51"/>
      <c r="R1902" s="51"/>
      <c r="S1902" s="51"/>
      <c r="T1902" s="51"/>
      <c r="U1902" s="51"/>
      <c r="V1902" s="51"/>
      <c r="W1902" s="51"/>
      <c r="X1902" s="51"/>
      <c r="Y1902" s="51"/>
      <c r="Z1902" s="51"/>
      <c r="AA1902" s="51"/>
    </row>
    <row r="1903" spans="1:27" x14ac:dyDescent="0.25">
      <c r="A1903" s="51"/>
      <c r="B1903" s="51"/>
      <c r="C1903" s="51"/>
      <c r="D1903" s="51"/>
      <c r="E1903" s="51"/>
      <c r="F1903" s="51"/>
      <c r="G1903" s="51"/>
      <c r="H1903" s="51"/>
      <c r="I1903" s="51"/>
      <c r="J1903" s="51"/>
      <c r="K1903" s="51"/>
      <c r="L1903" s="51"/>
      <c r="M1903" s="51"/>
      <c r="N1903" s="51"/>
      <c r="O1903" s="51"/>
      <c r="P1903" s="51"/>
      <c r="S1903" s="51"/>
      <c r="T1903" s="51"/>
    </row>
    <row r="1904" spans="1:27" x14ac:dyDescent="0.25">
      <c r="A1904" s="51"/>
      <c r="B1904" s="51"/>
      <c r="C1904" s="51"/>
      <c r="D1904" s="51"/>
      <c r="E1904" s="51"/>
      <c r="F1904" s="51"/>
      <c r="G1904" s="51"/>
      <c r="H1904" s="51"/>
      <c r="I1904" s="51"/>
      <c r="J1904" s="51"/>
      <c r="K1904" s="51"/>
      <c r="L1904" s="51"/>
      <c r="M1904" s="51"/>
      <c r="N1904" s="51"/>
      <c r="O1904" s="51"/>
      <c r="P1904" s="51"/>
      <c r="S1904" s="51"/>
      <c r="T1904" s="51"/>
    </row>
    <row r="1905" spans="1:27" x14ac:dyDescent="0.25">
      <c r="A1905" s="51"/>
      <c r="B1905" s="51"/>
      <c r="C1905" s="51"/>
      <c r="D1905" s="51"/>
      <c r="E1905" s="51"/>
      <c r="F1905" s="51"/>
      <c r="G1905" s="51"/>
      <c r="H1905" s="51"/>
      <c r="I1905" s="51"/>
      <c r="J1905" s="51"/>
      <c r="K1905" s="51"/>
      <c r="L1905" s="51"/>
      <c r="M1905" s="51"/>
      <c r="N1905" s="51"/>
      <c r="O1905" s="51"/>
      <c r="P1905" s="51"/>
      <c r="S1905" s="51"/>
      <c r="T1905" s="51"/>
    </row>
    <row r="1906" spans="1:27" s="49" customFormat="1" x14ac:dyDescent="0.25">
      <c r="A1906" s="51"/>
      <c r="B1906" s="51"/>
      <c r="C1906" s="51"/>
      <c r="D1906" s="51"/>
      <c r="E1906" s="51"/>
      <c r="F1906" s="51"/>
      <c r="G1906" s="51"/>
      <c r="H1906" s="51"/>
      <c r="I1906" s="51"/>
      <c r="J1906" s="51"/>
      <c r="K1906" s="51"/>
      <c r="L1906" s="51"/>
      <c r="M1906" s="51"/>
      <c r="N1906" s="51"/>
      <c r="O1906" s="51"/>
      <c r="P1906" s="51"/>
      <c r="Q1906" s="51"/>
      <c r="R1906" s="51"/>
      <c r="S1906" s="51"/>
      <c r="T1906" s="51"/>
      <c r="U1906" s="51"/>
    </row>
    <row r="1907" spans="1:27" s="49" customFormat="1" x14ac:dyDescent="0.25">
      <c r="A1907" s="51"/>
      <c r="B1907" s="51"/>
      <c r="C1907" s="51"/>
      <c r="D1907" s="51"/>
      <c r="E1907" s="51"/>
      <c r="F1907" s="51"/>
      <c r="G1907" s="51"/>
      <c r="H1907" s="51"/>
      <c r="I1907" s="51"/>
      <c r="J1907" s="51"/>
      <c r="K1907" s="51"/>
      <c r="L1907" s="51"/>
      <c r="M1907" s="51"/>
      <c r="N1907" s="51"/>
      <c r="O1907" s="51"/>
      <c r="P1907" s="51"/>
      <c r="Q1907" s="51"/>
      <c r="R1907" s="51"/>
      <c r="S1907" s="51"/>
      <c r="T1907" s="51"/>
      <c r="U1907" s="51"/>
    </row>
    <row r="1908" spans="1:27" s="49" customFormat="1" x14ac:dyDescent="0.25">
      <c r="A1908" s="51"/>
      <c r="B1908" s="51"/>
      <c r="C1908" s="51"/>
      <c r="D1908" s="51"/>
      <c r="E1908" s="51"/>
      <c r="F1908" s="51"/>
      <c r="G1908" s="51"/>
      <c r="H1908" s="51"/>
      <c r="I1908" s="51"/>
      <c r="J1908" s="51"/>
      <c r="K1908" s="51"/>
      <c r="L1908" s="51"/>
      <c r="M1908" s="51"/>
      <c r="N1908" s="51"/>
      <c r="O1908" s="51"/>
      <c r="P1908" s="51"/>
      <c r="Q1908" s="51"/>
      <c r="R1908" s="51"/>
      <c r="S1908" s="51"/>
      <c r="T1908" s="51"/>
      <c r="U1908" s="51"/>
      <c r="V1908" s="51"/>
      <c r="W1908" s="51"/>
      <c r="X1908" s="51"/>
      <c r="Y1908" s="51"/>
      <c r="Z1908" s="51"/>
      <c r="AA1908" s="51"/>
    </row>
    <row r="1909" spans="1:27" s="49" customFormat="1" x14ac:dyDescent="0.25">
      <c r="A1909" s="51"/>
      <c r="B1909" s="51"/>
      <c r="C1909" s="51"/>
      <c r="D1909" s="51"/>
      <c r="E1909" s="51"/>
      <c r="F1909" s="51"/>
      <c r="G1909" s="51"/>
      <c r="H1909" s="51"/>
      <c r="I1909" s="51"/>
      <c r="J1909" s="51"/>
      <c r="K1909" s="51"/>
      <c r="L1909" s="51"/>
      <c r="M1909" s="51"/>
      <c r="N1909" s="51"/>
      <c r="O1909" s="51"/>
      <c r="P1909" s="51"/>
      <c r="Q1909" s="51"/>
      <c r="R1909" s="51"/>
      <c r="S1909" s="51"/>
      <c r="T1909" s="51"/>
      <c r="U1909" s="51"/>
      <c r="V1909" s="51"/>
      <c r="W1909" s="51"/>
      <c r="X1909" s="51"/>
      <c r="Y1909" s="51"/>
      <c r="Z1909" s="51"/>
      <c r="AA1909" s="51"/>
    </row>
    <row r="1910" spans="1:27" s="49" customFormat="1" x14ac:dyDescent="0.25">
      <c r="A1910" s="51"/>
      <c r="B1910" s="51"/>
      <c r="C1910" s="51"/>
      <c r="D1910" s="51"/>
      <c r="E1910" s="51"/>
      <c r="F1910" s="51"/>
      <c r="G1910" s="51"/>
      <c r="H1910" s="51"/>
      <c r="I1910" s="51"/>
      <c r="J1910" s="51"/>
      <c r="K1910" s="51"/>
      <c r="L1910" s="51"/>
      <c r="M1910" s="51"/>
      <c r="N1910" s="51"/>
      <c r="O1910" s="51"/>
      <c r="P1910" s="51"/>
      <c r="Q1910" s="51"/>
      <c r="R1910" s="51"/>
      <c r="S1910" s="51"/>
      <c r="T1910" s="51"/>
      <c r="U1910" s="51"/>
      <c r="V1910" s="51"/>
      <c r="W1910" s="51"/>
      <c r="X1910" s="51"/>
      <c r="Y1910" s="51"/>
      <c r="Z1910" s="51"/>
      <c r="AA1910" s="51"/>
    </row>
    <row r="1911" spans="1:27" x14ac:dyDescent="0.25">
      <c r="A1911" s="51"/>
      <c r="B1911" s="51"/>
      <c r="C1911" s="51"/>
      <c r="D1911" s="51"/>
      <c r="E1911" s="51"/>
      <c r="F1911" s="51"/>
      <c r="G1911" s="51"/>
      <c r="H1911" s="51"/>
      <c r="I1911" s="51"/>
      <c r="J1911" s="51"/>
      <c r="K1911" s="51"/>
      <c r="L1911" s="51"/>
      <c r="M1911" s="51"/>
      <c r="N1911" s="51"/>
      <c r="O1911" s="51"/>
      <c r="P1911" s="51"/>
      <c r="S1911" s="51"/>
      <c r="T1911" s="51"/>
    </row>
    <row r="1912" spans="1:27" s="49" customFormat="1" x14ac:dyDescent="0.25">
      <c r="A1912" s="51"/>
      <c r="B1912" s="51"/>
      <c r="C1912" s="51"/>
      <c r="D1912" s="51"/>
      <c r="E1912" s="51"/>
      <c r="F1912" s="51"/>
      <c r="G1912" s="51"/>
      <c r="H1912" s="51"/>
      <c r="I1912" s="51"/>
      <c r="J1912" s="51"/>
      <c r="K1912" s="51"/>
      <c r="L1912" s="51"/>
      <c r="M1912" s="51"/>
      <c r="N1912" s="51"/>
      <c r="O1912" s="51"/>
      <c r="P1912" s="51"/>
      <c r="Q1912" s="51"/>
      <c r="R1912" s="51"/>
      <c r="S1912" s="51"/>
      <c r="T1912" s="51"/>
      <c r="U1912" s="51"/>
    </row>
    <row r="1913" spans="1:27" s="49" customFormat="1" x14ac:dyDescent="0.25">
      <c r="A1913" s="51"/>
      <c r="B1913" s="51"/>
      <c r="C1913" s="51"/>
      <c r="D1913" s="51"/>
      <c r="E1913" s="51"/>
      <c r="F1913" s="51"/>
      <c r="G1913" s="51"/>
      <c r="H1913" s="51"/>
      <c r="I1913" s="51"/>
      <c r="J1913" s="51"/>
      <c r="K1913" s="51"/>
      <c r="L1913" s="51"/>
      <c r="M1913" s="51"/>
      <c r="N1913" s="51"/>
      <c r="O1913" s="51"/>
      <c r="P1913" s="51"/>
      <c r="Q1913" s="51"/>
      <c r="R1913" s="51"/>
      <c r="S1913" s="51"/>
      <c r="T1913" s="51"/>
      <c r="U1913" s="51"/>
    </row>
    <row r="1914" spans="1:27" x14ac:dyDescent="0.25">
      <c r="A1914" s="51"/>
      <c r="B1914" s="51"/>
      <c r="C1914" s="51"/>
      <c r="D1914" s="51"/>
      <c r="E1914" s="51"/>
      <c r="F1914" s="51"/>
      <c r="G1914" s="51"/>
      <c r="H1914" s="51"/>
      <c r="I1914" s="51"/>
      <c r="J1914" s="51"/>
      <c r="K1914" s="51"/>
      <c r="L1914" s="51"/>
      <c r="M1914" s="51"/>
      <c r="N1914" s="51"/>
      <c r="O1914" s="51"/>
      <c r="P1914" s="51"/>
      <c r="S1914" s="51"/>
      <c r="T1914" s="51"/>
    </row>
    <row r="1915" spans="1:27" x14ac:dyDescent="0.25">
      <c r="A1915" s="51"/>
      <c r="B1915" s="51"/>
      <c r="C1915" s="51"/>
      <c r="D1915" s="51"/>
      <c r="E1915" s="51"/>
      <c r="F1915" s="51"/>
      <c r="G1915" s="51"/>
      <c r="H1915" s="51"/>
      <c r="I1915" s="51"/>
      <c r="J1915" s="51"/>
      <c r="K1915" s="51"/>
      <c r="L1915" s="51"/>
      <c r="M1915" s="51"/>
      <c r="N1915" s="51"/>
      <c r="O1915" s="51"/>
      <c r="P1915" s="51"/>
      <c r="S1915" s="51"/>
      <c r="T1915" s="51"/>
    </row>
    <row r="1916" spans="1:27" x14ac:dyDescent="0.25">
      <c r="A1916" s="51"/>
      <c r="B1916" s="51"/>
      <c r="C1916" s="51"/>
      <c r="D1916" s="51"/>
      <c r="E1916" s="51"/>
      <c r="F1916" s="51"/>
      <c r="G1916" s="51"/>
      <c r="H1916" s="51"/>
      <c r="I1916" s="51"/>
      <c r="J1916" s="51"/>
      <c r="K1916" s="51"/>
      <c r="L1916" s="51"/>
      <c r="M1916" s="51"/>
      <c r="N1916" s="51"/>
      <c r="O1916" s="51"/>
      <c r="P1916" s="51"/>
      <c r="S1916" s="51"/>
      <c r="T1916" s="51"/>
    </row>
    <row r="1917" spans="1:27" s="49" customFormat="1" x14ac:dyDescent="0.25">
      <c r="A1917" s="51"/>
      <c r="B1917" s="51"/>
      <c r="C1917" s="51"/>
      <c r="D1917" s="51"/>
      <c r="E1917" s="51"/>
      <c r="F1917" s="51"/>
      <c r="G1917" s="51"/>
      <c r="H1917" s="51"/>
      <c r="I1917" s="51"/>
      <c r="J1917" s="51"/>
      <c r="K1917" s="51"/>
      <c r="L1917" s="51"/>
      <c r="M1917" s="51"/>
      <c r="N1917" s="51"/>
      <c r="O1917" s="51"/>
      <c r="P1917" s="51"/>
      <c r="Q1917" s="51"/>
      <c r="R1917" s="51"/>
      <c r="S1917" s="51"/>
      <c r="T1917" s="51"/>
      <c r="U1917" s="51"/>
    </row>
    <row r="1918" spans="1:27" s="49" customFormat="1" x14ac:dyDescent="0.25">
      <c r="A1918" s="51"/>
      <c r="B1918" s="51"/>
      <c r="C1918" s="51"/>
      <c r="D1918" s="51"/>
      <c r="E1918" s="51"/>
      <c r="F1918" s="51"/>
      <c r="G1918" s="51"/>
      <c r="H1918" s="51"/>
      <c r="I1918" s="51"/>
      <c r="J1918" s="51"/>
      <c r="K1918" s="51"/>
      <c r="L1918" s="51"/>
      <c r="M1918" s="51"/>
      <c r="N1918" s="51"/>
      <c r="O1918" s="51"/>
      <c r="P1918" s="51"/>
      <c r="Q1918" s="51"/>
      <c r="R1918" s="51"/>
      <c r="S1918" s="51"/>
      <c r="T1918" s="51"/>
      <c r="U1918" s="51"/>
    </row>
    <row r="1919" spans="1:27" x14ac:dyDescent="0.25">
      <c r="A1919" s="51"/>
      <c r="B1919" s="51"/>
      <c r="C1919" s="51"/>
      <c r="D1919" s="51"/>
      <c r="E1919" s="51"/>
      <c r="F1919" s="51"/>
      <c r="G1919" s="51"/>
      <c r="H1919" s="51"/>
      <c r="I1919" s="51"/>
      <c r="J1919" s="51"/>
      <c r="K1919" s="51"/>
      <c r="L1919" s="51"/>
      <c r="M1919" s="51"/>
      <c r="N1919" s="51"/>
      <c r="O1919" s="51"/>
      <c r="P1919" s="51"/>
      <c r="S1919" s="51"/>
      <c r="T1919" s="51"/>
    </row>
    <row r="1920" spans="1:27" x14ac:dyDescent="0.25">
      <c r="A1920" s="51"/>
      <c r="B1920" s="51"/>
      <c r="C1920" s="51"/>
      <c r="D1920" s="51"/>
      <c r="E1920" s="51"/>
      <c r="F1920" s="51"/>
      <c r="G1920" s="51"/>
      <c r="H1920" s="51"/>
      <c r="I1920" s="51"/>
      <c r="J1920" s="51"/>
      <c r="K1920" s="51"/>
      <c r="L1920" s="51"/>
      <c r="M1920" s="51"/>
      <c r="N1920" s="51"/>
      <c r="O1920" s="51"/>
      <c r="P1920" s="51"/>
      <c r="S1920" s="51"/>
      <c r="T1920" s="51"/>
    </row>
    <row r="1921" spans="1:27" x14ac:dyDescent="0.25">
      <c r="A1921" s="51"/>
      <c r="B1921" s="51"/>
      <c r="C1921" s="51"/>
      <c r="D1921" s="51"/>
      <c r="E1921" s="51"/>
      <c r="F1921" s="51"/>
      <c r="G1921" s="51"/>
      <c r="H1921" s="51"/>
      <c r="I1921" s="51"/>
      <c r="J1921" s="51"/>
      <c r="K1921" s="51"/>
      <c r="L1921" s="51"/>
      <c r="M1921" s="51"/>
      <c r="N1921" s="51"/>
      <c r="O1921" s="51"/>
      <c r="P1921" s="51"/>
      <c r="S1921" s="51"/>
      <c r="T1921" s="51"/>
    </row>
    <row r="1922" spans="1:27" x14ac:dyDescent="0.25">
      <c r="A1922" s="51"/>
      <c r="B1922" s="51"/>
      <c r="C1922" s="51"/>
      <c r="D1922" s="51"/>
      <c r="E1922" s="51"/>
      <c r="F1922" s="51"/>
      <c r="G1922" s="51"/>
      <c r="H1922" s="51"/>
      <c r="I1922" s="51"/>
      <c r="J1922" s="51"/>
      <c r="K1922" s="51"/>
      <c r="L1922" s="51"/>
      <c r="M1922" s="51"/>
      <c r="N1922" s="51"/>
      <c r="O1922" s="51"/>
      <c r="P1922" s="51"/>
      <c r="S1922" s="51"/>
      <c r="T1922" s="51"/>
    </row>
    <row r="1923" spans="1:27" s="49" customFormat="1" x14ac:dyDescent="0.25">
      <c r="A1923" s="51"/>
      <c r="B1923" s="51"/>
      <c r="C1923" s="51"/>
      <c r="D1923" s="51"/>
      <c r="E1923" s="51"/>
      <c r="F1923" s="51"/>
      <c r="G1923" s="51"/>
      <c r="H1923" s="51"/>
      <c r="I1923" s="51"/>
      <c r="J1923" s="51"/>
      <c r="K1923" s="51"/>
      <c r="L1923" s="51"/>
      <c r="M1923" s="51"/>
      <c r="N1923" s="51"/>
      <c r="O1923" s="51"/>
      <c r="P1923" s="51"/>
      <c r="Q1923" s="51"/>
      <c r="R1923" s="51"/>
      <c r="S1923" s="51"/>
      <c r="T1923" s="51"/>
      <c r="U1923" s="51"/>
    </row>
    <row r="1924" spans="1:27" s="49" customFormat="1" x14ac:dyDescent="0.25">
      <c r="A1924" s="51"/>
      <c r="B1924" s="51"/>
      <c r="C1924" s="51"/>
      <c r="D1924" s="51"/>
      <c r="E1924" s="51"/>
      <c r="F1924" s="51"/>
      <c r="G1924" s="51"/>
      <c r="H1924" s="51"/>
      <c r="I1924" s="51"/>
      <c r="J1924" s="51"/>
      <c r="K1924" s="51"/>
      <c r="L1924" s="51"/>
      <c r="M1924" s="51"/>
      <c r="N1924" s="51"/>
      <c r="O1924" s="51"/>
      <c r="P1924" s="51"/>
      <c r="Q1924" s="51"/>
      <c r="R1924" s="51"/>
      <c r="S1924" s="51"/>
      <c r="T1924" s="51"/>
      <c r="U1924" s="51"/>
    </row>
    <row r="1925" spans="1:27" s="49" customFormat="1" x14ac:dyDescent="0.25">
      <c r="A1925" s="51"/>
      <c r="B1925" s="51"/>
      <c r="C1925" s="51"/>
      <c r="D1925" s="51"/>
      <c r="E1925" s="51"/>
      <c r="F1925" s="51"/>
      <c r="G1925" s="51"/>
      <c r="H1925" s="51"/>
      <c r="I1925" s="51"/>
      <c r="J1925" s="51"/>
      <c r="K1925" s="51"/>
      <c r="L1925" s="51"/>
      <c r="M1925" s="51"/>
      <c r="N1925" s="51"/>
      <c r="O1925" s="51"/>
      <c r="P1925" s="51"/>
      <c r="Q1925" s="51"/>
      <c r="R1925" s="51"/>
      <c r="S1925" s="51"/>
      <c r="T1925" s="51"/>
      <c r="U1925" s="51"/>
      <c r="V1925" s="51"/>
      <c r="W1925" s="51"/>
      <c r="X1925" s="51"/>
      <c r="Y1925" s="51"/>
      <c r="Z1925" s="51"/>
      <c r="AA1925" s="51"/>
    </row>
    <row r="1926" spans="1:27" s="49" customFormat="1" x14ac:dyDescent="0.25">
      <c r="A1926" s="51"/>
      <c r="B1926" s="51"/>
      <c r="C1926" s="51"/>
      <c r="D1926" s="51"/>
      <c r="E1926" s="51"/>
      <c r="F1926" s="51"/>
      <c r="G1926" s="51"/>
      <c r="H1926" s="51"/>
      <c r="I1926" s="51"/>
      <c r="J1926" s="51"/>
      <c r="K1926" s="51"/>
      <c r="L1926" s="51"/>
      <c r="M1926" s="51"/>
      <c r="N1926" s="51"/>
      <c r="O1926" s="51"/>
      <c r="P1926" s="51"/>
      <c r="Q1926" s="51"/>
      <c r="R1926" s="51"/>
      <c r="S1926" s="51"/>
      <c r="T1926" s="51"/>
      <c r="U1926" s="51"/>
      <c r="V1926" s="51"/>
      <c r="W1926" s="51"/>
      <c r="X1926" s="51"/>
      <c r="Y1926" s="51"/>
      <c r="Z1926" s="51"/>
      <c r="AA1926" s="51"/>
    </row>
    <row r="1927" spans="1:27" x14ac:dyDescent="0.25">
      <c r="A1927" s="51"/>
      <c r="B1927" s="51"/>
      <c r="C1927" s="51"/>
      <c r="D1927" s="51"/>
      <c r="E1927" s="51"/>
      <c r="F1927" s="51"/>
      <c r="G1927" s="51"/>
      <c r="H1927" s="51"/>
      <c r="I1927" s="51"/>
      <c r="J1927" s="51"/>
      <c r="K1927" s="51"/>
      <c r="L1927" s="51"/>
      <c r="M1927" s="51"/>
      <c r="N1927" s="51"/>
      <c r="O1927" s="51"/>
      <c r="P1927" s="51"/>
      <c r="S1927" s="51"/>
      <c r="T1927" s="51"/>
    </row>
    <row r="1928" spans="1:27" x14ac:dyDescent="0.25">
      <c r="A1928" s="51"/>
      <c r="B1928" s="51"/>
      <c r="C1928" s="51"/>
      <c r="D1928" s="51"/>
      <c r="E1928" s="51"/>
      <c r="F1928" s="51"/>
      <c r="G1928" s="51"/>
      <c r="H1928" s="51"/>
      <c r="I1928" s="51"/>
      <c r="J1928" s="51"/>
      <c r="K1928" s="51"/>
      <c r="L1928" s="51"/>
      <c r="M1928" s="51"/>
      <c r="N1928" s="51"/>
      <c r="O1928" s="51"/>
      <c r="P1928" s="51"/>
      <c r="S1928" s="51"/>
      <c r="T1928" s="51"/>
    </row>
    <row r="1929" spans="1:27" x14ac:dyDescent="0.25">
      <c r="A1929" s="51"/>
      <c r="B1929" s="51"/>
      <c r="C1929" s="51"/>
      <c r="D1929" s="51"/>
      <c r="E1929" s="51"/>
      <c r="F1929" s="51"/>
      <c r="G1929" s="51"/>
      <c r="H1929" s="51"/>
      <c r="I1929" s="51"/>
      <c r="J1929" s="51"/>
      <c r="K1929" s="51"/>
      <c r="L1929" s="51"/>
      <c r="M1929" s="51"/>
      <c r="N1929" s="51"/>
      <c r="O1929" s="51"/>
      <c r="P1929" s="51"/>
      <c r="S1929" s="51"/>
      <c r="T1929" s="51"/>
    </row>
    <row r="1930" spans="1:27" x14ac:dyDescent="0.25">
      <c r="A1930" s="51"/>
      <c r="B1930" s="51"/>
      <c r="C1930" s="51"/>
      <c r="D1930" s="51"/>
      <c r="E1930" s="51"/>
      <c r="F1930" s="51"/>
      <c r="G1930" s="51"/>
      <c r="H1930" s="51"/>
      <c r="I1930" s="51"/>
      <c r="J1930" s="51"/>
      <c r="K1930" s="51"/>
      <c r="L1930" s="51"/>
      <c r="M1930" s="51"/>
      <c r="N1930" s="51"/>
      <c r="O1930" s="51"/>
      <c r="P1930" s="51"/>
      <c r="S1930" s="51"/>
      <c r="T1930" s="51"/>
    </row>
    <row r="1931" spans="1:27" s="49" customFormat="1" x14ac:dyDescent="0.25">
      <c r="A1931" s="51"/>
      <c r="B1931" s="51"/>
      <c r="C1931" s="51"/>
      <c r="D1931" s="51"/>
      <c r="E1931" s="51"/>
      <c r="F1931" s="51"/>
      <c r="G1931" s="51"/>
      <c r="H1931" s="51"/>
      <c r="I1931" s="51"/>
      <c r="J1931" s="51"/>
      <c r="K1931" s="51"/>
      <c r="L1931" s="51"/>
      <c r="M1931" s="51"/>
      <c r="N1931" s="51"/>
      <c r="O1931" s="51"/>
      <c r="P1931" s="51"/>
      <c r="Q1931" s="51"/>
      <c r="R1931" s="51"/>
      <c r="S1931" s="51"/>
      <c r="T1931" s="51"/>
      <c r="U1931" s="51"/>
    </row>
    <row r="1932" spans="1:27" s="49" customFormat="1" x14ac:dyDescent="0.25">
      <c r="A1932" s="51"/>
      <c r="B1932" s="51"/>
      <c r="C1932" s="51"/>
      <c r="D1932" s="51"/>
      <c r="E1932" s="51"/>
      <c r="F1932" s="51"/>
      <c r="G1932" s="51"/>
      <c r="H1932" s="51"/>
      <c r="I1932" s="51"/>
      <c r="J1932" s="51"/>
      <c r="K1932" s="51"/>
      <c r="L1932" s="51"/>
      <c r="M1932" s="51"/>
      <c r="N1932" s="51"/>
      <c r="O1932" s="51"/>
      <c r="P1932" s="51"/>
      <c r="Q1932" s="51"/>
      <c r="R1932" s="51"/>
      <c r="S1932" s="51"/>
      <c r="T1932" s="51"/>
      <c r="U1932" s="51"/>
    </row>
    <row r="1933" spans="1:27" x14ac:dyDescent="0.25">
      <c r="A1933" s="51"/>
      <c r="B1933" s="51"/>
      <c r="C1933" s="51"/>
      <c r="D1933" s="51"/>
      <c r="E1933" s="51"/>
      <c r="F1933" s="51"/>
      <c r="G1933" s="51"/>
      <c r="H1933" s="51"/>
      <c r="I1933" s="51"/>
      <c r="J1933" s="51"/>
      <c r="K1933" s="51"/>
      <c r="L1933" s="51"/>
      <c r="M1933" s="51"/>
      <c r="N1933" s="51"/>
      <c r="O1933" s="51"/>
      <c r="P1933" s="51"/>
      <c r="S1933" s="51"/>
      <c r="T1933" s="51"/>
    </row>
    <row r="1934" spans="1:27" x14ac:dyDescent="0.25">
      <c r="A1934" s="51"/>
      <c r="B1934" s="51"/>
      <c r="C1934" s="51"/>
      <c r="D1934" s="51"/>
      <c r="E1934" s="51"/>
      <c r="F1934" s="51"/>
      <c r="G1934" s="51"/>
      <c r="H1934" s="51"/>
      <c r="I1934" s="51"/>
      <c r="J1934" s="51"/>
      <c r="K1934" s="51"/>
      <c r="L1934" s="51"/>
      <c r="M1934" s="51"/>
      <c r="N1934" s="51"/>
      <c r="O1934" s="51"/>
      <c r="P1934" s="51"/>
      <c r="S1934" s="51"/>
      <c r="T1934" s="51"/>
    </row>
    <row r="1935" spans="1:27" x14ac:dyDescent="0.25">
      <c r="A1935" s="51"/>
      <c r="B1935" s="51"/>
      <c r="C1935" s="51"/>
      <c r="D1935" s="51"/>
      <c r="E1935" s="51"/>
      <c r="F1935" s="51"/>
      <c r="G1935" s="51"/>
      <c r="H1935" s="51"/>
      <c r="I1935" s="51"/>
      <c r="J1935" s="51"/>
      <c r="K1935" s="51"/>
      <c r="L1935" s="51"/>
      <c r="M1935" s="51"/>
      <c r="N1935" s="51"/>
      <c r="O1935" s="51"/>
      <c r="P1935" s="51"/>
      <c r="S1935" s="51"/>
      <c r="T1935" s="51"/>
    </row>
    <row r="1936" spans="1:27" s="49" customFormat="1" x14ac:dyDescent="0.25">
      <c r="A1936" s="51"/>
      <c r="B1936" s="51"/>
      <c r="C1936" s="51"/>
      <c r="D1936" s="51"/>
      <c r="E1936" s="51"/>
      <c r="F1936" s="51"/>
      <c r="G1936" s="51"/>
      <c r="H1936" s="51"/>
      <c r="I1936" s="51"/>
      <c r="J1936" s="51"/>
      <c r="K1936" s="51"/>
      <c r="L1936" s="51"/>
      <c r="M1936" s="51"/>
      <c r="N1936" s="51"/>
      <c r="O1936" s="51"/>
      <c r="P1936" s="51"/>
      <c r="Q1936" s="51"/>
      <c r="R1936" s="51"/>
      <c r="S1936" s="51"/>
      <c r="T1936" s="51"/>
      <c r="U1936" s="51"/>
    </row>
    <row r="1937" spans="1:27" s="49" customFormat="1" x14ac:dyDescent="0.25">
      <c r="A1937" s="51"/>
      <c r="B1937" s="51"/>
      <c r="C1937" s="51"/>
      <c r="D1937" s="51"/>
      <c r="E1937" s="51"/>
      <c r="F1937" s="51"/>
      <c r="G1937" s="51"/>
      <c r="H1937" s="51"/>
      <c r="I1937" s="51"/>
      <c r="J1937" s="51"/>
      <c r="K1937" s="51"/>
      <c r="L1937" s="51"/>
      <c r="M1937" s="51"/>
      <c r="N1937" s="51"/>
      <c r="O1937" s="51"/>
      <c r="P1937" s="51"/>
      <c r="Q1937" s="51"/>
      <c r="R1937" s="51"/>
      <c r="S1937" s="51"/>
      <c r="T1937" s="51"/>
      <c r="U1937" s="51"/>
    </row>
    <row r="1938" spans="1:27" s="49" customFormat="1" x14ac:dyDescent="0.25">
      <c r="A1938" s="51"/>
      <c r="B1938" s="51"/>
      <c r="C1938" s="51"/>
      <c r="D1938" s="51"/>
      <c r="E1938" s="51"/>
      <c r="F1938" s="51"/>
      <c r="G1938" s="51"/>
      <c r="H1938" s="51"/>
      <c r="I1938" s="51"/>
      <c r="J1938" s="51"/>
      <c r="K1938" s="51"/>
      <c r="L1938" s="51"/>
      <c r="M1938" s="51"/>
      <c r="N1938" s="51"/>
      <c r="O1938" s="51"/>
      <c r="P1938" s="51"/>
      <c r="Q1938" s="51"/>
      <c r="R1938" s="51"/>
      <c r="S1938" s="51"/>
      <c r="T1938" s="51"/>
      <c r="U1938" s="51"/>
      <c r="V1938" s="51"/>
      <c r="W1938" s="51"/>
      <c r="X1938" s="51"/>
      <c r="Y1938" s="51"/>
      <c r="Z1938" s="51"/>
      <c r="AA1938" s="51"/>
    </row>
    <row r="1939" spans="1:27" s="49" customFormat="1" x14ac:dyDescent="0.25">
      <c r="A1939" s="51"/>
      <c r="B1939" s="51"/>
      <c r="C1939" s="51"/>
      <c r="D1939" s="51"/>
      <c r="E1939" s="51"/>
      <c r="F1939" s="51"/>
      <c r="G1939" s="51"/>
      <c r="H1939" s="51"/>
      <c r="I1939" s="51"/>
      <c r="J1939" s="51"/>
      <c r="K1939" s="51"/>
      <c r="L1939" s="51"/>
      <c r="M1939" s="51"/>
      <c r="N1939" s="51"/>
      <c r="O1939" s="51"/>
      <c r="P1939" s="51"/>
      <c r="Q1939" s="51"/>
      <c r="R1939" s="51"/>
      <c r="S1939" s="51"/>
      <c r="T1939" s="51"/>
      <c r="U1939" s="51"/>
      <c r="V1939" s="51"/>
      <c r="W1939" s="51"/>
      <c r="X1939" s="51"/>
      <c r="Y1939" s="51"/>
      <c r="Z1939" s="51"/>
      <c r="AA1939" s="51"/>
    </row>
    <row r="1940" spans="1:27" x14ac:dyDescent="0.25">
      <c r="A1940" s="51"/>
      <c r="B1940" s="51"/>
      <c r="C1940" s="51"/>
      <c r="D1940" s="51"/>
      <c r="E1940" s="51"/>
      <c r="F1940" s="51"/>
      <c r="G1940" s="51"/>
      <c r="H1940" s="51"/>
      <c r="I1940" s="51"/>
      <c r="J1940" s="51"/>
      <c r="K1940" s="51"/>
      <c r="L1940" s="51"/>
      <c r="M1940" s="51"/>
      <c r="N1940" s="51"/>
      <c r="O1940" s="51"/>
      <c r="P1940" s="51"/>
      <c r="S1940" s="51"/>
      <c r="T1940" s="51"/>
    </row>
    <row r="1941" spans="1:27" s="49" customFormat="1" x14ac:dyDescent="0.25">
      <c r="A1941" s="51"/>
      <c r="B1941" s="51"/>
      <c r="C1941" s="51"/>
      <c r="D1941" s="51"/>
      <c r="E1941" s="51"/>
      <c r="F1941" s="51"/>
      <c r="G1941" s="51"/>
      <c r="H1941" s="51"/>
      <c r="I1941" s="51"/>
      <c r="J1941" s="51"/>
      <c r="K1941" s="51"/>
      <c r="L1941" s="51"/>
      <c r="M1941" s="51"/>
      <c r="N1941" s="51"/>
      <c r="O1941" s="51"/>
      <c r="P1941" s="51"/>
      <c r="Q1941" s="51"/>
      <c r="R1941" s="51"/>
      <c r="S1941" s="51"/>
      <c r="T1941" s="51"/>
      <c r="U1941" s="51"/>
    </row>
    <row r="1942" spans="1:27" s="49" customFormat="1" x14ac:dyDescent="0.25">
      <c r="A1942" s="51"/>
      <c r="B1942" s="51"/>
      <c r="C1942" s="51"/>
      <c r="D1942" s="51"/>
      <c r="E1942" s="51"/>
      <c r="F1942" s="51"/>
      <c r="G1942" s="51"/>
      <c r="H1942" s="51"/>
      <c r="I1942" s="51"/>
      <c r="J1942" s="51"/>
      <c r="K1942" s="51"/>
      <c r="L1942" s="51"/>
      <c r="M1942" s="51"/>
      <c r="N1942" s="51"/>
      <c r="O1942" s="51"/>
      <c r="P1942" s="51"/>
      <c r="Q1942" s="51"/>
      <c r="R1942" s="51"/>
      <c r="S1942" s="51"/>
      <c r="T1942" s="51"/>
      <c r="U1942" s="51"/>
    </row>
    <row r="1943" spans="1:27" s="49" customFormat="1" x14ac:dyDescent="0.25">
      <c r="A1943" s="51"/>
      <c r="B1943" s="51"/>
      <c r="C1943" s="51"/>
      <c r="D1943" s="51"/>
      <c r="E1943" s="51"/>
      <c r="F1943" s="51"/>
      <c r="G1943" s="51"/>
      <c r="H1943" s="51"/>
      <c r="I1943" s="51"/>
      <c r="J1943" s="51"/>
      <c r="K1943" s="51"/>
      <c r="L1943" s="51"/>
      <c r="M1943" s="51"/>
      <c r="N1943" s="51"/>
      <c r="O1943" s="51"/>
      <c r="P1943" s="51"/>
      <c r="Q1943" s="51"/>
      <c r="R1943" s="51"/>
      <c r="S1943" s="51"/>
      <c r="T1943" s="51"/>
      <c r="U1943" s="51"/>
      <c r="V1943" s="51"/>
      <c r="W1943" s="51"/>
      <c r="X1943" s="51"/>
      <c r="Y1943" s="51"/>
      <c r="Z1943" s="51"/>
      <c r="AA1943" s="51"/>
    </row>
    <row r="1944" spans="1:27" x14ac:dyDescent="0.25">
      <c r="A1944" s="51"/>
      <c r="B1944" s="51"/>
      <c r="C1944" s="51"/>
      <c r="D1944" s="51"/>
      <c r="E1944" s="51"/>
      <c r="F1944" s="51"/>
      <c r="G1944" s="51"/>
      <c r="H1944" s="51"/>
      <c r="I1944" s="51"/>
      <c r="J1944" s="51"/>
      <c r="K1944" s="51"/>
      <c r="L1944" s="51"/>
      <c r="M1944" s="51"/>
      <c r="N1944" s="51"/>
      <c r="O1944" s="51"/>
      <c r="P1944" s="51"/>
      <c r="S1944" s="51"/>
      <c r="T1944" s="51"/>
    </row>
    <row r="1945" spans="1:27" x14ac:dyDescent="0.25">
      <c r="A1945" s="51"/>
      <c r="B1945" s="51"/>
      <c r="C1945" s="51"/>
      <c r="D1945" s="51"/>
      <c r="E1945" s="51"/>
      <c r="F1945" s="51"/>
      <c r="G1945" s="51"/>
      <c r="H1945" s="51"/>
      <c r="I1945" s="51"/>
      <c r="J1945" s="51"/>
      <c r="K1945" s="51"/>
      <c r="L1945" s="51"/>
      <c r="M1945" s="51"/>
      <c r="N1945" s="51"/>
      <c r="O1945" s="51"/>
      <c r="P1945" s="51"/>
      <c r="S1945" s="51"/>
      <c r="T1945" s="51"/>
    </row>
    <row r="1946" spans="1:27" x14ac:dyDescent="0.25">
      <c r="A1946" s="51"/>
      <c r="B1946" s="51"/>
      <c r="C1946" s="51"/>
      <c r="D1946" s="51"/>
      <c r="E1946" s="51"/>
      <c r="F1946" s="51"/>
      <c r="G1946" s="51"/>
      <c r="H1946" s="51"/>
      <c r="I1946" s="51"/>
      <c r="J1946" s="51"/>
      <c r="K1946" s="51"/>
      <c r="L1946" s="51"/>
      <c r="M1946" s="51"/>
      <c r="N1946" s="51"/>
      <c r="O1946" s="51"/>
      <c r="P1946" s="51"/>
      <c r="S1946" s="51"/>
      <c r="T1946" s="51"/>
    </row>
    <row r="1947" spans="1:27" s="49" customFormat="1" x14ac:dyDescent="0.25">
      <c r="A1947" s="51"/>
      <c r="B1947" s="51"/>
      <c r="C1947" s="51"/>
      <c r="D1947" s="51"/>
      <c r="E1947" s="51"/>
      <c r="F1947" s="51"/>
      <c r="G1947" s="51"/>
      <c r="H1947" s="51"/>
      <c r="I1947" s="51"/>
      <c r="J1947" s="51"/>
      <c r="K1947" s="51"/>
      <c r="L1947" s="51"/>
      <c r="M1947" s="51"/>
      <c r="N1947" s="51"/>
      <c r="O1947" s="51"/>
      <c r="P1947" s="51"/>
      <c r="Q1947" s="51"/>
      <c r="R1947" s="51"/>
      <c r="S1947" s="51"/>
      <c r="T1947" s="51"/>
      <c r="U1947" s="51"/>
    </row>
    <row r="1948" spans="1:27" s="49" customFormat="1" x14ac:dyDescent="0.25">
      <c r="A1948" s="51"/>
      <c r="B1948" s="51"/>
      <c r="C1948" s="51"/>
      <c r="D1948" s="51"/>
      <c r="E1948" s="51"/>
      <c r="F1948" s="51"/>
      <c r="G1948" s="51"/>
      <c r="H1948" s="51"/>
      <c r="I1948" s="51"/>
      <c r="J1948" s="51"/>
      <c r="K1948" s="51"/>
      <c r="L1948" s="51"/>
      <c r="M1948" s="51"/>
      <c r="N1948" s="51"/>
      <c r="O1948" s="51"/>
      <c r="P1948" s="51"/>
      <c r="Q1948" s="51"/>
      <c r="R1948" s="51"/>
      <c r="S1948" s="51"/>
      <c r="T1948" s="51"/>
      <c r="U1948" s="51"/>
    </row>
    <row r="1949" spans="1:27" s="49" customFormat="1" x14ac:dyDescent="0.25">
      <c r="A1949" s="51"/>
      <c r="B1949" s="51"/>
      <c r="C1949" s="51"/>
      <c r="D1949" s="51"/>
      <c r="E1949" s="51"/>
      <c r="F1949" s="51"/>
      <c r="G1949" s="51"/>
      <c r="H1949" s="51"/>
      <c r="I1949" s="51"/>
      <c r="J1949" s="51"/>
      <c r="K1949" s="51"/>
      <c r="L1949" s="51"/>
      <c r="M1949" s="51"/>
      <c r="N1949" s="51"/>
      <c r="O1949" s="51"/>
      <c r="P1949" s="51"/>
      <c r="Q1949" s="51"/>
      <c r="R1949" s="51"/>
      <c r="S1949" s="51"/>
      <c r="T1949" s="51"/>
      <c r="U1949" s="51"/>
      <c r="V1949" s="51"/>
      <c r="W1949" s="51"/>
      <c r="X1949" s="51"/>
      <c r="Y1949" s="51"/>
      <c r="Z1949" s="51"/>
      <c r="AA1949" s="51"/>
    </row>
    <row r="1950" spans="1:27" s="49" customFormat="1" x14ac:dyDescent="0.25">
      <c r="A1950" s="51"/>
      <c r="B1950" s="51"/>
      <c r="C1950" s="51"/>
      <c r="D1950" s="51"/>
      <c r="E1950" s="51"/>
      <c r="F1950" s="51"/>
      <c r="G1950" s="51"/>
      <c r="H1950" s="51"/>
      <c r="I1950" s="51"/>
      <c r="J1950" s="51"/>
      <c r="K1950" s="51"/>
      <c r="L1950" s="51"/>
      <c r="M1950" s="51"/>
      <c r="N1950" s="51"/>
      <c r="O1950" s="51"/>
      <c r="P1950" s="51"/>
      <c r="Q1950" s="51"/>
      <c r="R1950" s="51"/>
      <c r="S1950" s="51"/>
      <c r="T1950" s="51"/>
      <c r="U1950" s="51"/>
      <c r="V1950" s="51"/>
      <c r="W1950" s="51"/>
      <c r="X1950" s="51"/>
      <c r="Y1950" s="51"/>
      <c r="Z1950" s="51"/>
      <c r="AA1950" s="51"/>
    </row>
    <row r="1951" spans="1:27" x14ac:dyDescent="0.25">
      <c r="A1951" s="51"/>
      <c r="B1951" s="51"/>
      <c r="C1951" s="51"/>
      <c r="D1951" s="51"/>
      <c r="E1951" s="51"/>
      <c r="F1951" s="51"/>
      <c r="G1951" s="51"/>
      <c r="H1951" s="51"/>
      <c r="I1951" s="51"/>
      <c r="J1951" s="51"/>
      <c r="K1951" s="51"/>
      <c r="L1951" s="51"/>
      <c r="M1951" s="51"/>
      <c r="N1951" s="51"/>
      <c r="O1951" s="51"/>
      <c r="P1951" s="51"/>
      <c r="S1951" s="51"/>
      <c r="T1951" s="51"/>
    </row>
    <row r="1952" spans="1:27" s="49" customFormat="1" x14ac:dyDescent="0.25">
      <c r="A1952" s="51"/>
      <c r="B1952" s="51"/>
      <c r="C1952" s="51"/>
      <c r="D1952" s="51"/>
      <c r="E1952" s="51"/>
      <c r="F1952" s="51"/>
      <c r="G1952" s="51"/>
      <c r="H1952" s="51"/>
      <c r="I1952" s="51"/>
      <c r="J1952" s="51"/>
      <c r="K1952" s="51"/>
      <c r="L1952" s="51"/>
      <c r="M1952" s="51"/>
      <c r="N1952" s="51"/>
      <c r="O1952" s="51"/>
      <c r="P1952" s="51"/>
      <c r="Q1952" s="51"/>
      <c r="R1952" s="51"/>
      <c r="S1952" s="51"/>
      <c r="T1952" s="51"/>
      <c r="U1952" s="51"/>
      <c r="V1952" s="51"/>
      <c r="W1952" s="51"/>
      <c r="X1952" s="51"/>
      <c r="Y1952" s="51"/>
      <c r="Z1952" s="51"/>
      <c r="AA1952" s="51"/>
    </row>
    <row r="1953" spans="1:27" s="49" customFormat="1" x14ac:dyDescent="0.25">
      <c r="A1953" s="51"/>
      <c r="B1953" s="51"/>
      <c r="C1953" s="51"/>
      <c r="D1953" s="51"/>
      <c r="E1953" s="51"/>
      <c r="F1953" s="51"/>
      <c r="G1953" s="51"/>
      <c r="H1953" s="51"/>
      <c r="I1953" s="51"/>
      <c r="J1953" s="51"/>
      <c r="K1953" s="51"/>
      <c r="L1953" s="51"/>
      <c r="M1953" s="51"/>
      <c r="N1953" s="51"/>
      <c r="O1953" s="51"/>
      <c r="P1953" s="51"/>
      <c r="Q1953" s="51"/>
      <c r="R1953" s="51"/>
      <c r="S1953" s="51"/>
      <c r="T1953" s="51"/>
      <c r="U1953" s="51"/>
      <c r="V1953" s="51"/>
      <c r="W1953" s="51"/>
      <c r="X1953" s="51"/>
      <c r="Y1953" s="51"/>
      <c r="Z1953" s="51"/>
      <c r="AA1953" s="51"/>
    </row>
    <row r="1954" spans="1:27" s="49" customFormat="1" x14ac:dyDescent="0.25">
      <c r="A1954" s="51"/>
      <c r="B1954" s="51"/>
      <c r="C1954" s="51"/>
      <c r="D1954" s="51"/>
      <c r="E1954" s="51"/>
      <c r="F1954" s="51"/>
      <c r="G1954" s="51"/>
      <c r="H1954" s="51"/>
      <c r="I1954" s="51"/>
      <c r="J1954" s="51"/>
      <c r="K1954" s="51"/>
      <c r="L1954" s="51"/>
      <c r="M1954" s="51"/>
      <c r="N1954" s="51"/>
      <c r="O1954" s="51"/>
      <c r="P1954" s="51"/>
      <c r="Q1954" s="51"/>
      <c r="R1954" s="51"/>
      <c r="S1954" s="51"/>
      <c r="T1954" s="51"/>
      <c r="U1954" s="51"/>
      <c r="V1954" s="51"/>
      <c r="W1954" s="51"/>
      <c r="X1954" s="51"/>
      <c r="Y1954" s="51"/>
      <c r="Z1954" s="51"/>
      <c r="AA1954" s="51"/>
    </row>
    <row r="1955" spans="1:27" s="49" customFormat="1" x14ac:dyDescent="0.25">
      <c r="A1955" s="51"/>
      <c r="B1955" s="51"/>
      <c r="C1955" s="51"/>
      <c r="D1955" s="51"/>
      <c r="E1955" s="51"/>
      <c r="F1955" s="51"/>
      <c r="G1955" s="51"/>
      <c r="H1955" s="51"/>
      <c r="I1955" s="51"/>
      <c r="J1955" s="51"/>
      <c r="K1955" s="51"/>
      <c r="L1955" s="51"/>
      <c r="M1955" s="51"/>
      <c r="N1955" s="51"/>
      <c r="O1955" s="51"/>
      <c r="P1955" s="51"/>
      <c r="Q1955" s="51"/>
      <c r="R1955" s="51"/>
      <c r="S1955" s="51"/>
      <c r="T1955" s="51"/>
      <c r="U1955" s="51"/>
      <c r="V1955" s="51"/>
      <c r="W1955" s="51"/>
      <c r="X1955" s="51"/>
      <c r="Y1955" s="51"/>
      <c r="Z1955" s="51"/>
      <c r="AA1955" s="51"/>
    </row>
    <row r="1956" spans="1:27" x14ac:dyDescent="0.25">
      <c r="A1956" s="51"/>
      <c r="B1956" s="51"/>
      <c r="C1956" s="51"/>
      <c r="D1956" s="51"/>
      <c r="E1956" s="51"/>
      <c r="F1956" s="51"/>
      <c r="G1956" s="51"/>
      <c r="H1956" s="51"/>
      <c r="I1956" s="51"/>
      <c r="J1956" s="51"/>
      <c r="K1956" s="51"/>
      <c r="L1956" s="51"/>
      <c r="M1956" s="51"/>
      <c r="N1956" s="51"/>
      <c r="O1956" s="51"/>
      <c r="P1956" s="51"/>
      <c r="S1956" s="51"/>
      <c r="T1956" s="51"/>
    </row>
    <row r="1957" spans="1:27" s="49" customFormat="1" x14ac:dyDescent="0.25">
      <c r="A1957" s="51"/>
      <c r="B1957" s="51"/>
      <c r="C1957" s="51"/>
      <c r="D1957" s="51"/>
      <c r="E1957" s="51"/>
      <c r="F1957" s="51"/>
      <c r="G1957" s="51"/>
      <c r="H1957" s="51"/>
      <c r="I1957" s="51"/>
      <c r="J1957" s="51"/>
      <c r="K1957" s="51"/>
      <c r="L1957" s="51"/>
      <c r="M1957" s="51"/>
      <c r="N1957" s="51"/>
      <c r="O1957" s="51"/>
      <c r="P1957" s="51"/>
      <c r="Q1957" s="51"/>
      <c r="R1957" s="51"/>
      <c r="S1957" s="51"/>
      <c r="T1957" s="51"/>
      <c r="U1957" s="51"/>
    </row>
    <row r="1958" spans="1:27" s="49" customFormat="1" x14ac:dyDescent="0.25">
      <c r="A1958" s="51"/>
      <c r="B1958" s="51"/>
      <c r="C1958" s="51"/>
      <c r="D1958" s="51"/>
      <c r="E1958" s="51"/>
      <c r="F1958" s="51"/>
      <c r="G1958" s="51"/>
      <c r="H1958" s="51"/>
      <c r="I1958" s="51"/>
      <c r="J1958" s="51"/>
      <c r="K1958" s="51"/>
      <c r="L1958" s="51"/>
      <c r="M1958" s="51"/>
      <c r="N1958" s="51"/>
      <c r="O1958" s="51"/>
      <c r="P1958" s="51"/>
      <c r="Q1958" s="51"/>
      <c r="R1958" s="51"/>
      <c r="S1958" s="51"/>
      <c r="T1958" s="51"/>
      <c r="U1958" s="51"/>
    </row>
    <row r="1959" spans="1:27" x14ac:dyDescent="0.25">
      <c r="A1959" s="51"/>
      <c r="B1959" s="51"/>
      <c r="C1959" s="51"/>
      <c r="D1959" s="51"/>
      <c r="E1959" s="51"/>
      <c r="F1959" s="51"/>
      <c r="G1959" s="51"/>
      <c r="H1959" s="51"/>
      <c r="I1959" s="51"/>
      <c r="J1959" s="51"/>
      <c r="K1959" s="51"/>
      <c r="L1959" s="51"/>
      <c r="M1959" s="51"/>
      <c r="N1959" s="51"/>
      <c r="O1959" s="51"/>
      <c r="P1959" s="51"/>
      <c r="S1959" s="51"/>
      <c r="T1959" s="51"/>
    </row>
    <row r="1960" spans="1:27" x14ac:dyDescent="0.25">
      <c r="A1960" s="51"/>
      <c r="B1960" s="51"/>
      <c r="C1960" s="51"/>
      <c r="D1960" s="51"/>
      <c r="E1960" s="51"/>
      <c r="F1960" s="51"/>
      <c r="G1960" s="51"/>
      <c r="H1960" s="51"/>
      <c r="I1960" s="51"/>
      <c r="J1960" s="51"/>
      <c r="K1960" s="51"/>
      <c r="L1960" s="51"/>
      <c r="M1960" s="51"/>
      <c r="N1960" s="51"/>
      <c r="O1960" s="51"/>
      <c r="P1960" s="51"/>
      <c r="S1960" s="51"/>
      <c r="T1960" s="51"/>
    </row>
    <row r="1961" spans="1:27" x14ac:dyDescent="0.25">
      <c r="A1961" s="51"/>
      <c r="B1961" s="51"/>
      <c r="C1961" s="51"/>
      <c r="D1961" s="51"/>
      <c r="E1961" s="51"/>
      <c r="F1961" s="51"/>
      <c r="G1961" s="51"/>
      <c r="H1961" s="51"/>
      <c r="I1961" s="51"/>
      <c r="J1961" s="51"/>
      <c r="K1961" s="51"/>
      <c r="L1961" s="51"/>
      <c r="M1961" s="51"/>
      <c r="N1961" s="51"/>
      <c r="O1961" s="51"/>
      <c r="P1961" s="51"/>
      <c r="S1961" s="51"/>
      <c r="T1961" s="51"/>
    </row>
    <row r="1962" spans="1:27" s="49" customFormat="1" x14ac:dyDescent="0.25">
      <c r="A1962" s="51"/>
      <c r="B1962" s="51"/>
      <c r="C1962" s="51"/>
      <c r="D1962" s="51"/>
      <c r="E1962" s="51"/>
      <c r="F1962" s="51"/>
      <c r="G1962" s="51"/>
      <c r="H1962" s="51"/>
      <c r="I1962" s="51"/>
      <c r="J1962" s="51"/>
      <c r="K1962" s="51"/>
      <c r="L1962" s="51"/>
      <c r="M1962" s="51"/>
      <c r="N1962" s="51"/>
      <c r="O1962" s="51"/>
      <c r="P1962" s="51"/>
      <c r="Q1962" s="51"/>
      <c r="R1962" s="51"/>
      <c r="S1962" s="51"/>
      <c r="T1962" s="51"/>
      <c r="U1962" s="51"/>
    </row>
    <row r="1963" spans="1:27" s="49" customFormat="1" x14ac:dyDescent="0.25">
      <c r="A1963" s="51"/>
      <c r="B1963" s="51"/>
      <c r="C1963" s="51"/>
      <c r="D1963" s="51"/>
      <c r="E1963" s="51"/>
      <c r="F1963" s="51"/>
      <c r="G1963" s="51"/>
      <c r="H1963" s="51"/>
      <c r="I1963" s="51"/>
      <c r="J1963" s="51"/>
      <c r="K1963" s="51"/>
      <c r="L1963" s="51"/>
      <c r="M1963" s="51"/>
      <c r="N1963" s="51"/>
      <c r="O1963" s="51"/>
      <c r="P1963" s="51"/>
      <c r="Q1963" s="51"/>
      <c r="R1963" s="51"/>
      <c r="S1963" s="51"/>
      <c r="T1963" s="51"/>
      <c r="U1963" s="51"/>
    </row>
    <row r="1964" spans="1:27" x14ac:dyDescent="0.25">
      <c r="A1964" s="51"/>
      <c r="B1964" s="51"/>
      <c r="C1964" s="51"/>
      <c r="D1964" s="51"/>
      <c r="E1964" s="51"/>
      <c r="F1964" s="51"/>
      <c r="G1964" s="51"/>
      <c r="H1964" s="51"/>
      <c r="I1964" s="51"/>
      <c r="J1964" s="51"/>
      <c r="K1964" s="51"/>
      <c r="L1964" s="51"/>
      <c r="M1964" s="51"/>
      <c r="N1964" s="51"/>
      <c r="O1964" s="51"/>
      <c r="P1964" s="51"/>
      <c r="S1964" s="51"/>
      <c r="T1964" s="51"/>
    </row>
    <row r="1965" spans="1:27" x14ac:dyDescent="0.25">
      <c r="A1965" s="51"/>
      <c r="B1965" s="51"/>
      <c r="C1965" s="51"/>
      <c r="D1965" s="51"/>
      <c r="E1965" s="51"/>
      <c r="F1965" s="51"/>
      <c r="G1965" s="51"/>
      <c r="H1965" s="51"/>
      <c r="I1965" s="51"/>
      <c r="J1965" s="51"/>
      <c r="K1965" s="51"/>
      <c r="L1965" s="51"/>
      <c r="M1965" s="51"/>
      <c r="N1965" s="51"/>
      <c r="O1965" s="51"/>
      <c r="P1965" s="51"/>
      <c r="S1965" s="51"/>
      <c r="T1965" s="51"/>
    </row>
    <row r="1966" spans="1:27" x14ac:dyDescent="0.25">
      <c r="A1966" s="51"/>
      <c r="B1966" s="51"/>
      <c r="C1966" s="51"/>
      <c r="D1966" s="51"/>
      <c r="E1966" s="51"/>
      <c r="F1966" s="51"/>
      <c r="G1966" s="51"/>
      <c r="H1966" s="51"/>
      <c r="I1966" s="51"/>
      <c r="J1966" s="51"/>
      <c r="K1966" s="51"/>
      <c r="L1966" s="51"/>
      <c r="M1966" s="51"/>
      <c r="N1966" s="51"/>
      <c r="O1966" s="51"/>
      <c r="P1966" s="51"/>
      <c r="S1966" s="51"/>
      <c r="T1966" s="51"/>
    </row>
    <row r="1967" spans="1:27" s="49" customFormat="1" x14ac:dyDescent="0.25">
      <c r="A1967" s="51"/>
      <c r="B1967" s="51"/>
      <c r="C1967" s="51"/>
      <c r="D1967" s="51"/>
      <c r="E1967" s="51"/>
      <c r="F1967" s="51"/>
      <c r="G1967" s="51"/>
      <c r="H1967" s="51"/>
      <c r="I1967" s="51"/>
      <c r="J1967" s="51"/>
      <c r="K1967" s="51"/>
      <c r="L1967" s="51"/>
      <c r="M1967" s="51"/>
      <c r="N1967" s="51"/>
      <c r="O1967" s="51"/>
      <c r="P1967" s="51"/>
      <c r="Q1967" s="51"/>
      <c r="R1967" s="51"/>
      <c r="S1967" s="51"/>
      <c r="T1967" s="51"/>
      <c r="U1967" s="51"/>
    </row>
    <row r="1968" spans="1:27" s="49" customFormat="1" x14ac:dyDescent="0.25">
      <c r="A1968" s="51"/>
      <c r="B1968" s="51"/>
      <c r="C1968" s="51"/>
      <c r="D1968" s="51"/>
      <c r="E1968" s="51"/>
      <c r="F1968" s="51"/>
      <c r="G1968" s="51"/>
      <c r="H1968" s="51"/>
      <c r="I1968" s="51"/>
      <c r="J1968" s="51"/>
      <c r="K1968" s="51"/>
      <c r="L1968" s="51"/>
      <c r="M1968" s="51"/>
      <c r="N1968" s="51"/>
      <c r="O1968" s="51"/>
      <c r="P1968" s="51"/>
      <c r="Q1968" s="51"/>
      <c r="R1968" s="51"/>
      <c r="S1968" s="51"/>
      <c r="T1968" s="51"/>
      <c r="U1968" s="51"/>
    </row>
    <row r="1969" spans="1:27" x14ac:dyDescent="0.25">
      <c r="A1969" s="51"/>
      <c r="B1969" s="51"/>
      <c r="C1969" s="51"/>
      <c r="D1969" s="51"/>
      <c r="E1969" s="51"/>
      <c r="F1969" s="51"/>
      <c r="G1969" s="51"/>
      <c r="H1969" s="51"/>
      <c r="I1969" s="51"/>
      <c r="J1969" s="51"/>
      <c r="K1969" s="51"/>
      <c r="L1969" s="51"/>
      <c r="M1969" s="51"/>
      <c r="N1969" s="51"/>
      <c r="O1969" s="51"/>
      <c r="P1969" s="51"/>
      <c r="S1969" s="51"/>
      <c r="T1969" s="51"/>
    </row>
    <row r="1970" spans="1:27" x14ac:dyDescent="0.25">
      <c r="A1970" s="51"/>
      <c r="B1970" s="51"/>
      <c r="C1970" s="51"/>
      <c r="D1970" s="51"/>
      <c r="E1970" s="51"/>
      <c r="F1970" s="51"/>
      <c r="G1970" s="51"/>
      <c r="H1970" s="51"/>
      <c r="I1970" s="51"/>
      <c r="J1970" s="51"/>
      <c r="K1970" s="51"/>
      <c r="L1970" s="51"/>
      <c r="M1970" s="51"/>
      <c r="N1970" s="51"/>
      <c r="O1970" s="51"/>
      <c r="P1970" s="51"/>
      <c r="S1970" s="51"/>
      <c r="T1970" s="51"/>
    </row>
    <row r="1971" spans="1:27" x14ac:dyDescent="0.25">
      <c r="A1971" s="51"/>
      <c r="B1971" s="51"/>
      <c r="C1971" s="51"/>
      <c r="D1971" s="51"/>
      <c r="E1971" s="51"/>
      <c r="F1971" s="51"/>
      <c r="G1971" s="51"/>
      <c r="H1971" s="51"/>
      <c r="I1971" s="51"/>
      <c r="J1971" s="51"/>
      <c r="K1971" s="51"/>
      <c r="L1971" s="51"/>
      <c r="M1971" s="51"/>
      <c r="N1971" s="51"/>
      <c r="O1971" s="51"/>
      <c r="P1971" s="51"/>
      <c r="S1971" s="51"/>
      <c r="T1971" s="51"/>
    </row>
    <row r="1972" spans="1:27" x14ac:dyDescent="0.25">
      <c r="A1972" s="51"/>
      <c r="B1972" s="51"/>
      <c r="C1972" s="51"/>
      <c r="D1972" s="51"/>
      <c r="E1972" s="51"/>
      <c r="F1972" s="51"/>
      <c r="G1972" s="51"/>
      <c r="H1972" s="51"/>
      <c r="I1972" s="51"/>
      <c r="J1972" s="51"/>
      <c r="K1972" s="51"/>
      <c r="L1972" s="51"/>
      <c r="M1972" s="51"/>
      <c r="N1972" s="51"/>
      <c r="O1972" s="51"/>
      <c r="P1972" s="51"/>
      <c r="S1972" s="51"/>
      <c r="T1972" s="51"/>
    </row>
    <row r="1973" spans="1:27" s="49" customFormat="1" x14ac:dyDescent="0.25">
      <c r="A1973" s="51"/>
      <c r="B1973" s="51"/>
      <c r="C1973" s="51"/>
      <c r="D1973" s="51"/>
      <c r="E1973" s="51"/>
      <c r="F1973" s="51"/>
      <c r="G1973" s="51"/>
      <c r="H1973" s="51"/>
      <c r="I1973" s="51"/>
      <c r="J1973" s="51"/>
      <c r="K1973" s="51"/>
      <c r="L1973" s="51"/>
      <c r="M1973" s="51"/>
      <c r="N1973" s="51"/>
      <c r="O1973" s="51"/>
      <c r="P1973" s="51"/>
      <c r="Q1973" s="51"/>
      <c r="R1973" s="51"/>
      <c r="S1973" s="51"/>
      <c r="T1973" s="51"/>
      <c r="U1973" s="51"/>
    </row>
    <row r="1974" spans="1:27" s="49" customFormat="1" x14ac:dyDescent="0.25">
      <c r="A1974" s="51"/>
      <c r="B1974" s="51"/>
      <c r="C1974" s="51"/>
      <c r="D1974" s="51"/>
      <c r="E1974" s="51"/>
      <c r="F1974" s="51"/>
      <c r="G1974" s="51"/>
      <c r="H1974" s="51"/>
      <c r="I1974" s="51"/>
      <c r="J1974" s="51"/>
      <c r="K1974" s="51"/>
      <c r="L1974" s="51"/>
      <c r="M1974" s="51"/>
      <c r="N1974" s="51"/>
      <c r="O1974" s="51"/>
      <c r="P1974" s="51"/>
      <c r="Q1974" s="51"/>
      <c r="R1974" s="51"/>
      <c r="S1974" s="51"/>
      <c r="T1974" s="51"/>
      <c r="U1974" s="51"/>
    </row>
    <row r="1975" spans="1:27" x14ac:dyDescent="0.25">
      <c r="A1975" s="51"/>
      <c r="B1975" s="51"/>
      <c r="C1975" s="51"/>
      <c r="D1975" s="51"/>
      <c r="E1975" s="51"/>
      <c r="F1975" s="51"/>
      <c r="G1975" s="51"/>
      <c r="H1975" s="51"/>
      <c r="I1975" s="51"/>
      <c r="J1975" s="51"/>
      <c r="K1975" s="51"/>
      <c r="L1975" s="51"/>
      <c r="M1975" s="51"/>
      <c r="N1975" s="51"/>
      <c r="O1975" s="51"/>
      <c r="P1975" s="51"/>
      <c r="S1975" s="51"/>
      <c r="T1975" s="51"/>
    </row>
    <row r="1976" spans="1:27" s="49" customFormat="1" x14ac:dyDescent="0.25">
      <c r="A1976" s="51"/>
      <c r="B1976" s="51"/>
      <c r="C1976" s="51"/>
      <c r="D1976" s="51"/>
      <c r="E1976" s="51"/>
      <c r="F1976" s="51"/>
      <c r="G1976" s="51"/>
      <c r="H1976" s="51"/>
      <c r="I1976" s="51"/>
      <c r="J1976" s="51"/>
      <c r="K1976" s="51"/>
      <c r="L1976" s="51"/>
      <c r="M1976" s="51"/>
      <c r="N1976" s="51"/>
      <c r="O1976" s="51"/>
      <c r="P1976" s="51"/>
      <c r="Q1976" s="51"/>
      <c r="R1976" s="51"/>
      <c r="S1976" s="51"/>
      <c r="T1976" s="51"/>
      <c r="U1976" s="51"/>
      <c r="V1976" s="51"/>
      <c r="W1976" s="51"/>
      <c r="X1976" s="51"/>
      <c r="Y1976" s="51"/>
      <c r="Z1976" s="51"/>
      <c r="AA1976" s="51"/>
    </row>
    <row r="1977" spans="1:27" s="49" customFormat="1" x14ac:dyDescent="0.25">
      <c r="A1977" s="51"/>
      <c r="B1977" s="51"/>
      <c r="C1977" s="51"/>
      <c r="D1977" s="51"/>
      <c r="E1977" s="51"/>
      <c r="F1977" s="51"/>
      <c r="G1977" s="51"/>
      <c r="H1977" s="51"/>
      <c r="I1977" s="51"/>
      <c r="J1977" s="51"/>
      <c r="K1977" s="51"/>
      <c r="L1977" s="51"/>
      <c r="M1977" s="51"/>
      <c r="N1977" s="51"/>
      <c r="O1977" s="51"/>
      <c r="P1977" s="51"/>
      <c r="Q1977" s="51"/>
      <c r="R1977" s="51"/>
      <c r="S1977" s="51"/>
      <c r="T1977" s="51"/>
      <c r="U1977" s="51"/>
      <c r="V1977" s="51"/>
      <c r="W1977" s="51"/>
      <c r="X1977" s="51"/>
      <c r="Y1977" s="51"/>
      <c r="Z1977" s="51"/>
      <c r="AA1977" s="51"/>
    </row>
    <row r="1978" spans="1:27" x14ac:dyDescent="0.25">
      <c r="A1978" s="51"/>
      <c r="B1978" s="51"/>
      <c r="C1978" s="51"/>
      <c r="D1978" s="51"/>
      <c r="E1978" s="51"/>
      <c r="F1978" s="51"/>
      <c r="G1978" s="51"/>
      <c r="H1978" s="51"/>
      <c r="I1978" s="51"/>
      <c r="J1978" s="51"/>
      <c r="K1978" s="51"/>
      <c r="L1978" s="51"/>
      <c r="M1978" s="51"/>
      <c r="N1978" s="51"/>
      <c r="O1978" s="51"/>
      <c r="P1978" s="51"/>
      <c r="S1978" s="51"/>
      <c r="T1978" s="51"/>
    </row>
    <row r="1979" spans="1:27" s="49" customFormat="1" x14ac:dyDescent="0.25">
      <c r="A1979" s="51"/>
      <c r="B1979" s="51"/>
      <c r="C1979" s="51"/>
      <c r="D1979" s="51"/>
      <c r="E1979" s="51"/>
      <c r="F1979" s="51"/>
      <c r="G1979" s="51"/>
      <c r="H1979" s="51"/>
      <c r="I1979" s="51"/>
      <c r="J1979" s="51"/>
      <c r="K1979" s="51"/>
      <c r="L1979" s="51"/>
      <c r="M1979" s="51"/>
      <c r="N1979" s="51"/>
      <c r="O1979" s="51"/>
      <c r="P1979" s="51"/>
      <c r="Q1979" s="51"/>
      <c r="R1979" s="51"/>
      <c r="S1979" s="51"/>
      <c r="T1979" s="51"/>
      <c r="U1979" s="51"/>
    </row>
    <row r="1980" spans="1:27" s="49" customFormat="1" x14ac:dyDescent="0.25">
      <c r="A1980" s="51"/>
      <c r="B1980" s="51"/>
      <c r="C1980" s="51"/>
      <c r="D1980" s="51"/>
      <c r="E1980" s="51"/>
      <c r="F1980" s="51"/>
      <c r="G1980" s="51"/>
      <c r="H1980" s="51"/>
      <c r="I1980" s="51"/>
      <c r="J1980" s="51"/>
      <c r="K1980" s="51"/>
      <c r="L1980" s="51"/>
      <c r="M1980" s="51"/>
      <c r="N1980" s="51"/>
      <c r="O1980" s="51"/>
      <c r="P1980" s="51"/>
      <c r="Q1980" s="51"/>
      <c r="R1980" s="51"/>
      <c r="S1980" s="51"/>
      <c r="T1980" s="51"/>
      <c r="U1980" s="51"/>
    </row>
    <row r="1981" spans="1:27" s="49" customFormat="1" x14ac:dyDescent="0.25">
      <c r="A1981" s="51"/>
      <c r="B1981" s="51"/>
      <c r="C1981" s="51"/>
      <c r="D1981" s="51"/>
      <c r="E1981" s="51"/>
      <c r="F1981" s="51"/>
      <c r="G1981" s="51"/>
      <c r="H1981" s="51"/>
      <c r="I1981" s="51"/>
      <c r="J1981" s="51"/>
      <c r="K1981" s="51"/>
      <c r="L1981" s="51"/>
      <c r="M1981" s="51"/>
      <c r="N1981" s="51"/>
      <c r="O1981" s="51"/>
      <c r="P1981" s="51"/>
      <c r="Q1981" s="51"/>
      <c r="R1981" s="51"/>
      <c r="S1981" s="51"/>
      <c r="T1981" s="51"/>
      <c r="U1981" s="51"/>
      <c r="V1981" s="51"/>
      <c r="W1981" s="51"/>
      <c r="X1981" s="51"/>
      <c r="Y1981" s="51"/>
      <c r="Z1981" s="51"/>
      <c r="AA1981" s="51"/>
    </row>
    <row r="1982" spans="1:27" s="49" customFormat="1" x14ac:dyDescent="0.25">
      <c r="A1982" s="51"/>
      <c r="B1982" s="51"/>
      <c r="C1982" s="51"/>
      <c r="D1982" s="51"/>
      <c r="E1982" s="51"/>
      <c r="F1982" s="51"/>
      <c r="G1982" s="51"/>
      <c r="H1982" s="51"/>
      <c r="I1982" s="51"/>
      <c r="J1982" s="51"/>
      <c r="K1982" s="51"/>
      <c r="L1982" s="51"/>
      <c r="M1982" s="51"/>
      <c r="N1982" s="51"/>
      <c r="O1982" s="51"/>
      <c r="P1982" s="51"/>
      <c r="Q1982" s="51"/>
      <c r="R1982" s="51"/>
      <c r="S1982" s="51"/>
      <c r="T1982" s="51"/>
      <c r="U1982" s="51"/>
      <c r="V1982" s="51"/>
      <c r="W1982" s="51"/>
      <c r="X1982" s="51"/>
      <c r="Y1982" s="51"/>
      <c r="Z1982" s="51"/>
      <c r="AA1982" s="51"/>
    </row>
    <row r="1983" spans="1:27" x14ac:dyDescent="0.25">
      <c r="A1983" s="51"/>
      <c r="B1983" s="51"/>
      <c r="C1983" s="51"/>
      <c r="D1983" s="51"/>
      <c r="E1983" s="51"/>
      <c r="F1983" s="51"/>
      <c r="G1983" s="51"/>
      <c r="H1983" s="51"/>
      <c r="I1983" s="51"/>
      <c r="J1983" s="51"/>
      <c r="K1983" s="51"/>
      <c r="L1983" s="51"/>
      <c r="M1983" s="51"/>
      <c r="N1983" s="51"/>
      <c r="O1983" s="51"/>
      <c r="P1983" s="51"/>
      <c r="S1983" s="51"/>
      <c r="T1983" s="51"/>
    </row>
    <row r="1984" spans="1:27" s="49" customFormat="1" x14ac:dyDescent="0.25">
      <c r="A1984" s="51"/>
      <c r="B1984" s="51"/>
      <c r="C1984" s="51"/>
      <c r="D1984" s="51"/>
      <c r="E1984" s="51"/>
      <c r="F1984" s="51"/>
      <c r="G1984" s="51"/>
      <c r="H1984" s="51"/>
      <c r="I1984" s="51"/>
      <c r="J1984" s="51"/>
      <c r="K1984" s="51"/>
      <c r="L1984" s="51"/>
      <c r="M1984" s="51"/>
      <c r="N1984" s="51"/>
      <c r="O1984" s="51"/>
      <c r="P1984" s="51"/>
      <c r="Q1984" s="51"/>
      <c r="R1984" s="51"/>
      <c r="S1984" s="51"/>
      <c r="T1984" s="51"/>
      <c r="U1984" s="51"/>
    </row>
    <row r="1985" spans="1:21" s="49" customFormat="1" x14ac:dyDescent="0.25">
      <c r="A1985" s="51"/>
      <c r="B1985" s="51"/>
      <c r="C1985" s="51"/>
      <c r="D1985" s="51"/>
      <c r="E1985" s="51"/>
      <c r="F1985" s="51"/>
      <c r="G1985" s="51"/>
      <c r="H1985" s="51"/>
      <c r="I1985" s="51"/>
      <c r="J1985" s="51"/>
      <c r="K1985" s="51"/>
      <c r="L1985" s="51"/>
      <c r="M1985" s="51"/>
      <c r="N1985" s="51"/>
      <c r="O1985" s="51"/>
      <c r="P1985" s="51"/>
      <c r="Q1985" s="51"/>
      <c r="R1985" s="51"/>
      <c r="S1985" s="51"/>
      <c r="T1985" s="51"/>
      <c r="U1985" s="51"/>
    </row>
    <row r="1986" spans="1:21" x14ac:dyDescent="0.25">
      <c r="A1986" s="51"/>
      <c r="B1986" s="51"/>
      <c r="C1986" s="51"/>
      <c r="D1986" s="51"/>
      <c r="E1986" s="51"/>
      <c r="F1986" s="51"/>
      <c r="G1986" s="51"/>
      <c r="H1986" s="51"/>
      <c r="I1986" s="51"/>
      <c r="J1986" s="51"/>
      <c r="K1986" s="51"/>
      <c r="L1986" s="51"/>
      <c r="M1986" s="51"/>
      <c r="N1986" s="51"/>
      <c r="O1986" s="51"/>
      <c r="P1986" s="51"/>
      <c r="S1986" s="51"/>
      <c r="T1986" s="51"/>
    </row>
    <row r="1987" spans="1:21" x14ac:dyDescent="0.25">
      <c r="A1987" s="51"/>
      <c r="B1987" s="51"/>
      <c r="C1987" s="51"/>
      <c r="D1987" s="51"/>
      <c r="E1987" s="51"/>
      <c r="F1987" s="51"/>
      <c r="G1987" s="51"/>
      <c r="H1987" s="51"/>
      <c r="I1987" s="51"/>
      <c r="J1987" s="51"/>
      <c r="K1987" s="51"/>
      <c r="L1987" s="51"/>
      <c r="M1987" s="51"/>
      <c r="N1987" s="51"/>
      <c r="O1987" s="51"/>
      <c r="P1987" s="51"/>
      <c r="S1987" s="51"/>
      <c r="T1987" s="51"/>
    </row>
    <row r="1988" spans="1:21" x14ac:dyDescent="0.25">
      <c r="A1988" s="51"/>
      <c r="B1988" s="51"/>
      <c r="C1988" s="51"/>
      <c r="D1988" s="51"/>
      <c r="E1988" s="51"/>
      <c r="F1988" s="51"/>
      <c r="G1988" s="51"/>
      <c r="H1988" s="51"/>
      <c r="I1988" s="51"/>
      <c r="J1988" s="51"/>
      <c r="K1988" s="51"/>
      <c r="L1988" s="51"/>
      <c r="M1988" s="51"/>
      <c r="N1988" s="51"/>
      <c r="O1988" s="51"/>
      <c r="P1988" s="51"/>
      <c r="S1988" s="51"/>
      <c r="T1988" s="51"/>
    </row>
    <row r="1989" spans="1:21" s="49" customFormat="1" x14ac:dyDescent="0.25">
      <c r="A1989" s="51"/>
      <c r="B1989" s="51"/>
      <c r="C1989" s="51"/>
      <c r="D1989" s="51"/>
      <c r="E1989" s="51"/>
      <c r="F1989" s="51"/>
      <c r="G1989" s="51"/>
      <c r="H1989" s="51"/>
      <c r="I1989" s="51"/>
      <c r="J1989" s="51"/>
      <c r="K1989" s="51"/>
      <c r="L1989" s="51"/>
      <c r="M1989" s="51"/>
      <c r="N1989" s="51"/>
      <c r="O1989" s="51"/>
      <c r="P1989" s="51"/>
      <c r="Q1989" s="51"/>
      <c r="R1989" s="51"/>
      <c r="S1989" s="51"/>
      <c r="T1989" s="51"/>
      <c r="U1989" s="51"/>
    </row>
    <row r="1990" spans="1:21" s="49" customFormat="1" x14ac:dyDescent="0.25">
      <c r="A1990" s="51"/>
      <c r="B1990" s="51"/>
      <c r="C1990" s="51"/>
      <c r="D1990" s="51"/>
      <c r="E1990" s="51"/>
      <c r="F1990" s="51"/>
      <c r="G1990" s="51"/>
      <c r="H1990" s="51"/>
      <c r="I1990" s="51"/>
      <c r="J1990" s="51"/>
      <c r="K1990" s="51"/>
      <c r="L1990" s="51"/>
      <c r="M1990" s="51"/>
      <c r="N1990" s="51"/>
      <c r="O1990" s="51"/>
      <c r="P1990" s="51"/>
      <c r="Q1990" s="51"/>
      <c r="R1990" s="51"/>
      <c r="S1990" s="51"/>
      <c r="T1990" s="51"/>
      <c r="U1990" s="51"/>
    </row>
    <row r="1991" spans="1:21" x14ac:dyDescent="0.25">
      <c r="A1991" s="51"/>
      <c r="B1991" s="51"/>
      <c r="C1991" s="51"/>
      <c r="D1991" s="51"/>
      <c r="E1991" s="51"/>
      <c r="F1991" s="51"/>
      <c r="G1991" s="51"/>
      <c r="H1991" s="51"/>
      <c r="I1991" s="51"/>
      <c r="J1991" s="51"/>
      <c r="K1991" s="51"/>
      <c r="L1991" s="51"/>
      <c r="M1991" s="51"/>
      <c r="N1991" s="51"/>
      <c r="O1991" s="51"/>
      <c r="P1991" s="51"/>
      <c r="S1991" s="51"/>
      <c r="T1991" s="51"/>
    </row>
    <row r="1992" spans="1:21" x14ac:dyDescent="0.25">
      <c r="A1992" s="51"/>
      <c r="B1992" s="51"/>
      <c r="C1992" s="51"/>
      <c r="D1992" s="51"/>
      <c r="E1992" s="51"/>
      <c r="F1992" s="51"/>
      <c r="G1992" s="51"/>
      <c r="H1992" s="51"/>
      <c r="I1992" s="51"/>
      <c r="J1992" s="51"/>
      <c r="K1992" s="51"/>
      <c r="L1992" s="51"/>
      <c r="M1992" s="51"/>
      <c r="N1992" s="51"/>
      <c r="O1992" s="51"/>
      <c r="P1992" s="51"/>
      <c r="S1992" s="51"/>
      <c r="T1992" s="51"/>
    </row>
    <row r="1993" spans="1:21" x14ac:dyDescent="0.25">
      <c r="A1993" s="51"/>
      <c r="B1993" s="51"/>
      <c r="C1993" s="51"/>
      <c r="D1993" s="51"/>
      <c r="E1993" s="51"/>
      <c r="F1993" s="51"/>
      <c r="G1993" s="51"/>
      <c r="H1993" s="51"/>
      <c r="I1993" s="51"/>
      <c r="J1993" s="51"/>
      <c r="K1993" s="51"/>
      <c r="L1993" s="51"/>
      <c r="M1993" s="51"/>
      <c r="N1993" s="51"/>
      <c r="O1993" s="51"/>
      <c r="P1993" s="51"/>
      <c r="S1993" s="51"/>
      <c r="T1993" s="51"/>
    </row>
    <row r="1994" spans="1:21" s="49" customFormat="1" x14ac:dyDescent="0.25">
      <c r="A1994" s="51"/>
      <c r="B1994" s="51"/>
      <c r="C1994" s="51"/>
      <c r="D1994" s="51"/>
      <c r="E1994" s="51"/>
      <c r="F1994" s="51"/>
      <c r="G1994" s="51"/>
      <c r="H1994" s="51"/>
      <c r="I1994" s="51"/>
      <c r="J1994" s="51"/>
      <c r="K1994" s="51"/>
      <c r="L1994" s="51"/>
      <c r="M1994" s="51"/>
      <c r="N1994" s="51"/>
      <c r="O1994" s="51"/>
      <c r="P1994" s="51"/>
      <c r="Q1994" s="51"/>
      <c r="R1994" s="51"/>
      <c r="S1994" s="51"/>
      <c r="T1994" s="51"/>
      <c r="U1994" s="51"/>
    </row>
    <row r="1995" spans="1:21" s="49" customFormat="1" x14ac:dyDescent="0.25">
      <c r="A1995" s="51"/>
      <c r="B1995" s="51"/>
      <c r="C1995" s="51"/>
      <c r="D1995" s="51"/>
      <c r="E1995" s="51"/>
      <c r="F1995" s="51"/>
      <c r="G1995" s="51"/>
      <c r="H1995" s="51"/>
      <c r="I1995" s="51"/>
      <c r="J1995" s="51"/>
      <c r="K1995" s="51"/>
      <c r="L1995" s="51"/>
      <c r="M1995" s="51"/>
      <c r="N1995" s="51"/>
      <c r="O1995" s="51"/>
      <c r="P1995" s="51"/>
      <c r="Q1995" s="51"/>
      <c r="R1995" s="51"/>
      <c r="S1995" s="51"/>
      <c r="T1995" s="51"/>
      <c r="U1995" s="51"/>
    </row>
    <row r="1996" spans="1:21" x14ac:dyDescent="0.25">
      <c r="A1996" s="51"/>
      <c r="B1996" s="51"/>
      <c r="C1996" s="51"/>
      <c r="D1996" s="51"/>
      <c r="E1996" s="51"/>
      <c r="F1996" s="51"/>
      <c r="G1996" s="51"/>
      <c r="H1996" s="51"/>
      <c r="I1996" s="51"/>
      <c r="J1996" s="51"/>
      <c r="K1996" s="51"/>
      <c r="L1996" s="51"/>
      <c r="M1996" s="51"/>
      <c r="N1996" s="51"/>
      <c r="O1996" s="51"/>
      <c r="P1996" s="51"/>
      <c r="S1996" s="51"/>
      <c r="T1996" s="51"/>
    </row>
    <row r="1997" spans="1:21" x14ac:dyDescent="0.25">
      <c r="A1997" s="51"/>
      <c r="B1997" s="51"/>
      <c r="C1997" s="51"/>
      <c r="D1997" s="51"/>
      <c r="E1997" s="51"/>
      <c r="F1997" s="51"/>
      <c r="G1997" s="51"/>
      <c r="H1997" s="51"/>
      <c r="I1997" s="51"/>
      <c r="J1997" s="51"/>
      <c r="K1997" s="51"/>
      <c r="L1997" s="51"/>
      <c r="M1997" s="51"/>
      <c r="N1997" s="51"/>
      <c r="O1997" s="51"/>
      <c r="P1997" s="51"/>
      <c r="S1997" s="51"/>
      <c r="T1997" s="51"/>
    </row>
    <row r="1998" spans="1:21" x14ac:dyDescent="0.25">
      <c r="A1998" s="51"/>
      <c r="B1998" s="51"/>
      <c r="C1998" s="51"/>
      <c r="D1998" s="51"/>
      <c r="E1998" s="51"/>
      <c r="F1998" s="51"/>
      <c r="G1998" s="51"/>
      <c r="H1998" s="51"/>
      <c r="I1998" s="51"/>
      <c r="J1998" s="51"/>
      <c r="K1998" s="51"/>
      <c r="L1998" s="51"/>
      <c r="M1998" s="51"/>
      <c r="N1998" s="51"/>
      <c r="O1998" s="51"/>
      <c r="P1998" s="51"/>
      <c r="S1998" s="51"/>
      <c r="T1998" s="51"/>
    </row>
    <row r="1999" spans="1:21" s="49" customFormat="1" x14ac:dyDescent="0.25">
      <c r="A1999" s="51"/>
      <c r="B1999" s="51"/>
      <c r="C1999" s="51"/>
      <c r="D1999" s="51"/>
      <c r="E1999" s="51"/>
      <c r="F1999" s="51"/>
      <c r="G1999" s="51"/>
      <c r="H1999" s="51"/>
      <c r="I1999" s="51"/>
      <c r="J1999" s="51"/>
      <c r="K1999" s="51"/>
      <c r="L1999" s="51"/>
      <c r="M1999" s="51"/>
      <c r="N1999" s="51"/>
      <c r="O1999" s="51"/>
      <c r="P1999" s="51"/>
      <c r="Q1999" s="51"/>
      <c r="R1999" s="51"/>
      <c r="S1999" s="51"/>
      <c r="T1999" s="51"/>
      <c r="U1999" s="51"/>
    </row>
    <row r="2000" spans="1:21" s="49" customFormat="1" x14ac:dyDescent="0.25">
      <c r="A2000" s="51"/>
      <c r="B2000" s="51"/>
      <c r="C2000" s="51"/>
      <c r="D2000" s="51"/>
      <c r="E2000" s="51"/>
      <c r="F2000" s="51"/>
      <c r="G2000" s="51"/>
      <c r="H2000" s="51"/>
      <c r="I2000" s="51"/>
      <c r="J2000" s="51"/>
      <c r="K2000" s="51"/>
      <c r="L2000" s="51"/>
      <c r="M2000" s="51"/>
      <c r="N2000" s="51"/>
      <c r="O2000" s="51"/>
      <c r="P2000" s="51"/>
      <c r="Q2000" s="51"/>
      <c r="R2000" s="51"/>
      <c r="S2000" s="51"/>
      <c r="T2000" s="51"/>
      <c r="U2000" s="51"/>
    </row>
    <row r="2001" spans="1:27" s="49" customFormat="1" x14ac:dyDescent="0.25">
      <c r="A2001" s="51"/>
      <c r="B2001" s="51"/>
      <c r="C2001" s="51"/>
      <c r="D2001" s="51"/>
      <c r="E2001" s="51"/>
      <c r="F2001" s="51"/>
      <c r="G2001" s="51"/>
      <c r="H2001" s="51"/>
      <c r="I2001" s="51"/>
      <c r="J2001" s="51"/>
      <c r="K2001" s="51"/>
      <c r="L2001" s="51"/>
      <c r="M2001" s="51"/>
      <c r="N2001" s="51"/>
      <c r="O2001" s="51"/>
      <c r="P2001" s="51"/>
      <c r="Q2001" s="51"/>
      <c r="R2001" s="51"/>
      <c r="S2001" s="51"/>
      <c r="T2001" s="51"/>
      <c r="U2001" s="51"/>
      <c r="V2001" s="51"/>
      <c r="W2001" s="51"/>
      <c r="X2001" s="51"/>
      <c r="Y2001" s="51"/>
      <c r="Z2001" s="51"/>
      <c r="AA2001" s="51"/>
    </row>
    <row r="2002" spans="1:27" s="49" customFormat="1" x14ac:dyDescent="0.25">
      <c r="A2002" s="51"/>
      <c r="B2002" s="51"/>
      <c r="C2002" s="51"/>
      <c r="D2002" s="51"/>
      <c r="E2002" s="51"/>
      <c r="F2002" s="51"/>
      <c r="G2002" s="51"/>
      <c r="H2002" s="51"/>
      <c r="I2002" s="51"/>
      <c r="J2002" s="51"/>
      <c r="K2002" s="51"/>
      <c r="L2002" s="51"/>
      <c r="M2002" s="51"/>
      <c r="N2002" s="51"/>
      <c r="O2002" s="51"/>
      <c r="P2002" s="51"/>
      <c r="Q2002" s="51"/>
      <c r="R2002" s="51"/>
      <c r="S2002" s="51"/>
      <c r="T2002" s="51"/>
      <c r="U2002" s="51"/>
      <c r="V2002" s="51"/>
      <c r="W2002" s="51"/>
      <c r="X2002" s="51"/>
      <c r="Y2002" s="51"/>
      <c r="Z2002" s="51"/>
      <c r="AA2002" s="51"/>
    </row>
    <row r="2003" spans="1:27" x14ac:dyDescent="0.25">
      <c r="A2003" s="51"/>
      <c r="B2003" s="51"/>
      <c r="C2003" s="51"/>
      <c r="D2003" s="51"/>
      <c r="E2003" s="51"/>
      <c r="F2003" s="51"/>
      <c r="G2003" s="51"/>
      <c r="H2003" s="51"/>
      <c r="I2003" s="51"/>
      <c r="J2003" s="51"/>
      <c r="K2003" s="51"/>
      <c r="L2003" s="51"/>
      <c r="M2003" s="51"/>
      <c r="N2003" s="51"/>
      <c r="O2003" s="51"/>
      <c r="P2003" s="51"/>
      <c r="S2003" s="51"/>
      <c r="T2003" s="51"/>
    </row>
    <row r="2004" spans="1:27" s="49" customFormat="1" x14ac:dyDescent="0.25">
      <c r="A2004" s="51"/>
      <c r="B2004" s="51"/>
      <c r="C2004" s="51"/>
      <c r="D2004" s="51"/>
      <c r="E2004" s="51"/>
      <c r="F2004" s="51"/>
      <c r="G2004" s="51"/>
      <c r="H2004" s="51"/>
      <c r="I2004" s="51"/>
      <c r="J2004" s="51"/>
      <c r="K2004" s="51"/>
      <c r="L2004" s="51"/>
      <c r="M2004" s="51"/>
      <c r="N2004" s="51"/>
      <c r="O2004" s="51"/>
      <c r="P2004" s="51"/>
      <c r="Q2004" s="51"/>
      <c r="R2004" s="51"/>
      <c r="S2004" s="51"/>
      <c r="T2004" s="51"/>
      <c r="U2004" s="51"/>
    </row>
    <row r="2005" spans="1:27" s="49" customFormat="1" x14ac:dyDescent="0.25">
      <c r="A2005" s="51"/>
      <c r="B2005" s="51"/>
      <c r="C2005" s="51"/>
      <c r="D2005" s="51"/>
      <c r="E2005" s="51"/>
      <c r="F2005" s="51"/>
      <c r="G2005" s="51"/>
      <c r="H2005" s="51"/>
      <c r="I2005" s="51"/>
      <c r="J2005" s="51"/>
      <c r="K2005" s="51"/>
      <c r="L2005" s="51"/>
      <c r="M2005" s="51"/>
      <c r="N2005" s="51"/>
      <c r="O2005" s="51"/>
      <c r="P2005" s="51"/>
      <c r="Q2005" s="51"/>
      <c r="R2005" s="51"/>
      <c r="S2005" s="51"/>
      <c r="T2005" s="51"/>
      <c r="U2005" s="51"/>
    </row>
    <row r="2006" spans="1:27" s="49" customFormat="1" x14ac:dyDescent="0.25">
      <c r="A2006" s="51"/>
      <c r="B2006" s="51"/>
      <c r="C2006" s="51"/>
      <c r="D2006" s="51"/>
      <c r="E2006" s="51"/>
      <c r="F2006" s="51"/>
      <c r="G2006" s="51"/>
      <c r="H2006" s="51"/>
      <c r="I2006" s="51"/>
      <c r="J2006" s="51"/>
      <c r="K2006" s="51"/>
      <c r="L2006" s="51"/>
      <c r="M2006" s="51"/>
      <c r="N2006" s="51"/>
      <c r="O2006" s="51"/>
      <c r="P2006" s="51"/>
      <c r="Q2006" s="51"/>
      <c r="R2006" s="51"/>
      <c r="S2006" s="51"/>
      <c r="T2006" s="51"/>
      <c r="U2006" s="51"/>
      <c r="V2006" s="51"/>
      <c r="W2006" s="51"/>
      <c r="X2006" s="51"/>
      <c r="Y2006" s="51"/>
      <c r="Z2006" s="51"/>
      <c r="AA2006" s="51"/>
    </row>
    <row r="2007" spans="1:27" s="49" customFormat="1" x14ac:dyDescent="0.25">
      <c r="A2007" s="51"/>
      <c r="B2007" s="51"/>
      <c r="C2007" s="51"/>
      <c r="D2007" s="51"/>
      <c r="E2007" s="51"/>
      <c r="F2007" s="51"/>
      <c r="G2007" s="51"/>
      <c r="H2007" s="51"/>
      <c r="I2007" s="51"/>
      <c r="J2007" s="51"/>
      <c r="K2007" s="51"/>
      <c r="L2007" s="51"/>
      <c r="M2007" s="51"/>
      <c r="N2007" s="51"/>
      <c r="O2007" s="51"/>
      <c r="P2007" s="51"/>
      <c r="Q2007" s="51"/>
      <c r="R2007" s="51"/>
      <c r="S2007" s="51"/>
      <c r="T2007" s="51"/>
      <c r="U2007" s="51"/>
      <c r="V2007" s="51"/>
      <c r="W2007" s="51"/>
      <c r="X2007" s="51"/>
      <c r="Y2007" s="51"/>
      <c r="Z2007" s="51"/>
      <c r="AA2007" s="51"/>
    </row>
    <row r="2008" spans="1:27" x14ac:dyDescent="0.25">
      <c r="A2008" s="51"/>
      <c r="B2008" s="51"/>
      <c r="C2008" s="51"/>
      <c r="D2008" s="51"/>
      <c r="E2008" s="51"/>
      <c r="F2008" s="51"/>
      <c r="G2008" s="51"/>
      <c r="H2008" s="51"/>
      <c r="I2008" s="51"/>
      <c r="J2008" s="51"/>
      <c r="K2008" s="51"/>
      <c r="L2008" s="51"/>
      <c r="M2008" s="51"/>
      <c r="N2008" s="51"/>
      <c r="O2008" s="51"/>
      <c r="P2008" s="51"/>
      <c r="S2008" s="51"/>
      <c r="T2008" s="51"/>
    </row>
    <row r="2009" spans="1:27" s="49" customFormat="1" x14ac:dyDescent="0.25">
      <c r="A2009" s="51"/>
      <c r="B2009" s="51"/>
      <c r="C2009" s="51"/>
      <c r="D2009" s="51"/>
      <c r="E2009" s="51"/>
      <c r="F2009" s="51"/>
      <c r="G2009" s="51"/>
      <c r="H2009" s="51"/>
      <c r="I2009" s="51"/>
      <c r="J2009" s="51"/>
      <c r="K2009" s="51"/>
      <c r="L2009" s="51"/>
      <c r="M2009" s="51"/>
      <c r="N2009" s="51"/>
      <c r="O2009" s="51"/>
      <c r="P2009" s="51"/>
      <c r="Q2009" s="51"/>
      <c r="R2009" s="51"/>
      <c r="S2009" s="51"/>
      <c r="T2009" s="51"/>
      <c r="U2009" s="51"/>
    </row>
    <row r="2010" spans="1:27" s="49" customFormat="1" x14ac:dyDescent="0.25">
      <c r="A2010" s="51"/>
      <c r="B2010" s="51"/>
      <c r="C2010" s="51"/>
      <c r="D2010" s="51"/>
      <c r="E2010" s="51"/>
      <c r="F2010" s="51"/>
      <c r="G2010" s="51"/>
      <c r="H2010" s="51"/>
      <c r="I2010" s="51"/>
      <c r="J2010" s="51"/>
      <c r="K2010" s="51"/>
      <c r="L2010" s="51"/>
      <c r="M2010" s="51"/>
      <c r="N2010" s="51"/>
      <c r="O2010" s="51"/>
      <c r="P2010" s="51"/>
      <c r="Q2010" s="51"/>
      <c r="R2010" s="51"/>
      <c r="S2010" s="51"/>
      <c r="T2010" s="51"/>
      <c r="U2010" s="51"/>
    </row>
    <row r="2011" spans="1:27" s="49" customFormat="1" x14ac:dyDescent="0.25">
      <c r="A2011" s="51"/>
      <c r="B2011" s="51"/>
      <c r="C2011" s="51"/>
      <c r="D2011" s="51"/>
      <c r="E2011" s="51"/>
      <c r="F2011" s="51"/>
      <c r="G2011" s="51"/>
      <c r="H2011" s="51"/>
      <c r="I2011" s="51"/>
      <c r="J2011" s="51"/>
      <c r="K2011" s="51"/>
      <c r="L2011" s="51"/>
      <c r="M2011" s="51"/>
      <c r="N2011" s="51"/>
      <c r="O2011" s="51"/>
      <c r="P2011" s="51"/>
      <c r="Q2011" s="51"/>
      <c r="R2011" s="51"/>
      <c r="S2011" s="51"/>
      <c r="T2011" s="51"/>
      <c r="U2011" s="51"/>
      <c r="V2011" s="51"/>
      <c r="W2011" s="51"/>
      <c r="X2011" s="51"/>
      <c r="Y2011" s="51"/>
      <c r="Z2011" s="51"/>
      <c r="AA2011" s="51"/>
    </row>
    <row r="2012" spans="1:27" s="49" customFormat="1" x14ac:dyDescent="0.25">
      <c r="A2012" s="51"/>
      <c r="B2012" s="51"/>
      <c r="C2012" s="51"/>
      <c r="D2012" s="51"/>
      <c r="E2012" s="51"/>
      <c r="F2012" s="51"/>
      <c r="G2012" s="51"/>
      <c r="H2012" s="51"/>
      <c r="I2012" s="51"/>
      <c r="J2012" s="51"/>
      <c r="K2012" s="51"/>
      <c r="L2012" s="51"/>
      <c r="M2012" s="51"/>
      <c r="N2012" s="51"/>
      <c r="O2012" s="51"/>
      <c r="P2012" s="51"/>
      <c r="Q2012" s="51"/>
      <c r="R2012" s="51"/>
      <c r="S2012" s="51"/>
      <c r="T2012" s="51"/>
      <c r="U2012" s="51"/>
      <c r="V2012" s="51"/>
      <c r="W2012" s="51"/>
      <c r="X2012" s="51"/>
      <c r="Y2012" s="51"/>
      <c r="Z2012" s="51"/>
      <c r="AA2012" s="51"/>
    </row>
    <row r="2013" spans="1:27" x14ac:dyDescent="0.25">
      <c r="A2013" s="51"/>
      <c r="B2013" s="51"/>
      <c r="C2013" s="51"/>
      <c r="D2013" s="51"/>
      <c r="E2013" s="51"/>
      <c r="F2013" s="51"/>
      <c r="G2013" s="51"/>
      <c r="H2013" s="51"/>
      <c r="I2013" s="51"/>
      <c r="J2013" s="51"/>
      <c r="K2013" s="51"/>
      <c r="L2013" s="51"/>
      <c r="M2013" s="51"/>
      <c r="N2013" s="51"/>
      <c r="O2013" s="51"/>
      <c r="P2013" s="51"/>
      <c r="S2013" s="51"/>
      <c r="T2013" s="51"/>
    </row>
    <row r="2014" spans="1:27" s="49" customFormat="1" x14ac:dyDescent="0.25">
      <c r="A2014" s="51"/>
      <c r="B2014" s="51"/>
      <c r="C2014" s="51"/>
      <c r="D2014" s="51"/>
      <c r="E2014" s="51"/>
      <c r="F2014" s="51"/>
      <c r="G2014" s="51"/>
      <c r="H2014" s="51"/>
      <c r="I2014" s="51"/>
      <c r="J2014" s="51"/>
      <c r="K2014" s="51"/>
      <c r="L2014" s="51"/>
      <c r="M2014" s="51"/>
      <c r="N2014" s="51"/>
      <c r="O2014" s="51"/>
      <c r="P2014" s="51"/>
      <c r="Q2014" s="51"/>
      <c r="R2014" s="51"/>
      <c r="S2014" s="51"/>
      <c r="T2014" s="51"/>
      <c r="U2014" s="51"/>
    </row>
    <row r="2015" spans="1:27" s="49" customFormat="1" x14ac:dyDescent="0.25">
      <c r="A2015" s="51"/>
      <c r="B2015" s="51"/>
      <c r="C2015" s="51"/>
      <c r="D2015" s="51"/>
      <c r="E2015" s="51"/>
      <c r="F2015" s="51"/>
      <c r="G2015" s="51"/>
      <c r="H2015" s="51"/>
      <c r="I2015" s="51"/>
      <c r="J2015" s="51"/>
      <c r="K2015" s="51"/>
      <c r="L2015" s="51"/>
      <c r="M2015" s="51"/>
      <c r="N2015" s="51"/>
      <c r="O2015" s="51"/>
      <c r="P2015" s="51"/>
      <c r="Q2015" s="51"/>
      <c r="R2015" s="51"/>
      <c r="S2015" s="51"/>
      <c r="T2015" s="51"/>
      <c r="U2015" s="51"/>
    </row>
    <row r="2016" spans="1:27" s="49" customFormat="1" x14ac:dyDescent="0.25">
      <c r="A2016" s="51"/>
      <c r="B2016" s="51"/>
      <c r="C2016" s="51"/>
      <c r="D2016" s="51"/>
      <c r="E2016" s="51"/>
      <c r="F2016" s="51"/>
      <c r="G2016" s="51"/>
      <c r="H2016" s="51"/>
      <c r="I2016" s="51"/>
      <c r="J2016" s="51"/>
      <c r="K2016" s="51"/>
      <c r="L2016" s="51"/>
      <c r="M2016" s="51"/>
      <c r="N2016" s="51"/>
      <c r="O2016" s="51"/>
      <c r="P2016" s="51"/>
      <c r="Q2016" s="51"/>
      <c r="R2016" s="51"/>
      <c r="S2016" s="51"/>
      <c r="T2016" s="51"/>
      <c r="U2016" s="51"/>
      <c r="V2016" s="51"/>
      <c r="W2016" s="51"/>
      <c r="X2016" s="51"/>
      <c r="Y2016" s="51"/>
      <c r="Z2016" s="51"/>
      <c r="AA2016" s="51"/>
    </row>
    <row r="2017" spans="1:27" s="49" customFormat="1" x14ac:dyDescent="0.25">
      <c r="A2017" s="51"/>
      <c r="B2017" s="51"/>
      <c r="C2017" s="51"/>
      <c r="D2017" s="51"/>
      <c r="E2017" s="51"/>
      <c r="F2017" s="51"/>
      <c r="G2017" s="51"/>
      <c r="H2017" s="51"/>
      <c r="I2017" s="51"/>
      <c r="J2017" s="51"/>
      <c r="K2017" s="51"/>
      <c r="L2017" s="51"/>
      <c r="M2017" s="51"/>
      <c r="N2017" s="51"/>
      <c r="O2017" s="51"/>
      <c r="P2017" s="51"/>
      <c r="Q2017" s="51"/>
      <c r="R2017" s="51"/>
      <c r="S2017" s="51"/>
      <c r="T2017" s="51"/>
      <c r="U2017" s="51"/>
      <c r="V2017" s="51"/>
      <c r="W2017" s="51"/>
      <c r="X2017" s="51"/>
      <c r="Y2017" s="51"/>
      <c r="Z2017" s="51"/>
      <c r="AA2017" s="51"/>
    </row>
    <row r="2018" spans="1:27" x14ac:dyDescent="0.25">
      <c r="A2018" s="51"/>
      <c r="B2018" s="51"/>
      <c r="C2018" s="51"/>
      <c r="D2018" s="51"/>
      <c r="E2018" s="51"/>
      <c r="F2018" s="51"/>
      <c r="G2018" s="51"/>
      <c r="H2018" s="51"/>
      <c r="I2018" s="51"/>
      <c r="J2018" s="51"/>
      <c r="K2018" s="51"/>
      <c r="L2018" s="51"/>
      <c r="M2018" s="51"/>
      <c r="N2018" s="51"/>
      <c r="O2018" s="51"/>
      <c r="P2018" s="51"/>
      <c r="S2018" s="51"/>
      <c r="T2018" s="51"/>
    </row>
    <row r="2019" spans="1:27" s="49" customFormat="1" x14ac:dyDescent="0.25">
      <c r="A2019" s="51"/>
      <c r="B2019" s="51"/>
      <c r="C2019" s="51"/>
      <c r="D2019" s="51"/>
      <c r="E2019" s="51"/>
      <c r="F2019" s="51"/>
      <c r="G2019" s="51"/>
      <c r="H2019" s="51"/>
      <c r="I2019" s="51"/>
      <c r="J2019" s="51"/>
      <c r="K2019" s="51"/>
      <c r="L2019" s="51"/>
      <c r="M2019" s="51"/>
      <c r="N2019" s="51"/>
      <c r="O2019" s="51"/>
      <c r="P2019" s="51"/>
      <c r="Q2019" s="51"/>
      <c r="R2019" s="51"/>
      <c r="S2019" s="51"/>
      <c r="T2019" s="51"/>
      <c r="U2019" s="51"/>
    </row>
    <row r="2020" spans="1:27" s="49" customFormat="1" x14ac:dyDescent="0.25">
      <c r="A2020" s="51"/>
      <c r="B2020" s="51"/>
      <c r="C2020" s="51"/>
      <c r="D2020" s="51"/>
      <c r="E2020" s="51"/>
      <c r="F2020" s="51"/>
      <c r="G2020" s="51"/>
      <c r="H2020" s="51"/>
      <c r="I2020" s="51"/>
      <c r="J2020" s="51"/>
      <c r="K2020" s="51"/>
      <c r="L2020" s="51"/>
      <c r="M2020" s="51"/>
      <c r="N2020" s="51"/>
      <c r="O2020" s="51"/>
      <c r="P2020" s="51"/>
      <c r="Q2020" s="51"/>
      <c r="R2020" s="51"/>
      <c r="S2020" s="51"/>
      <c r="T2020" s="51"/>
      <c r="U2020" s="51"/>
    </row>
    <row r="2021" spans="1:27" x14ac:dyDescent="0.25">
      <c r="A2021" s="51"/>
      <c r="B2021" s="51"/>
      <c r="C2021" s="51"/>
      <c r="D2021" s="51"/>
      <c r="E2021" s="51"/>
      <c r="F2021" s="51"/>
      <c r="G2021" s="51"/>
      <c r="H2021" s="51"/>
      <c r="I2021" s="51"/>
      <c r="J2021" s="51"/>
      <c r="K2021" s="51"/>
      <c r="L2021" s="51"/>
      <c r="M2021" s="51"/>
      <c r="N2021" s="51"/>
      <c r="O2021" s="51"/>
      <c r="P2021" s="51"/>
      <c r="S2021" s="51"/>
      <c r="T2021" s="51"/>
    </row>
    <row r="2022" spans="1:27" x14ac:dyDescent="0.25">
      <c r="A2022" s="51"/>
      <c r="B2022" s="51"/>
      <c r="C2022" s="51"/>
      <c r="D2022" s="51"/>
      <c r="E2022" s="51"/>
      <c r="F2022" s="51"/>
      <c r="G2022" s="51"/>
      <c r="H2022" s="51"/>
      <c r="I2022" s="51"/>
      <c r="J2022" s="51"/>
      <c r="K2022" s="51"/>
      <c r="L2022" s="51"/>
      <c r="M2022" s="51"/>
      <c r="N2022" s="51"/>
      <c r="O2022" s="51"/>
      <c r="P2022" s="51"/>
      <c r="S2022" s="51"/>
      <c r="T2022" s="51"/>
    </row>
    <row r="2023" spans="1:27" x14ac:dyDescent="0.25">
      <c r="A2023" s="51"/>
      <c r="B2023" s="51"/>
      <c r="C2023" s="51"/>
      <c r="D2023" s="51"/>
      <c r="E2023" s="51"/>
      <c r="F2023" s="51"/>
      <c r="G2023" s="51"/>
      <c r="H2023" s="51"/>
      <c r="I2023" s="51"/>
      <c r="J2023" s="51"/>
      <c r="K2023" s="51"/>
      <c r="L2023" s="51"/>
      <c r="M2023" s="51"/>
      <c r="N2023" s="51"/>
      <c r="O2023" s="51"/>
      <c r="P2023" s="51"/>
      <c r="S2023" s="51"/>
      <c r="T2023" s="51"/>
    </row>
    <row r="2024" spans="1:27" s="49" customFormat="1" x14ac:dyDescent="0.25">
      <c r="A2024" s="51"/>
      <c r="B2024" s="51"/>
      <c r="C2024" s="51"/>
      <c r="D2024" s="51"/>
      <c r="E2024" s="51"/>
      <c r="F2024" s="51"/>
      <c r="G2024" s="51"/>
      <c r="H2024" s="51"/>
      <c r="I2024" s="51"/>
      <c r="J2024" s="51"/>
      <c r="K2024" s="51"/>
      <c r="L2024" s="51"/>
      <c r="M2024" s="51"/>
      <c r="N2024" s="51"/>
      <c r="O2024" s="51"/>
      <c r="P2024" s="51"/>
      <c r="Q2024" s="51"/>
      <c r="R2024" s="51"/>
      <c r="S2024" s="51"/>
      <c r="T2024" s="51"/>
      <c r="U2024" s="51"/>
    </row>
    <row r="2025" spans="1:27" s="49" customFormat="1" x14ac:dyDescent="0.25">
      <c r="A2025" s="51"/>
      <c r="B2025" s="51"/>
      <c r="C2025" s="51"/>
      <c r="D2025" s="51"/>
      <c r="E2025" s="51"/>
      <c r="F2025" s="51"/>
      <c r="G2025" s="51"/>
      <c r="H2025" s="51"/>
      <c r="I2025" s="51"/>
      <c r="J2025" s="51"/>
      <c r="K2025" s="51"/>
      <c r="L2025" s="51"/>
      <c r="M2025" s="51"/>
      <c r="N2025" s="51"/>
      <c r="O2025" s="51"/>
      <c r="P2025" s="51"/>
      <c r="Q2025" s="51"/>
      <c r="R2025" s="51"/>
      <c r="S2025" s="51"/>
      <c r="T2025" s="51"/>
      <c r="U2025" s="51"/>
    </row>
    <row r="2026" spans="1:27" s="49" customFormat="1" x14ac:dyDescent="0.25">
      <c r="A2026" s="51"/>
      <c r="B2026" s="51"/>
      <c r="C2026" s="51"/>
      <c r="D2026" s="51"/>
      <c r="E2026" s="51"/>
      <c r="F2026" s="51"/>
      <c r="G2026" s="51"/>
      <c r="H2026" s="51"/>
      <c r="I2026" s="51"/>
      <c r="J2026" s="51"/>
      <c r="K2026" s="51"/>
      <c r="L2026" s="51"/>
      <c r="M2026" s="51"/>
      <c r="N2026" s="51"/>
      <c r="O2026" s="51"/>
      <c r="P2026" s="51"/>
      <c r="Q2026" s="51"/>
      <c r="R2026" s="51"/>
      <c r="S2026" s="51"/>
      <c r="T2026" s="51"/>
      <c r="U2026" s="51"/>
      <c r="V2026" s="51"/>
      <c r="W2026" s="51"/>
      <c r="X2026" s="51"/>
      <c r="Y2026" s="51"/>
      <c r="Z2026" s="51"/>
      <c r="AA2026" s="51"/>
    </row>
    <row r="2027" spans="1:27" s="49" customFormat="1" x14ac:dyDescent="0.25">
      <c r="A2027" s="51"/>
      <c r="B2027" s="51"/>
      <c r="C2027" s="51"/>
      <c r="D2027" s="51"/>
      <c r="E2027" s="51"/>
      <c r="F2027" s="51"/>
      <c r="G2027" s="51"/>
      <c r="H2027" s="51"/>
      <c r="I2027" s="51"/>
      <c r="J2027" s="51"/>
      <c r="K2027" s="51"/>
      <c r="L2027" s="51"/>
      <c r="M2027" s="51"/>
      <c r="N2027" s="51"/>
      <c r="O2027" s="51"/>
      <c r="P2027" s="51"/>
      <c r="Q2027" s="51"/>
      <c r="R2027" s="51"/>
      <c r="S2027" s="51"/>
      <c r="T2027" s="51"/>
      <c r="U2027" s="51"/>
      <c r="V2027" s="51"/>
      <c r="W2027" s="51"/>
      <c r="X2027" s="51"/>
      <c r="Y2027" s="51"/>
      <c r="Z2027" s="51"/>
      <c r="AA2027" s="51"/>
    </row>
    <row r="2028" spans="1:27" x14ac:dyDescent="0.25">
      <c r="A2028" s="51"/>
      <c r="B2028" s="51"/>
      <c r="C2028" s="51"/>
      <c r="D2028" s="51"/>
      <c r="E2028" s="51"/>
      <c r="F2028" s="51"/>
      <c r="G2028" s="51"/>
      <c r="H2028" s="51"/>
      <c r="I2028" s="51"/>
      <c r="J2028" s="51"/>
      <c r="K2028" s="51"/>
      <c r="L2028" s="51"/>
      <c r="M2028" s="51"/>
      <c r="N2028" s="51"/>
      <c r="O2028" s="51"/>
      <c r="P2028" s="51"/>
      <c r="S2028" s="51"/>
      <c r="T2028" s="51"/>
    </row>
    <row r="2029" spans="1:27" s="49" customFormat="1" x14ac:dyDescent="0.25">
      <c r="A2029" s="51"/>
      <c r="B2029" s="51"/>
      <c r="C2029" s="51"/>
      <c r="D2029" s="51"/>
      <c r="E2029" s="51"/>
      <c r="F2029" s="51"/>
      <c r="G2029" s="51"/>
      <c r="H2029" s="51"/>
      <c r="I2029" s="51"/>
      <c r="J2029" s="51"/>
      <c r="K2029" s="51"/>
      <c r="L2029" s="51"/>
      <c r="M2029" s="51"/>
      <c r="N2029" s="51"/>
      <c r="O2029" s="51"/>
      <c r="P2029" s="51"/>
      <c r="Q2029" s="51"/>
      <c r="R2029" s="51"/>
      <c r="S2029" s="51"/>
      <c r="T2029" s="51"/>
      <c r="U2029" s="51"/>
    </row>
    <row r="2030" spans="1:27" s="49" customFormat="1" x14ac:dyDescent="0.25">
      <c r="A2030" s="51"/>
      <c r="B2030" s="51"/>
      <c r="C2030" s="51"/>
      <c r="D2030" s="51"/>
      <c r="E2030" s="51"/>
      <c r="F2030" s="51"/>
      <c r="G2030" s="51"/>
      <c r="H2030" s="51"/>
      <c r="I2030" s="51"/>
      <c r="J2030" s="51"/>
      <c r="K2030" s="51"/>
      <c r="L2030" s="51"/>
      <c r="M2030" s="51"/>
      <c r="N2030" s="51"/>
      <c r="O2030" s="51"/>
      <c r="P2030" s="51"/>
      <c r="Q2030" s="51"/>
      <c r="R2030" s="51"/>
      <c r="S2030" s="51"/>
      <c r="T2030" s="51"/>
      <c r="U2030" s="51"/>
    </row>
    <row r="2031" spans="1:27" s="49" customFormat="1" x14ac:dyDescent="0.25">
      <c r="A2031" s="51"/>
      <c r="B2031" s="51"/>
      <c r="C2031" s="51"/>
      <c r="D2031" s="51"/>
      <c r="E2031" s="51"/>
      <c r="F2031" s="51"/>
      <c r="G2031" s="51"/>
      <c r="H2031" s="51"/>
      <c r="I2031" s="51"/>
      <c r="J2031" s="51"/>
      <c r="K2031" s="51"/>
      <c r="L2031" s="51"/>
      <c r="M2031" s="51"/>
      <c r="N2031" s="51"/>
      <c r="O2031" s="51"/>
      <c r="P2031" s="51"/>
      <c r="Q2031" s="51"/>
      <c r="R2031" s="51"/>
      <c r="S2031" s="51"/>
      <c r="T2031" s="51"/>
      <c r="U2031" s="51"/>
      <c r="V2031" s="51"/>
      <c r="W2031" s="51"/>
      <c r="X2031" s="51"/>
      <c r="Y2031" s="51"/>
      <c r="Z2031" s="51"/>
      <c r="AA2031" s="51"/>
    </row>
    <row r="2032" spans="1:27" s="49" customFormat="1" x14ac:dyDescent="0.25">
      <c r="A2032" s="51"/>
      <c r="B2032" s="51"/>
      <c r="C2032" s="51"/>
      <c r="D2032" s="51"/>
      <c r="E2032" s="51"/>
      <c r="F2032" s="51"/>
      <c r="G2032" s="51"/>
      <c r="H2032" s="51"/>
      <c r="I2032" s="51"/>
      <c r="J2032" s="51"/>
      <c r="K2032" s="51"/>
      <c r="L2032" s="51"/>
      <c r="M2032" s="51"/>
      <c r="N2032" s="51"/>
      <c r="O2032" s="51"/>
      <c r="P2032" s="51"/>
      <c r="Q2032" s="51"/>
      <c r="R2032" s="51"/>
      <c r="S2032" s="51"/>
      <c r="T2032" s="51"/>
      <c r="U2032" s="51"/>
      <c r="V2032" s="51"/>
      <c r="W2032" s="51"/>
      <c r="X2032" s="51"/>
      <c r="Y2032" s="51"/>
      <c r="Z2032" s="51"/>
      <c r="AA2032" s="51"/>
    </row>
    <row r="2033" spans="1:27" x14ac:dyDescent="0.25">
      <c r="A2033" s="51"/>
      <c r="B2033" s="51"/>
      <c r="C2033" s="51"/>
      <c r="D2033" s="51"/>
      <c r="E2033" s="51"/>
      <c r="F2033" s="51"/>
      <c r="G2033" s="51"/>
      <c r="H2033" s="51"/>
      <c r="I2033" s="51"/>
      <c r="J2033" s="51"/>
      <c r="K2033" s="51"/>
      <c r="L2033" s="51"/>
      <c r="M2033" s="51"/>
      <c r="N2033" s="51"/>
      <c r="O2033" s="51"/>
      <c r="P2033" s="51"/>
      <c r="S2033" s="51"/>
      <c r="T2033" s="51"/>
    </row>
    <row r="2034" spans="1:27" s="49" customFormat="1" x14ac:dyDescent="0.25">
      <c r="A2034" s="51"/>
      <c r="B2034" s="51"/>
      <c r="C2034" s="51"/>
      <c r="D2034" s="51"/>
      <c r="E2034" s="51"/>
      <c r="F2034" s="51"/>
      <c r="G2034" s="51"/>
      <c r="H2034" s="51"/>
      <c r="I2034" s="51"/>
      <c r="J2034" s="51"/>
      <c r="K2034" s="51"/>
      <c r="L2034" s="51"/>
      <c r="M2034" s="51"/>
      <c r="N2034" s="51"/>
      <c r="O2034" s="51"/>
      <c r="P2034" s="51"/>
      <c r="Q2034" s="51"/>
      <c r="R2034" s="51"/>
      <c r="S2034" s="51"/>
      <c r="T2034" s="51"/>
      <c r="U2034" s="51"/>
    </row>
    <row r="2035" spans="1:27" s="49" customFormat="1" x14ac:dyDescent="0.25">
      <c r="A2035" s="51"/>
      <c r="B2035" s="51"/>
      <c r="C2035" s="51"/>
      <c r="D2035" s="51"/>
      <c r="E2035" s="51"/>
      <c r="F2035" s="51"/>
      <c r="G2035" s="51"/>
      <c r="H2035" s="51"/>
      <c r="I2035" s="51"/>
      <c r="J2035" s="51"/>
      <c r="K2035" s="51"/>
      <c r="L2035" s="51"/>
      <c r="M2035" s="51"/>
      <c r="N2035" s="51"/>
      <c r="O2035" s="51"/>
      <c r="P2035" s="51"/>
      <c r="Q2035" s="51"/>
      <c r="R2035" s="51"/>
      <c r="S2035" s="51"/>
      <c r="T2035" s="51"/>
      <c r="U2035" s="51"/>
    </row>
    <row r="2036" spans="1:27" s="49" customFormat="1" x14ac:dyDescent="0.25">
      <c r="A2036" s="51"/>
      <c r="B2036" s="51"/>
      <c r="C2036" s="51"/>
      <c r="D2036" s="51"/>
      <c r="E2036" s="51"/>
      <c r="F2036" s="51"/>
      <c r="G2036" s="51"/>
      <c r="H2036" s="51"/>
      <c r="I2036" s="51"/>
      <c r="J2036" s="51"/>
      <c r="K2036" s="51"/>
      <c r="L2036" s="51"/>
      <c r="M2036" s="51"/>
      <c r="N2036" s="51"/>
      <c r="O2036" s="51"/>
      <c r="P2036" s="51"/>
      <c r="Q2036" s="51"/>
      <c r="R2036" s="51"/>
      <c r="S2036" s="51"/>
      <c r="T2036" s="51"/>
      <c r="U2036" s="51"/>
      <c r="V2036" s="51"/>
      <c r="W2036" s="51"/>
      <c r="X2036" s="51"/>
      <c r="Y2036" s="51"/>
      <c r="Z2036" s="51"/>
      <c r="AA2036" s="51"/>
    </row>
    <row r="2037" spans="1:27" s="49" customFormat="1" x14ac:dyDescent="0.25">
      <c r="A2037" s="51"/>
      <c r="B2037" s="51"/>
      <c r="C2037" s="51"/>
      <c r="D2037" s="51"/>
      <c r="E2037" s="51"/>
      <c r="F2037" s="51"/>
      <c r="G2037" s="51"/>
      <c r="H2037" s="51"/>
      <c r="I2037" s="51"/>
      <c r="J2037" s="51"/>
      <c r="K2037" s="51"/>
      <c r="L2037" s="51"/>
      <c r="M2037" s="51"/>
      <c r="N2037" s="51"/>
      <c r="O2037" s="51"/>
      <c r="P2037" s="51"/>
      <c r="Q2037" s="51"/>
      <c r="R2037" s="51"/>
      <c r="S2037" s="51"/>
      <c r="T2037" s="51"/>
      <c r="U2037" s="51"/>
      <c r="V2037" s="51"/>
      <c r="W2037" s="51"/>
      <c r="X2037" s="51"/>
      <c r="Y2037" s="51"/>
      <c r="Z2037" s="51"/>
      <c r="AA2037" s="51"/>
    </row>
    <row r="2038" spans="1:27" x14ac:dyDescent="0.25">
      <c r="A2038" s="51"/>
      <c r="B2038" s="51"/>
      <c r="C2038" s="51"/>
      <c r="D2038" s="51"/>
      <c r="E2038" s="51"/>
      <c r="F2038" s="51"/>
      <c r="G2038" s="51"/>
      <c r="H2038" s="51"/>
      <c r="I2038" s="51"/>
      <c r="J2038" s="51"/>
      <c r="K2038" s="51"/>
      <c r="L2038" s="51"/>
      <c r="M2038" s="51"/>
      <c r="N2038" s="51"/>
      <c r="O2038" s="51"/>
      <c r="P2038" s="51"/>
      <c r="S2038" s="51"/>
      <c r="T2038" s="51"/>
    </row>
    <row r="2039" spans="1:27" x14ac:dyDescent="0.25">
      <c r="A2039" s="51"/>
      <c r="B2039" s="51"/>
      <c r="C2039" s="51"/>
      <c r="D2039" s="51"/>
      <c r="E2039" s="51"/>
      <c r="F2039" s="51"/>
      <c r="G2039" s="51"/>
      <c r="H2039" s="51"/>
      <c r="I2039" s="51"/>
      <c r="J2039" s="51"/>
      <c r="K2039" s="51"/>
      <c r="L2039" s="51"/>
      <c r="M2039" s="51"/>
      <c r="N2039" s="51"/>
      <c r="O2039" s="51"/>
      <c r="P2039" s="51"/>
      <c r="S2039" s="51"/>
      <c r="T2039" s="51"/>
    </row>
    <row r="2040" spans="1:27" x14ac:dyDescent="0.25">
      <c r="A2040" s="51"/>
      <c r="B2040" s="51"/>
      <c r="C2040" s="51"/>
      <c r="D2040" s="51"/>
      <c r="E2040" s="51"/>
      <c r="F2040" s="51"/>
      <c r="G2040" s="51"/>
      <c r="H2040" s="51"/>
      <c r="I2040" s="51"/>
      <c r="J2040" s="51"/>
      <c r="K2040" s="51"/>
      <c r="L2040" s="51"/>
      <c r="M2040" s="51"/>
      <c r="N2040" s="51"/>
      <c r="O2040" s="51"/>
      <c r="P2040" s="51"/>
      <c r="S2040" s="51"/>
      <c r="T2040" s="51"/>
    </row>
    <row r="2041" spans="1:27" s="49" customFormat="1" x14ac:dyDescent="0.25">
      <c r="A2041" s="51"/>
      <c r="B2041" s="51"/>
      <c r="C2041" s="51"/>
      <c r="D2041" s="51"/>
      <c r="E2041" s="51"/>
      <c r="F2041" s="51"/>
      <c r="G2041" s="51"/>
      <c r="H2041" s="51"/>
      <c r="I2041" s="51"/>
      <c r="J2041" s="51"/>
      <c r="K2041" s="51"/>
      <c r="L2041" s="51"/>
      <c r="M2041" s="51"/>
      <c r="N2041" s="51"/>
      <c r="O2041" s="51"/>
      <c r="P2041" s="51"/>
      <c r="Q2041" s="51"/>
      <c r="R2041" s="51"/>
      <c r="S2041" s="51"/>
      <c r="T2041" s="51"/>
      <c r="U2041" s="51"/>
      <c r="V2041" s="51"/>
      <c r="W2041" s="51"/>
      <c r="X2041" s="51"/>
      <c r="Y2041" s="51"/>
      <c r="Z2041" s="51"/>
      <c r="AA2041" s="51"/>
    </row>
    <row r="2042" spans="1:27" x14ac:dyDescent="0.25">
      <c r="A2042" s="51"/>
      <c r="B2042" s="51"/>
      <c r="C2042" s="51"/>
      <c r="D2042" s="51"/>
      <c r="E2042" s="51"/>
      <c r="F2042" s="51"/>
      <c r="G2042" s="51"/>
      <c r="H2042" s="51"/>
      <c r="I2042" s="51"/>
      <c r="J2042" s="51"/>
      <c r="K2042" s="51"/>
      <c r="L2042" s="51"/>
      <c r="M2042" s="51"/>
      <c r="N2042" s="51"/>
      <c r="O2042" s="51"/>
      <c r="P2042" s="51"/>
      <c r="S2042" s="51"/>
      <c r="T2042" s="51"/>
    </row>
    <row r="2043" spans="1:27" s="49" customFormat="1" x14ac:dyDescent="0.25">
      <c r="A2043" s="51"/>
      <c r="B2043" s="51"/>
      <c r="C2043" s="51"/>
      <c r="D2043" s="51"/>
      <c r="E2043" s="51"/>
      <c r="F2043" s="51"/>
      <c r="G2043" s="51"/>
      <c r="H2043" s="51"/>
      <c r="I2043" s="51"/>
      <c r="J2043" s="51"/>
      <c r="K2043" s="51"/>
      <c r="L2043" s="51"/>
      <c r="M2043" s="51"/>
      <c r="N2043" s="51"/>
      <c r="O2043" s="51"/>
      <c r="P2043" s="51"/>
      <c r="Q2043" s="51"/>
      <c r="R2043" s="51"/>
      <c r="S2043" s="51"/>
      <c r="T2043" s="51"/>
      <c r="U2043" s="51"/>
      <c r="V2043" s="51"/>
      <c r="W2043" s="51"/>
      <c r="X2043" s="51"/>
      <c r="Y2043" s="51"/>
      <c r="Z2043" s="51"/>
      <c r="AA2043" s="51"/>
    </row>
    <row r="2044" spans="1:27" s="49" customFormat="1" x14ac:dyDescent="0.25">
      <c r="A2044" s="51"/>
      <c r="B2044" s="51"/>
      <c r="C2044" s="51"/>
      <c r="D2044" s="51"/>
      <c r="E2044" s="51"/>
      <c r="F2044" s="51"/>
      <c r="G2044" s="51"/>
      <c r="H2044" s="51"/>
      <c r="I2044" s="51"/>
      <c r="J2044" s="51"/>
      <c r="K2044" s="51"/>
      <c r="L2044" s="51"/>
      <c r="M2044" s="51"/>
      <c r="N2044" s="51"/>
      <c r="O2044" s="51"/>
      <c r="P2044" s="51"/>
      <c r="Q2044" s="51"/>
      <c r="R2044" s="51"/>
      <c r="S2044" s="51"/>
      <c r="T2044" s="51"/>
      <c r="U2044" s="51"/>
      <c r="V2044" s="51"/>
      <c r="W2044" s="51"/>
      <c r="X2044" s="51"/>
      <c r="Y2044" s="51"/>
      <c r="Z2044" s="51"/>
      <c r="AA2044" s="51"/>
    </row>
    <row r="2045" spans="1:27" x14ac:dyDescent="0.25">
      <c r="A2045" s="51"/>
      <c r="B2045" s="51"/>
      <c r="C2045" s="51"/>
      <c r="D2045" s="51"/>
      <c r="E2045" s="51"/>
      <c r="F2045" s="51"/>
      <c r="G2045" s="51"/>
      <c r="H2045" s="51"/>
      <c r="I2045" s="51"/>
      <c r="J2045" s="51"/>
      <c r="K2045" s="51"/>
      <c r="L2045" s="51"/>
      <c r="M2045" s="51"/>
      <c r="N2045" s="51"/>
      <c r="O2045" s="51"/>
      <c r="P2045" s="51"/>
      <c r="S2045" s="51"/>
      <c r="T2045" s="51"/>
    </row>
    <row r="2046" spans="1:27" x14ac:dyDescent="0.25">
      <c r="A2046" s="51"/>
      <c r="B2046" s="51"/>
      <c r="C2046" s="51"/>
      <c r="D2046" s="51"/>
      <c r="E2046" s="51"/>
      <c r="F2046" s="51"/>
      <c r="G2046" s="51"/>
      <c r="H2046" s="51"/>
      <c r="I2046" s="51"/>
      <c r="J2046" s="51"/>
      <c r="K2046" s="51"/>
      <c r="L2046" s="51"/>
      <c r="M2046" s="51"/>
      <c r="N2046" s="51"/>
      <c r="O2046" s="51"/>
      <c r="P2046" s="51"/>
      <c r="S2046" s="51"/>
      <c r="T2046" s="51"/>
    </row>
    <row r="2047" spans="1:27" x14ac:dyDescent="0.25">
      <c r="A2047" s="51"/>
      <c r="B2047" s="51"/>
      <c r="C2047" s="51"/>
      <c r="D2047" s="51"/>
      <c r="E2047" s="51"/>
      <c r="F2047" s="51"/>
      <c r="G2047" s="51"/>
      <c r="H2047" s="51"/>
      <c r="I2047" s="51"/>
      <c r="J2047" s="51"/>
      <c r="K2047" s="51"/>
      <c r="L2047" s="51"/>
      <c r="M2047" s="51"/>
      <c r="N2047" s="51"/>
      <c r="O2047" s="51"/>
      <c r="P2047" s="51"/>
      <c r="S2047" s="51"/>
      <c r="T2047" s="51"/>
    </row>
    <row r="2048" spans="1:27" s="49" customFormat="1" x14ac:dyDescent="0.25">
      <c r="A2048" s="51"/>
      <c r="B2048" s="51"/>
      <c r="C2048" s="51"/>
      <c r="D2048" s="51"/>
      <c r="E2048" s="51"/>
      <c r="F2048" s="51"/>
      <c r="G2048" s="51"/>
      <c r="H2048" s="51"/>
      <c r="I2048" s="51"/>
      <c r="J2048" s="51"/>
      <c r="K2048" s="51"/>
      <c r="L2048" s="51"/>
      <c r="M2048" s="51"/>
      <c r="N2048" s="51"/>
      <c r="O2048" s="51"/>
      <c r="P2048" s="51"/>
      <c r="Q2048" s="51"/>
      <c r="R2048" s="51"/>
      <c r="S2048" s="51"/>
      <c r="T2048" s="51"/>
      <c r="U2048" s="51"/>
      <c r="V2048" s="51"/>
      <c r="W2048" s="51"/>
      <c r="X2048" s="51"/>
      <c r="Y2048" s="51"/>
      <c r="Z2048" s="51"/>
      <c r="AA2048" s="51"/>
    </row>
    <row r="2049" spans="1:27" s="49" customFormat="1" x14ac:dyDescent="0.25">
      <c r="A2049" s="51"/>
      <c r="B2049" s="51"/>
      <c r="C2049" s="51"/>
      <c r="D2049" s="51"/>
      <c r="E2049" s="51"/>
      <c r="F2049" s="51"/>
      <c r="G2049" s="51"/>
      <c r="H2049" s="51"/>
      <c r="I2049" s="51"/>
      <c r="J2049" s="51"/>
      <c r="K2049" s="51"/>
      <c r="L2049" s="51"/>
      <c r="M2049" s="51"/>
      <c r="N2049" s="51"/>
      <c r="O2049" s="51"/>
      <c r="P2049" s="51"/>
      <c r="Q2049" s="51"/>
      <c r="R2049" s="51"/>
      <c r="S2049" s="51"/>
      <c r="T2049" s="51"/>
      <c r="U2049" s="51"/>
      <c r="V2049" s="51"/>
      <c r="W2049" s="51"/>
      <c r="X2049" s="51"/>
      <c r="Y2049" s="51"/>
      <c r="Z2049" s="51"/>
      <c r="AA2049" s="51"/>
    </row>
    <row r="2050" spans="1:27" s="49" customFormat="1" x14ac:dyDescent="0.25">
      <c r="A2050" s="51"/>
      <c r="B2050" s="51"/>
      <c r="C2050" s="51"/>
      <c r="D2050" s="51"/>
      <c r="E2050" s="51"/>
      <c r="F2050" s="51"/>
      <c r="G2050" s="51"/>
      <c r="H2050" s="51"/>
      <c r="I2050" s="51"/>
      <c r="J2050" s="51"/>
      <c r="K2050" s="51"/>
      <c r="L2050" s="51"/>
      <c r="M2050" s="51"/>
      <c r="N2050" s="51"/>
      <c r="O2050" s="51"/>
      <c r="P2050" s="51"/>
      <c r="Q2050" s="51"/>
      <c r="R2050" s="51"/>
      <c r="S2050" s="51"/>
      <c r="T2050" s="51"/>
      <c r="U2050" s="51"/>
      <c r="V2050" s="51"/>
      <c r="W2050" s="51"/>
      <c r="X2050" s="51"/>
      <c r="Y2050" s="51"/>
      <c r="Z2050" s="51"/>
      <c r="AA2050" s="51"/>
    </row>
    <row r="2051" spans="1:27" s="49" customFormat="1" x14ac:dyDescent="0.25">
      <c r="A2051" s="51"/>
      <c r="B2051" s="51"/>
      <c r="C2051" s="51"/>
      <c r="D2051" s="51"/>
      <c r="E2051" s="51"/>
      <c r="F2051" s="51"/>
      <c r="G2051" s="51"/>
      <c r="H2051" s="51"/>
      <c r="I2051" s="51"/>
      <c r="J2051" s="51"/>
      <c r="K2051" s="51"/>
      <c r="L2051" s="51"/>
      <c r="M2051" s="51"/>
      <c r="N2051" s="51"/>
      <c r="O2051" s="51"/>
      <c r="P2051" s="51"/>
      <c r="Q2051" s="51"/>
      <c r="R2051" s="51"/>
      <c r="S2051" s="51"/>
      <c r="T2051" s="51"/>
      <c r="U2051" s="51"/>
      <c r="V2051" s="51"/>
      <c r="W2051" s="51"/>
      <c r="X2051" s="51"/>
      <c r="Y2051" s="51"/>
      <c r="Z2051" s="51"/>
      <c r="AA2051" s="51"/>
    </row>
    <row r="2052" spans="1:27" x14ac:dyDescent="0.25">
      <c r="A2052" s="51"/>
      <c r="B2052" s="51"/>
      <c r="C2052" s="51"/>
      <c r="D2052" s="51"/>
      <c r="E2052" s="51"/>
      <c r="F2052" s="51"/>
      <c r="G2052" s="51"/>
      <c r="H2052" s="51"/>
      <c r="I2052" s="51"/>
      <c r="J2052" s="51"/>
      <c r="K2052" s="51"/>
      <c r="L2052" s="51"/>
      <c r="M2052" s="51"/>
      <c r="N2052" s="51"/>
      <c r="O2052" s="51"/>
      <c r="P2052" s="51"/>
      <c r="S2052" s="51"/>
      <c r="T2052" s="51"/>
    </row>
    <row r="2053" spans="1:27" s="49" customFormat="1" x14ac:dyDescent="0.25">
      <c r="A2053" s="51"/>
      <c r="B2053" s="51"/>
      <c r="C2053" s="51"/>
      <c r="D2053" s="51"/>
      <c r="E2053" s="51"/>
      <c r="F2053" s="51"/>
      <c r="G2053" s="51"/>
      <c r="H2053" s="51"/>
      <c r="I2053" s="51"/>
      <c r="J2053" s="51"/>
      <c r="K2053" s="51"/>
      <c r="L2053" s="51"/>
      <c r="M2053" s="51"/>
      <c r="N2053" s="51"/>
      <c r="O2053" s="51"/>
      <c r="P2053" s="51"/>
      <c r="Q2053" s="51"/>
      <c r="R2053" s="51"/>
      <c r="S2053" s="51"/>
      <c r="T2053" s="51"/>
      <c r="U2053" s="51"/>
      <c r="V2053" s="51"/>
      <c r="W2053" s="51"/>
      <c r="X2053" s="51"/>
      <c r="Y2053" s="51"/>
      <c r="Z2053" s="51"/>
      <c r="AA2053" s="51"/>
    </row>
    <row r="2054" spans="1:27" s="49" customFormat="1" x14ac:dyDescent="0.25">
      <c r="A2054" s="51"/>
      <c r="B2054" s="51"/>
      <c r="C2054" s="51"/>
      <c r="D2054" s="51"/>
      <c r="E2054" s="51"/>
      <c r="F2054" s="51"/>
      <c r="G2054" s="51"/>
      <c r="H2054" s="51"/>
      <c r="I2054" s="51"/>
      <c r="J2054" s="51"/>
      <c r="K2054" s="51"/>
      <c r="L2054" s="51"/>
      <c r="M2054" s="51"/>
      <c r="N2054" s="51"/>
      <c r="O2054" s="51"/>
      <c r="P2054" s="51"/>
      <c r="Q2054" s="51"/>
      <c r="R2054" s="51"/>
      <c r="S2054" s="51"/>
      <c r="T2054" s="51"/>
      <c r="U2054" s="51"/>
      <c r="V2054" s="51"/>
      <c r="W2054" s="51"/>
      <c r="X2054" s="51"/>
      <c r="Y2054" s="51"/>
      <c r="Z2054" s="51"/>
      <c r="AA2054" s="51"/>
    </row>
    <row r="2055" spans="1:27" s="49" customFormat="1" x14ac:dyDescent="0.25">
      <c r="A2055" s="51"/>
      <c r="B2055" s="51"/>
      <c r="C2055" s="51"/>
      <c r="D2055" s="51"/>
      <c r="E2055" s="51"/>
      <c r="F2055" s="51"/>
      <c r="G2055" s="51"/>
      <c r="H2055" s="51"/>
      <c r="I2055" s="51"/>
      <c r="J2055" s="51"/>
      <c r="K2055" s="51"/>
      <c r="L2055" s="51"/>
      <c r="M2055" s="51"/>
      <c r="N2055" s="51"/>
      <c r="O2055" s="51"/>
      <c r="P2055" s="51"/>
      <c r="Q2055" s="51"/>
      <c r="R2055" s="51"/>
      <c r="S2055" s="51"/>
      <c r="T2055" s="51"/>
      <c r="U2055" s="51"/>
      <c r="V2055" s="51"/>
      <c r="W2055" s="51"/>
      <c r="X2055" s="51"/>
      <c r="Y2055" s="51"/>
      <c r="Z2055" s="51"/>
      <c r="AA2055" s="51"/>
    </row>
    <row r="2056" spans="1:27" s="49" customFormat="1" x14ac:dyDescent="0.25">
      <c r="A2056" s="51"/>
      <c r="B2056" s="51"/>
      <c r="C2056" s="51"/>
      <c r="D2056" s="51"/>
      <c r="E2056" s="51"/>
      <c r="F2056" s="51"/>
      <c r="G2056" s="51"/>
      <c r="H2056" s="51"/>
      <c r="I2056" s="51"/>
      <c r="J2056" s="51"/>
      <c r="K2056" s="51"/>
      <c r="L2056" s="51"/>
      <c r="M2056" s="51"/>
      <c r="N2056" s="51"/>
      <c r="O2056" s="51"/>
      <c r="P2056" s="51"/>
      <c r="Q2056" s="51"/>
      <c r="R2056" s="51"/>
      <c r="S2056" s="51"/>
      <c r="T2056" s="51"/>
      <c r="U2056" s="51"/>
      <c r="V2056" s="51"/>
      <c r="W2056" s="51"/>
      <c r="X2056" s="51"/>
      <c r="Y2056" s="51"/>
      <c r="Z2056" s="51"/>
      <c r="AA2056" s="51"/>
    </row>
    <row r="2057" spans="1:27" x14ac:dyDescent="0.25">
      <c r="A2057" s="51"/>
      <c r="B2057" s="51"/>
      <c r="C2057" s="51"/>
      <c r="D2057" s="51"/>
      <c r="E2057" s="51"/>
      <c r="F2057" s="51"/>
      <c r="G2057" s="51"/>
      <c r="H2057" s="51"/>
      <c r="I2057" s="51"/>
      <c r="J2057" s="51"/>
      <c r="K2057" s="51"/>
      <c r="L2057" s="51"/>
      <c r="M2057" s="51"/>
      <c r="N2057" s="51"/>
      <c r="O2057" s="51"/>
      <c r="P2057" s="51"/>
      <c r="S2057" s="51"/>
      <c r="T2057" s="51"/>
    </row>
    <row r="2058" spans="1:27" s="49" customFormat="1" x14ac:dyDescent="0.25">
      <c r="A2058" s="51"/>
      <c r="B2058" s="51"/>
      <c r="C2058" s="51"/>
      <c r="D2058" s="51"/>
      <c r="E2058" s="51"/>
      <c r="F2058" s="51"/>
      <c r="G2058" s="51"/>
      <c r="H2058" s="51"/>
      <c r="I2058" s="51"/>
      <c r="J2058" s="51"/>
      <c r="K2058" s="51"/>
      <c r="L2058" s="51"/>
      <c r="M2058" s="51"/>
      <c r="N2058" s="51"/>
      <c r="O2058" s="51"/>
      <c r="P2058" s="51"/>
      <c r="Q2058" s="51"/>
      <c r="R2058" s="51"/>
      <c r="S2058" s="51"/>
      <c r="T2058" s="51"/>
      <c r="U2058" s="51"/>
      <c r="V2058" s="51"/>
      <c r="W2058" s="51"/>
      <c r="X2058" s="51"/>
      <c r="Y2058" s="51"/>
      <c r="Z2058" s="51"/>
      <c r="AA2058" s="51"/>
    </row>
    <row r="2059" spans="1:27" s="49" customFormat="1" x14ac:dyDescent="0.25">
      <c r="A2059" s="51"/>
      <c r="B2059" s="51"/>
      <c r="C2059" s="51"/>
      <c r="D2059" s="51"/>
      <c r="E2059" s="51"/>
      <c r="F2059" s="51"/>
      <c r="G2059" s="51"/>
      <c r="H2059" s="51"/>
      <c r="I2059" s="51"/>
      <c r="J2059" s="51"/>
      <c r="K2059" s="51"/>
      <c r="L2059" s="51"/>
      <c r="M2059" s="51"/>
      <c r="N2059" s="51"/>
      <c r="O2059" s="51"/>
      <c r="P2059" s="51"/>
      <c r="Q2059" s="51"/>
      <c r="R2059" s="51"/>
      <c r="S2059" s="51"/>
      <c r="T2059" s="51"/>
      <c r="U2059" s="51"/>
      <c r="V2059" s="51"/>
      <c r="W2059" s="51"/>
      <c r="X2059" s="51"/>
      <c r="Y2059" s="51"/>
      <c r="Z2059" s="51"/>
      <c r="AA2059" s="51"/>
    </row>
    <row r="2060" spans="1:27" x14ac:dyDescent="0.25">
      <c r="A2060" s="51"/>
      <c r="B2060" s="51"/>
      <c r="C2060" s="51"/>
      <c r="D2060" s="51"/>
      <c r="E2060" s="51"/>
      <c r="F2060" s="51"/>
      <c r="G2060" s="51"/>
      <c r="H2060" s="51"/>
      <c r="I2060" s="51"/>
      <c r="J2060" s="51"/>
      <c r="K2060" s="51"/>
      <c r="L2060" s="51"/>
      <c r="M2060" s="51"/>
      <c r="N2060" s="51"/>
      <c r="O2060" s="51"/>
      <c r="P2060" s="51"/>
      <c r="S2060" s="51"/>
      <c r="T2060" s="51"/>
    </row>
    <row r="2061" spans="1:27" x14ac:dyDescent="0.25">
      <c r="A2061" s="51"/>
      <c r="B2061" s="51"/>
      <c r="C2061" s="51"/>
      <c r="D2061" s="51"/>
      <c r="E2061" s="51"/>
      <c r="F2061" s="51"/>
      <c r="G2061" s="51"/>
      <c r="H2061" s="51"/>
      <c r="I2061" s="51"/>
      <c r="J2061" s="51"/>
      <c r="K2061" s="51"/>
      <c r="L2061" s="51"/>
      <c r="M2061" s="51"/>
      <c r="N2061" s="51"/>
      <c r="O2061" s="51"/>
      <c r="P2061" s="51"/>
      <c r="S2061" s="51"/>
      <c r="T2061" s="51"/>
    </row>
    <row r="2062" spans="1:27" x14ac:dyDescent="0.25">
      <c r="A2062" s="51"/>
      <c r="B2062" s="51"/>
      <c r="C2062" s="51"/>
      <c r="D2062" s="51"/>
      <c r="E2062" s="51"/>
      <c r="F2062" s="51"/>
      <c r="G2062" s="51"/>
      <c r="H2062" s="51"/>
      <c r="I2062" s="51"/>
      <c r="J2062" s="51"/>
      <c r="K2062" s="51"/>
      <c r="L2062" s="51"/>
      <c r="M2062" s="51"/>
      <c r="N2062" s="51"/>
      <c r="O2062" s="51"/>
      <c r="P2062" s="51"/>
      <c r="S2062" s="51"/>
      <c r="T2062" s="51"/>
    </row>
    <row r="2063" spans="1:27" s="49" customFormat="1" x14ac:dyDescent="0.25">
      <c r="A2063" s="51"/>
      <c r="B2063" s="51"/>
      <c r="C2063" s="51"/>
      <c r="D2063" s="51"/>
      <c r="E2063" s="51"/>
      <c r="F2063" s="51"/>
      <c r="G2063" s="51"/>
      <c r="H2063" s="51"/>
      <c r="I2063" s="51"/>
      <c r="J2063" s="51"/>
      <c r="K2063" s="51"/>
      <c r="L2063" s="51"/>
      <c r="M2063" s="51"/>
      <c r="N2063" s="51"/>
      <c r="O2063" s="51"/>
      <c r="P2063" s="51"/>
      <c r="Q2063" s="51"/>
      <c r="R2063" s="51"/>
      <c r="S2063" s="51"/>
      <c r="T2063" s="51"/>
      <c r="U2063" s="51"/>
      <c r="V2063" s="51"/>
      <c r="W2063" s="51"/>
      <c r="X2063" s="51"/>
      <c r="Y2063" s="51"/>
      <c r="Z2063" s="51"/>
      <c r="AA2063" s="51"/>
    </row>
    <row r="2064" spans="1:27" s="49" customFormat="1" x14ac:dyDescent="0.25">
      <c r="A2064" s="51"/>
      <c r="B2064" s="51"/>
      <c r="C2064" s="51"/>
      <c r="D2064" s="51"/>
      <c r="E2064" s="51"/>
      <c r="F2064" s="51"/>
      <c r="G2064" s="51"/>
      <c r="H2064" s="51"/>
      <c r="I2064" s="51"/>
      <c r="J2064" s="51"/>
      <c r="K2064" s="51"/>
      <c r="L2064" s="51"/>
      <c r="M2064" s="51"/>
      <c r="N2064" s="51"/>
      <c r="O2064" s="51"/>
      <c r="P2064" s="51"/>
      <c r="Q2064" s="51"/>
      <c r="R2064" s="51"/>
      <c r="S2064" s="51"/>
      <c r="T2064" s="51"/>
      <c r="U2064" s="51"/>
      <c r="V2064" s="51"/>
      <c r="W2064" s="51"/>
      <c r="X2064" s="51"/>
      <c r="Y2064" s="51"/>
      <c r="Z2064" s="51"/>
      <c r="AA2064" s="51"/>
    </row>
    <row r="2065" spans="1:27" s="49" customFormat="1" x14ac:dyDescent="0.25">
      <c r="A2065" s="51"/>
      <c r="B2065" s="51"/>
      <c r="C2065" s="51"/>
      <c r="D2065" s="51"/>
      <c r="E2065" s="51"/>
      <c r="F2065" s="51"/>
      <c r="G2065" s="51"/>
      <c r="H2065" s="51"/>
      <c r="I2065" s="51"/>
      <c r="J2065" s="51"/>
      <c r="K2065" s="51"/>
      <c r="L2065" s="51"/>
      <c r="M2065" s="51"/>
      <c r="N2065" s="51"/>
      <c r="O2065" s="51"/>
      <c r="P2065" s="51"/>
      <c r="Q2065" s="51"/>
      <c r="R2065" s="51"/>
      <c r="S2065" s="51"/>
      <c r="T2065" s="51"/>
      <c r="U2065" s="51"/>
      <c r="V2065" s="51"/>
      <c r="W2065" s="51"/>
      <c r="X2065" s="51"/>
      <c r="Y2065" s="51"/>
      <c r="Z2065" s="51"/>
      <c r="AA2065" s="51"/>
    </row>
    <row r="2066" spans="1:27" s="49" customFormat="1" x14ac:dyDescent="0.25">
      <c r="A2066" s="51"/>
      <c r="B2066" s="51"/>
      <c r="C2066" s="51"/>
      <c r="D2066" s="51"/>
      <c r="E2066" s="51"/>
      <c r="F2066" s="51"/>
      <c r="G2066" s="51"/>
      <c r="H2066" s="51"/>
      <c r="I2066" s="51"/>
      <c r="J2066" s="51"/>
      <c r="K2066" s="51"/>
      <c r="L2066" s="51"/>
      <c r="M2066" s="51"/>
      <c r="N2066" s="51"/>
      <c r="O2066" s="51"/>
      <c r="P2066" s="51"/>
      <c r="Q2066" s="51"/>
      <c r="R2066" s="51"/>
      <c r="S2066" s="51"/>
      <c r="T2066" s="51"/>
      <c r="U2066" s="51"/>
      <c r="V2066" s="51"/>
      <c r="W2066" s="51"/>
      <c r="X2066" s="51"/>
      <c r="Y2066" s="51"/>
      <c r="Z2066" s="51"/>
      <c r="AA2066" s="51"/>
    </row>
    <row r="2067" spans="1:27" x14ac:dyDescent="0.25">
      <c r="A2067" s="51"/>
      <c r="B2067" s="51"/>
      <c r="C2067" s="51"/>
      <c r="D2067" s="51"/>
      <c r="E2067" s="51"/>
      <c r="F2067" s="51"/>
      <c r="G2067" s="51"/>
      <c r="H2067" s="51"/>
      <c r="I2067" s="51"/>
      <c r="J2067" s="51"/>
      <c r="K2067" s="51"/>
      <c r="L2067" s="51"/>
      <c r="M2067" s="51"/>
      <c r="N2067" s="51"/>
      <c r="O2067" s="51"/>
      <c r="P2067" s="51"/>
      <c r="S2067" s="51"/>
      <c r="T2067" s="51"/>
    </row>
    <row r="2068" spans="1:27" s="49" customFormat="1" x14ac:dyDescent="0.25">
      <c r="A2068" s="51"/>
      <c r="B2068" s="51"/>
      <c r="C2068" s="51"/>
      <c r="D2068" s="51"/>
      <c r="E2068" s="51"/>
      <c r="F2068" s="51"/>
      <c r="G2068" s="51"/>
      <c r="H2068" s="51"/>
      <c r="I2068" s="51"/>
      <c r="J2068" s="51"/>
      <c r="K2068" s="51"/>
      <c r="L2068" s="51"/>
      <c r="M2068" s="51"/>
      <c r="N2068" s="51"/>
      <c r="O2068" s="51"/>
      <c r="P2068" s="51"/>
      <c r="Q2068" s="51"/>
      <c r="R2068" s="51"/>
      <c r="S2068" s="51"/>
      <c r="T2068" s="51"/>
      <c r="U2068" s="51"/>
      <c r="V2068" s="51"/>
      <c r="W2068" s="51"/>
      <c r="X2068" s="51"/>
      <c r="Y2068" s="51"/>
      <c r="Z2068" s="51"/>
      <c r="AA2068" s="51"/>
    </row>
    <row r="2069" spans="1:27" s="49" customFormat="1" x14ac:dyDescent="0.25">
      <c r="A2069" s="51"/>
      <c r="B2069" s="51"/>
      <c r="C2069" s="51"/>
      <c r="D2069" s="51"/>
      <c r="E2069" s="51"/>
      <c r="F2069" s="51"/>
      <c r="G2069" s="51"/>
      <c r="H2069" s="51"/>
      <c r="I2069" s="51"/>
      <c r="J2069" s="51"/>
      <c r="K2069" s="51"/>
      <c r="L2069" s="51"/>
      <c r="M2069" s="51"/>
      <c r="N2069" s="51"/>
      <c r="O2069" s="51"/>
      <c r="P2069" s="51"/>
      <c r="Q2069" s="51"/>
      <c r="R2069" s="51"/>
      <c r="S2069" s="51"/>
      <c r="T2069" s="51"/>
      <c r="U2069" s="51"/>
      <c r="V2069" s="51"/>
      <c r="W2069" s="51"/>
      <c r="X2069" s="51"/>
      <c r="Y2069" s="51"/>
      <c r="Z2069" s="51"/>
      <c r="AA2069" s="51"/>
    </row>
    <row r="2070" spans="1:27" s="49" customFormat="1" x14ac:dyDescent="0.25">
      <c r="A2070" s="51"/>
      <c r="B2070" s="51"/>
      <c r="C2070" s="51"/>
      <c r="D2070" s="51"/>
      <c r="E2070" s="51"/>
      <c r="F2070" s="51"/>
      <c r="G2070" s="51"/>
      <c r="H2070" s="51"/>
      <c r="I2070" s="51"/>
      <c r="J2070" s="51"/>
      <c r="K2070" s="51"/>
      <c r="L2070" s="51"/>
      <c r="M2070" s="51"/>
      <c r="N2070" s="51"/>
      <c r="O2070" s="51"/>
      <c r="P2070" s="51"/>
      <c r="Q2070" s="51"/>
      <c r="R2070" s="51"/>
      <c r="S2070" s="51"/>
      <c r="T2070" s="51"/>
      <c r="U2070" s="51"/>
      <c r="V2070" s="51"/>
      <c r="W2070" s="51"/>
      <c r="X2070" s="51"/>
      <c r="Y2070" s="51"/>
      <c r="Z2070" s="51"/>
      <c r="AA2070" s="51"/>
    </row>
    <row r="2071" spans="1:27" s="49" customFormat="1" x14ac:dyDescent="0.25">
      <c r="A2071" s="51"/>
      <c r="B2071" s="51"/>
      <c r="C2071" s="51"/>
      <c r="D2071" s="51"/>
      <c r="E2071" s="51"/>
      <c r="F2071" s="51"/>
      <c r="G2071" s="51"/>
      <c r="H2071" s="51"/>
      <c r="I2071" s="51"/>
      <c r="J2071" s="51"/>
      <c r="K2071" s="51"/>
      <c r="L2071" s="51"/>
      <c r="M2071" s="51"/>
      <c r="N2071" s="51"/>
      <c r="O2071" s="51"/>
      <c r="P2071" s="51"/>
      <c r="Q2071" s="51"/>
      <c r="R2071" s="51"/>
      <c r="S2071" s="51"/>
      <c r="T2071" s="51"/>
      <c r="U2071" s="51"/>
      <c r="V2071" s="51"/>
      <c r="W2071" s="51"/>
      <c r="X2071" s="51"/>
      <c r="Y2071" s="51"/>
      <c r="Z2071" s="51"/>
      <c r="AA2071" s="51"/>
    </row>
    <row r="2072" spans="1:27" x14ac:dyDescent="0.25">
      <c r="A2072" s="51"/>
      <c r="B2072" s="51"/>
      <c r="C2072" s="51"/>
      <c r="D2072" s="51"/>
      <c r="E2072" s="51"/>
      <c r="F2072" s="51"/>
      <c r="G2072" s="51"/>
      <c r="H2072" s="51"/>
      <c r="I2072" s="51"/>
      <c r="J2072" s="51"/>
      <c r="K2072" s="51"/>
      <c r="L2072" s="51"/>
      <c r="M2072" s="51"/>
      <c r="N2072" s="51"/>
      <c r="O2072" s="51"/>
      <c r="P2072" s="51"/>
      <c r="S2072" s="51"/>
      <c r="T2072" s="51"/>
    </row>
    <row r="2073" spans="1:27" s="49" customFormat="1" x14ac:dyDescent="0.25">
      <c r="A2073" s="51"/>
      <c r="B2073" s="51"/>
      <c r="C2073" s="51"/>
      <c r="D2073" s="51"/>
      <c r="E2073" s="51"/>
      <c r="F2073" s="51"/>
      <c r="G2073" s="51"/>
      <c r="H2073" s="51"/>
      <c r="I2073" s="51"/>
      <c r="J2073" s="51"/>
      <c r="K2073" s="51"/>
      <c r="L2073" s="51"/>
      <c r="M2073" s="51"/>
      <c r="N2073" s="51"/>
      <c r="O2073" s="51"/>
      <c r="P2073" s="51"/>
      <c r="Q2073" s="51"/>
      <c r="R2073" s="51"/>
      <c r="S2073" s="51"/>
      <c r="T2073" s="51"/>
      <c r="U2073" s="51"/>
      <c r="V2073" s="51"/>
      <c r="W2073" s="51"/>
      <c r="X2073" s="51"/>
      <c r="Y2073" s="51"/>
      <c r="Z2073" s="51"/>
      <c r="AA2073" s="51"/>
    </row>
    <row r="2074" spans="1:27" s="49" customFormat="1" x14ac:dyDescent="0.25">
      <c r="A2074" s="51"/>
      <c r="B2074" s="51"/>
      <c r="C2074" s="51"/>
      <c r="D2074" s="51"/>
      <c r="E2074" s="51"/>
      <c r="F2074" s="51"/>
      <c r="G2074" s="51"/>
      <c r="H2074" s="51"/>
      <c r="I2074" s="51"/>
      <c r="J2074" s="51"/>
      <c r="K2074" s="51"/>
      <c r="L2074" s="51"/>
      <c r="M2074" s="51"/>
      <c r="N2074" s="51"/>
      <c r="O2074" s="51"/>
      <c r="P2074" s="51"/>
      <c r="Q2074" s="51"/>
      <c r="R2074" s="51"/>
      <c r="S2074" s="51"/>
      <c r="T2074" s="51"/>
      <c r="U2074" s="51"/>
      <c r="V2074" s="51"/>
      <c r="W2074" s="51"/>
      <c r="X2074" s="51"/>
      <c r="Y2074" s="51"/>
      <c r="Z2074" s="51"/>
      <c r="AA2074" s="51"/>
    </row>
    <row r="2075" spans="1:27" s="49" customFormat="1" x14ac:dyDescent="0.25">
      <c r="A2075" s="51"/>
      <c r="B2075" s="51"/>
      <c r="C2075" s="51"/>
      <c r="D2075" s="51"/>
      <c r="E2075" s="51"/>
      <c r="F2075" s="51"/>
      <c r="G2075" s="51"/>
      <c r="H2075" s="51"/>
      <c r="I2075" s="51"/>
      <c r="J2075" s="51"/>
      <c r="K2075" s="51"/>
      <c r="L2075" s="51"/>
      <c r="M2075" s="51"/>
      <c r="N2075" s="51"/>
      <c r="O2075" s="51"/>
      <c r="P2075" s="51"/>
      <c r="Q2075" s="51"/>
      <c r="R2075" s="51"/>
      <c r="S2075" s="51"/>
      <c r="T2075" s="51"/>
      <c r="U2075" s="51"/>
      <c r="V2075" s="51"/>
      <c r="W2075" s="51"/>
      <c r="X2075" s="51"/>
      <c r="Y2075" s="51"/>
      <c r="Z2075" s="51"/>
      <c r="AA2075" s="51"/>
    </row>
    <row r="2076" spans="1:27" s="49" customFormat="1" x14ac:dyDescent="0.25">
      <c r="A2076" s="51"/>
      <c r="B2076" s="51"/>
      <c r="C2076" s="51"/>
      <c r="D2076" s="51"/>
      <c r="E2076" s="51"/>
      <c r="F2076" s="51"/>
      <c r="G2076" s="51"/>
      <c r="H2076" s="51"/>
      <c r="I2076" s="51"/>
      <c r="J2076" s="51"/>
      <c r="K2076" s="51"/>
      <c r="L2076" s="51"/>
      <c r="M2076" s="51"/>
      <c r="N2076" s="51"/>
      <c r="O2076" s="51"/>
      <c r="P2076" s="51"/>
      <c r="Q2076" s="51"/>
      <c r="R2076" s="51"/>
      <c r="S2076" s="51"/>
      <c r="T2076" s="51"/>
      <c r="U2076" s="51"/>
      <c r="V2076" s="51"/>
      <c r="W2076" s="51"/>
      <c r="X2076" s="51"/>
      <c r="Y2076" s="51"/>
      <c r="Z2076" s="51"/>
      <c r="AA2076" s="51"/>
    </row>
    <row r="2077" spans="1:27" x14ac:dyDescent="0.25">
      <c r="A2077" s="51"/>
      <c r="B2077" s="51"/>
      <c r="C2077" s="51"/>
      <c r="D2077" s="51"/>
      <c r="E2077" s="51"/>
      <c r="F2077" s="51"/>
      <c r="G2077" s="51"/>
      <c r="H2077" s="51"/>
      <c r="I2077" s="51"/>
      <c r="J2077" s="51"/>
      <c r="K2077" s="51"/>
      <c r="L2077" s="51"/>
      <c r="M2077" s="51"/>
      <c r="N2077" s="51"/>
      <c r="O2077" s="51"/>
      <c r="P2077" s="51"/>
      <c r="S2077" s="51"/>
      <c r="T2077" s="51"/>
    </row>
    <row r="2078" spans="1:27" s="49" customFormat="1" x14ac:dyDescent="0.25">
      <c r="A2078" s="51"/>
      <c r="B2078" s="51"/>
      <c r="C2078" s="51"/>
      <c r="D2078" s="51"/>
      <c r="E2078" s="51"/>
      <c r="F2078" s="51"/>
      <c r="G2078" s="51"/>
      <c r="H2078" s="51"/>
      <c r="I2078" s="51"/>
      <c r="J2078" s="51"/>
      <c r="K2078" s="51"/>
      <c r="L2078" s="51"/>
      <c r="M2078" s="51"/>
      <c r="N2078" s="51"/>
      <c r="O2078" s="51"/>
      <c r="P2078" s="51"/>
      <c r="Q2078" s="51"/>
      <c r="R2078" s="51"/>
      <c r="S2078" s="51"/>
      <c r="T2078" s="51"/>
      <c r="U2078" s="51"/>
      <c r="V2078" s="51"/>
      <c r="W2078" s="51"/>
      <c r="X2078" s="51"/>
      <c r="Y2078" s="51"/>
      <c r="Z2078" s="51"/>
      <c r="AA2078" s="51"/>
    </row>
    <row r="2079" spans="1:27" s="49" customFormat="1" x14ac:dyDescent="0.25">
      <c r="A2079" s="51"/>
      <c r="B2079" s="51"/>
      <c r="C2079" s="51"/>
      <c r="D2079" s="51"/>
      <c r="E2079" s="51"/>
      <c r="F2079" s="51"/>
      <c r="G2079" s="51"/>
      <c r="H2079" s="51"/>
      <c r="I2079" s="51"/>
      <c r="J2079" s="51"/>
      <c r="K2079" s="51"/>
      <c r="L2079" s="51"/>
      <c r="M2079" s="51"/>
      <c r="N2079" s="51"/>
      <c r="O2079" s="51"/>
      <c r="P2079" s="51"/>
      <c r="Q2079" s="51"/>
      <c r="R2079" s="51"/>
      <c r="S2079" s="51"/>
      <c r="T2079" s="51"/>
      <c r="U2079" s="51"/>
      <c r="V2079" s="51"/>
      <c r="W2079" s="51"/>
      <c r="X2079" s="51"/>
      <c r="Y2079" s="51"/>
      <c r="Z2079" s="51"/>
      <c r="AA2079" s="51"/>
    </row>
    <row r="2080" spans="1:27" s="49" customFormat="1" x14ac:dyDescent="0.25">
      <c r="A2080" s="51"/>
      <c r="B2080" s="51"/>
      <c r="C2080" s="51"/>
      <c r="D2080" s="51"/>
      <c r="E2080" s="51"/>
      <c r="F2080" s="51"/>
      <c r="G2080" s="51"/>
      <c r="H2080" s="51"/>
      <c r="I2080" s="51"/>
      <c r="J2080" s="51"/>
      <c r="K2080" s="51"/>
      <c r="L2080" s="51"/>
      <c r="M2080" s="51"/>
      <c r="N2080" s="51"/>
      <c r="O2080" s="51"/>
      <c r="P2080" s="51"/>
      <c r="Q2080" s="51"/>
      <c r="R2080" s="51"/>
      <c r="S2080" s="51"/>
      <c r="T2080" s="51"/>
      <c r="U2080" s="51"/>
      <c r="V2080" s="51"/>
      <c r="W2080" s="51"/>
      <c r="X2080" s="51"/>
      <c r="Y2080" s="51"/>
      <c r="Z2080" s="51"/>
      <c r="AA2080" s="51"/>
    </row>
    <row r="2081" spans="1:27" s="49" customFormat="1" x14ac:dyDescent="0.25">
      <c r="A2081" s="51"/>
      <c r="B2081" s="51"/>
      <c r="C2081" s="51"/>
      <c r="D2081" s="51"/>
      <c r="E2081" s="51"/>
      <c r="F2081" s="51"/>
      <c r="G2081" s="51"/>
      <c r="H2081" s="51"/>
      <c r="I2081" s="51"/>
      <c r="J2081" s="51"/>
      <c r="K2081" s="51"/>
      <c r="L2081" s="51"/>
      <c r="M2081" s="51"/>
      <c r="N2081" s="51"/>
      <c r="O2081" s="51"/>
      <c r="P2081" s="51"/>
      <c r="Q2081" s="51"/>
      <c r="R2081" s="51"/>
      <c r="S2081" s="51"/>
      <c r="T2081" s="51"/>
      <c r="U2081" s="51"/>
      <c r="V2081" s="51"/>
      <c r="W2081" s="51"/>
      <c r="X2081" s="51"/>
      <c r="Y2081" s="51"/>
      <c r="Z2081" s="51"/>
      <c r="AA2081" s="51"/>
    </row>
    <row r="2082" spans="1:27" x14ac:dyDescent="0.25">
      <c r="A2082" s="51"/>
      <c r="B2082" s="51"/>
      <c r="C2082" s="51"/>
      <c r="D2082" s="51"/>
      <c r="E2082" s="51"/>
      <c r="F2082" s="51"/>
      <c r="G2082" s="51"/>
      <c r="H2082" s="51"/>
      <c r="I2082" s="51"/>
      <c r="J2082" s="51"/>
      <c r="K2082" s="51"/>
      <c r="L2082" s="51"/>
      <c r="M2082" s="51"/>
      <c r="N2082" s="51"/>
      <c r="O2082" s="51"/>
      <c r="P2082" s="51"/>
      <c r="S2082" s="51"/>
      <c r="T2082" s="51"/>
    </row>
    <row r="2083" spans="1:27" s="49" customFormat="1" x14ac:dyDescent="0.25">
      <c r="A2083" s="51"/>
      <c r="B2083" s="51"/>
      <c r="C2083" s="51"/>
      <c r="D2083" s="51"/>
      <c r="E2083" s="51"/>
      <c r="F2083" s="51"/>
      <c r="G2083" s="51"/>
      <c r="H2083" s="51"/>
      <c r="I2083" s="51"/>
      <c r="J2083" s="51"/>
      <c r="K2083" s="51"/>
      <c r="L2083" s="51"/>
      <c r="M2083" s="51"/>
      <c r="N2083" s="51"/>
      <c r="O2083" s="51"/>
      <c r="P2083" s="51"/>
      <c r="Q2083" s="51"/>
      <c r="R2083" s="51"/>
      <c r="S2083" s="51"/>
      <c r="T2083" s="51"/>
      <c r="U2083" s="51"/>
      <c r="V2083" s="51"/>
      <c r="W2083" s="51"/>
      <c r="X2083" s="51"/>
      <c r="Y2083" s="51"/>
      <c r="Z2083" s="51"/>
      <c r="AA2083" s="51"/>
    </row>
    <row r="2084" spans="1:27" s="49" customFormat="1" x14ac:dyDescent="0.25">
      <c r="A2084" s="51"/>
      <c r="B2084" s="51"/>
      <c r="C2084" s="51"/>
      <c r="D2084" s="51"/>
      <c r="E2084" s="51"/>
      <c r="F2084" s="51"/>
      <c r="G2084" s="51"/>
      <c r="H2084" s="51"/>
      <c r="I2084" s="51"/>
      <c r="J2084" s="51"/>
      <c r="K2084" s="51"/>
      <c r="L2084" s="51"/>
      <c r="M2084" s="51"/>
      <c r="N2084" s="51"/>
      <c r="O2084" s="51"/>
      <c r="P2084" s="51"/>
      <c r="Q2084" s="51"/>
      <c r="R2084" s="51"/>
      <c r="S2084" s="51"/>
      <c r="T2084" s="51"/>
      <c r="U2084" s="51"/>
      <c r="V2084" s="51"/>
      <c r="W2084" s="51"/>
      <c r="X2084" s="51"/>
      <c r="Y2084" s="51"/>
      <c r="Z2084" s="51"/>
      <c r="AA2084" s="51"/>
    </row>
    <row r="2085" spans="1:27" s="49" customFormat="1" x14ac:dyDescent="0.25">
      <c r="A2085" s="51"/>
      <c r="B2085" s="51"/>
      <c r="C2085" s="51"/>
      <c r="D2085" s="51"/>
      <c r="E2085" s="51"/>
      <c r="F2085" s="51"/>
      <c r="G2085" s="51"/>
      <c r="H2085" s="51"/>
      <c r="I2085" s="51"/>
      <c r="J2085" s="51"/>
      <c r="K2085" s="51"/>
      <c r="L2085" s="51"/>
      <c r="M2085" s="51"/>
      <c r="N2085" s="51"/>
      <c r="O2085" s="51"/>
      <c r="P2085" s="51"/>
      <c r="Q2085" s="51"/>
      <c r="R2085" s="51"/>
      <c r="S2085" s="51"/>
      <c r="T2085" s="51"/>
      <c r="U2085" s="51"/>
      <c r="V2085" s="51"/>
      <c r="W2085" s="51"/>
      <c r="X2085" s="51"/>
      <c r="Y2085" s="51"/>
      <c r="Z2085" s="51"/>
      <c r="AA2085" s="51"/>
    </row>
    <row r="2086" spans="1:27" s="49" customFormat="1" x14ac:dyDescent="0.25">
      <c r="A2086" s="51"/>
      <c r="B2086" s="51"/>
      <c r="C2086" s="51"/>
      <c r="D2086" s="51"/>
      <c r="E2086" s="51"/>
      <c r="F2086" s="51"/>
      <c r="G2086" s="51"/>
      <c r="H2086" s="51"/>
      <c r="I2086" s="51"/>
      <c r="J2086" s="51"/>
      <c r="K2086" s="51"/>
      <c r="L2086" s="51"/>
      <c r="M2086" s="51"/>
      <c r="N2086" s="51"/>
      <c r="O2086" s="51"/>
      <c r="P2086" s="51"/>
      <c r="Q2086" s="51"/>
      <c r="R2086" s="51"/>
      <c r="S2086" s="51"/>
      <c r="T2086" s="51"/>
      <c r="U2086" s="51"/>
      <c r="V2086" s="51"/>
      <c r="W2086" s="51"/>
      <c r="X2086" s="51"/>
      <c r="Y2086" s="51"/>
      <c r="Z2086" s="51"/>
      <c r="AA2086" s="51"/>
    </row>
    <row r="2087" spans="1:27" x14ac:dyDescent="0.25">
      <c r="A2087" s="51"/>
      <c r="B2087" s="51"/>
      <c r="C2087" s="51"/>
      <c r="D2087" s="51"/>
      <c r="E2087" s="51"/>
      <c r="F2087" s="51"/>
      <c r="G2087" s="51"/>
      <c r="H2087" s="51"/>
      <c r="I2087" s="51"/>
      <c r="J2087" s="51"/>
      <c r="K2087" s="51"/>
      <c r="L2087" s="51"/>
      <c r="M2087" s="51"/>
      <c r="N2087" s="51"/>
      <c r="O2087" s="51"/>
      <c r="P2087" s="51"/>
      <c r="S2087" s="51"/>
      <c r="T2087" s="51"/>
    </row>
    <row r="2088" spans="1:27" s="49" customFormat="1" x14ac:dyDescent="0.25">
      <c r="A2088" s="51"/>
      <c r="B2088" s="51"/>
      <c r="C2088" s="51"/>
      <c r="D2088" s="51"/>
      <c r="E2088" s="51"/>
      <c r="F2088" s="51"/>
      <c r="G2088" s="51"/>
      <c r="H2088" s="51"/>
      <c r="I2088" s="51"/>
      <c r="J2088" s="51"/>
      <c r="K2088" s="51"/>
      <c r="L2088" s="51"/>
      <c r="M2088" s="51"/>
      <c r="N2088" s="51"/>
      <c r="O2088" s="51"/>
      <c r="P2088" s="51"/>
      <c r="Q2088" s="51"/>
      <c r="R2088" s="51"/>
      <c r="S2088" s="51"/>
      <c r="T2088" s="51"/>
      <c r="U2088" s="51"/>
      <c r="V2088" s="51"/>
      <c r="W2088" s="51"/>
      <c r="X2088" s="51"/>
      <c r="Y2088" s="51"/>
      <c r="Z2088" s="51"/>
      <c r="AA2088" s="51"/>
    </row>
    <row r="2089" spans="1:27" s="49" customFormat="1" x14ac:dyDescent="0.25">
      <c r="A2089" s="51"/>
      <c r="B2089" s="51"/>
      <c r="C2089" s="51"/>
      <c r="D2089" s="51"/>
      <c r="E2089" s="51"/>
      <c r="F2089" s="51"/>
      <c r="G2089" s="51"/>
      <c r="H2089" s="51"/>
      <c r="I2089" s="51"/>
      <c r="J2089" s="51"/>
      <c r="K2089" s="51"/>
      <c r="L2089" s="51"/>
      <c r="M2089" s="51"/>
      <c r="N2089" s="51"/>
      <c r="O2089" s="51"/>
      <c r="P2089" s="51"/>
      <c r="Q2089" s="51"/>
      <c r="R2089" s="51"/>
      <c r="S2089" s="51"/>
      <c r="T2089" s="51"/>
      <c r="U2089" s="51"/>
      <c r="V2089" s="51"/>
      <c r="W2089" s="51"/>
      <c r="X2089" s="51"/>
      <c r="Y2089" s="51"/>
      <c r="Z2089" s="51"/>
      <c r="AA2089" s="51"/>
    </row>
    <row r="2090" spans="1:27" x14ac:dyDescent="0.25">
      <c r="A2090" s="51"/>
      <c r="B2090" s="51"/>
      <c r="C2090" s="51"/>
      <c r="D2090" s="51"/>
      <c r="E2090" s="51"/>
      <c r="F2090" s="51"/>
      <c r="G2090" s="51"/>
      <c r="H2090" s="51"/>
      <c r="I2090" s="51"/>
      <c r="J2090" s="51"/>
      <c r="K2090" s="51"/>
      <c r="L2090" s="51"/>
      <c r="M2090" s="51"/>
      <c r="N2090" s="51"/>
      <c r="O2090" s="51"/>
      <c r="P2090" s="51"/>
      <c r="S2090" s="51"/>
      <c r="T2090" s="51"/>
    </row>
    <row r="2091" spans="1:27" s="49" customFormat="1" x14ac:dyDescent="0.25">
      <c r="A2091" s="51"/>
      <c r="B2091" s="51"/>
      <c r="C2091" s="51"/>
      <c r="D2091" s="51"/>
      <c r="E2091" s="51"/>
      <c r="F2091" s="51"/>
      <c r="G2091" s="51"/>
      <c r="H2091" s="51"/>
      <c r="I2091" s="51"/>
      <c r="J2091" s="51"/>
      <c r="K2091" s="51"/>
      <c r="L2091" s="51"/>
      <c r="M2091" s="51"/>
      <c r="N2091" s="51"/>
      <c r="O2091" s="51"/>
      <c r="P2091" s="51"/>
      <c r="Q2091" s="51"/>
      <c r="R2091" s="51"/>
      <c r="S2091" s="51"/>
      <c r="T2091" s="51"/>
      <c r="U2091" s="51"/>
      <c r="V2091" s="51"/>
      <c r="W2091" s="51"/>
      <c r="X2091" s="51"/>
      <c r="Y2091" s="51"/>
      <c r="Z2091" s="51"/>
      <c r="AA2091" s="51"/>
    </row>
    <row r="2092" spans="1:27" s="49" customFormat="1" x14ac:dyDescent="0.25">
      <c r="A2092" s="51"/>
      <c r="B2092" s="51"/>
      <c r="C2092" s="51"/>
      <c r="D2092" s="51"/>
      <c r="E2092" s="51"/>
      <c r="F2092" s="51"/>
      <c r="G2092" s="51"/>
      <c r="H2092" s="51"/>
      <c r="I2092" s="51"/>
      <c r="J2092" s="51"/>
      <c r="K2092" s="51"/>
      <c r="L2092" s="51"/>
      <c r="M2092" s="51"/>
      <c r="N2092" s="51"/>
      <c r="O2092" s="51"/>
      <c r="P2092" s="51"/>
      <c r="Q2092" s="51"/>
      <c r="R2092" s="51"/>
      <c r="S2092" s="51"/>
      <c r="T2092" s="51"/>
      <c r="U2092" s="51"/>
      <c r="V2092" s="51"/>
      <c r="W2092" s="51"/>
      <c r="X2092" s="51"/>
      <c r="Y2092" s="51"/>
      <c r="Z2092" s="51"/>
      <c r="AA2092" s="51"/>
    </row>
    <row r="2093" spans="1:27" x14ac:dyDescent="0.25">
      <c r="A2093" s="51"/>
      <c r="B2093" s="51"/>
      <c r="C2093" s="51"/>
      <c r="D2093" s="51"/>
      <c r="E2093" s="51"/>
      <c r="F2093" s="51"/>
      <c r="G2093" s="51"/>
      <c r="H2093" s="51"/>
      <c r="I2093" s="51"/>
      <c r="J2093" s="51"/>
      <c r="K2093" s="51"/>
      <c r="L2093" s="51"/>
      <c r="M2093" s="51"/>
      <c r="N2093" s="51"/>
      <c r="O2093" s="51"/>
      <c r="P2093" s="51"/>
      <c r="S2093" s="51"/>
      <c r="T2093" s="51"/>
    </row>
    <row r="2094" spans="1:27" s="49" customFormat="1" x14ac:dyDescent="0.25">
      <c r="A2094" s="51"/>
      <c r="B2094" s="51"/>
      <c r="C2094" s="51"/>
      <c r="D2094" s="51"/>
      <c r="E2094" s="51"/>
      <c r="F2094" s="51"/>
      <c r="G2094" s="51"/>
      <c r="H2094" s="51"/>
      <c r="I2094" s="51"/>
      <c r="J2094" s="51"/>
      <c r="K2094" s="51"/>
      <c r="L2094" s="51"/>
      <c r="M2094" s="51"/>
      <c r="N2094" s="51"/>
      <c r="O2094" s="51"/>
      <c r="P2094" s="51"/>
      <c r="Q2094" s="51"/>
      <c r="R2094" s="51"/>
      <c r="S2094" s="51"/>
      <c r="T2094" s="51"/>
      <c r="U2094" s="51"/>
      <c r="V2094" s="51"/>
      <c r="W2094" s="51"/>
      <c r="X2094" s="51"/>
      <c r="Y2094" s="51"/>
      <c r="Z2094" s="51"/>
      <c r="AA2094" s="51"/>
    </row>
    <row r="2095" spans="1:27" s="49" customFormat="1" x14ac:dyDescent="0.25">
      <c r="A2095" s="51"/>
      <c r="B2095" s="51"/>
      <c r="C2095" s="51"/>
      <c r="D2095" s="51"/>
      <c r="E2095" s="51"/>
      <c r="F2095" s="51"/>
      <c r="G2095" s="51"/>
      <c r="H2095" s="51"/>
      <c r="I2095" s="51"/>
      <c r="J2095" s="51"/>
      <c r="K2095" s="51"/>
      <c r="L2095" s="51"/>
      <c r="M2095" s="51"/>
      <c r="N2095" s="51"/>
      <c r="O2095" s="51"/>
      <c r="P2095" s="51"/>
      <c r="Q2095" s="51"/>
      <c r="R2095" s="51"/>
      <c r="S2095" s="51"/>
      <c r="T2095" s="51"/>
      <c r="U2095" s="51"/>
      <c r="V2095" s="51"/>
      <c r="W2095" s="51"/>
      <c r="X2095" s="51"/>
      <c r="Y2095" s="51"/>
      <c r="Z2095" s="51"/>
      <c r="AA2095" s="51"/>
    </row>
    <row r="2096" spans="1:27" s="49" customFormat="1" x14ac:dyDescent="0.25">
      <c r="A2096" s="51"/>
      <c r="B2096" s="51"/>
      <c r="C2096" s="51"/>
      <c r="D2096" s="51"/>
      <c r="E2096" s="51"/>
      <c r="F2096" s="51"/>
      <c r="G2096" s="51"/>
      <c r="H2096" s="51"/>
      <c r="I2096" s="51"/>
      <c r="J2096" s="51"/>
      <c r="K2096" s="51"/>
      <c r="L2096" s="51"/>
      <c r="M2096" s="51"/>
      <c r="N2096" s="51"/>
      <c r="O2096" s="51"/>
      <c r="P2096" s="51"/>
      <c r="Q2096" s="51"/>
      <c r="R2096" s="51"/>
      <c r="S2096" s="51"/>
      <c r="T2096" s="51"/>
      <c r="U2096" s="51"/>
      <c r="V2096" s="51"/>
      <c r="W2096" s="51"/>
      <c r="X2096" s="51"/>
      <c r="Y2096" s="51"/>
      <c r="Z2096" s="51"/>
      <c r="AA2096" s="51"/>
    </row>
    <row r="2097" spans="1:27" s="49" customFormat="1" x14ac:dyDescent="0.25">
      <c r="A2097" s="51"/>
      <c r="B2097" s="51"/>
      <c r="C2097" s="51"/>
      <c r="D2097" s="51"/>
      <c r="E2097" s="51"/>
      <c r="F2097" s="51"/>
      <c r="G2097" s="51"/>
      <c r="H2097" s="51"/>
      <c r="I2097" s="51"/>
      <c r="J2097" s="51"/>
      <c r="K2097" s="51"/>
      <c r="L2097" s="51"/>
      <c r="M2097" s="51"/>
      <c r="N2097" s="51"/>
      <c r="O2097" s="51"/>
      <c r="P2097" s="51"/>
      <c r="Q2097" s="51"/>
      <c r="R2097" s="51"/>
      <c r="S2097" s="51"/>
      <c r="T2097" s="51"/>
      <c r="U2097" s="51"/>
      <c r="V2097" s="51"/>
      <c r="W2097" s="51"/>
      <c r="X2097" s="51"/>
      <c r="Y2097" s="51"/>
      <c r="Z2097" s="51"/>
      <c r="AA2097" s="51"/>
    </row>
    <row r="2098" spans="1:27" s="49" customFormat="1" x14ac:dyDescent="0.25">
      <c r="A2098" s="51"/>
      <c r="B2098" s="51"/>
      <c r="C2098" s="51"/>
      <c r="D2098" s="51"/>
      <c r="E2098" s="51"/>
      <c r="F2098" s="51"/>
      <c r="G2098" s="51"/>
      <c r="H2098" s="51"/>
      <c r="I2098" s="51"/>
      <c r="J2098" s="51"/>
      <c r="K2098" s="51"/>
      <c r="L2098" s="51"/>
      <c r="M2098" s="51"/>
      <c r="N2098" s="51"/>
      <c r="O2098" s="51"/>
      <c r="P2098" s="51"/>
      <c r="Q2098" s="51"/>
      <c r="R2098" s="51"/>
      <c r="S2098" s="51"/>
      <c r="T2098" s="51"/>
      <c r="U2098" s="51"/>
      <c r="V2098" s="51"/>
      <c r="W2098" s="51"/>
      <c r="X2098" s="51"/>
      <c r="Y2098" s="51"/>
      <c r="Z2098" s="51"/>
      <c r="AA2098" s="51"/>
    </row>
    <row r="2099" spans="1:27" x14ac:dyDescent="0.25">
      <c r="A2099" s="51"/>
      <c r="B2099" s="51"/>
      <c r="C2099" s="51"/>
      <c r="D2099" s="51"/>
      <c r="E2099" s="51"/>
      <c r="F2099" s="51"/>
      <c r="G2099" s="51"/>
      <c r="H2099" s="51"/>
      <c r="I2099" s="51"/>
      <c r="J2099" s="51"/>
      <c r="K2099" s="51"/>
      <c r="L2099" s="51"/>
      <c r="M2099" s="51"/>
      <c r="N2099" s="51"/>
      <c r="O2099" s="51"/>
      <c r="P2099" s="51"/>
      <c r="S2099" s="51"/>
      <c r="T2099" s="51"/>
    </row>
    <row r="2100" spans="1:27" s="49" customFormat="1" x14ac:dyDescent="0.25">
      <c r="A2100" s="51"/>
      <c r="B2100" s="51"/>
      <c r="C2100" s="51"/>
      <c r="D2100" s="51"/>
      <c r="E2100" s="51"/>
      <c r="F2100" s="51"/>
      <c r="G2100" s="51"/>
      <c r="H2100" s="51"/>
      <c r="I2100" s="51"/>
      <c r="J2100" s="51"/>
      <c r="K2100" s="51"/>
      <c r="L2100" s="51"/>
      <c r="M2100" s="51"/>
      <c r="N2100" s="51"/>
      <c r="O2100" s="51"/>
      <c r="P2100" s="51"/>
      <c r="Q2100" s="51"/>
      <c r="R2100" s="51"/>
      <c r="S2100" s="51"/>
      <c r="T2100" s="51"/>
      <c r="U2100" s="51"/>
      <c r="V2100" s="51"/>
      <c r="W2100" s="51"/>
      <c r="X2100" s="51"/>
      <c r="Y2100" s="51"/>
      <c r="Z2100" s="51"/>
      <c r="AA2100" s="51"/>
    </row>
    <row r="2101" spans="1:27" s="49" customFormat="1" x14ac:dyDescent="0.25">
      <c r="A2101" s="51"/>
      <c r="B2101" s="51"/>
      <c r="C2101" s="51"/>
      <c r="D2101" s="51"/>
      <c r="E2101" s="51"/>
      <c r="F2101" s="51"/>
      <c r="G2101" s="51"/>
      <c r="H2101" s="51"/>
      <c r="I2101" s="51"/>
      <c r="J2101" s="51"/>
      <c r="K2101" s="51"/>
      <c r="L2101" s="51"/>
      <c r="M2101" s="51"/>
      <c r="N2101" s="51"/>
      <c r="O2101" s="51"/>
      <c r="P2101" s="51"/>
      <c r="Q2101" s="51"/>
      <c r="R2101" s="51"/>
      <c r="S2101" s="51"/>
      <c r="T2101" s="51"/>
      <c r="U2101" s="51"/>
      <c r="V2101" s="51"/>
      <c r="W2101" s="51"/>
      <c r="X2101" s="51"/>
      <c r="Y2101" s="51"/>
      <c r="Z2101" s="51"/>
      <c r="AA2101" s="51"/>
    </row>
    <row r="2102" spans="1:27" s="49" customFormat="1" x14ac:dyDescent="0.25">
      <c r="A2102" s="51"/>
      <c r="B2102" s="51"/>
      <c r="C2102" s="51"/>
      <c r="D2102" s="51"/>
      <c r="E2102" s="51"/>
      <c r="F2102" s="51"/>
      <c r="G2102" s="51"/>
      <c r="H2102" s="51"/>
      <c r="I2102" s="51"/>
      <c r="J2102" s="51"/>
      <c r="K2102" s="51"/>
      <c r="L2102" s="51"/>
      <c r="M2102" s="51"/>
      <c r="N2102" s="51"/>
      <c r="O2102" s="51"/>
      <c r="P2102" s="51"/>
      <c r="Q2102" s="51"/>
      <c r="R2102" s="51"/>
      <c r="S2102" s="51"/>
      <c r="T2102" s="51"/>
      <c r="U2102" s="51"/>
      <c r="V2102" s="51"/>
      <c r="W2102" s="51"/>
      <c r="X2102" s="51"/>
      <c r="Y2102" s="51"/>
      <c r="Z2102" s="51"/>
      <c r="AA2102" s="51"/>
    </row>
    <row r="2103" spans="1:27" s="49" customFormat="1" x14ac:dyDescent="0.25">
      <c r="A2103" s="51"/>
      <c r="B2103" s="51"/>
      <c r="C2103" s="51"/>
      <c r="D2103" s="51"/>
      <c r="E2103" s="51"/>
      <c r="F2103" s="51"/>
      <c r="G2103" s="51"/>
      <c r="H2103" s="51"/>
      <c r="I2103" s="51"/>
      <c r="J2103" s="51"/>
      <c r="K2103" s="51"/>
      <c r="L2103" s="51"/>
      <c r="M2103" s="51"/>
      <c r="N2103" s="51"/>
      <c r="O2103" s="51"/>
      <c r="P2103" s="51"/>
      <c r="Q2103" s="51"/>
      <c r="R2103" s="51"/>
      <c r="S2103" s="51"/>
      <c r="T2103" s="51"/>
      <c r="U2103" s="51"/>
      <c r="V2103" s="51"/>
      <c r="W2103" s="51"/>
      <c r="X2103" s="51"/>
      <c r="Y2103" s="51"/>
      <c r="Z2103" s="51"/>
      <c r="AA2103" s="51"/>
    </row>
    <row r="2104" spans="1:27" x14ac:dyDescent="0.25">
      <c r="A2104" s="51"/>
      <c r="B2104" s="51"/>
      <c r="C2104" s="51"/>
      <c r="D2104" s="51"/>
      <c r="E2104" s="51"/>
      <c r="F2104" s="51"/>
      <c r="G2104" s="51"/>
      <c r="H2104" s="51"/>
      <c r="I2104" s="51"/>
      <c r="J2104" s="51"/>
      <c r="K2104" s="51"/>
      <c r="L2104" s="51"/>
      <c r="M2104" s="51"/>
      <c r="N2104" s="51"/>
      <c r="O2104" s="51"/>
      <c r="P2104" s="51"/>
      <c r="S2104" s="51"/>
      <c r="T2104" s="51"/>
    </row>
    <row r="2105" spans="1:27" s="49" customFormat="1" x14ac:dyDescent="0.25">
      <c r="A2105" s="51"/>
      <c r="B2105" s="51"/>
      <c r="C2105" s="51"/>
      <c r="D2105" s="51"/>
      <c r="E2105" s="51"/>
      <c r="F2105" s="51"/>
      <c r="G2105" s="51"/>
      <c r="H2105" s="51"/>
      <c r="I2105" s="51"/>
      <c r="J2105" s="51"/>
      <c r="K2105" s="51"/>
      <c r="L2105" s="51"/>
      <c r="M2105" s="51"/>
      <c r="N2105" s="51"/>
      <c r="O2105" s="51"/>
      <c r="P2105" s="51"/>
      <c r="Q2105" s="51"/>
      <c r="R2105" s="51"/>
      <c r="S2105" s="51"/>
      <c r="T2105" s="51"/>
      <c r="U2105" s="51"/>
      <c r="V2105" s="51"/>
      <c r="W2105" s="51"/>
      <c r="X2105" s="51"/>
      <c r="Y2105" s="51"/>
      <c r="Z2105" s="51"/>
      <c r="AA2105" s="51"/>
    </row>
    <row r="2106" spans="1:27" s="49" customFormat="1" x14ac:dyDescent="0.25">
      <c r="A2106" s="51"/>
      <c r="B2106" s="51"/>
      <c r="C2106" s="51"/>
      <c r="D2106" s="51"/>
      <c r="E2106" s="51"/>
      <c r="F2106" s="51"/>
      <c r="G2106" s="51"/>
      <c r="H2106" s="51"/>
      <c r="I2106" s="51"/>
      <c r="J2106" s="51"/>
      <c r="K2106" s="51"/>
      <c r="L2106" s="51"/>
      <c r="M2106" s="51"/>
      <c r="N2106" s="51"/>
      <c r="O2106" s="51"/>
      <c r="P2106" s="51"/>
      <c r="Q2106" s="51"/>
      <c r="R2106" s="51"/>
      <c r="S2106" s="51"/>
      <c r="T2106" s="51"/>
      <c r="U2106" s="51"/>
      <c r="V2106" s="51"/>
      <c r="W2106" s="51"/>
      <c r="X2106" s="51"/>
      <c r="Y2106" s="51"/>
      <c r="Z2106" s="51"/>
      <c r="AA2106" s="51"/>
    </row>
    <row r="2107" spans="1:27" s="49" customFormat="1" x14ac:dyDescent="0.25">
      <c r="A2107" s="51"/>
      <c r="B2107" s="51"/>
      <c r="C2107" s="51"/>
      <c r="D2107" s="51"/>
      <c r="E2107" s="51"/>
      <c r="F2107" s="51"/>
      <c r="G2107" s="51"/>
      <c r="H2107" s="51"/>
      <c r="I2107" s="51"/>
      <c r="J2107" s="51"/>
      <c r="K2107" s="51"/>
      <c r="L2107" s="51"/>
      <c r="M2107" s="51"/>
      <c r="N2107" s="51"/>
      <c r="O2107" s="51"/>
      <c r="P2107" s="51"/>
      <c r="Q2107" s="51"/>
      <c r="R2107" s="51"/>
      <c r="S2107" s="51"/>
      <c r="T2107" s="51"/>
      <c r="U2107" s="51"/>
      <c r="V2107" s="51"/>
      <c r="W2107" s="51"/>
      <c r="X2107" s="51"/>
      <c r="Y2107" s="51"/>
      <c r="Z2107" s="51"/>
      <c r="AA2107" s="51"/>
    </row>
    <row r="2108" spans="1:27" s="49" customFormat="1" x14ac:dyDescent="0.25">
      <c r="A2108" s="51"/>
      <c r="B2108" s="51"/>
      <c r="C2108" s="51"/>
      <c r="D2108" s="51"/>
      <c r="E2108" s="51"/>
      <c r="F2108" s="51"/>
      <c r="G2108" s="51"/>
      <c r="H2108" s="51"/>
      <c r="I2108" s="51"/>
      <c r="J2108" s="51"/>
      <c r="K2108" s="51"/>
      <c r="L2108" s="51"/>
      <c r="M2108" s="51"/>
      <c r="N2108" s="51"/>
      <c r="O2108" s="51"/>
      <c r="P2108" s="51"/>
      <c r="Q2108" s="51"/>
      <c r="R2108" s="51"/>
      <c r="S2108" s="51"/>
      <c r="T2108" s="51"/>
      <c r="U2108" s="51"/>
      <c r="V2108" s="51"/>
      <c r="W2108" s="51"/>
      <c r="X2108" s="51"/>
      <c r="Y2108" s="51"/>
      <c r="Z2108" s="51"/>
      <c r="AA2108" s="51"/>
    </row>
    <row r="2109" spans="1:27" x14ac:dyDescent="0.25">
      <c r="A2109" s="51"/>
      <c r="B2109" s="51"/>
      <c r="C2109" s="51"/>
      <c r="D2109" s="51"/>
      <c r="E2109" s="51"/>
      <c r="F2109" s="51"/>
      <c r="G2109" s="51"/>
      <c r="H2109" s="51"/>
      <c r="I2109" s="51"/>
      <c r="J2109" s="51"/>
      <c r="K2109" s="51"/>
      <c r="L2109" s="51"/>
      <c r="M2109" s="51"/>
      <c r="N2109" s="51"/>
      <c r="O2109" s="51"/>
      <c r="P2109" s="51"/>
      <c r="S2109" s="51"/>
      <c r="T2109" s="51"/>
    </row>
    <row r="2110" spans="1:27" s="49" customFormat="1" x14ac:dyDescent="0.25">
      <c r="A2110" s="51"/>
      <c r="B2110" s="51"/>
      <c r="C2110" s="51"/>
      <c r="D2110" s="51"/>
      <c r="E2110" s="51"/>
      <c r="F2110" s="51"/>
      <c r="G2110" s="51"/>
      <c r="H2110" s="51"/>
      <c r="I2110" s="51"/>
      <c r="J2110" s="51"/>
      <c r="K2110" s="51"/>
      <c r="L2110" s="51"/>
      <c r="M2110" s="51"/>
      <c r="N2110" s="51"/>
      <c r="O2110" s="51"/>
      <c r="P2110" s="51"/>
      <c r="Q2110" s="51"/>
      <c r="R2110" s="51"/>
      <c r="S2110" s="51"/>
      <c r="T2110" s="51"/>
      <c r="U2110" s="51"/>
      <c r="V2110" s="51"/>
      <c r="W2110" s="51"/>
      <c r="X2110" s="51"/>
      <c r="Y2110" s="51"/>
      <c r="Z2110" s="51"/>
      <c r="AA2110" s="51"/>
    </row>
    <row r="2111" spans="1:27" s="49" customFormat="1" x14ac:dyDescent="0.25">
      <c r="A2111" s="51"/>
      <c r="B2111" s="51"/>
      <c r="C2111" s="51"/>
      <c r="D2111" s="51"/>
      <c r="E2111" s="51"/>
      <c r="F2111" s="51"/>
      <c r="G2111" s="51"/>
      <c r="H2111" s="51"/>
      <c r="I2111" s="51"/>
      <c r="J2111" s="51"/>
      <c r="K2111" s="51"/>
      <c r="L2111" s="51"/>
      <c r="M2111" s="51"/>
      <c r="N2111" s="51"/>
      <c r="O2111" s="51"/>
      <c r="P2111" s="51"/>
      <c r="Q2111" s="51"/>
      <c r="R2111" s="51"/>
      <c r="S2111" s="51"/>
      <c r="T2111" s="51"/>
      <c r="U2111" s="51"/>
      <c r="V2111" s="51"/>
      <c r="W2111" s="51"/>
      <c r="X2111" s="51"/>
      <c r="Y2111" s="51"/>
      <c r="Z2111" s="51"/>
      <c r="AA2111" s="51"/>
    </row>
    <row r="2112" spans="1:27" x14ac:dyDescent="0.25">
      <c r="A2112" s="51"/>
      <c r="B2112" s="51"/>
      <c r="C2112" s="51"/>
      <c r="D2112" s="51"/>
      <c r="E2112" s="51"/>
      <c r="F2112" s="51"/>
      <c r="G2112" s="51"/>
      <c r="H2112" s="51"/>
      <c r="I2112" s="51"/>
      <c r="J2112" s="51"/>
      <c r="K2112" s="51"/>
      <c r="L2112" s="51"/>
      <c r="M2112" s="51"/>
      <c r="N2112" s="51"/>
      <c r="O2112" s="51"/>
      <c r="P2112" s="51"/>
      <c r="S2112" s="51"/>
      <c r="T2112" s="51"/>
    </row>
    <row r="2113" spans="1:27" s="49" customFormat="1" x14ac:dyDescent="0.25">
      <c r="A2113" s="51"/>
      <c r="B2113" s="51"/>
      <c r="C2113" s="51"/>
      <c r="D2113" s="51"/>
      <c r="E2113" s="51"/>
      <c r="F2113" s="51"/>
      <c r="G2113" s="51"/>
      <c r="H2113" s="51"/>
      <c r="I2113" s="51"/>
      <c r="J2113" s="51"/>
      <c r="K2113" s="51"/>
      <c r="L2113" s="51"/>
      <c r="M2113" s="51"/>
      <c r="N2113" s="51"/>
      <c r="O2113" s="51"/>
      <c r="P2113" s="51"/>
      <c r="Q2113" s="51"/>
      <c r="R2113" s="51"/>
      <c r="S2113" s="51"/>
      <c r="T2113" s="51"/>
      <c r="U2113" s="51"/>
      <c r="V2113" s="51"/>
      <c r="W2113" s="51"/>
      <c r="X2113" s="51"/>
      <c r="Y2113" s="51"/>
      <c r="Z2113" s="51"/>
      <c r="AA2113" s="51"/>
    </row>
    <row r="2114" spans="1:27" s="49" customFormat="1" x14ac:dyDescent="0.25">
      <c r="A2114" s="51"/>
      <c r="B2114" s="51"/>
      <c r="C2114" s="51"/>
      <c r="D2114" s="51"/>
      <c r="E2114" s="51"/>
      <c r="F2114" s="51"/>
      <c r="G2114" s="51"/>
      <c r="H2114" s="51"/>
      <c r="I2114" s="51"/>
      <c r="J2114" s="51"/>
      <c r="K2114" s="51"/>
      <c r="L2114" s="51"/>
      <c r="M2114" s="51"/>
      <c r="N2114" s="51"/>
      <c r="O2114" s="51"/>
      <c r="P2114" s="51"/>
      <c r="Q2114" s="51"/>
      <c r="R2114" s="51"/>
      <c r="S2114" s="51"/>
      <c r="T2114" s="51"/>
      <c r="U2114" s="51"/>
      <c r="V2114" s="51"/>
      <c r="W2114" s="51"/>
      <c r="X2114" s="51"/>
      <c r="Y2114" s="51"/>
      <c r="Z2114" s="51"/>
      <c r="AA2114" s="51"/>
    </row>
    <row r="2115" spans="1:27" x14ac:dyDescent="0.25">
      <c r="A2115" s="51"/>
      <c r="B2115" s="51"/>
      <c r="C2115" s="51"/>
      <c r="D2115" s="51"/>
      <c r="E2115" s="51"/>
      <c r="F2115" s="51"/>
      <c r="G2115" s="51"/>
      <c r="H2115" s="51"/>
      <c r="I2115" s="51"/>
      <c r="J2115" s="51"/>
      <c r="K2115" s="51"/>
      <c r="L2115" s="51"/>
      <c r="M2115" s="51"/>
      <c r="N2115" s="51"/>
      <c r="O2115" s="51"/>
      <c r="P2115" s="51"/>
      <c r="S2115" s="51"/>
      <c r="T2115" s="51"/>
    </row>
    <row r="2116" spans="1:27" s="49" customFormat="1" x14ac:dyDescent="0.25">
      <c r="A2116" s="51"/>
      <c r="B2116" s="51"/>
      <c r="C2116" s="51"/>
      <c r="D2116" s="51"/>
      <c r="E2116" s="51"/>
      <c r="F2116" s="51"/>
      <c r="G2116" s="51"/>
      <c r="H2116" s="51"/>
      <c r="I2116" s="51"/>
      <c r="J2116" s="51"/>
      <c r="K2116" s="51"/>
      <c r="L2116" s="51"/>
      <c r="M2116" s="51"/>
      <c r="N2116" s="51"/>
      <c r="O2116" s="51"/>
      <c r="P2116" s="51"/>
      <c r="Q2116" s="51"/>
      <c r="R2116" s="51"/>
      <c r="S2116" s="51"/>
      <c r="T2116" s="51"/>
      <c r="U2116" s="51"/>
      <c r="V2116" s="51"/>
      <c r="W2116" s="51"/>
      <c r="X2116" s="51"/>
      <c r="Y2116" s="51"/>
      <c r="Z2116" s="51"/>
      <c r="AA2116" s="51"/>
    </row>
    <row r="2117" spans="1:27" s="49" customFormat="1" x14ac:dyDescent="0.25">
      <c r="A2117" s="51"/>
      <c r="B2117" s="51"/>
      <c r="C2117" s="51"/>
      <c r="D2117" s="51"/>
      <c r="E2117" s="51"/>
      <c r="F2117" s="51"/>
      <c r="G2117" s="51"/>
      <c r="H2117" s="51"/>
      <c r="I2117" s="51"/>
      <c r="J2117" s="51"/>
      <c r="K2117" s="51"/>
      <c r="L2117" s="51"/>
      <c r="M2117" s="51"/>
      <c r="N2117" s="51"/>
      <c r="O2117" s="51"/>
      <c r="P2117" s="51"/>
      <c r="Q2117" s="51"/>
      <c r="R2117" s="51"/>
      <c r="S2117" s="51"/>
      <c r="T2117" s="51"/>
      <c r="U2117" s="51"/>
      <c r="V2117" s="51"/>
      <c r="W2117" s="51"/>
      <c r="X2117" s="51"/>
      <c r="Y2117" s="51"/>
      <c r="Z2117" s="51"/>
      <c r="AA2117" s="51"/>
    </row>
    <row r="2118" spans="1:27" s="49" customFormat="1" x14ac:dyDescent="0.25">
      <c r="A2118" s="51"/>
      <c r="B2118" s="51"/>
      <c r="C2118" s="51"/>
      <c r="D2118" s="51"/>
      <c r="E2118" s="51"/>
      <c r="F2118" s="51"/>
      <c r="G2118" s="51"/>
      <c r="H2118" s="51"/>
      <c r="I2118" s="51"/>
      <c r="J2118" s="51"/>
      <c r="K2118" s="51"/>
      <c r="L2118" s="51"/>
      <c r="M2118" s="51"/>
      <c r="N2118" s="51"/>
      <c r="O2118" s="51"/>
      <c r="P2118" s="51"/>
      <c r="Q2118" s="51"/>
      <c r="R2118" s="51"/>
      <c r="S2118" s="51"/>
      <c r="T2118" s="51"/>
      <c r="U2118" s="51"/>
      <c r="V2118" s="51"/>
      <c r="W2118" s="51"/>
      <c r="X2118" s="51"/>
      <c r="Y2118" s="51"/>
      <c r="Z2118" s="51"/>
      <c r="AA2118" s="51"/>
    </row>
    <row r="2119" spans="1:27" x14ac:dyDescent="0.25">
      <c r="A2119" s="51"/>
      <c r="B2119" s="51"/>
      <c r="C2119" s="51"/>
      <c r="D2119" s="51"/>
      <c r="E2119" s="51"/>
      <c r="F2119" s="51"/>
      <c r="G2119" s="51"/>
      <c r="H2119" s="51"/>
      <c r="I2119" s="51"/>
      <c r="J2119" s="51"/>
      <c r="K2119" s="51"/>
      <c r="L2119" s="51"/>
      <c r="M2119" s="51"/>
      <c r="N2119" s="51"/>
      <c r="O2119" s="51"/>
      <c r="P2119" s="51"/>
      <c r="S2119" s="51"/>
      <c r="T2119" s="51"/>
    </row>
    <row r="2120" spans="1:27" x14ac:dyDescent="0.25">
      <c r="A2120" s="51"/>
      <c r="B2120" s="51"/>
      <c r="C2120" s="51"/>
      <c r="D2120" s="51"/>
      <c r="E2120" s="51"/>
      <c r="F2120" s="51"/>
      <c r="G2120" s="51"/>
      <c r="H2120" s="51"/>
      <c r="I2120" s="51"/>
      <c r="J2120" s="51"/>
      <c r="K2120" s="51"/>
      <c r="L2120" s="51"/>
      <c r="M2120" s="51"/>
      <c r="N2120" s="51"/>
      <c r="O2120" s="51"/>
      <c r="P2120" s="51"/>
      <c r="S2120" s="51"/>
      <c r="T2120" s="51"/>
    </row>
    <row r="2121" spans="1:27" x14ac:dyDescent="0.25">
      <c r="A2121" s="51"/>
      <c r="B2121" s="51"/>
      <c r="C2121" s="51"/>
      <c r="D2121" s="51"/>
      <c r="E2121" s="51"/>
      <c r="F2121" s="51"/>
      <c r="G2121" s="51"/>
      <c r="H2121" s="51"/>
      <c r="I2121" s="51"/>
      <c r="J2121" s="51"/>
      <c r="K2121" s="51"/>
      <c r="L2121" s="51"/>
      <c r="M2121" s="51"/>
      <c r="N2121" s="51"/>
      <c r="O2121" s="51"/>
      <c r="P2121" s="51"/>
      <c r="S2121" s="51"/>
      <c r="T2121" s="51"/>
    </row>
    <row r="2122" spans="1:27" s="49" customFormat="1" x14ac:dyDescent="0.25">
      <c r="A2122" s="51"/>
      <c r="B2122" s="51"/>
      <c r="C2122" s="51"/>
      <c r="D2122" s="51"/>
      <c r="E2122" s="51"/>
      <c r="F2122" s="51"/>
      <c r="G2122" s="51"/>
      <c r="H2122" s="51"/>
      <c r="I2122" s="51"/>
      <c r="J2122" s="51"/>
      <c r="K2122" s="51"/>
      <c r="L2122" s="51"/>
      <c r="M2122" s="51"/>
      <c r="N2122" s="51"/>
      <c r="O2122" s="51"/>
      <c r="P2122" s="51"/>
      <c r="Q2122" s="51"/>
      <c r="R2122" s="51"/>
      <c r="S2122" s="51"/>
      <c r="T2122" s="51"/>
      <c r="U2122" s="51"/>
      <c r="V2122" s="51"/>
      <c r="W2122" s="51"/>
      <c r="X2122" s="51"/>
      <c r="Y2122" s="51"/>
      <c r="Z2122" s="51"/>
      <c r="AA2122" s="51"/>
    </row>
    <row r="2123" spans="1:27" s="49" customFormat="1" x14ac:dyDescent="0.25">
      <c r="A2123" s="51"/>
      <c r="B2123" s="51"/>
      <c r="C2123" s="51"/>
      <c r="D2123" s="51"/>
      <c r="E2123" s="51"/>
      <c r="F2123" s="51"/>
      <c r="G2123" s="51"/>
      <c r="H2123" s="51"/>
      <c r="I2123" s="51"/>
      <c r="J2123" s="51"/>
      <c r="K2123" s="51"/>
      <c r="L2123" s="51"/>
      <c r="M2123" s="51"/>
      <c r="N2123" s="51"/>
      <c r="O2123" s="51"/>
      <c r="P2123" s="51"/>
      <c r="Q2123" s="51"/>
      <c r="R2123" s="51"/>
      <c r="S2123" s="51"/>
      <c r="T2123" s="51"/>
      <c r="U2123" s="51"/>
      <c r="V2123" s="51"/>
      <c r="W2123" s="51"/>
      <c r="X2123" s="51"/>
      <c r="Y2123" s="51"/>
      <c r="Z2123" s="51"/>
      <c r="AA2123" s="51"/>
    </row>
    <row r="2124" spans="1:27" x14ac:dyDescent="0.25">
      <c r="A2124" s="51"/>
      <c r="B2124" s="51"/>
      <c r="C2124" s="51"/>
      <c r="D2124" s="51"/>
      <c r="E2124" s="51"/>
      <c r="F2124" s="51"/>
      <c r="G2124" s="51"/>
      <c r="H2124" s="51"/>
      <c r="I2124" s="51"/>
      <c r="J2124" s="51"/>
      <c r="K2124" s="51"/>
      <c r="L2124" s="51"/>
      <c r="M2124" s="51"/>
      <c r="N2124" s="51"/>
      <c r="O2124" s="51"/>
      <c r="P2124" s="51"/>
      <c r="S2124" s="51"/>
      <c r="T2124" s="51"/>
    </row>
    <row r="2125" spans="1:27" x14ac:dyDescent="0.25">
      <c r="A2125" s="51"/>
      <c r="B2125" s="51"/>
      <c r="C2125" s="51"/>
      <c r="D2125" s="51"/>
      <c r="E2125" s="51"/>
      <c r="F2125" s="51"/>
      <c r="G2125" s="51"/>
      <c r="H2125" s="51"/>
      <c r="I2125" s="51"/>
      <c r="J2125" s="51"/>
      <c r="K2125" s="51"/>
      <c r="L2125" s="51"/>
      <c r="M2125" s="51"/>
      <c r="N2125" s="51"/>
      <c r="O2125" s="51"/>
      <c r="P2125" s="51"/>
      <c r="S2125" s="51"/>
      <c r="T2125" s="51"/>
    </row>
    <row r="2126" spans="1:27" x14ac:dyDescent="0.25">
      <c r="A2126" s="51"/>
      <c r="B2126" s="51"/>
      <c r="C2126" s="51"/>
      <c r="D2126" s="51"/>
      <c r="E2126" s="51"/>
      <c r="F2126" s="51"/>
      <c r="G2126" s="51"/>
      <c r="H2126" s="51"/>
      <c r="I2126" s="51"/>
      <c r="J2126" s="51"/>
      <c r="K2126" s="51"/>
      <c r="L2126" s="51"/>
      <c r="M2126" s="51"/>
      <c r="N2126" s="51"/>
      <c r="O2126" s="51"/>
      <c r="P2126" s="51"/>
      <c r="S2126" s="51"/>
      <c r="T2126" s="51"/>
    </row>
    <row r="2127" spans="1:27" x14ac:dyDescent="0.25">
      <c r="A2127" s="51"/>
      <c r="B2127" s="51"/>
      <c r="C2127" s="51"/>
      <c r="D2127" s="51"/>
      <c r="E2127" s="51"/>
      <c r="F2127" s="51"/>
      <c r="G2127" s="51"/>
      <c r="H2127" s="51"/>
      <c r="I2127" s="51"/>
      <c r="J2127" s="51"/>
      <c r="K2127" s="51"/>
      <c r="L2127" s="51"/>
      <c r="M2127" s="51"/>
      <c r="N2127" s="51"/>
      <c r="O2127" s="51"/>
      <c r="P2127" s="51"/>
      <c r="S2127" s="51"/>
      <c r="T2127" s="51"/>
    </row>
    <row r="2128" spans="1:27" s="49" customFormat="1" x14ac:dyDescent="0.25">
      <c r="A2128" s="51"/>
      <c r="B2128" s="51"/>
      <c r="C2128" s="51"/>
      <c r="D2128" s="51"/>
      <c r="E2128" s="51"/>
      <c r="F2128" s="51"/>
      <c r="G2128" s="51"/>
      <c r="H2128" s="51"/>
      <c r="I2128" s="51"/>
      <c r="J2128" s="51"/>
      <c r="K2128" s="51"/>
      <c r="L2128" s="51"/>
      <c r="M2128" s="51"/>
      <c r="N2128" s="51"/>
      <c r="O2128" s="51"/>
      <c r="P2128" s="51"/>
      <c r="Q2128" s="51"/>
      <c r="R2128" s="51"/>
      <c r="S2128" s="51"/>
      <c r="T2128" s="51"/>
      <c r="U2128" s="51"/>
      <c r="V2128" s="51"/>
      <c r="W2128" s="51"/>
      <c r="X2128" s="51"/>
      <c r="Y2128" s="51"/>
      <c r="Z2128" s="51"/>
      <c r="AA2128" s="51"/>
    </row>
    <row r="2129" spans="1:27" s="49" customFormat="1" x14ac:dyDescent="0.25">
      <c r="A2129" s="51"/>
      <c r="B2129" s="51"/>
      <c r="C2129" s="51"/>
      <c r="D2129" s="51"/>
      <c r="E2129" s="51"/>
      <c r="F2129" s="51"/>
      <c r="G2129" s="51"/>
      <c r="H2129" s="51"/>
      <c r="I2129" s="51"/>
      <c r="J2129" s="51"/>
      <c r="K2129" s="51"/>
      <c r="L2129" s="51"/>
      <c r="M2129" s="51"/>
      <c r="N2129" s="51"/>
      <c r="O2129" s="51"/>
      <c r="P2129" s="51"/>
      <c r="Q2129" s="51"/>
      <c r="R2129" s="51"/>
      <c r="S2129" s="51"/>
      <c r="T2129" s="51"/>
      <c r="U2129" s="51"/>
      <c r="V2129" s="51"/>
      <c r="W2129" s="51"/>
      <c r="X2129" s="51"/>
      <c r="Y2129" s="51"/>
      <c r="Z2129" s="51"/>
      <c r="AA2129" s="51"/>
    </row>
    <row r="2130" spans="1:27" s="49" customFormat="1" x14ac:dyDescent="0.25">
      <c r="A2130" s="51"/>
      <c r="B2130" s="51"/>
      <c r="C2130" s="51"/>
      <c r="D2130" s="51"/>
      <c r="E2130" s="51"/>
      <c r="F2130" s="51"/>
      <c r="G2130" s="51"/>
      <c r="H2130" s="51"/>
      <c r="I2130" s="51"/>
      <c r="J2130" s="51"/>
      <c r="K2130" s="51"/>
      <c r="L2130" s="51"/>
      <c r="M2130" s="51"/>
      <c r="N2130" s="51"/>
      <c r="O2130" s="51"/>
      <c r="P2130" s="51"/>
      <c r="Q2130" s="51"/>
      <c r="R2130" s="51"/>
      <c r="S2130" s="51"/>
      <c r="T2130" s="51"/>
      <c r="U2130" s="51"/>
      <c r="V2130" s="51"/>
      <c r="W2130" s="51"/>
      <c r="X2130" s="51"/>
      <c r="Y2130" s="51"/>
      <c r="Z2130" s="51"/>
      <c r="AA2130" s="51"/>
    </row>
    <row r="2131" spans="1:27" s="49" customFormat="1" x14ac:dyDescent="0.25">
      <c r="A2131" s="51"/>
      <c r="B2131" s="51"/>
      <c r="C2131" s="51"/>
      <c r="D2131" s="51"/>
      <c r="E2131" s="51"/>
      <c r="F2131" s="51"/>
      <c r="G2131" s="51"/>
      <c r="H2131" s="51"/>
      <c r="I2131" s="51"/>
      <c r="J2131" s="51"/>
      <c r="K2131" s="51"/>
      <c r="L2131" s="51"/>
      <c r="M2131" s="51"/>
      <c r="N2131" s="51"/>
      <c r="O2131" s="51"/>
      <c r="P2131" s="51"/>
      <c r="Q2131" s="51"/>
      <c r="R2131" s="51"/>
      <c r="S2131" s="51"/>
      <c r="T2131" s="51"/>
      <c r="U2131" s="51"/>
      <c r="V2131" s="51"/>
      <c r="W2131" s="51"/>
      <c r="X2131" s="51"/>
      <c r="Y2131" s="51"/>
      <c r="Z2131" s="51"/>
      <c r="AA2131" s="51"/>
    </row>
    <row r="2132" spans="1:27" s="49" customFormat="1" x14ac:dyDescent="0.25">
      <c r="A2132" s="51"/>
      <c r="B2132" s="51"/>
      <c r="C2132" s="51"/>
      <c r="D2132" s="51"/>
      <c r="E2132" s="51"/>
      <c r="F2132" s="51"/>
      <c r="G2132" s="51"/>
      <c r="H2132" s="51"/>
      <c r="I2132" s="51"/>
      <c r="J2132" s="51"/>
      <c r="K2132" s="51"/>
      <c r="L2132" s="51"/>
      <c r="M2132" s="51"/>
      <c r="N2132" s="51"/>
      <c r="O2132" s="51"/>
      <c r="P2132" s="51"/>
      <c r="Q2132" s="51"/>
      <c r="R2132" s="51"/>
      <c r="S2132" s="51"/>
      <c r="T2132" s="51"/>
      <c r="U2132" s="51"/>
      <c r="V2132" s="51"/>
      <c r="W2132" s="51"/>
      <c r="X2132" s="51"/>
      <c r="Y2132" s="51"/>
      <c r="Z2132" s="51"/>
      <c r="AA2132" s="51"/>
    </row>
    <row r="2133" spans="1:27" x14ac:dyDescent="0.25">
      <c r="A2133" s="51"/>
      <c r="B2133" s="51"/>
      <c r="C2133" s="51"/>
      <c r="D2133" s="51"/>
      <c r="E2133" s="51"/>
      <c r="F2133" s="51"/>
      <c r="G2133" s="51"/>
      <c r="H2133" s="51"/>
      <c r="I2133" s="51"/>
      <c r="J2133" s="51"/>
      <c r="K2133" s="51"/>
      <c r="L2133" s="51"/>
      <c r="M2133" s="51"/>
      <c r="N2133" s="51"/>
      <c r="O2133" s="51"/>
      <c r="P2133" s="51"/>
      <c r="S2133" s="51"/>
      <c r="T2133" s="51"/>
    </row>
    <row r="2134" spans="1:27" s="49" customFormat="1" x14ac:dyDescent="0.25">
      <c r="A2134" s="51"/>
      <c r="B2134" s="51"/>
      <c r="C2134" s="51"/>
      <c r="D2134" s="51"/>
      <c r="E2134" s="51"/>
      <c r="F2134" s="51"/>
      <c r="G2134" s="51"/>
      <c r="H2134" s="51"/>
      <c r="I2134" s="51"/>
      <c r="J2134" s="51"/>
      <c r="K2134" s="51"/>
      <c r="L2134" s="51"/>
      <c r="M2134" s="51"/>
      <c r="N2134" s="51"/>
      <c r="O2134" s="51"/>
      <c r="P2134" s="51"/>
      <c r="Q2134" s="51"/>
      <c r="R2134" s="51"/>
      <c r="S2134" s="51"/>
      <c r="T2134" s="51"/>
      <c r="U2134" s="51"/>
      <c r="V2134" s="51"/>
      <c r="W2134" s="51"/>
      <c r="X2134" s="51"/>
      <c r="Y2134" s="51"/>
      <c r="Z2134" s="51"/>
      <c r="AA2134" s="51"/>
    </row>
    <row r="2135" spans="1:27" s="49" customFormat="1" x14ac:dyDescent="0.25">
      <c r="A2135" s="51"/>
      <c r="B2135" s="51"/>
      <c r="C2135" s="51"/>
      <c r="D2135" s="51"/>
      <c r="E2135" s="51"/>
      <c r="F2135" s="51"/>
      <c r="G2135" s="51"/>
      <c r="H2135" s="51"/>
      <c r="I2135" s="51"/>
      <c r="J2135" s="51"/>
      <c r="K2135" s="51"/>
      <c r="L2135" s="51"/>
      <c r="M2135" s="51"/>
      <c r="N2135" s="51"/>
      <c r="O2135" s="51"/>
      <c r="P2135" s="51"/>
      <c r="Q2135" s="51"/>
      <c r="R2135" s="51"/>
      <c r="S2135" s="51"/>
      <c r="T2135" s="51"/>
      <c r="U2135" s="51"/>
      <c r="V2135" s="51"/>
      <c r="W2135" s="51"/>
      <c r="X2135" s="51"/>
      <c r="Y2135" s="51"/>
      <c r="Z2135" s="51"/>
      <c r="AA2135" s="51"/>
    </row>
    <row r="2136" spans="1:27" s="49" customFormat="1" x14ac:dyDescent="0.25">
      <c r="A2136" s="51"/>
      <c r="B2136" s="51"/>
      <c r="C2136" s="51"/>
      <c r="D2136" s="51"/>
      <c r="E2136" s="51"/>
      <c r="F2136" s="51"/>
      <c r="G2136" s="51"/>
      <c r="H2136" s="51"/>
      <c r="I2136" s="51"/>
      <c r="J2136" s="51"/>
      <c r="K2136" s="51"/>
      <c r="L2136" s="51"/>
      <c r="M2136" s="51"/>
      <c r="N2136" s="51"/>
      <c r="O2136" s="51"/>
      <c r="P2136" s="51"/>
      <c r="Q2136" s="51"/>
      <c r="R2136" s="51"/>
      <c r="S2136" s="51"/>
      <c r="T2136" s="51"/>
      <c r="U2136" s="51"/>
      <c r="V2136" s="51"/>
      <c r="W2136" s="51"/>
      <c r="X2136" s="51"/>
      <c r="Y2136" s="51"/>
      <c r="Z2136" s="51"/>
      <c r="AA2136" s="51"/>
    </row>
    <row r="2137" spans="1:27" s="49" customFormat="1" x14ac:dyDescent="0.25">
      <c r="A2137" s="51"/>
      <c r="B2137" s="51"/>
      <c r="C2137" s="51"/>
      <c r="D2137" s="51"/>
      <c r="E2137" s="51"/>
      <c r="F2137" s="51"/>
      <c r="G2137" s="51"/>
      <c r="H2137" s="51"/>
      <c r="I2137" s="51"/>
      <c r="J2137" s="51"/>
      <c r="K2137" s="51"/>
      <c r="L2137" s="51"/>
      <c r="M2137" s="51"/>
      <c r="N2137" s="51"/>
      <c r="O2137" s="51"/>
      <c r="P2137" s="51"/>
      <c r="Q2137" s="51"/>
      <c r="R2137" s="51"/>
      <c r="S2137" s="51"/>
      <c r="T2137" s="51"/>
      <c r="U2137" s="51"/>
      <c r="V2137" s="51"/>
      <c r="W2137" s="51"/>
      <c r="X2137" s="51"/>
      <c r="Y2137" s="51"/>
      <c r="Z2137" s="51"/>
      <c r="AA2137" s="51"/>
    </row>
    <row r="2138" spans="1:27" s="49" customFormat="1" x14ac:dyDescent="0.25">
      <c r="A2138" s="51"/>
      <c r="B2138" s="51"/>
      <c r="C2138" s="51"/>
      <c r="D2138" s="51"/>
      <c r="E2138" s="51"/>
      <c r="F2138" s="51"/>
      <c r="G2138" s="51"/>
      <c r="H2138" s="51"/>
      <c r="I2138" s="51"/>
      <c r="J2138" s="51"/>
      <c r="K2138" s="51"/>
      <c r="L2138" s="51"/>
      <c r="M2138" s="51"/>
      <c r="N2138" s="51"/>
      <c r="O2138" s="51"/>
      <c r="P2138" s="51"/>
      <c r="Q2138" s="51"/>
      <c r="R2138" s="51"/>
      <c r="S2138" s="51"/>
      <c r="T2138" s="51"/>
      <c r="U2138" s="51"/>
      <c r="V2138" s="51"/>
      <c r="W2138" s="51"/>
      <c r="X2138" s="51"/>
      <c r="Y2138" s="51"/>
      <c r="Z2138" s="51"/>
      <c r="AA2138" s="51"/>
    </row>
    <row r="2139" spans="1:27" x14ac:dyDescent="0.25">
      <c r="A2139" s="51"/>
      <c r="B2139" s="51"/>
      <c r="C2139" s="51"/>
      <c r="D2139" s="51"/>
      <c r="E2139" s="51"/>
      <c r="F2139" s="51"/>
      <c r="G2139" s="51"/>
      <c r="H2139" s="51"/>
      <c r="I2139" s="51"/>
      <c r="J2139" s="51"/>
      <c r="K2139" s="51"/>
      <c r="L2139" s="51"/>
      <c r="M2139" s="51"/>
      <c r="N2139" s="51"/>
      <c r="O2139" s="51"/>
      <c r="P2139" s="51"/>
      <c r="S2139" s="51"/>
      <c r="T2139" s="51"/>
    </row>
    <row r="2140" spans="1:27" s="49" customFormat="1" x14ac:dyDescent="0.25">
      <c r="A2140" s="51"/>
      <c r="B2140" s="51"/>
      <c r="C2140" s="51"/>
      <c r="D2140" s="51"/>
      <c r="E2140" s="51"/>
      <c r="F2140" s="51"/>
      <c r="G2140" s="51"/>
      <c r="H2140" s="51"/>
      <c r="I2140" s="51"/>
      <c r="J2140" s="51"/>
      <c r="K2140" s="51"/>
      <c r="L2140" s="51"/>
      <c r="M2140" s="51"/>
      <c r="N2140" s="51"/>
      <c r="O2140" s="51"/>
      <c r="P2140" s="51"/>
      <c r="Q2140" s="51"/>
      <c r="R2140" s="51"/>
      <c r="S2140" s="51"/>
      <c r="T2140" s="51"/>
      <c r="U2140" s="51"/>
      <c r="V2140" s="51"/>
      <c r="W2140" s="51"/>
      <c r="X2140" s="51"/>
      <c r="Y2140" s="51"/>
      <c r="Z2140" s="51"/>
      <c r="AA2140" s="51"/>
    </row>
    <row r="2141" spans="1:27" s="49" customFormat="1" x14ac:dyDescent="0.25">
      <c r="A2141" s="51"/>
      <c r="B2141" s="51"/>
      <c r="C2141" s="51"/>
      <c r="D2141" s="51"/>
      <c r="E2141" s="51"/>
      <c r="F2141" s="51"/>
      <c r="G2141" s="51"/>
      <c r="H2141" s="51"/>
      <c r="I2141" s="51"/>
      <c r="J2141" s="51"/>
      <c r="K2141" s="51"/>
      <c r="L2141" s="51"/>
      <c r="M2141" s="51"/>
      <c r="N2141" s="51"/>
      <c r="O2141" s="51"/>
      <c r="P2141" s="51"/>
      <c r="Q2141" s="51"/>
      <c r="R2141" s="51"/>
      <c r="S2141" s="51"/>
      <c r="T2141" s="51"/>
      <c r="U2141" s="51"/>
      <c r="V2141" s="51"/>
      <c r="W2141" s="51"/>
      <c r="X2141" s="51"/>
      <c r="Y2141" s="51"/>
      <c r="Z2141" s="51"/>
      <c r="AA2141" s="51"/>
    </row>
    <row r="2142" spans="1:27" s="49" customFormat="1" x14ac:dyDescent="0.25">
      <c r="A2142" s="51"/>
      <c r="B2142" s="51"/>
      <c r="C2142" s="51"/>
      <c r="D2142" s="51"/>
      <c r="E2142" s="51"/>
      <c r="F2142" s="51"/>
      <c r="G2142" s="51"/>
      <c r="H2142" s="51"/>
      <c r="I2142" s="51"/>
      <c r="J2142" s="51"/>
      <c r="K2142" s="51"/>
      <c r="L2142" s="51"/>
      <c r="M2142" s="51"/>
      <c r="N2142" s="51"/>
      <c r="O2142" s="51"/>
      <c r="P2142" s="51"/>
      <c r="Q2142" s="51"/>
      <c r="R2142" s="51"/>
      <c r="S2142" s="51"/>
      <c r="T2142" s="51"/>
      <c r="U2142" s="51"/>
      <c r="V2142" s="51"/>
      <c r="W2142" s="51"/>
      <c r="X2142" s="51"/>
      <c r="Y2142" s="51"/>
      <c r="Z2142" s="51"/>
      <c r="AA2142" s="51"/>
    </row>
    <row r="2143" spans="1:27" s="49" customFormat="1" x14ac:dyDescent="0.25">
      <c r="A2143" s="51"/>
      <c r="B2143" s="51"/>
      <c r="C2143" s="51"/>
      <c r="D2143" s="51"/>
      <c r="E2143" s="51"/>
      <c r="F2143" s="51"/>
      <c r="G2143" s="51"/>
      <c r="H2143" s="51"/>
      <c r="I2143" s="51"/>
      <c r="J2143" s="51"/>
      <c r="K2143" s="51"/>
      <c r="L2143" s="51"/>
      <c r="M2143" s="51"/>
      <c r="N2143" s="51"/>
      <c r="O2143" s="51"/>
      <c r="P2143" s="51"/>
      <c r="Q2143" s="51"/>
      <c r="R2143" s="51"/>
      <c r="S2143" s="51"/>
      <c r="T2143" s="51"/>
      <c r="U2143" s="51"/>
      <c r="V2143" s="51"/>
      <c r="W2143" s="51"/>
      <c r="X2143" s="51"/>
      <c r="Y2143" s="51"/>
      <c r="Z2143" s="51"/>
      <c r="AA2143" s="51"/>
    </row>
    <row r="2144" spans="1:27" x14ac:dyDescent="0.25">
      <c r="A2144" s="51"/>
      <c r="B2144" s="51"/>
      <c r="C2144" s="51"/>
      <c r="D2144" s="51"/>
      <c r="E2144" s="51"/>
      <c r="F2144" s="51"/>
      <c r="G2144" s="51"/>
      <c r="H2144" s="51"/>
      <c r="I2144" s="51"/>
      <c r="J2144" s="51"/>
      <c r="K2144" s="51"/>
      <c r="L2144" s="51"/>
      <c r="M2144" s="51"/>
      <c r="N2144" s="51"/>
      <c r="O2144" s="51"/>
      <c r="P2144" s="51"/>
      <c r="S2144" s="51"/>
      <c r="T2144" s="51"/>
    </row>
    <row r="2145" spans="1:27" s="49" customFormat="1" x14ac:dyDescent="0.25">
      <c r="A2145" s="51"/>
      <c r="B2145" s="51"/>
      <c r="C2145" s="51"/>
      <c r="D2145" s="51"/>
      <c r="E2145" s="51"/>
      <c r="F2145" s="51"/>
      <c r="G2145" s="51"/>
      <c r="H2145" s="51"/>
      <c r="I2145" s="51"/>
      <c r="J2145" s="51"/>
      <c r="K2145" s="51"/>
      <c r="L2145" s="51"/>
      <c r="M2145" s="51"/>
      <c r="N2145" s="51"/>
      <c r="O2145" s="51"/>
      <c r="P2145" s="51"/>
      <c r="Q2145" s="51"/>
      <c r="R2145" s="51"/>
      <c r="S2145" s="51"/>
      <c r="T2145" s="51"/>
      <c r="U2145" s="51"/>
      <c r="V2145" s="51"/>
      <c r="W2145" s="51"/>
      <c r="X2145" s="51"/>
      <c r="Y2145" s="51"/>
      <c r="Z2145" s="51"/>
      <c r="AA2145" s="51"/>
    </row>
    <row r="2146" spans="1:27" s="49" customFormat="1" x14ac:dyDescent="0.25">
      <c r="A2146" s="51"/>
      <c r="B2146" s="51"/>
      <c r="C2146" s="51"/>
      <c r="D2146" s="51"/>
      <c r="E2146" s="51"/>
      <c r="F2146" s="51"/>
      <c r="G2146" s="51"/>
      <c r="H2146" s="51"/>
      <c r="I2146" s="51"/>
      <c r="J2146" s="51"/>
      <c r="K2146" s="51"/>
      <c r="L2146" s="51"/>
      <c r="M2146" s="51"/>
      <c r="N2146" s="51"/>
      <c r="O2146" s="51"/>
      <c r="P2146" s="51"/>
      <c r="Q2146" s="51"/>
      <c r="R2146" s="51"/>
      <c r="S2146" s="51"/>
      <c r="T2146" s="51"/>
      <c r="U2146" s="51"/>
      <c r="V2146" s="51"/>
      <c r="W2146" s="51"/>
      <c r="X2146" s="51"/>
      <c r="Y2146" s="51"/>
      <c r="Z2146" s="51"/>
      <c r="AA2146" s="51"/>
    </row>
    <row r="2147" spans="1:27" x14ac:dyDescent="0.25">
      <c r="A2147" s="51"/>
      <c r="B2147" s="51"/>
      <c r="C2147" s="51"/>
      <c r="D2147" s="51"/>
      <c r="E2147" s="51"/>
      <c r="F2147" s="51"/>
      <c r="G2147" s="51"/>
      <c r="H2147" s="51"/>
      <c r="I2147" s="51"/>
      <c r="J2147" s="51"/>
      <c r="K2147" s="51"/>
      <c r="L2147" s="51"/>
      <c r="M2147" s="51"/>
      <c r="N2147" s="51"/>
      <c r="O2147" s="51"/>
      <c r="P2147" s="51"/>
      <c r="S2147" s="51"/>
      <c r="T2147" s="51"/>
    </row>
    <row r="2148" spans="1:27" s="49" customFormat="1" x14ac:dyDescent="0.25">
      <c r="A2148" s="51"/>
      <c r="B2148" s="51"/>
      <c r="C2148" s="51"/>
      <c r="D2148" s="51"/>
      <c r="E2148" s="51"/>
      <c r="F2148" s="51"/>
      <c r="G2148" s="51"/>
      <c r="H2148" s="51"/>
      <c r="I2148" s="51"/>
      <c r="J2148" s="51"/>
      <c r="K2148" s="51"/>
      <c r="L2148" s="51"/>
      <c r="M2148" s="51"/>
      <c r="N2148" s="51"/>
      <c r="O2148" s="51"/>
      <c r="P2148" s="51"/>
      <c r="Q2148" s="51"/>
      <c r="R2148" s="51"/>
      <c r="S2148" s="51"/>
      <c r="T2148" s="51"/>
      <c r="U2148" s="51"/>
      <c r="V2148" s="51"/>
      <c r="W2148" s="51"/>
      <c r="X2148" s="51"/>
      <c r="Y2148" s="51"/>
      <c r="Z2148" s="51"/>
      <c r="AA2148" s="51"/>
    </row>
    <row r="2149" spans="1:27" s="49" customFormat="1" x14ac:dyDescent="0.25">
      <c r="A2149" s="51"/>
      <c r="B2149" s="51"/>
      <c r="C2149" s="51"/>
      <c r="D2149" s="51"/>
      <c r="E2149" s="51"/>
      <c r="F2149" s="51"/>
      <c r="G2149" s="51"/>
      <c r="H2149" s="51"/>
      <c r="I2149" s="51"/>
      <c r="J2149" s="51"/>
      <c r="K2149" s="51"/>
      <c r="L2149" s="51"/>
      <c r="M2149" s="51"/>
      <c r="N2149" s="51"/>
      <c r="O2149" s="51"/>
      <c r="P2149" s="51"/>
      <c r="Q2149" s="51"/>
      <c r="R2149" s="51"/>
      <c r="S2149" s="51"/>
      <c r="T2149" s="51"/>
      <c r="U2149" s="51"/>
      <c r="V2149" s="51"/>
      <c r="W2149" s="51"/>
      <c r="X2149" s="51"/>
      <c r="Y2149" s="51"/>
      <c r="Z2149" s="51"/>
      <c r="AA2149" s="51"/>
    </row>
    <row r="2150" spans="1:27" x14ac:dyDescent="0.25">
      <c r="A2150" s="51"/>
      <c r="B2150" s="51"/>
      <c r="C2150" s="51"/>
      <c r="D2150" s="51"/>
      <c r="E2150" s="51"/>
      <c r="F2150" s="51"/>
      <c r="G2150" s="51"/>
      <c r="H2150" s="51"/>
      <c r="I2150" s="51"/>
      <c r="J2150" s="51"/>
      <c r="K2150" s="51"/>
      <c r="L2150" s="51"/>
      <c r="M2150" s="51"/>
      <c r="N2150" s="51"/>
      <c r="O2150" s="51"/>
      <c r="P2150" s="51"/>
      <c r="S2150" s="51"/>
      <c r="T2150" s="51"/>
    </row>
    <row r="2151" spans="1:27" s="49" customFormat="1" x14ac:dyDescent="0.25">
      <c r="A2151" s="51"/>
      <c r="B2151" s="51"/>
      <c r="C2151" s="51"/>
      <c r="D2151" s="51"/>
      <c r="E2151" s="51"/>
      <c r="F2151" s="51"/>
      <c r="G2151" s="51"/>
      <c r="H2151" s="51"/>
      <c r="I2151" s="51"/>
      <c r="J2151" s="51"/>
      <c r="K2151" s="51"/>
      <c r="L2151" s="51"/>
      <c r="M2151" s="51"/>
      <c r="N2151" s="51"/>
      <c r="O2151" s="51"/>
      <c r="P2151" s="51"/>
      <c r="Q2151" s="51"/>
      <c r="R2151" s="51"/>
      <c r="S2151" s="51"/>
      <c r="T2151" s="51"/>
      <c r="U2151" s="51"/>
      <c r="V2151" s="51"/>
      <c r="W2151" s="51"/>
      <c r="X2151" s="51"/>
      <c r="Y2151" s="51"/>
      <c r="Z2151" s="51"/>
      <c r="AA2151" s="51"/>
    </row>
    <row r="2152" spans="1:27" s="49" customFormat="1" x14ac:dyDescent="0.25">
      <c r="A2152" s="51"/>
      <c r="B2152" s="51"/>
      <c r="C2152" s="51"/>
      <c r="D2152" s="51"/>
      <c r="E2152" s="51"/>
      <c r="F2152" s="51"/>
      <c r="G2152" s="51"/>
      <c r="H2152" s="51"/>
      <c r="I2152" s="51"/>
      <c r="J2152" s="51"/>
      <c r="K2152" s="51"/>
      <c r="L2152" s="51"/>
      <c r="M2152" s="51"/>
      <c r="N2152" s="51"/>
      <c r="O2152" s="51"/>
      <c r="P2152" s="51"/>
      <c r="Q2152" s="51"/>
      <c r="R2152" s="51"/>
      <c r="S2152" s="51"/>
      <c r="T2152" s="51"/>
      <c r="U2152" s="51"/>
      <c r="V2152" s="51"/>
      <c r="W2152" s="51"/>
      <c r="X2152" s="51"/>
      <c r="Y2152" s="51"/>
      <c r="Z2152" s="51"/>
      <c r="AA2152" s="51"/>
    </row>
    <row r="2153" spans="1:27" s="49" customFormat="1" x14ac:dyDescent="0.25">
      <c r="A2153" s="51"/>
      <c r="B2153" s="51"/>
      <c r="C2153" s="51"/>
      <c r="D2153" s="51"/>
      <c r="E2153" s="51"/>
      <c r="F2153" s="51"/>
      <c r="G2153" s="51"/>
      <c r="H2153" s="51"/>
      <c r="I2153" s="51"/>
      <c r="J2153" s="51"/>
      <c r="K2153" s="51"/>
      <c r="L2153" s="51"/>
      <c r="M2153" s="51"/>
      <c r="N2153" s="51"/>
      <c r="O2153" s="51"/>
      <c r="P2153" s="51"/>
      <c r="Q2153" s="51"/>
      <c r="R2153" s="51"/>
      <c r="S2153" s="51"/>
      <c r="T2153" s="51"/>
      <c r="U2153" s="51"/>
      <c r="V2153" s="51"/>
      <c r="W2153" s="51"/>
      <c r="X2153" s="51"/>
      <c r="Y2153" s="51"/>
      <c r="Z2153" s="51"/>
      <c r="AA2153" s="51"/>
    </row>
    <row r="2154" spans="1:27" x14ac:dyDescent="0.25">
      <c r="A2154" s="51"/>
      <c r="B2154" s="51"/>
      <c r="C2154" s="51"/>
      <c r="D2154" s="51"/>
      <c r="E2154" s="51"/>
      <c r="F2154" s="51"/>
      <c r="G2154" s="51"/>
      <c r="H2154" s="51"/>
      <c r="I2154" s="51"/>
      <c r="J2154" s="51"/>
      <c r="K2154" s="51"/>
      <c r="L2154" s="51"/>
      <c r="M2154" s="51"/>
      <c r="N2154" s="51"/>
      <c r="O2154" s="51"/>
      <c r="P2154" s="51"/>
      <c r="S2154" s="51"/>
      <c r="T2154" s="51"/>
    </row>
    <row r="2155" spans="1:27" x14ac:dyDescent="0.25">
      <c r="A2155" s="51"/>
      <c r="B2155" s="51"/>
      <c r="C2155" s="51"/>
      <c r="D2155" s="51"/>
      <c r="E2155" s="51"/>
      <c r="F2155" s="51"/>
      <c r="G2155" s="51"/>
      <c r="H2155" s="51"/>
      <c r="I2155" s="51"/>
      <c r="J2155" s="51"/>
      <c r="K2155" s="51"/>
      <c r="L2155" s="51"/>
      <c r="M2155" s="51"/>
      <c r="N2155" s="51"/>
      <c r="O2155" s="51"/>
      <c r="P2155" s="51"/>
      <c r="S2155" s="51"/>
      <c r="T2155" s="51"/>
    </row>
    <row r="2156" spans="1:27" x14ac:dyDescent="0.25">
      <c r="A2156" s="51"/>
      <c r="B2156" s="51"/>
      <c r="C2156" s="51"/>
      <c r="D2156" s="51"/>
      <c r="E2156" s="51"/>
      <c r="F2156" s="51"/>
      <c r="G2156" s="51"/>
      <c r="H2156" s="51"/>
      <c r="I2156" s="51"/>
      <c r="J2156" s="51"/>
      <c r="K2156" s="51"/>
      <c r="L2156" s="51"/>
      <c r="M2156" s="51"/>
      <c r="N2156" s="51"/>
      <c r="O2156" s="51"/>
      <c r="P2156" s="51"/>
      <c r="S2156" s="51"/>
      <c r="T2156" s="51"/>
    </row>
    <row r="2157" spans="1:27" x14ac:dyDescent="0.25">
      <c r="A2157" s="51"/>
      <c r="B2157" s="51"/>
      <c r="C2157" s="51"/>
      <c r="D2157" s="51"/>
      <c r="E2157" s="51"/>
      <c r="F2157" s="51"/>
      <c r="G2157" s="51"/>
      <c r="H2157" s="51"/>
      <c r="I2157" s="51"/>
      <c r="J2157" s="51"/>
      <c r="K2157" s="51"/>
      <c r="L2157" s="51"/>
      <c r="M2157" s="51"/>
      <c r="N2157" s="51"/>
      <c r="O2157" s="51"/>
      <c r="P2157" s="51"/>
      <c r="S2157" s="51"/>
      <c r="T2157" s="51"/>
    </row>
    <row r="2158" spans="1:27" x14ac:dyDescent="0.25">
      <c r="A2158" s="51"/>
      <c r="B2158" s="51"/>
      <c r="C2158" s="51"/>
      <c r="D2158" s="51"/>
      <c r="E2158" s="51"/>
      <c r="F2158" s="51"/>
      <c r="G2158" s="51"/>
      <c r="H2158" s="51"/>
      <c r="I2158" s="51"/>
      <c r="J2158" s="51"/>
      <c r="K2158" s="51"/>
      <c r="L2158" s="51"/>
      <c r="M2158" s="51"/>
      <c r="N2158" s="51"/>
      <c r="O2158" s="51"/>
      <c r="P2158" s="51"/>
      <c r="S2158" s="51"/>
      <c r="T2158" s="51"/>
    </row>
    <row r="2159" spans="1:27" s="49" customFormat="1" x14ac:dyDescent="0.25">
      <c r="A2159" s="51"/>
      <c r="B2159" s="51"/>
      <c r="C2159" s="51"/>
      <c r="D2159" s="51"/>
      <c r="E2159" s="51"/>
      <c r="F2159" s="51"/>
      <c r="G2159" s="51"/>
      <c r="H2159" s="51"/>
      <c r="I2159" s="51"/>
      <c r="J2159" s="51"/>
      <c r="K2159" s="51"/>
      <c r="L2159" s="51"/>
      <c r="M2159" s="51"/>
      <c r="N2159" s="51"/>
      <c r="O2159" s="51"/>
      <c r="P2159" s="51"/>
      <c r="Q2159" s="51"/>
      <c r="R2159" s="51"/>
      <c r="S2159" s="51"/>
      <c r="T2159" s="51"/>
      <c r="U2159" s="51"/>
      <c r="V2159" s="51"/>
      <c r="W2159" s="51"/>
      <c r="X2159" s="51"/>
      <c r="Y2159" s="51"/>
      <c r="Z2159" s="51"/>
      <c r="AA2159" s="51"/>
    </row>
    <row r="2160" spans="1:27" s="49" customFormat="1" x14ac:dyDescent="0.25">
      <c r="A2160" s="51"/>
      <c r="B2160" s="51"/>
      <c r="C2160" s="51"/>
      <c r="D2160" s="51"/>
      <c r="E2160" s="51"/>
      <c r="F2160" s="51"/>
      <c r="G2160" s="51"/>
      <c r="H2160" s="51"/>
      <c r="I2160" s="51"/>
      <c r="J2160" s="51"/>
      <c r="K2160" s="51"/>
      <c r="L2160" s="51"/>
      <c r="M2160" s="51"/>
      <c r="N2160" s="51"/>
      <c r="O2160" s="51"/>
      <c r="P2160" s="51"/>
      <c r="Q2160" s="51"/>
      <c r="R2160" s="51"/>
      <c r="S2160" s="51"/>
      <c r="T2160" s="51"/>
      <c r="U2160" s="51"/>
      <c r="V2160" s="51"/>
      <c r="W2160" s="51"/>
      <c r="X2160" s="51"/>
      <c r="Y2160" s="51"/>
      <c r="Z2160" s="51"/>
      <c r="AA2160" s="51"/>
    </row>
    <row r="2161" spans="1:27" x14ac:dyDescent="0.25">
      <c r="A2161" s="51"/>
      <c r="B2161" s="51"/>
      <c r="C2161" s="51"/>
      <c r="D2161" s="51"/>
      <c r="E2161" s="51"/>
      <c r="F2161" s="51"/>
      <c r="G2161" s="51"/>
      <c r="H2161" s="51"/>
      <c r="I2161" s="51"/>
      <c r="J2161" s="51"/>
      <c r="K2161" s="51"/>
      <c r="L2161" s="51"/>
      <c r="M2161" s="51"/>
      <c r="N2161" s="51"/>
      <c r="O2161" s="51"/>
      <c r="P2161" s="51"/>
      <c r="S2161" s="51"/>
      <c r="T2161" s="51"/>
    </row>
    <row r="2162" spans="1:27" x14ac:dyDescent="0.25">
      <c r="A2162" s="51"/>
      <c r="B2162" s="51"/>
      <c r="C2162" s="51"/>
      <c r="D2162" s="51"/>
      <c r="E2162" s="51"/>
      <c r="F2162" s="51"/>
      <c r="G2162" s="51"/>
      <c r="H2162" s="51"/>
      <c r="I2162" s="51"/>
      <c r="J2162" s="51"/>
      <c r="K2162" s="51"/>
      <c r="L2162" s="51"/>
      <c r="M2162" s="51"/>
      <c r="N2162" s="51"/>
      <c r="O2162" s="51"/>
      <c r="P2162" s="51"/>
      <c r="S2162" s="51"/>
      <c r="T2162" s="51"/>
    </row>
    <row r="2163" spans="1:27" x14ac:dyDescent="0.25">
      <c r="A2163" s="51"/>
      <c r="B2163" s="51"/>
      <c r="C2163" s="51"/>
      <c r="D2163" s="51"/>
      <c r="E2163" s="51"/>
      <c r="F2163" s="51"/>
      <c r="G2163" s="51"/>
      <c r="H2163" s="51"/>
      <c r="I2163" s="51"/>
      <c r="J2163" s="51"/>
      <c r="K2163" s="51"/>
      <c r="L2163" s="51"/>
      <c r="M2163" s="51"/>
      <c r="N2163" s="51"/>
      <c r="O2163" s="51"/>
      <c r="P2163" s="51"/>
      <c r="S2163" s="51"/>
      <c r="T2163" s="51"/>
    </row>
    <row r="2164" spans="1:27" s="49" customFormat="1" x14ac:dyDescent="0.25">
      <c r="A2164" s="51"/>
      <c r="B2164" s="51"/>
      <c r="C2164" s="51"/>
      <c r="D2164" s="51"/>
      <c r="E2164" s="51"/>
      <c r="F2164" s="51"/>
      <c r="G2164" s="51"/>
      <c r="H2164" s="51"/>
      <c r="I2164" s="51"/>
      <c r="J2164" s="51"/>
      <c r="K2164" s="51"/>
      <c r="L2164" s="51"/>
      <c r="M2164" s="51"/>
      <c r="N2164" s="51"/>
      <c r="O2164" s="51"/>
      <c r="P2164" s="51"/>
      <c r="Q2164" s="51"/>
      <c r="R2164" s="51"/>
      <c r="S2164" s="51"/>
      <c r="T2164" s="51"/>
      <c r="U2164" s="51"/>
      <c r="V2164" s="51"/>
      <c r="W2164" s="51"/>
      <c r="X2164" s="51"/>
      <c r="Y2164" s="51"/>
      <c r="Z2164" s="51"/>
      <c r="AA2164" s="51"/>
    </row>
    <row r="2165" spans="1:27" s="49" customFormat="1" x14ac:dyDescent="0.25">
      <c r="A2165" s="51"/>
      <c r="B2165" s="51"/>
      <c r="C2165" s="51"/>
      <c r="D2165" s="51"/>
      <c r="E2165" s="51"/>
      <c r="F2165" s="51"/>
      <c r="G2165" s="51"/>
      <c r="H2165" s="51"/>
      <c r="I2165" s="51"/>
      <c r="J2165" s="51"/>
      <c r="K2165" s="51"/>
      <c r="L2165" s="51"/>
      <c r="M2165" s="51"/>
      <c r="N2165" s="51"/>
      <c r="O2165" s="51"/>
      <c r="P2165" s="51"/>
      <c r="Q2165" s="51"/>
      <c r="R2165" s="51"/>
      <c r="S2165" s="51"/>
      <c r="T2165" s="51"/>
      <c r="U2165" s="51"/>
      <c r="V2165" s="51"/>
      <c r="W2165" s="51"/>
      <c r="X2165" s="51"/>
      <c r="Y2165" s="51"/>
      <c r="Z2165" s="51"/>
      <c r="AA2165" s="51"/>
    </row>
    <row r="2166" spans="1:27" s="49" customFormat="1" x14ac:dyDescent="0.25">
      <c r="A2166" s="51"/>
      <c r="B2166" s="51"/>
      <c r="C2166" s="51"/>
      <c r="D2166" s="51"/>
      <c r="E2166" s="51"/>
      <c r="F2166" s="51"/>
      <c r="G2166" s="51"/>
      <c r="H2166" s="51"/>
      <c r="I2166" s="51"/>
      <c r="J2166" s="51"/>
      <c r="K2166" s="51"/>
      <c r="L2166" s="51"/>
      <c r="M2166" s="51"/>
      <c r="N2166" s="51"/>
      <c r="O2166" s="51"/>
      <c r="P2166" s="51"/>
      <c r="Q2166" s="51"/>
      <c r="R2166" s="51"/>
      <c r="S2166" s="51"/>
      <c r="T2166" s="51"/>
      <c r="U2166" s="51"/>
      <c r="V2166" s="51"/>
      <c r="W2166" s="51"/>
      <c r="X2166" s="51"/>
      <c r="Y2166" s="51"/>
      <c r="Z2166" s="51"/>
      <c r="AA2166" s="51"/>
    </row>
    <row r="2167" spans="1:27" s="49" customFormat="1" x14ac:dyDescent="0.25">
      <c r="A2167" s="51"/>
      <c r="B2167" s="51"/>
      <c r="C2167" s="51"/>
      <c r="D2167" s="51"/>
      <c r="E2167" s="51"/>
      <c r="F2167" s="51"/>
      <c r="G2167" s="51"/>
      <c r="H2167" s="51"/>
      <c r="I2167" s="51"/>
      <c r="J2167" s="51"/>
      <c r="K2167" s="51"/>
      <c r="L2167" s="51"/>
      <c r="M2167" s="51"/>
      <c r="N2167" s="51"/>
      <c r="O2167" s="51"/>
      <c r="P2167" s="51"/>
      <c r="Q2167" s="51"/>
      <c r="R2167" s="51"/>
      <c r="S2167" s="51"/>
      <c r="T2167" s="51"/>
      <c r="U2167" s="51"/>
      <c r="V2167" s="51"/>
      <c r="W2167" s="51"/>
      <c r="X2167" s="51"/>
      <c r="Y2167" s="51"/>
      <c r="Z2167" s="51"/>
      <c r="AA2167" s="51"/>
    </row>
    <row r="2168" spans="1:27" x14ac:dyDescent="0.25">
      <c r="A2168" s="51"/>
      <c r="B2168" s="51"/>
      <c r="C2168" s="51"/>
      <c r="D2168" s="51"/>
      <c r="E2168" s="51"/>
      <c r="F2168" s="51"/>
      <c r="G2168" s="51"/>
      <c r="H2168" s="51"/>
      <c r="I2168" s="51"/>
      <c r="J2168" s="51"/>
      <c r="K2168" s="51"/>
      <c r="L2168" s="51"/>
      <c r="M2168" s="51"/>
      <c r="N2168" s="51"/>
      <c r="O2168" s="51"/>
      <c r="P2168" s="51"/>
      <c r="S2168" s="51"/>
      <c r="T2168" s="51"/>
    </row>
    <row r="2169" spans="1:27" s="49" customFormat="1" x14ac:dyDescent="0.25">
      <c r="A2169" s="51"/>
      <c r="B2169" s="51"/>
      <c r="C2169" s="51"/>
      <c r="D2169" s="51"/>
      <c r="E2169" s="51"/>
      <c r="F2169" s="51"/>
      <c r="G2169" s="51"/>
      <c r="H2169" s="51"/>
      <c r="I2169" s="51"/>
      <c r="J2169" s="51"/>
      <c r="K2169" s="51"/>
      <c r="L2169" s="51"/>
      <c r="M2169" s="51"/>
      <c r="N2169" s="51"/>
      <c r="O2169" s="51"/>
      <c r="P2169" s="51"/>
      <c r="Q2169" s="51"/>
      <c r="R2169" s="51"/>
      <c r="S2169" s="51"/>
      <c r="T2169" s="51"/>
      <c r="U2169" s="51"/>
      <c r="V2169" s="51"/>
      <c r="W2169" s="51"/>
      <c r="X2169" s="51"/>
      <c r="Y2169" s="51"/>
      <c r="Z2169" s="51"/>
      <c r="AA2169" s="51"/>
    </row>
    <row r="2170" spans="1:27" s="49" customFormat="1" x14ac:dyDescent="0.25">
      <c r="A2170" s="51"/>
      <c r="B2170" s="51"/>
      <c r="C2170" s="51"/>
      <c r="D2170" s="51"/>
      <c r="E2170" s="51"/>
      <c r="F2170" s="51"/>
      <c r="G2170" s="51"/>
      <c r="H2170" s="51"/>
      <c r="I2170" s="51"/>
      <c r="J2170" s="51"/>
      <c r="K2170" s="51"/>
      <c r="L2170" s="51"/>
      <c r="M2170" s="51"/>
      <c r="N2170" s="51"/>
      <c r="O2170" s="51"/>
      <c r="P2170" s="51"/>
      <c r="Q2170" s="51"/>
      <c r="R2170" s="51"/>
      <c r="S2170" s="51"/>
      <c r="T2170" s="51"/>
      <c r="U2170" s="51"/>
      <c r="V2170" s="51"/>
      <c r="W2170" s="51"/>
      <c r="X2170" s="51"/>
      <c r="Y2170" s="51"/>
      <c r="Z2170" s="51"/>
      <c r="AA2170" s="51"/>
    </row>
    <row r="2171" spans="1:27" s="49" customFormat="1" x14ac:dyDescent="0.25">
      <c r="A2171" s="51"/>
      <c r="B2171" s="51"/>
      <c r="C2171" s="51"/>
      <c r="D2171" s="51"/>
      <c r="E2171" s="51"/>
      <c r="F2171" s="51"/>
      <c r="G2171" s="51"/>
      <c r="H2171" s="51"/>
      <c r="I2171" s="51"/>
      <c r="J2171" s="51"/>
      <c r="K2171" s="51"/>
      <c r="L2171" s="51"/>
      <c r="M2171" s="51"/>
      <c r="N2171" s="51"/>
      <c r="O2171" s="51"/>
      <c r="P2171" s="51"/>
      <c r="Q2171" s="51"/>
      <c r="R2171" s="51"/>
      <c r="S2171" s="51"/>
      <c r="T2171" s="51"/>
      <c r="U2171" s="51"/>
      <c r="V2171" s="51"/>
      <c r="W2171" s="51"/>
      <c r="X2171" s="51"/>
      <c r="Y2171" s="51"/>
      <c r="Z2171" s="51"/>
      <c r="AA2171" s="51"/>
    </row>
    <row r="2172" spans="1:27" x14ac:dyDescent="0.25">
      <c r="A2172" s="51"/>
      <c r="B2172" s="51"/>
      <c r="C2172" s="51"/>
      <c r="D2172" s="51"/>
      <c r="E2172" s="51"/>
      <c r="F2172" s="51"/>
      <c r="G2172" s="51"/>
      <c r="H2172" s="51"/>
      <c r="I2172" s="51"/>
      <c r="J2172" s="51"/>
      <c r="K2172" s="51"/>
      <c r="L2172" s="51"/>
      <c r="M2172" s="51"/>
      <c r="N2172" s="51"/>
      <c r="O2172" s="51"/>
      <c r="P2172" s="51"/>
      <c r="S2172" s="51"/>
      <c r="T2172" s="51"/>
    </row>
    <row r="2173" spans="1:27" x14ac:dyDescent="0.25">
      <c r="A2173" s="51"/>
      <c r="B2173" s="51"/>
      <c r="C2173" s="51"/>
      <c r="D2173" s="51"/>
      <c r="E2173" s="51"/>
      <c r="F2173" s="51"/>
      <c r="G2173" s="51"/>
      <c r="H2173" s="51"/>
      <c r="I2173" s="51"/>
      <c r="J2173" s="51"/>
      <c r="K2173" s="51"/>
      <c r="L2173" s="51"/>
      <c r="M2173" s="51"/>
      <c r="N2173" s="51"/>
      <c r="O2173" s="51"/>
      <c r="P2173" s="51"/>
      <c r="S2173" s="51"/>
      <c r="T2173" s="51"/>
    </row>
    <row r="2174" spans="1:27" x14ac:dyDescent="0.25">
      <c r="A2174" s="51"/>
      <c r="B2174" s="51"/>
      <c r="C2174" s="51"/>
      <c r="D2174" s="51"/>
      <c r="E2174" s="51"/>
      <c r="F2174" s="51"/>
      <c r="G2174" s="51"/>
      <c r="H2174" s="51"/>
      <c r="I2174" s="51"/>
      <c r="J2174" s="51"/>
      <c r="K2174" s="51"/>
      <c r="L2174" s="51"/>
      <c r="M2174" s="51"/>
      <c r="N2174" s="51"/>
      <c r="O2174" s="51"/>
      <c r="P2174" s="51"/>
      <c r="S2174" s="51"/>
      <c r="T2174" s="51"/>
    </row>
    <row r="2175" spans="1:27" s="49" customFormat="1" x14ac:dyDescent="0.25">
      <c r="A2175" s="51"/>
      <c r="B2175" s="51"/>
      <c r="C2175" s="51"/>
      <c r="D2175" s="51"/>
      <c r="E2175" s="51"/>
      <c r="F2175" s="51"/>
      <c r="G2175" s="51"/>
      <c r="H2175" s="51"/>
      <c r="I2175" s="51"/>
      <c r="J2175" s="51"/>
      <c r="K2175" s="51"/>
      <c r="L2175" s="51"/>
      <c r="M2175" s="51"/>
      <c r="N2175" s="51"/>
      <c r="O2175" s="51"/>
      <c r="P2175" s="51"/>
      <c r="Q2175" s="51"/>
      <c r="R2175" s="51"/>
      <c r="S2175" s="51"/>
      <c r="T2175" s="51"/>
      <c r="U2175" s="51"/>
      <c r="V2175" s="51"/>
      <c r="W2175" s="51"/>
      <c r="X2175" s="51"/>
      <c r="Y2175" s="51"/>
      <c r="Z2175" s="51"/>
      <c r="AA2175" s="51"/>
    </row>
    <row r="2176" spans="1:27" s="49" customFormat="1" x14ac:dyDescent="0.25">
      <c r="A2176" s="51"/>
      <c r="B2176" s="51"/>
      <c r="C2176" s="51"/>
      <c r="D2176" s="51"/>
      <c r="E2176" s="51"/>
      <c r="F2176" s="51"/>
      <c r="G2176" s="51"/>
      <c r="H2176" s="51"/>
      <c r="I2176" s="51"/>
      <c r="J2176" s="51"/>
      <c r="K2176" s="51"/>
      <c r="L2176" s="51"/>
      <c r="M2176" s="51"/>
      <c r="N2176" s="51"/>
      <c r="O2176" s="51"/>
      <c r="P2176" s="51"/>
      <c r="Q2176" s="51"/>
      <c r="R2176" s="51"/>
      <c r="S2176" s="51"/>
      <c r="T2176" s="51"/>
      <c r="U2176" s="51"/>
      <c r="V2176" s="51"/>
      <c r="W2176" s="51"/>
      <c r="X2176" s="51"/>
      <c r="Y2176" s="51"/>
      <c r="Z2176" s="51"/>
      <c r="AA2176" s="51"/>
    </row>
    <row r="2177" spans="1:27" x14ac:dyDescent="0.25">
      <c r="A2177" s="51"/>
      <c r="B2177" s="51"/>
      <c r="C2177" s="51"/>
      <c r="D2177" s="51"/>
      <c r="E2177" s="51"/>
      <c r="F2177" s="51"/>
      <c r="G2177" s="51"/>
      <c r="H2177" s="51"/>
      <c r="I2177" s="51"/>
      <c r="J2177" s="51"/>
      <c r="K2177" s="51"/>
      <c r="L2177" s="51"/>
      <c r="M2177" s="51"/>
      <c r="N2177" s="51"/>
      <c r="O2177" s="51"/>
      <c r="P2177" s="51"/>
      <c r="S2177" s="51"/>
      <c r="T2177" s="51"/>
    </row>
    <row r="2178" spans="1:27" x14ac:dyDescent="0.25">
      <c r="A2178" s="51"/>
      <c r="B2178" s="51"/>
      <c r="C2178" s="51"/>
      <c r="D2178" s="51"/>
      <c r="E2178" s="51"/>
      <c r="F2178" s="51"/>
      <c r="G2178" s="51"/>
      <c r="H2178" s="51"/>
      <c r="I2178" s="51"/>
      <c r="J2178" s="51"/>
      <c r="K2178" s="51"/>
      <c r="L2178" s="51"/>
      <c r="M2178" s="51"/>
      <c r="N2178" s="51"/>
      <c r="O2178" s="51"/>
      <c r="P2178" s="51"/>
      <c r="S2178" s="51"/>
      <c r="T2178" s="51"/>
    </row>
    <row r="2179" spans="1:27" x14ac:dyDescent="0.25">
      <c r="A2179" s="51"/>
      <c r="B2179" s="51"/>
      <c r="C2179" s="51"/>
      <c r="D2179" s="51"/>
      <c r="E2179" s="51"/>
      <c r="F2179" s="51"/>
      <c r="G2179" s="51"/>
      <c r="H2179" s="51"/>
      <c r="I2179" s="51"/>
      <c r="J2179" s="51"/>
      <c r="K2179" s="51"/>
      <c r="L2179" s="51"/>
      <c r="M2179" s="51"/>
      <c r="N2179" s="51"/>
      <c r="O2179" s="51"/>
      <c r="P2179" s="51"/>
      <c r="S2179" s="51"/>
      <c r="T2179" s="51"/>
    </row>
    <row r="2180" spans="1:27" s="49" customFormat="1" x14ac:dyDescent="0.25">
      <c r="A2180" s="51"/>
      <c r="B2180" s="51"/>
      <c r="C2180" s="51"/>
      <c r="D2180" s="51"/>
      <c r="E2180" s="51"/>
      <c r="F2180" s="51"/>
      <c r="G2180" s="51"/>
      <c r="H2180" s="51"/>
      <c r="I2180" s="51"/>
      <c r="J2180" s="51"/>
      <c r="K2180" s="51"/>
      <c r="L2180" s="51"/>
      <c r="M2180" s="51"/>
      <c r="N2180" s="51"/>
      <c r="O2180" s="51"/>
      <c r="P2180" s="51"/>
      <c r="Q2180" s="51"/>
      <c r="R2180" s="51"/>
      <c r="S2180" s="51"/>
      <c r="T2180" s="51"/>
      <c r="U2180" s="51"/>
      <c r="V2180" s="51"/>
      <c r="W2180" s="51"/>
      <c r="X2180" s="51"/>
      <c r="Y2180" s="51"/>
      <c r="Z2180" s="51"/>
      <c r="AA2180" s="51"/>
    </row>
    <row r="2181" spans="1:27" s="49" customFormat="1" x14ac:dyDescent="0.25">
      <c r="A2181" s="51"/>
      <c r="B2181" s="51"/>
      <c r="C2181" s="51"/>
      <c r="D2181" s="51"/>
      <c r="E2181" s="51"/>
      <c r="F2181" s="51"/>
      <c r="G2181" s="51"/>
      <c r="H2181" s="51"/>
      <c r="I2181" s="51"/>
      <c r="J2181" s="51"/>
      <c r="K2181" s="51"/>
      <c r="L2181" s="51"/>
      <c r="M2181" s="51"/>
      <c r="N2181" s="51"/>
      <c r="O2181" s="51"/>
      <c r="P2181" s="51"/>
      <c r="Q2181" s="51"/>
      <c r="R2181" s="51"/>
      <c r="S2181" s="51"/>
      <c r="T2181" s="51"/>
      <c r="U2181" s="51"/>
      <c r="V2181" s="51"/>
      <c r="W2181" s="51"/>
      <c r="X2181" s="51"/>
      <c r="Y2181" s="51"/>
      <c r="Z2181" s="51"/>
      <c r="AA2181" s="51"/>
    </row>
    <row r="2182" spans="1:27" x14ac:dyDescent="0.25">
      <c r="A2182" s="51"/>
      <c r="B2182" s="51"/>
      <c r="C2182" s="51"/>
      <c r="D2182" s="51"/>
      <c r="E2182" s="51"/>
      <c r="F2182" s="51"/>
      <c r="G2182" s="51"/>
      <c r="H2182" s="51"/>
      <c r="I2182" s="51"/>
      <c r="J2182" s="51"/>
      <c r="K2182" s="51"/>
      <c r="L2182" s="51"/>
      <c r="M2182" s="51"/>
      <c r="N2182" s="51"/>
      <c r="O2182" s="51"/>
      <c r="P2182" s="51"/>
      <c r="S2182" s="51"/>
      <c r="T2182" s="51"/>
    </row>
    <row r="2183" spans="1:27" x14ac:dyDescent="0.25">
      <c r="A2183" s="51"/>
      <c r="B2183" s="51"/>
      <c r="C2183" s="51"/>
      <c r="D2183" s="51"/>
      <c r="E2183" s="51"/>
      <c r="F2183" s="51"/>
      <c r="G2183" s="51"/>
      <c r="H2183" s="51"/>
      <c r="I2183" s="51"/>
      <c r="J2183" s="51"/>
      <c r="K2183" s="51"/>
      <c r="L2183" s="51"/>
      <c r="M2183" s="51"/>
      <c r="N2183" s="51"/>
      <c r="O2183" s="51"/>
      <c r="P2183" s="51"/>
      <c r="S2183" s="51"/>
      <c r="T2183" s="51"/>
    </row>
    <row r="2184" spans="1:27" x14ac:dyDescent="0.25">
      <c r="A2184" s="51"/>
      <c r="B2184" s="51"/>
      <c r="C2184" s="51"/>
      <c r="D2184" s="51"/>
      <c r="E2184" s="51"/>
      <c r="F2184" s="51"/>
      <c r="G2184" s="51"/>
      <c r="H2184" s="51"/>
      <c r="I2184" s="51"/>
      <c r="J2184" s="51"/>
      <c r="K2184" s="51"/>
      <c r="L2184" s="51"/>
      <c r="M2184" s="51"/>
      <c r="N2184" s="51"/>
      <c r="O2184" s="51"/>
      <c r="P2184" s="51"/>
      <c r="S2184" s="51"/>
      <c r="T2184" s="51"/>
    </row>
    <row r="2185" spans="1:27" s="49" customFormat="1" x14ac:dyDescent="0.25">
      <c r="A2185" s="51"/>
      <c r="B2185" s="51"/>
      <c r="C2185" s="51"/>
      <c r="D2185" s="51"/>
      <c r="E2185" s="51"/>
      <c r="F2185" s="51"/>
      <c r="G2185" s="51"/>
      <c r="H2185" s="51"/>
      <c r="I2185" s="51"/>
      <c r="J2185" s="51"/>
      <c r="K2185" s="51"/>
      <c r="L2185" s="51"/>
      <c r="M2185" s="51"/>
      <c r="N2185" s="51"/>
      <c r="O2185" s="51"/>
      <c r="P2185" s="51"/>
      <c r="Q2185" s="51"/>
      <c r="R2185" s="51"/>
      <c r="S2185" s="51"/>
      <c r="T2185" s="51"/>
      <c r="U2185" s="51"/>
      <c r="V2185" s="51"/>
      <c r="W2185" s="51"/>
      <c r="X2185" s="51"/>
      <c r="Y2185" s="51"/>
      <c r="Z2185" s="51"/>
      <c r="AA2185" s="51"/>
    </row>
    <row r="2186" spans="1:27" s="49" customFormat="1" x14ac:dyDescent="0.25">
      <c r="A2186" s="51"/>
      <c r="B2186" s="51"/>
      <c r="C2186" s="51"/>
      <c r="D2186" s="51"/>
      <c r="E2186" s="51"/>
      <c r="F2186" s="51"/>
      <c r="G2186" s="51"/>
      <c r="H2186" s="51"/>
      <c r="I2186" s="51"/>
      <c r="J2186" s="51"/>
      <c r="K2186" s="51"/>
      <c r="L2186" s="51"/>
      <c r="M2186" s="51"/>
      <c r="N2186" s="51"/>
      <c r="O2186" s="51"/>
      <c r="P2186" s="51"/>
      <c r="Q2186" s="51"/>
      <c r="R2186" s="51"/>
      <c r="S2186" s="51"/>
      <c r="T2186" s="51"/>
      <c r="U2186" s="51"/>
      <c r="V2186" s="51"/>
      <c r="W2186" s="51"/>
      <c r="X2186" s="51"/>
      <c r="Y2186" s="51"/>
      <c r="Z2186" s="51"/>
      <c r="AA2186" s="51"/>
    </row>
    <row r="2187" spans="1:27" x14ac:dyDescent="0.25">
      <c r="A2187" s="51"/>
      <c r="B2187" s="51"/>
      <c r="C2187" s="51"/>
      <c r="D2187" s="51"/>
      <c r="E2187" s="51"/>
      <c r="F2187" s="51"/>
      <c r="G2187" s="51"/>
      <c r="H2187" s="51"/>
      <c r="I2187" s="51"/>
      <c r="J2187" s="51"/>
      <c r="K2187" s="51"/>
      <c r="L2187" s="51"/>
      <c r="M2187" s="51"/>
      <c r="N2187" s="51"/>
      <c r="O2187" s="51"/>
      <c r="P2187" s="51"/>
      <c r="S2187" s="51"/>
      <c r="T2187" s="51"/>
    </row>
    <row r="2188" spans="1:27" x14ac:dyDescent="0.25">
      <c r="A2188" s="51"/>
      <c r="B2188" s="51"/>
      <c r="C2188" s="51"/>
      <c r="D2188" s="51"/>
      <c r="E2188" s="51"/>
      <c r="F2188" s="51"/>
      <c r="G2188" s="51"/>
      <c r="H2188" s="51"/>
      <c r="I2188" s="51"/>
      <c r="J2188" s="51"/>
      <c r="K2188" s="51"/>
      <c r="L2188" s="51"/>
      <c r="M2188" s="51"/>
      <c r="N2188" s="51"/>
      <c r="O2188" s="51"/>
      <c r="P2188" s="51"/>
      <c r="S2188" s="51"/>
      <c r="T2188" s="51"/>
    </row>
    <row r="2189" spans="1:27" x14ac:dyDescent="0.25">
      <c r="A2189" s="51"/>
      <c r="B2189" s="51"/>
      <c r="C2189" s="51"/>
      <c r="D2189" s="51"/>
      <c r="E2189" s="51"/>
      <c r="F2189" s="51"/>
      <c r="G2189" s="51"/>
      <c r="H2189" s="51"/>
      <c r="I2189" s="51"/>
      <c r="J2189" s="51"/>
      <c r="K2189" s="51"/>
      <c r="L2189" s="51"/>
      <c r="M2189" s="51"/>
      <c r="N2189" s="51"/>
      <c r="O2189" s="51"/>
      <c r="P2189" s="51"/>
      <c r="S2189" s="51"/>
      <c r="T2189" s="51"/>
    </row>
    <row r="2190" spans="1:27" s="49" customFormat="1" x14ac:dyDescent="0.25">
      <c r="A2190" s="51"/>
      <c r="B2190" s="51"/>
      <c r="C2190" s="51"/>
      <c r="D2190" s="51"/>
      <c r="E2190" s="51"/>
      <c r="F2190" s="51"/>
      <c r="G2190" s="51"/>
      <c r="H2190" s="51"/>
      <c r="I2190" s="51"/>
      <c r="J2190" s="51"/>
      <c r="K2190" s="51"/>
      <c r="L2190" s="51"/>
      <c r="M2190" s="51"/>
      <c r="N2190" s="51"/>
      <c r="O2190" s="51"/>
      <c r="P2190" s="51"/>
      <c r="Q2190" s="51"/>
      <c r="R2190" s="51"/>
      <c r="S2190" s="51"/>
      <c r="T2190" s="51"/>
      <c r="U2190" s="51"/>
      <c r="V2190" s="51"/>
      <c r="W2190" s="51"/>
      <c r="X2190" s="51"/>
      <c r="Y2190" s="51"/>
      <c r="Z2190" s="51"/>
      <c r="AA2190" s="51"/>
    </row>
    <row r="2191" spans="1:27" s="49" customFormat="1" x14ac:dyDescent="0.25">
      <c r="A2191" s="51"/>
      <c r="B2191" s="51"/>
      <c r="C2191" s="51"/>
      <c r="D2191" s="51"/>
      <c r="E2191" s="51"/>
      <c r="F2191" s="51"/>
      <c r="G2191" s="51"/>
      <c r="H2191" s="51"/>
      <c r="I2191" s="51"/>
      <c r="J2191" s="51"/>
      <c r="K2191" s="51"/>
      <c r="L2191" s="51"/>
      <c r="M2191" s="51"/>
      <c r="N2191" s="51"/>
      <c r="O2191" s="51"/>
      <c r="P2191" s="51"/>
      <c r="Q2191" s="51"/>
      <c r="R2191" s="51"/>
      <c r="S2191" s="51"/>
      <c r="T2191" s="51"/>
      <c r="U2191" s="51"/>
      <c r="V2191" s="51"/>
      <c r="W2191" s="51"/>
      <c r="X2191" s="51"/>
      <c r="Y2191" s="51"/>
      <c r="Z2191" s="51"/>
      <c r="AA2191" s="51"/>
    </row>
    <row r="2192" spans="1:27" x14ac:dyDescent="0.25">
      <c r="A2192" s="51"/>
      <c r="B2192" s="51"/>
      <c r="C2192" s="51"/>
      <c r="D2192" s="51"/>
      <c r="E2192" s="51"/>
      <c r="F2192" s="51"/>
      <c r="G2192" s="51"/>
      <c r="H2192" s="51"/>
      <c r="I2192" s="51"/>
      <c r="J2192" s="51"/>
      <c r="K2192" s="51"/>
      <c r="L2192" s="51"/>
      <c r="M2192" s="51"/>
      <c r="N2192" s="51"/>
      <c r="O2192" s="51"/>
      <c r="P2192" s="51"/>
      <c r="S2192" s="51"/>
      <c r="T2192" s="51"/>
    </row>
    <row r="2193" spans="1:27" x14ac:dyDescent="0.25">
      <c r="A2193" s="51"/>
      <c r="B2193" s="51"/>
      <c r="C2193" s="51"/>
      <c r="D2193" s="51"/>
      <c r="E2193" s="51"/>
      <c r="F2193" s="51"/>
      <c r="G2193" s="51"/>
      <c r="H2193" s="51"/>
      <c r="I2193" s="51"/>
      <c r="J2193" s="51"/>
      <c r="K2193" s="51"/>
      <c r="L2193" s="51"/>
      <c r="M2193" s="51"/>
      <c r="N2193" s="51"/>
      <c r="O2193" s="51"/>
      <c r="P2193" s="51"/>
      <c r="S2193" s="51"/>
      <c r="T2193" s="51"/>
    </row>
    <row r="2194" spans="1:27" x14ac:dyDescent="0.25">
      <c r="A2194" s="51"/>
      <c r="B2194" s="51"/>
      <c r="C2194" s="51"/>
      <c r="D2194" s="51"/>
      <c r="E2194" s="51"/>
      <c r="F2194" s="51"/>
      <c r="G2194" s="51"/>
      <c r="H2194" s="51"/>
      <c r="I2194" s="51"/>
      <c r="J2194" s="51"/>
      <c r="K2194" s="51"/>
      <c r="L2194" s="51"/>
      <c r="M2194" s="51"/>
      <c r="N2194" s="51"/>
      <c r="O2194" s="51"/>
      <c r="P2194" s="51"/>
      <c r="S2194" s="51"/>
      <c r="T2194" s="51"/>
    </row>
    <row r="2195" spans="1:27" s="49" customFormat="1" x14ac:dyDescent="0.25">
      <c r="A2195" s="51"/>
      <c r="B2195" s="51"/>
      <c r="C2195" s="51"/>
      <c r="D2195" s="51"/>
      <c r="E2195" s="51"/>
      <c r="F2195" s="51"/>
      <c r="G2195" s="51"/>
      <c r="H2195" s="51"/>
      <c r="I2195" s="51"/>
      <c r="J2195" s="51"/>
      <c r="K2195" s="51"/>
      <c r="L2195" s="51"/>
      <c r="M2195" s="51"/>
      <c r="N2195" s="51"/>
      <c r="O2195" s="51"/>
      <c r="P2195" s="51"/>
      <c r="Q2195" s="51"/>
      <c r="R2195" s="51"/>
      <c r="S2195" s="51"/>
      <c r="T2195" s="51"/>
      <c r="U2195" s="51"/>
      <c r="V2195" s="51"/>
      <c r="W2195" s="51"/>
      <c r="X2195" s="51"/>
      <c r="Y2195" s="51"/>
      <c r="Z2195" s="51"/>
      <c r="AA2195" s="51"/>
    </row>
    <row r="2196" spans="1:27" s="49" customFormat="1" x14ac:dyDescent="0.25">
      <c r="A2196" s="51"/>
      <c r="B2196" s="51"/>
      <c r="C2196" s="51"/>
      <c r="D2196" s="51"/>
      <c r="E2196" s="51"/>
      <c r="F2196" s="51"/>
      <c r="G2196" s="51"/>
      <c r="H2196" s="51"/>
      <c r="I2196" s="51"/>
      <c r="J2196" s="51"/>
      <c r="K2196" s="51"/>
      <c r="L2196" s="51"/>
      <c r="M2196" s="51"/>
      <c r="N2196" s="51"/>
      <c r="O2196" s="51"/>
      <c r="P2196" s="51"/>
      <c r="Q2196" s="51"/>
      <c r="R2196" s="51"/>
      <c r="S2196" s="51"/>
      <c r="T2196" s="51"/>
      <c r="U2196" s="51"/>
      <c r="V2196" s="51"/>
      <c r="W2196" s="51"/>
      <c r="X2196" s="51"/>
      <c r="Y2196" s="51"/>
      <c r="Z2196" s="51"/>
      <c r="AA2196" s="51"/>
    </row>
    <row r="2197" spans="1:27" x14ac:dyDescent="0.25">
      <c r="A2197" s="51"/>
      <c r="B2197" s="51"/>
      <c r="C2197" s="51"/>
      <c r="D2197" s="51"/>
      <c r="E2197" s="51"/>
      <c r="F2197" s="51"/>
      <c r="G2197" s="51"/>
      <c r="H2197" s="51"/>
      <c r="I2197" s="51"/>
      <c r="J2197" s="51"/>
      <c r="K2197" s="51"/>
      <c r="L2197" s="51"/>
      <c r="M2197" s="51"/>
      <c r="N2197" s="51"/>
      <c r="O2197" s="51"/>
      <c r="P2197" s="51"/>
      <c r="S2197" s="51"/>
      <c r="T2197" s="51"/>
    </row>
    <row r="2198" spans="1:27" s="49" customFormat="1" x14ac:dyDescent="0.25">
      <c r="A2198" s="51"/>
      <c r="B2198" s="51"/>
      <c r="C2198" s="51"/>
      <c r="D2198" s="51"/>
      <c r="E2198" s="51"/>
      <c r="F2198" s="51"/>
      <c r="G2198" s="51"/>
      <c r="H2198" s="51"/>
      <c r="I2198" s="51"/>
      <c r="J2198" s="51"/>
      <c r="K2198" s="51"/>
      <c r="L2198" s="51"/>
      <c r="M2198" s="51"/>
      <c r="N2198" s="51"/>
      <c r="O2198" s="51"/>
      <c r="P2198" s="51"/>
      <c r="Q2198" s="51"/>
      <c r="R2198" s="51"/>
      <c r="S2198" s="51"/>
      <c r="T2198" s="51"/>
      <c r="U2198" s="51"/>
      <c r="V2198" s="51"/>
      <c r="W2198" s="51"/>
      <c r="X2198" s="51"/>
      <c r="Y2198" s="51"/>
      <c r="Z2198" s="51"/>
      <c r="AA2198" s="51"/>
    </row>
    <row r="2199" spans="1:27" s="49" customFormat="1" x14ac:dyDescent="0.25">
      <c r="A2199" s="51"/>
      <c r="B2199" s="51"/>
      <c r="C2199" s="51"/>
      <c r="D2199" s="51"/>
      <c r="E2199" s="51"/>
      <c r="F2199" s="51"/>
      <c r="G2199" s="51"/>
      <c r="H2199" s="51"/>
      <c r="I2199" s="51"/>
      <c r="J2199" s="51"/>
      <c r="K2199" s="51"/>
      <c r="L2199" s="51"/>
      <c r="M2199" s="51"/>
      <c r="N2199" s="51"/>
      <c r="O2199" s="51"/>
      <c r="P2199" s="51"/>
      <c r="Q2199" s="51"/>
      <c r="R2199" s="51"/>
      <c r="S2199" s="51"/>
      <c r="T2199" s="51"/>
      <c r="U2199" s="51"/>
      <c r="V2199" s="51"/>
      <c r="W2199" s="51"/>
      <c r="X2199" s="51"/>
      <c r="Y2199" s="51"/>
      <c r="Z2199" s="51"/>
      <c r="AA2199" s="51"/>
    </row>
    <row r="2200" spans="1:27" x14ac:dyDescent="0.25">
      <c r="A2200" s="51"/>
      <c r="B2200" s="51"/>
      <c r="C2200" s="51"/>
      <c r="D2200" s="51"/>
      <c r="E2200" s="51"/>
      <c r="F2200" s="51"/>
      <c r="G2200" s="51"/>
      <c r="H2200" s="51"/>
      <c r="I2200" s="51"/>
      <c r="J2200" s="51"/>
      <c r="K2200" s="51"/>
      <c r="L2200" s="51"/>
      <c r="M2200" s="51"/>
      <c r="N2200" s="51"/>
      <c r="O2200" s="51"/>
      <c r="P2200" s="51"/>
      <c r="S2200" s="51"/>
      <c r="T2200" s="51"/>
    </row>
    <row r="2201" spans="1:27" s="49" customFormat="1" x14ac:dyDescent="0.25">
      <c r="A2201" s="51"/>
      <c r="B2201" s="51"/>
      <c r="C2201" s="51"/>
      <c r="D2201" s="51"/>
      <c r="E2201" s="51"/>
      <c r="F2201" s="51"/>
      <c r="G2201" s="51"/>
      <c r="H2201" s="51"/>
      <c r="I2201" s="51"/>
      <c r="J2201" s="51"/>
      <c r="K2201" s="51"/>
      <c r="L2201" s="51"/>
      <c r="M2201" s="51"/>
      <c r="N2201" s="51"/>
      <c r="O2201" s="51"/>
      <c r="P2201" s="51"/>
      <c r="Q2201" s="51"/>
      <c r="R2201" s="51"/>
      <c r="S2201" s="51"/>
      <c r="T2201" s="51"/>
      <c r="U2201" s="51"/>
      <c r="V2201" s="51"/>
      <c r="W2201" s="51"/>
      <c r="X2201" s="51"/>
      <c r="Y2201" s="51"/>
      <c r="Z2201" s="51"/>
      <c r="AA2201" s="51"/>
    </row>
    <row r="2202" spans="1:27" s="49" customFormat="1" x14ac:dyDescent="0.25">
      <c r="A2202" s="51"/>
      <c r="B2202" s="51"/>
      <c r="C2202" s="51"/>
      <c r="D2202" s="51"/>
      <c r="E2202" s="51"/>
      <c r="F2202" s="51"/>
      <c r="G2202" s="51"/>
      <c r="H2202" s="51"/>
      <c r="I2202" s="51"/>
      <c r="J2202" s="51"/>
      <c r="K2202" s="51"/>
      <c r="L2202" s="51"/>
      <c r="M2202" s="51"/>
      <c r="N2202" s="51"/>
      <c r="O2202" s="51"/>
      <c r="P2202" s="51"/>
      <c r="Q2202" s="51"/>
      <c r="R2202" s="51"/>
      <c r="S2202" s="51"/>
      <c r="T2202" s="51"/>
      <c r="U2202" s="51"/>
      <c r="V2202" s="51"/>
      <c r="W2202" s="51"/>
      <c r="X2202" s="51"/>
      <c r="Y2202" s="51"/>
      <c r="Z2202" s="51"/>
      <c r="AA2202" s="51"/>
    </row>
    <row r="2203" spans="1:27" s="49" customFormat="1" x14ac:dyDescent="0.25">
      <c r="A2203" s="51"/>
      <c r="B2203" s="51"/>
      <c r="C2203" s="51"/>
      <c r="D2203" s="51"/>
      <c r="E2203" s="51"/>
      <c r="F2203" s="51"/>
      <c r="G2203" s="51"/>
      <c r="H2203" s="51"/>
      <c r="I2203" s="51"/>
      <c r="J2203" s="51"/>
      <c r="K2203" s="51"/>
      <c r="L2203" s="51"/>
      <c r="M2203" s="51"/>
      <c r="N2203" s="51"/>
      <c r="O2203" s="51"/>
      <c r="P2203" s="51"/>
      <c r="Q2203" s="51"/>
      <c r="R2203" s="51"/>
      <c r="S2203" s="51"/>
      <c r="T2203" s="51"/>
      <c r="U2203" s="51"/>
      <c r="V2203" s="51"/>
      <c r="W2203" s="51"/>
      <c r="X2203" s="51"/>
      <c r="Y2203" s="51"/>
      <c r="Z2203" s="51"/>
      <c r="AA2203" s="51"/>
    </row>
    <row r="2204" spans="1:27" x14ac:dyDescent="0.25">
      <c r="A2204" s="51"/>
      <c r="B2204" s="51"/>
      <c r="C2204" s="51"/>
      <c r="D2204" s="51"/>
      <c r="E2204" s="51"/>
      <c r="F2204" s="51"/>
      <c r="G2204" s="51"/>
      <c r="H2204" s="51"/>
      <c r="I2204" s="51"/>
      <c r="J2204" s="51"/>
      <c r="K2204" s="51"/>
      <c r="L2204" s="51"/>
      <c r="M2204" s="51"/>
      <c r="N2204" s="51"/>
      <c r="O2204" s="51"/>
      <c r="P2204" s="51"/>
      <c r="S2204" s="51"/>
      <c r="T2204" s="51"/>
    </row>
    <row r="2205" spans="1:27" x14ac:dyDescent="0.25">
      <c r="A2205" s="51"/>
      <c r="B2205" s="51"/>
      <c r="C2205" s="51"/>
      <c r="D2205" s="51"/>
      <c r="E2205" s="51"/>
      <c r="F2205" s="51"/>
      <c r="G2205" s="51"/>
      <c r="H2205" s="51"/>
      <c r="I2205" s="51"/>
      <c r="J2205" s="51"/>
      <c r="K2205" s="51"/>
      <c r="L2205" s="51"/>
      <c r="M2205" s="51"/>
      <c r="N2205" s="51"/>
      <c r="O2205" s="51"/>
      <c r="P2205" s="51"/>
      <c r="S2205" s="51"/>
      <c r="T2205" s="51"/>
    </row>
    <row r="2206" spans="1:27" x14ac:dyDescent="0.25">
      <c r="A2206" s="51"/>
      <c r="B2206" s="51"/>
      <c r="C2206" s="51"/>
      <c r="D2206" s="51"/>
      <c r="E2206" s="51"/>
      <c r="F2206" s="51"/>
      <c r="G2206" s="51"/>
      <c r="H2206" s="51"/>
      <c r="I2206" s="51"/>
      <c r="J2206" s="51"/>
      <c r="K2206" s="51"/>
      <c r="L2206" s="51"/>
      <c r="M2206" s="51"/>
      <c r="N2206" s="51"/>
      <c r="O2206" s="51"/>
      <c r="P2206" s="51"/>
      <c r="S2206" s="51"/>
      <c r="T2206" s="51"/>
    </row>
    <row r="2207" spans="1:27" s="49" customFormat="1" x14ac:dyDescent="0.25">
      <c r="A2207" s="51"/>
      <c r="B2207" s="51"/>
      <c r="C2207" s="51"/>
      <c r="D2207" s="51"/>
      <c r="E2207" s="51"/>
      <c r="F2207" s="51"/>
      <c r="G2207" s="51"/>
      <c r="H2207" s="51"/>
      <c r="I2207" s="51"/>
      <c r="J2207" s="51"/>
      <c r="K2207" s="51"/>
      <c r="L2207" s="51"/>
      <c r="M2207" s="51"/>
      <c r="N2207" s="51"/>
      <c r="O2207" s="51"/>
      <c r="P2207" s="51"/>
      <c r="Q2207" s="51"/>
      <c r="R2207" s="51"/>
      <c r="S2207" s="51"/>
      <c r="T2207" s="51"/>
      <c r="U2207" s="51"/>
      <c r="V2207" s="51"/>
      <c r="W2207" s="51"/>
      <c r="X2207" s="51"/>
      <c r="Y2207" s="51"/>
      <c r="Z2207" s="51"/>
      <c r="AA2207" s="51"/>
    </row>
    <row r="2208" spans="1:27" s="49" customFormat="1" x14ac:dyDescent="0.25">
      <c r="A2208" s="51"/>
      <c r="B2208" s="51"/>
      <c r="C2208" s="51"/>
      <c r="D2208" s="51"/>
      <c r="E2208" s="51"/>
      <c r="F2208" s="51"/>
      <c r="G2208" s="51"/>
      <c r="H2208" s="51"/>
      <c r="I2208" s="51"/>
      <c r="J2208" s="51"/>
      <c r="K2208" s="51"/>
      <c r="L2208" s="51"/>
      <c r="M2208" s="51"/>
      <c r="N2208" s="51"/>
      <c r="O2208" s="51"/>
      <c r="P2208" s="51"/>
      <c r="Q2208" s="51"/>
      <c r="R2208" s="51"/>
      <c r="S2208" s="51"/>
      <c r="T2208" s="51"/>
      <c r="U2208" s="51"/>
      <c r="V2208" s="51"/>
      <c r="W2208" s="51"/>
      <c r="X2208" s="51"/>
      <c r="Y2208" s="51"/>
      <c r="Z2208" s="51"/>
      <c r="AA2208" s="51"/>
    </row>
    <row r="2209" spans="1:27" s="49" customFormat="1" x14ac:dyDescent="0.25">
      <c r="A2209" s="51"/>
      <c r="B2209" s="51"/>
      <c r="C2209" s="51"/>
      <c r="D2209" s="51"/>
      <c r="E2209" s="51"/>
      <c r="F2209" s="51"/>
      <c r="G2209" s="51"/>
      <c r="H2209" s="51"/>
      <c r="I2209" s="51"/>
      <c r="J2209" s="51"/>
      <c r="K2209" s="51"/>
      <c r="L2209" s="51"/>
      <c r="M2209" s="51"/>
      <c r="N2209" s="51"/>
      <c r="O2209" s="51"/>
      <c r="P2209" s="51"/>
      <c r="Q2209" s="51"/>
      <c r="R2209" s="51"/>
      <c r="S2209" s="51"/>
      <c r="T2209" s="51"/>
      <c r="U2209" s="51"/>
      <c r="V2209" s="51"/>
      <c r="W2209" s="51"/>
      <c r="X2209" s="51"/>
      <c r="Y2209" s="51"/>
      <c r="Z2209" s="51"/>
      <c r="AA2209" s="51"/>
    </row>
    <row r="2210" spans="1:27" s="49" customFormat="1" x14ac:dyDescent="0.25">
      <c r="A2210" s="51"/>
      <c r="B2210" s="51"/>
      <c r="C2210" s="51"/>
      <c r="D2210" s="51"/>
      <c r="E2210" s="51"/>
      <c r="F2210" s="51"/>
      <c r="G2210" s="51"/>
      <c r="H2210" s="51"/>
      <c r="I2210" s="51"/>
      <c r="J2210" s="51"/>
      <c r="K2210" s="51"/>
      <c r="L2210" s="51"/>
      <c r="M2210" s="51"/>
      <c r="N2210" s="51"/>
      <c r="O2210" s="51"/>
      <c r="P2210" s="51"/>
      <c r="Q2210" s="51"/>
      <c r="R2210" s="51"/>
      <c r="S2210" s="51"/>
      <c r="T2210" s="51"/>
      <c r="U2210" s="51"/>
      <c r="V2210" s="51"/>
      <c r="W2210" s="51"/>
      <c r="X2210" s="51"/>
      <c r="Y2210" s="51"/>
      <c r="Z2210" s="51"/>
      <c r="AA2210" s="51"/>
    </row>
    <row r="2211" spans="1:27" x14ac:dyDescent="0.25">
      <c r="A2211" s="51"/>
      <c r="B2211" s="51"/>
      <c r="C2211" s="51"/>
      <c r="D2211" s="51"/>
      <c r="E2211" s="51"/>
      <c r="F2211" s="51"/>
      <c r="G2211" s="51"/>
      <c r="H2211" s="51"/>
      <c r="I2211" s="51"/>
      <c r="J2211" s="51"/>
      <c r="K2211" s="51"/>
      <c r="L2211" s="51"/>
      <c r="M2211" s="51"/>
      <c r="N2211" s="51"/>
      <c r="O2211" s="51"/>
      <c r="P2211" s="51"/>
      <c r="S2211" s="51"/>
      <c r="T2211" s="51"/>
    </row>
    <row r="2212" spans="1:27" s="49" customFormat="1" x14ac:dyDescent="0.25">
      <c r="A2212" s="51"/>
      <c r="B2212" s="51"/>
      <c r="C2212" s="51"/>
      <c r="D2212" s="51"/>
      <c r="E2212" s="51"/>
      <c r="F2212" s="51"/>
      <c r="G2212" s="51"/>
      <c r="H2212" s="51"/>
      <c r="I2212" s="51"/>
      <c r="J2212" s="51"/>
      <c r="K2212" s="51"/>
      <c r="L2212" s="51"/>
      <c r="M2212" s="51"/>
      <c r="N2212" s="51"/>
      <c r="O2212" s="51"/>
      <c r="P2212" s="51"/>
      <c r="Q2212" s="51"/>
      <c r="R2212" s="51"/>
      <c r="S2212" s="51"/>
      <c r="T2212" s="51"/>
      <c r="U2212" s="51"/>
      <c r="V2212" s="51"/>
      <c r="W2212" s="51"/>
      <c r="X2212" s="51"/>
      <c r="Y2212" s="51"/>
      <c r="Z2212" s="51"/>
      <c r="AA2212" s="51"/>
    </row>
    <row r="2213" spans="1:27" s="49" customFormat="1" x14ac:dyDescent="0.25">
      <c r="A2213" s="51"/>
      <c r="B2213" s="51"/>
      <c r="C2213" s="51"/>
      <c r="D2213" s="51"/>
      <c r="E2213" s="51"/>
      <c r="F2213" s="51"/>
      <c r="G2213" s="51"/>
      <c r="H2213" s="51"/>
      <c r="I2213" s="51"/>
      <c r="J2213" s="51"/>
      <c r="K2213" s="51"/>
      <c r="L2213" s="51"/>
      <c r="M2213" s="51"/>
      <c r="N2213" s="51"/>
      <c r="O2213" s="51"/>
      <c r="P2213" s="51"/>
      <c r="Q2213" s="51"/>
      <c r="R2213" s="51"/>
      <c r="S2213" s="51"/>
      <c r="T2213" s="51"/>
      <c r="U2213" s="51"/>
      <c r="V2213" s="51"/>
      <c r="W2213" s="51"/>
      <c r="X2213" s="51"/>
      <c r="Y2213" s="51"/>
      <c r="Z2213" s="51"/>
      <c r="AA2213" s="51"/>
    </row>
    <row r="2214" spans="1:27" s="49" customFormat="1" x14ac:dyDescent="0.25">
      <c r="A2214" s="51"/>
      <c r="B2214" s="51"/>
      <c r="C2214" s="51"/>
      <c r="D2214" s="51"/>
      <c r="E2214" s="51"/>
      <c r="F2214" s="51"/>
      <c r="G2214" s="51"/>
      <c r="H2214" s="51"/>
      <c r="I2214" s="51"/>
      <c r="J2214" s="51"/>
      <c r="K2214" s="51"/>
      <c r="L2214" s="51"/>
      <c r="M2214" s="51"/>
      <c r="N2214" s="51"/>
      <c r="O2214" s="51"/>
      <c r="P2214" s="51"/>
      <c r="Q2214" s="51"/>
      <c r="R2214" s="51"/>
      <c r="S2214" s="51"/>
      <c r="T2214" s="51"/>
      <c r="U2214" s="51"/>
      <c r="V2214" s="51"/>
      <c r="W2214" s="51"/>
      <c r="X2214" s="51"/>
      <c r="Y2214" s="51"/>
      <c r="Z2214" s="51"/>
      <c r="AA2214" s="51"/>
    </row>
    <row r="2215" spans="1:27" s="49" customFormat="1" x14ac:dyDescent="0.25">
      <c r="A2215" s="51"/>
      <c r="B2215" s="51"/>
      <c r="C2215" s="51"/>
      <c r="D2215" s="51"/>
      <c r="E2215" s="51"/>
      <c r="F2215" s="51"/>
      <c r="G2215" s="51"/>
      <c r="H2215" s="51"/>
      <c r="I2215" s="51"/>
      <c r="J2215" s="51"/>
      <c r="K2215" s="51"/>
      <c r="L2215" s="51"/>
      <c r="M2215" s="51"/>
      <c r="N2215" s="51"/>
      <c r="O2215" s="51"/>
      <c r="P2215" s="51"/>
      <c r="Q2215" s="51"/>
      <c r="R2215" s="51"/>
      <c r="S2215" s="51"/>
      <c r="T2215" s="51"/>
      <c r="U2215" s="51"/>
      <c r="V2215" s="51"/>
      <c r="W2215" s="51"/>
      <c r="X2215" s="51"/>
      <c r="Y2215" s="51"/>
      <c r="Z2215" s="51"/>
      <c r="AA2215" s="51"/>
    </row>
    <row r="2216" spans="1:27" x14ac:dyDescent="0.25">
      <c r="A2216" s="51"/>
      <c r="B2216" s="51"/>
      <c r="C2216" s="51"/>
      <c r="D2216" s="51"/>
      <c r="E2216" s="51"/>
      <c r="F2216" s="51"/>
      <c r="G2216" s="51"/>
      <c r="H2216" s="51"/>
      <c r="I2216" s="51"/>
      <c r="J2216" s="51"/>
      <c r="K2216" s="51"/>
      <c r="L2216" s="51"/>
      <c r="M2216" s="51"/>
      <c r="N2216" s="51"/>
      <c r="O2216" s="51"/>
      <c r="P2216" s="51"/>
      <c r="S2216" s="51"/>
      <c r="T2216" s="51"/>
    </row>
    <row r="2217" spans="1:27" s="49" customFormat="1" x14ac:dyDescent="0.25">
      <c r="A2217" s="51"/>
      <c r="B2217" s="51"/>
      <c r="C2217" s="51"/>
      <c r="D2217" s="51"/>
      <c r="E2217" s="51"/>
      <c r="F2217" s="51"/>
      <c r="G2217" s="51"/>
      <c r="H2217" s="51"/>
      <c r="I2217" s="51"/>
      <c r="J2217" s="51"/>
      <c r="K2217" s="51"/>
      <c r="L2217" s="51"/>
      <c r="M2217" s="51"/>
      <c r="N2217" s="51"/>
      <c r="O2217" s="51"/>
      <c r="P2217" s="51"/>
      <c r="Q2217" s="51"/>
      <c r="R2217" s="51"/>
      <c r="S2217" s="51"/>
      <c r="T2217" s="51"/>
      <c r="U2217" s="51"/>
      <c r="V2217" s="51"/>
      <c r="W2217" s="51"/>
      <c r="X2217" s="51"/>
      <c r="Y2217" s="51"/>
      <c r="Z2217" s="51"/>
      <c r="AA2217" s="51"/>
    </row>
    <row r="2218" spans="1:27" s="49" customFormat="1" x14ac:dyDescent="0.25">
      <c r="A2218" s="51"/>
      <c r="B2218" s="51"/>
      <c r="C2218" s="51"/>
      <c r="D2218" s="51"/>
      <c r="E2218" s="51"/>
      <c r="F2218" s="51"/>
      <c r="G2218" s="51"/>
      <c r="H2218" s="51"/>
      <c r="I2218" s="51"/>
      <c r="J2218" s="51"/>
      <c r="K2218" s="51"/>
      <c r="L2218" s="51"/>
      <c r="M2218" s="51"/>
      <c r="N2218" s="51"/>
      <c r="O2218" s="51"/>
      <c r="P2218" s="51"/>
      <c r="Q2218" s="51"/>
      <c r="R2218" s="51"/>
      <c r="S2218" s="51"/>
      <c r="T2218" s="51"/>
      <c r="U2218" s="51"/>
      <c r="V2218" s="51"/>
      <c r="W2218" s="51"/>
      <c r="X2218" s="51"/>
      <c r="Y2218" s="51"/>
      <c r="Z2218" s="51"/>
      <c r="AA2218" s="51"/>
    </row>
    <row r="2219" spans="1:27" x14ac:dyDescent="0.25">
      <c r="A2219" s="51"/>
      <c r="B2219" s="51"/>
      <c r="C2219" s="51"/>
      <c r="D2219" s="51"/>
      <c r="E2219" s="51"/>
      <c r="F2219" s="51"/>
      <c r="G2219" s="51"/>
      <c r="H2219" s="51"/>
      <c r="I2219" s="51"/>
      <c r="J2219" s="51"/>
      <c r="K2219" s="51"/>
      <c r="L2219" s="51"/>
      <c r="M2219" s="51"/>
      <c r="N2219" s="51"/>
      <c r="O2219" s="51"/>
      <c r="P2219" s="51"/>
      <c r="S2219" s="51"/>
      <c r="T2219" s="51"/>
    </row>
    <row r="2220" spans="1:27" x14ac:dyDescent="0.25">
      <c r="A2220" s="51"/>
      <c r="B2220" s="51"/>
      <c r="C2220" s="51"/>
      <c r="D2220" s="51"/>
      <c r="E2220" s="51"/>
      <c r="F2220" s="51"/>
      <c r="G2220" s="51"/>
      <c r="H2220" s="51"/>
      <c r="I2220" s="51"/>
      <c r="J2220" s="51"/>
      <c r="K2220" s="51"/>
      <c r="L2220" s="51"/>
      <c r="M2220" s="51"/>
      <c r="N2220" s="51"/>
      <c r="O2220" s="51"/>
      <c r="P2220" s="51"/>
      <c r="S2220" s="51"/>
      <c r="T2220" s="51"/>
    </row>
    <row r="2221" spans="1:27" x14ac:dyDescent="0.25">
      <c r="A2221" s="51"/>
      <c r="B2221" s="51"/>
      <c r="C2221" s="51"/>
      <c r="D2221" s="51"/>
      <c r="E2221" s="51"/>
      <c r="F2221" s="51"/>
      <c r="G2221" s="51"/>
      <c r="H2221" s="51"/>
      <c r="I2221" s="51"/>
      <c r="J2221" s="51"/>
      <c r="K2221" s="51"/>
      <c r="L2221" s="51"/>
      <c r="M2221" s="51"/>
      <c r="N2221" s="51"/>
      <c r="O2221" s="51"/>
      <c r="P2221" s="51"/>
      <c r="S2221" s="51"/>
      <c r="T2221" s="51"/>
    </row>
    <row r="2222" spans="1:27" s="49" customFormat="1" x14ac:dyDescent="0.25">
      <c r="A2222" s="51"/>
      <c r="B2222" s="51"/>
      <c r="C2222" s="51"/>
      <c r="D2222" s="51"/>
      <c r="E2222" s="51"/>
      <c r="F2222" s="51"/>
      <c r="G2222" s="51"/>
      <c r="H2222" s="51"/>
      <c r="I2222" s="51"/>
      <c r="J2222" s="51"/>
      <c r="K2222" s="51"/>
      <c r="L2222" s="51"/>
      <c r="M2222" s="51"/>
      <c r="N2222" s="51"/>
      <c r="O2222" s="51"/>
      <c r="P2222" s="51"/>
      <c r="Q2222" s="51"/>
      <c r="R2222" s="51"/>
      <c r="S2222" s="51"/>
      <c r="T2222" s="51"/>
      <c r="U2222" s="51"/>
      <c r="V2222" s="51"/>
      <c r="W2222" s="51"/>
      <c r="X2222" s="51"/>
      <c r="Y2222" s="51"/>
      <c r="Z2222" s="51"/>
      <c r="AA2222" s="51"/>
    </row>
    <row r="2223" spans="1:27" s="49" customFormat="1" x14ac:dyDescent="0.25">
      <c r="A2223" s="51"/>
      <c r="B2223" s="51"/>
      <c r="C2223" s="51"/>
      <c r="D2223" s="51"/>
      <c r="E2223" s="51"/>
      <c r="F2223" s="51"/>
      <c r="G2223" s="51"/>
      <c r="H2223" s="51"/>
      <c r="I2223" s="51"/>
      <c r="J2223" s="51"/>
      <c r="K2223" s="51"/>
      <c r="L2223" s="51"/>
      <c r="M2223" s="51"/>
      <c r="N2223" s="51"/>
      <c r="O2223" s="51"/>
      <c r="P2223" s="51"/>
      <c r="Q2223" s="51"/>
      <c r="R2223" s="51"/>
      <c r="S2223" s="51"/>
      <c r="T2223" s="51"/>
      <c r="U2223" s="51"/>
      <c r="V2223" s="51"/>
      <c r="W2223" s="51"/>
      <c r="X2223" s="51"/>
      <c r="Y2223" s="51"/>
      <c r="Z2223" s="51"/>
      <c r="AA2223" s="51"/>
    </row>
    <row r="2224" spans="1:27" s="49" customFormat="1" x14ac:dyDescent="0.25">
      <c r="A2224" s="51"/>
      <c r="B2224" s="51"/>
      <c r="C2224" s="51"/>
      <c r="D2224" s="51"/>
      <c r="E2224" s="51"/>
      <c r="F2224" s="51"/>
      <c r="G2224" s="51"/>
      <c r="H2224" s="51"/>
      <c r="I2224" s="51"/>
      <c r="J2224" s="51"/>
      <c r="K2224" s="51"/>
      <c r="L2224" s="51"/>
      <c r="M2224" s="51"/>
      <c r="N2224" s="51"/>
      <c r="O2224" s="51"/>
      <c r="P2224" s="51"/>
      <c r="Q2224" s="51"/>
      <c r="R2224" s="51"/>
      <c r="S2224" s="51"/>
      <c r="T2224" s="51"/>
      <c r="U2224" s="51"/>
      <c r="V2224" s="51"/>
      <c r="W2224" s="51"/>
      <c r="X2224" s="51"/>
      <c r="Y2224" s="51"/>
      <c r="Z2224" s="51"/>
      <c r="AA2224" s="51"/>
    </row>
    <row r="2225" spans="1:27" s="49" customFormat="1" x14ac:dyDescent="0.25">
      <c r="A2225" s="51"/>
      <c r="B2225" s="51"/>
      <c r="C2225" s="51"/>
      <c r="D2225" s="51"/>
      <c r="E2225" s="51"/>
      <c r="F2225" s="51"/>
      <c r="G2225" s="51"/>
      <c r="H2225" s="51"/>
      <c r="I2225" s="51"/>
      <c r="J2225" s="51"/>
      <c r="K2225" s="51"/>
      <c r="L2225" s="51"/>
      <c r="M2225" s="51"/>
      <c r="N2225" s="51"/>
      <c r="O2225" s="51"/>
      <c r="P2225" s="51"/>
      <c r="Q2225" s="51"/>
      <c r="R2225" s="51"/>
      <c r="S2225" s="51"/>
      <c r="T2225" s="51"/>
      <c r="U2225" s="51"/>
      <c r="V2225" s="51"/>
      <c r="W2225" s="51"/>
      <c r="X2225" s="51"/>
      <c r="Y2225" s="51"/>
      <c r="Z2225" s="51"/>
      <c r="AA2225" s="51"/>
    </row>
    <row r="2226" spans="1:27" x14ac:dyDescent="0.25">
      <c r="A2226" s="51"/>
      <c r="B2226" s="51"/>
      <c r="C2226" s="51"/>
      <c r="D2226" s="51"/>
      <c r="E2226" s="51"/>
      <c r="F2226" s="51"/>
      <c r="G2226" s="51"/>
      <c r="H2226" s="51"/>
      <c r="I2226" s="51"/>
      <c r="J2226" s="51"/>
      <c r="K2226" s="51"/>
      <c r="L2226" s="51"/>
      <c r="M2226" s="51"/>
      <c r="N2226" s="51"/>
      <c r="O2226" s="51"/>
      <c r="P2226" s="51"/>
      <c r="S2226" s="51"/>
      <c r="T2226" s="51"/>
    </row>
    <row r="2227" spans="1:27" s="49" customFormat="1" x14ac:dyDescent="0.25">
      <c r="A2227" s="51"/>
      <c r="B2227" s="51"/>
      <c r="C2227" s="51"/>
      <c r="D2227" s="51"/>
      <c r="E2227" s="51"/>
      <c r="F2227" s="51"/>
      <c r="G2227" s="51"/>
      <c r="H2227" s="51"/>
      <c r="I2227" s="51"/>
      <c r="J2227" s="51"/>
      <c r="K2227" s="51"/>
      <c r="L2227" s="51"/>
      <c r="M2227" s="51"/>
      <c r="N2227" s="51"/>
      <c r="O2227" s="51"/>
      <c r="P2227" s="51"/>
      <c r="Q2227" s="51"/>
      <c r="R2227" s="51"/>
      <c r="S2227" s="51"/>
      <c r="T2227" s="51"/>
      <c r="U2227" s="51"/>
      <c r="V2227" s="51"/>
      <c r="W2227" s="51"/>
      <c r="X2227" s="51"/>
      <c r="Y2227" s="51"/>
      <c r="Z2227" s="51"/>
      <c r="AA2227" s="51"/>
    </row>
    <row r="2228" spans="1:27" s="49" customFormat="1" x14ac:dyDescent="0.25">
      <c r="A2228" s="51"/>
      <c r="B2228" s="51"/>
      <c r="C2228" s="51"/>
      <c r="D2228" s="51"/>
      <c r="E2228" s="51"/>
      <c r="F2228" s="51"/>
      <c r="G2228" s="51"/>
      <c r="H2228" s="51"/>
      <c r="I2228" s="51"/>
      <c r="J2228" s="51"/>
      <c r="K2228" s="51"/>
      <c r="L2228" s="51"/>
      <c r="M2228" s="51"/>
      <c r="N2228" s="51"/>
      <c r="O2228" s="51"/>
      <c r="P2228" s="51"/>
      <c r="Q2228" s="51"/>
      <c r="R2228" s="51"/>
      <c r="S2228" s="51"/>
      <c r="T2228" s="51"/>
      <c r="U2228" s="51"/>
      <c r="V2228" s="51"/>
      <c r="W2228" s="51"/>
      <c r="X2228" s="51"/>
      <c r="Y2228" s="51"/>
      <c r="Z2228" s="51"/>
      <c r="AA2228" s="51"/>
    </row>
    <row r="2229" spans="1:27" s="49" customFormat="1" x14ac:dyDescent="0.25">
      <c r="A2229" s="51"/>
      <c r="B2229" s="51"/>
      <c r="C2229" s="51"/>
      <c r="D2229" s="51"/>
      <c r="E2229" s="51"/>
      <c r="F2229" s="51"/>
      <c r="G2229" s="51"/>
      <c r="H2229" s="51"/>
      <c r="I2229" s="51"/>
      <c r="J2229" s="51"/>
      <c r="K2229" s="51"/>
      <c r="L2229" s="51"/>
      <c r="M2229" s="51"/>
      <c r="N2229" s="51"/>
      <c r="O2229" s="51"/>
      <c r="P2229" s="51"/>
      <c r="Q2229" s="51"/>
      <c r="R2229" s="51"/>
      <c r="S2229" s="51"/>
      <c r="T2229" s="51"/>
      <c r="U2229" s="51"/>
      <c r="V2229" s="51"/>
      <c r="W2229" s="51"/>
      <c r="X2229" s="51"/>
      <c r="Y2229" s="51"/>
      <c r="Z2229" s="51"/>
      <c r="AA2229" s="51"/>
    </row>
    <row r="2230" spans="1:27" s="49" customFormat="1" x14ac:dyDescent="0.25">
      <c r="A2230" s="51"/>
      <c r="B2230" s="51"/>
      <c r="C2230" s="51"/>
      <c r="D2230" s="51"/>
      <c r="E2230" s="51"/>
      <c r="F2230" s="51"/>
      <c r="G2230" s="51"/>
      <c r="H2230" s="51"/>
      <c r="I2230" s="51"/>
      <c r="J2230" s="51"/>
      <c r="K2230" s="51"/>
      <c r="L2230" s="51"/>
      <c r="M2230" s="51"/>
      <c r="N2230" s="51"/>
      <c r="O2230" s="51"/>
      <c r="P2230" s="51"/>
      <c r="Q2230" s="51"/>
      <c r="R2230" s="51"/>
      <c r="S2230" s="51"/>
      <c r="T2230" s="51"/>
      <c r="U2230" s="51"/>
      <c r="V2230" s="51"/>
      <c r="W2230" s="51"/>
      <c r="X2230" s="51"/>
      <c r="Y2230" s="51"/>
      <c r="Z2230" s="51"/>
      <c r="AA2230" s="51"/>
    </row>
    <row r="2231" spans="1:27" x14ac:dyDescent="0.25">
      <c r="A2231" s="51"/>
      <c r="B2231" s="51"/>
      <c r="C2231" s="51"/>
      <c r="D2231" s="51"/>
      <c r="E2231" s="51"/>
      <c r="F2231" s="51"/>
      <c r="G2231" s="51"/>
      <c r="H2231" s="51"/>
      <c r="I2231" s="51"/>
      <c r="J2231" s="51"/>
      <c r="K2231" s="51"/>
      <c r="L2231" s="51"/>
      <c r="M2231" s="51"/>
      <c r="N2231" s="51"/>
      <c r="O2231" s="51"/>
      <c r="P2231" s="51"/>
      <c r="S2231" s="51"/>
      <c r="T2231" s="51"/>
    </row>
    <row r="2232" spans="1:27" s="49" customFormat="1" x14ac:dyDescent="0.25">
      <c r="A2232" s="51"/>
      <c r="B2232" s="51"/>
      <c r="C2232" s="51"/>
      <c r="D2232" s="51"/>
      <c r="E2232" s="51"/>
      <c r="F2232" s="51"/>
      <c r="G2232" s="51"/>
      <c r="H2232" s="51"/>
      <c r="I2232" s="51"/>
      <c r="J2232" s="51"/>
      <c r="K2232" s="51"/>
      <c r="L2232" s="51"/>
      <c r="M2232" s="51"/>
      <c r="N2232" s="51"/>
      <c r="O2232" s="51"/>
      <c r="P2232" s="51"/>
      <c r="Q2232" s="51"/>
      <c r="R2232" s="51"/>
      <c r="S2232" s="51"/>
      <c r="T2232" s="51"/>
      <c r="U2232" s="51"/>
      <c r="V2232" s="51"/>
      <c r="W2232" s="51"/>
      <c r="X2232" s="51"/>
      <c r="Y2232" s="51"/>
      <c r="Z2232" s="51"/>
      <c r="AA2232" s="51"/>
    </row>
    <row r="2233" spans="1:27" s="49" customFormat="1" x14ac:dyDescent="0.25">
      <c r="A2233" s="51"/>
      <c r="B2233" s="51"/>
      <c r="C2233" s="51"/>
      <c r="D2233" s="51"/>
      <c r="E2233" s="51"/>
      <c r="F2233" s="51"/>
      <c r="G2233" s="51"/>
      <c r="H2233" s="51"/>
      <c r="I2233" s="51"/>
      <c r="J2233" s="51"/>
      <c r="K2233" s="51"/>
      <c r="L2233" s="51"/>
      <c r="M2233" s="51"/>
      <c r="N2233" s="51"/>
      <c r="O2233" s="51"/>
      <c r="P2233" s="51"/>
      <c r="Q2233" s="51"/>
      <c r="R2233" s="51"/>
      <c r="S2233" s="51"/>
      <c r="T2233" s="51"/>
      <c r="U2233" s="51"/>
      <c r="V2233" s="51"/>
      <c r="W2233" s="51"/>
      <c r="X2233" s="51"/>
      <c r="Y2233" s="51"/>
      <c r="Z2233" s="51"/>
      <c r="AA2233" s="51"/>
    </row>
    <row r="2234" spans="1:27" s="49" customFormat="1" x14ac:dyDescent="0.25">
      <c r="A2234" s="51"/>
      <c r="B2234" s="51"/>
      <c r="C2234" s="51"/>
      <c r="D2234" s="51"/>
      <c r="E2234" s="51"/>
      <c r="F2234" s="51"/>
      <c r="G2234" s="51"/>
      <c r="H2234" s="51"/>
      <c r="I2234" s="51"/>
      <c r="J2234" s="51"/>
      <c r="K2234" s="51"/>
      <c r="L2234" s="51"/>
      <c r="M2234" s="51"/>
      <c r="N2234" s="51"/>
      <c r="O2234" s="51"/>
      <c r="P2234" s="51"/>
      <c r="Q2234" s="51"/>
      <c r="R2234" s="51"/>
      <c r="S2234" s="51"/>
      <c r="T2234" s="51"/>
      <c r="U2234" s="51"/>
      <c r="V2234" s="51"/>
      <c r="W2234" s="51"/>
      <c r="X2234" s="51"/>
      <c r="Y2234" s="51"/>
      <c r="Z2234" s="51"/>
      <c r="AA2234" s="51"/>
    </row>
    <row r="2235" spans="1:27" s="49" customFormat="1" x14ac:dyDescent="0.25">
      <c r="A2235" s="51"/>
      <c r="B2235" s="51"/>
      <c r="C2235" s="51"/>
      <c r="D2235" s="51"/>
      <c r="E2235" s="51"/>
      <c r="F2235" s="51"/>
      <c r="G2235" s="51"/>
      <c r="H2235" s="51"/>
      <c r="I2235" s="51"/>
      <c r="J2235" s="51"/>
      <c r="K2235" s="51"/>
      <c r="L2235" s="51"/>
      <c r="M2235" s="51"/>
      <c r="N2235" s="51"/>
      <c r="O2235" s="51"/>
      <c r="P2235" s="51"/>
      <c r="Q2235" s="51"/>
      <c r="R2235" s="51"/>
      <c r="S2235" s="51"/>
      <c r="T2235" s="51"/>
      <c r="U2235" s="51"/>
      <c r="V2235" s="51"/>
      <c r="W2235" s="51"/>
      <c r="X2235" s="51"/>
      <c r="Y2235" s="51"/>
      <c r="Z2235" s="51"/>
      <c r="AA2235" s="51"/>
    </row>
    <row r="2236" spans="1:27" x14ac:dyDescent="0.25">
      <c r="A2236" s="51"/>
      <c r="B2236" s="51"/>
      <c r="C2236" s="51"/>
      <c r="D2236" s="51"/>
      <c r="E2236" s="51"/>
      <c r="F2236" s="51"/>
      <c r="G2236" s="51"/>
      <c r="H2236" s="51"/>
      <c r="I2236" s="51"/>
      <c r="J2236" s="51"/>
      <c r="K2236" s="51"/>
      <c r="L2236" s="51"/>
      <c r="M2236" s="51"/>
      <c r="N2236" s="51"/>
      <c r="O2236" s="51"/>
      <c r="P2236" s="51"/>
      <c r="S2236" s="51"/>
      <c r="T2236" s="51"/>
    </row>
    <row r="2237" spans="1:27" s="49" customFormat="1" x14ac:dyDescent="0.25">
      <c r="A2237" s="51"/>
      <c r="B2237" s="51"/>
      <c r="C2237" s="51"/>
      <c r="D2237" s="51"/>
      <c r="E2237" s="51"/>
      <c r="F2237" s="51"/>
      <c r="G2237" s="51"/>
      <c r="H2237" s="51"/>
      <c r="I2237" s="51"/>
      <c r="J2237" s="51"/>
      <c r="K2237" s="51"/>
      <c r="L2237" s="51"/>
      <c r="M2237" s="51"/>
      <c r="N2237" s="51"/>
      <c r="O2237" s="51"/>
      <c r="P2237" s="51"/>
      <c r="Q2237" s="51"/>
      <c r="R2237" s="51"/>
      <c r="S2237" s="51"/>
      <c r="T2237" s="51"/>
      <c r="U2237" s="51"/>
      <c r="V2237" s="51"/>
      <c r="W2237" s="51"/>
      <c r="X2237" s="51"/>
      <c r="Y2237" s="51"/>
      <c r="Z2237" s="51"/>
      <c r="AA2237" s="51"/>
    </row>
    <row r="2238" spans="1:27" s="49" customFormat="1" x14ac:dyDescent="0.25">
      <c r="A2238" s="51"/>
      <c r="B2238" s="51"/>
      <c r="C2238" s="51"/>
      <c r="D2238" s="51"/>
      <c r="E2238" s="51"/>
      <c r="F2238" s="51"/>
      <c r="G2238" s="51"/>
      <c r="H2238" s="51"/>
      <c r="I2238" s="51"/>
      <c r="J2238" s="51"/>
      <c r="K2238" s="51"/>
      <c r="L2238" s="51"/>
      <c r="M2238" s="51"/>
      <c r="N2238" s="51"/>
      <c r="O2238" s="51"/>
      <c r="P2238" s="51"/>
      <c r="Q2238" s="51"/>
      <c r="R2238" s="51"/>
      <c r="S2238" s="51"/>
      <c r="T2238" s="51"/>
      <c r="U2238" s="51"/>
      <c r="V2238" s="51"/>
      <c r="W2238" s="51"/>
      <c r="X2238" s="51"/>
      <c r="Y2238" s="51"/>
      <c r="Z2238" s="51"/>
      <c r="AA2238" s="51"/>
    </row>
    <row r="2239" spans="1:27" x14ac:dyDescent="0.25">
      <c r="A2239" s="51"/>
      <c r="B2239" s="51"/>
      <c r="C2239" s="51"/>
      <c r="D2239" s="51"/>
      <c r="E2239" s="51"/>
      <c r="F2239" s="51"/>
      <c r="G2239" s="51"/>
      <c r="H2239" s="51"/>
      <c r="I2239" s="51"/>
      <c r="J2239" s="51"/>
      <c r="K2239" s="51"/>
      <c r="L2239" s="51"/>
      <c r="M2239" s="51"/>
      <c r="N2239" s="51"/>
      <c r="O2239" s="51"/>
      <c r="P2239" s="51"/>
      <c r="S2239" s="51"/>
      <c r="T2239" s="51"/>
    </row>
    <row r="2240" spans="1:27" x14ac:dyDescent="0.25">
      <c r="A2240" s="51"/>
      <c r="B2240" s="51"/>
      <c r="C2240" s="51"/>
      <c r="D2240" s="51"/>
      <c r="E2240" s="51"/>
      <c r="F2240" s="51"/>
      <c r="G2240" s="51"/>
      <c r="H2240" s="51"/>
      <c r="I2240" s="51"/>
      <c r="J2240" s="51"/>
      <c r="K2240" s="51"/>
      <c r="L2240" s="51"/>
      <c r="M2240" s="51"/>
      <c r="N2240" s="51"/>
      <c r="O2240" s="51"/>
      <c r="P2240" s="51"/>
      <c r="S2240" s="51"/>
      <c r="T2240" s="51"/>
    </row>
    <row r="2241" spans="1:27" x14ac:dyDescent="0.25">
      <c r="A2241" s="51"/>
      <c r="B2241" s="51"/>
      <c r="C2241" s="51"/>
      <c r="D2241" s="51"/>
      <c r="E2241" s="51"/>
      <c r="F2241" s="51"/>
      <c r="G2241" s="51"/>
      <c r="H2241" s="51"/>
      <c r="I2241" s="51"/>
      <c r="J2241" s="51"/>
      <c r="K2241" s="51"/>
      <c r="L2241" s="51"/>
      <c r="M2241" s="51"/>
      <c r="N2241" s="51"/>
      <c r="O2241" s="51"/>
      <c r="P2241" s="51"/>
      <c r="S2241" s="51"/>
      <c r="T2241" s="51"/>
    </row>
    <row r="2242" spans="1:27" s="49" customFormat="1" x14ac:dyDescent="0.25">
      <c r="A2242" s="51"/>
      <c r="B2242" s="51"/>
      <c r="C2242" s="51"/>
      <c r="D2242" s="51"/>
      <c r="E2242" s="51"/>
      <c r="F2242" s="51"/>
      <c r="G2242" s="51"/>
      <c r="H2242" s="51"/>
      <c r="I2242" s="51"/>
      <c r="J2242" s="51"/>
      <c r="K2242" s="51"/>
      <c r="L2242" s="51"/>
      <c r="M2242" s="51"/>
      <c r="N2242" s="51"/>
      <c r="O2242" s="51"/>
      <c r="P2242" s="51"/>
      <c r="Q2242" s="51"/>
      <c r="R2242" s="51"/>
      <c r="S2242" s="51"/>
      <c r="T2242" s="51"/>
      <c r="U2242" s="51"/>
      <c r="V2242" s="51"/>
      <c r="W2242" s="51"/>
      <c r="X2242" s="51"/>
      <c r="Y2242" s="51"/>
      <c r="Z2242" s="51"/>
      <c r="AA2242" s="51"/>
    </row>
    <row r="2243" spans="1:27" s="49" customFormat="1" x14ac:dyDescent="0.25">
      <c r="A2243" s="51"/>
      <c r="B2243" s="51"/>
      <c r="C2243" s="51"/>
      <c r="D2243" s="51"/>
      <c r="E2243" s="51"/>
      <c r="F2243" s="51"/>
      <c r="G2243" s="51"/>
      <c r="H2243" s="51"/>
      <c r="I2243" s="51"/>
      <c r="J2243" s="51"/>
      <c r="K2243" s="51"/>
      <c r="L2243" s="51"/>
      <c r="M2243" s="51"/>
      <c r="N2243" s="51"/>
      <c r="O2243" s="51"/>
      <c r="P2243" s="51"/>
      <c r="Q2243" s="51"/>
      <c r="R2243" s="51"/>
      <c r="S2243" s="51"/>
      <c r="T2243" s="51"/>
      <c r="U2243" s="51"/>
      <c r="V2243" s="51"/>
      <c r="W2243" s="51"/>
      <c r="X2243" s="51"/>
      <c r="Y2243" s="51"/>
      <c r="Z2243" s="51"/>
      <c r="AA2243" s="51"/>
    </row>
    <row r="2244" spans="1:27" x14ac:dyDescent="0.25">
      <c r="A2244" s="51"/>
      <c r="B2244" s="51"/>
      <c r="C2244" s="51"/>
      <c r="D2244" s="51"/>
      <c r="E2244" s="51"/>
      <c r="F2244" s="51"/>
      <c r="G2244" s="51"/>
      <c r="H2244" s="51"/>
      <c r="I2244" s="51"/>
      <c r="J2244" s="51"/>
      <c r="K2244" s="51"/>
      <c r="L2244" s="51"/>
      <c r="M2244" s="51"/>
      <c r="N2244" s="51"/>
      <c r="O2244" s="51"/>
      <c r="P2244" s="51"/>
      <c r="S2244" s="51"/>
      <c r="T2244" s="51"/>
    </row>
    <row r="2245" spans="1:27" x14ac:dyDescent="0.25">
      <c r="A2245" s="51"/>
      <c r="B2245" s="51"/>
      <c r="C2245" s="51"/>
      <c r="D2245" s="51"/>
      <c r="E2245" s="51"/>
      <c r="F2245" s="51"/>
      <c r="G2245" s="51"/>
      <c r="H2245" s="51"/>
      <c r="I2245" s="51"/>
      <c r="J2245" s="51"/>
      <c r="K2245" s="51"/>
      <c r="L2245" s="51"/>
      <c r="M2245" s="51"/>
      <c r="N2245" s="51"/>
      <c r="O2245" s="51"/>
      <c r="P2245" s="51"/>
      <c r="S2245" s="51"/>
      <c r="T2245" s="51"/>
    </row>
    <row r="2246" spans="1:27" x14ac:dyDescent="0.25">
      <c r="A2246" s="51"/>
      <c r="B2246" s="51"/>
      <c r="C2246" s="51"/>
      <c r="D2246" s="51"/>
      <c r="E2246" s="51"/>
      <c r="F2246" s="51"/>
      <c r="G2246" s="51"/>
      <c r="H2246" s="51"/>
      <c r="I2246" s="51"/>
      <c r="J2246" s="51"/>
      <c r="K2246" s="51"/>
      <c r="L2246" s="51"/>
      <c r="M2246" s="51"/>
      <c r="N2246" s="51"/>
      <c r="O2246" s="51"/>
      <c r="P2246" s="51"/>
      <c r="S2246" s="51"/>
      <c r="T2246" s="51"/>
    </row>
    <row r="2247" spans="1:27" s="49" customFormat="1" x14ac:dyDescent="0.25">
      <c r="A2247" s="51"/>
      <c r="B2247" s="51"/>
      <c r="C2247" s="51"/>
      <c r="D2247" s="51"/>
      <c r="E2247" s="51"/>
      <c r="F2247" s="51"/>
      <c r="G2247" s="51"/>
      <c r="H2247" s="51"/>
      <c r="I2247" s="51"/>
      <c r="J2247" s="51"/>
      <c r="K2247" s="51"/>
      <c r="L2247" s="51"/>
      <c r="M2247" s="51"/>
      <c r="N2247" s="51"/>
      <c r="O2247" s="51"/>
      <c r="P2247" s="51"/>
      <c r="Q2247" s="51"/>
      <c r="R2247" s="51"/>
      <c r="S2247" s="51"/>
      <c r="T2247" s="51"/>
      <c r="U2247" s="51"/>
      <c r="V2247" s="51"/>
      <c r="W2247" s="51"/>
      <c r="X2247" s="51"/>
      <c r="Y2247" s="51"/>
      <c r="Z2247" s="51"/>
      <c r="AA2247" s="51"/>
    </row>
    <row r="2248" spans="1:27" s="49" customFormat="1" x14ac:dyDescent="0.25">
      <c r="A2248" s="51"/>
      <c r="B2248" s="51"/>
      <c r="C2248" s="51"/>
      <c r="D2248" s="51"/>
      <c r="E2248" s="51"/>
      <c r="F2248" s="51"/>
      <c r="G2248" s="51"/>
      <c r="H2248" s="51"/>
      <c r="I2248" s="51"/>
      <c r="J2248" s="51"/>
      <c r="K2248" s="51"/>
      <c r="L2248" s="51"/>
      <c r="M2248" s="51"/>
      <c r="N2248" s="51"/>
      <c r="O2248" s="51"/>
      <c r="P2248" s="51"/>
      <c r="Q2248" s="51"/>
      <c r="R2248" s="51"/>
      <c r="S2248" s="51"/>
      <c r="T2248" s="51"/>
      <c r="U2248" s="51"/>
      <c r="V2248" s="51"/>
      <c r="W2248" s="51"/>
      <c r="X2248" s="51"/>
      <c r="Y2248" s="51"/>
      <c r="Z2248" s="51"/>
      <c r="AA2248" s="51"/>
    </row>
    <row r="2249" spans="1:27" x14ac:dyDescent="0.25">
      <c r="A2249" s="51"/>
      <c r="B2249" s="51"/>
      <c r="C2249" s="51"/>
      <c r="D2249" s="51"/>
      <c r="E2249" s="51"/>
      <c r="F2249" s="51"/>
      <c r="G2249" s="51"/>
      <c r="H2249" s="51"/>
      <c r="I2249" s="51"/>
      <c r="J2249" s="51"/>
      <c r="K2249" s="51"/>
      <c r="L2249" s="51"/>
      <c r="M2249" s="51"/>
      <c r="N2249" s="51"/>
      <c r="O2249" s="51"/>
      <c r="P2249" s="51"/>
      <c r="S2249" s="51"/>
      <c r="T2249" s="51"/>
    </row>
    <row r="2250" spans="1:27" x14ac:dyDescent="0.25">
      <c r="A2250" s="51"/>
      <c r="B2250" s="51"/>
      <c r="C2250" s="51"/>
      <c r="D2250" s="51"/>
      <c r="E2250" s="51"/>
      <c r="F2250" s="51"/>
      <c r="G2250" s="51"/>
      <c r="H2250" s="51"/>
      <c r="I2250" s="51"/>
      <c r="J2250" s="51"/>
      <c r="K2250" s="51"/>
      <c r="L2250" s="51"/>
      <c r="M2250" s="51"/>
      <c r="N2250" s="51"/>
      <c r="O2250" s="51"/>
      <c r="P2250" s="51"/>
      <c r="S2250" s="51"/>
      <c r="T2250" s="51"/>
    </row>
    <row r="2251" spans="1:27" x14ac:dyDescent="0.25">
      <c r="A2251" s="51"/>
      <c r="B2251" s="51"/>
      <c r="C2251" s="51"/>
      <c r="D2251" s="51"/>
      <c r="E2251" s="51"/>
      <c r="F2251" s="51"/>
      <c r="G2251" s="51"/>
      <c r="H2251" s="51"/>
      <c r="I2251" s="51"/>
      <c r="J2251" s="51"/>
      <c r="K2251" s="51"/>
      <c r="L2251" s="51"/>
      <c r="M2251" s="51"/>
      <c r="N2251" s="51"/>
      <c r="O2251" s="51"/>
      <c r="P2251" s="51"/>
      <c r="S2251" s="51"/>
      <c r="T2251" s="51"/>
    </row>
    <row r="2252" spans="1:27" s="49" customFormat="1" x14ac:dyDescent="0.25">
      <c r="A2252" s="51"/>
      <c r="B2252" s="51"/>
      <c r="C2252" s="51"/>
      <c r="D2252" s="51"/>
      <c r="E2252" s="51"/>
      <c r="F2252" s="51"/>
      <c r="G2252" s="51"/>
      <c r="H2252" s="51"/>
      <c r="I2252" s="51"/>
      <c r="J2252" s="51"/>
      <c r="K2252" s="51"/>
      <c r="L2252" s="51"/>
      <c r="M2252" s="51"/>
      <c r="N2252" s="51"/>
      <c r="O2252" s="51"/>
      <c r="P2252" s="51"/>
      <c r="Q2252" s="51"/>
      <c r="R2252" s="51"/>
      <c r="S2252" s="51"/>
      <c r="T2252" s="51"/>
      <c r="U2252" s="51"/>
      <c r="V2252" s="51"/>
      <c r="W2252" s="51"/>
      <c r="X2252" s="51"/>
      <c r="Y2252" s="51"/>
      <c r="Z2252" s="51"/>
      <c r="AA2252" s="51"/>
    </row>
    <row r="2253" spans="1:27" s="49" customFormat="1" x14ac:dyDescent="0.25">
      <c r="A2253" s="51"/>
      <c r="B2253" s="51"/>
      <c r="C2253" s="51"/>
      <c r="D2253" s="51"/>
      <c r="E2253" s="51"/>
      <c r="F2253" s="51"/>
      <c r="G2253" s="51"/>
      <c r="H2253" s="51"/>
      <c r="I2253" s="51"/>
      <c r="J2253" s="51"/>
      <c r="K2253" s="51"/>
      <c r="L2253" s="51"/>
      <c r="M2253" s="51"/>
      <c r="N2253" s="51"/>
      <c r="O2253" s="51"/>
      <c r="P2253" s="51"/>
      <c r="Q2253" s="51"/>
      <c r="R2253" s="51"/>
      <c r="S2253" s="51"/>
      <c r="T2253" s="51"/>
      <c r="U2253" s="51"/>
      <c r="V2253" s="51"/>
      <c r="W2253" s="51"/>
      <c r="X2253" s="51"/>
      <c r="Y2253" s="51"/>
      <c r="Z2253" s="51"/>
      <c r="AA2253" s="51"/>
    </row>
    <row r="2254" spans="1:27" s="49" customFormat="1" x14ac:dyDescent="0.25">
      <c r="A2254" s="51"/>
      <c r="B2254" s="51"/>
      <c r="C2254" s="51"/>
      <c r="D2254" s="51"/>
      <c r="E2254" s="51"/>
      <c r="F2254" s="51"/>
      <c r="G2254" s="51"/>
      <c r="H2254" s="51"/>
      <c r="I2254" s="51"/>
      <c r="J2254" s="51"/>
      <c r="K2254" s="51"/>
      <c r="L2254" s="51"/>
      <c r="M2254" s="51"/>
      <c r="N2254" s="51"/>
      <c r="O2254" s="51"/>
      <c r="P2254" s="51"/>
      <c r="Q2254" s="51"/>
      <c r="R2254" s="51"/>
      <c r="S2254" s="51"/>
      <c r="T2254" s="51"/>
      <c r="U2254" s="51"/>
      <c r="V2254" s="51"/>
      <c r="W2254" s="51"/>
      <c r="X2254" s="51"/>
      <c r="Y2254" s="51"/>
      <c r="Z2254" s="51"/>
      <c r="AA2254" s="51"/>
    </row>
    <row r="2255" spans="1:27" s="49" customFormat="1" x14ac:dyDescent="0.25">
      <c r="A2255" s="51"/>
      <c r="B2255" s="51"/>
      <c r="C2255" s="51"/>
      <c r="D2255" s="51"/>
      <c r="E2255" s="51"/>
      <c r="F2255" s="51"/>
      <c r="G2255" s="51"/>
      <c r="H2255" s="51"/>
      <c r="I2255" s="51"/>
      <c r="J2255" s="51"/>
      <c r="K2255" s="51"/>
      <c r="L2255" s="51"/>
      <c r="M2255" s="51"/>
      <c r="N2255" s="51"/>
      <c r="O2255" s="51"/>
      <c r="P2255" s="51"/>
      <c r="Q2255" s="51"/>
      <c r="R2255" s="51"/>
      <c r="S2255" s="51"/>
      <c r="T2255" s="51"/>
      <c r="U2255" s="51"/>
      <c r="V2255" s="51"/>
      <c r="W2255" s="51"/>
      <c r="X2255" s="51"/>
      <c r="Y2255" s="51"/>
      <c r="Z2255" s="51"/>
      <c r="AA2255" s="51"/>
    </row>
    <row r="2256" spans="1:27" x14ac:dyDescent="0.25">
      <c r="A2256" s="51"/>
      <c r="B2256" s="51"/>
      <c r="C2256" s="51"/>
      <c r="D2256" s="51"/>
      <c r="E2256" s="51"/>
      <c r="F2256" s="51"/>
      <c r="G2256" s="51"/>
      <c r="H2256" s="51"/>
      <c r="I2256" s="51"/>
      <c r="J2256" s="51"/>
      <c r="K2256" s="51"/>
      <c r="L2256" s="51"/>
      <c r="M2256" s="51"/>
      <c r="N2256" s="51"/>
      <c r="O2256" s="51"/>
      <c r="P2256" s="51"/>
      <c r="S2256" s="51"/>
      <c r="T2256" s="51"/>
    </row>
    <row r="2257" spans="1:27" s="49" customFormat="1" x14ac:dyDescent="0.25">
      <c r="A2257" s="51"/>
      <c r="B2257" s="51"/>
      <c r="C2257" s="51"/>
      <c r="D2257" s="51"/>
      <c r="E2257" s="51"/>
      <c r="F2257" s="51"/>
      <c r="G2257" s="51"/>
      <c r="H2257" s="51"/>
      <c r="I2257" s="51"/>
      <c r="J2257" s="51"/>
      <c r="K2257" s="51"/>
      <c r="L2257" s="51"/>
      <c r="M2257" s="51"/>
      <c r="N2257" s="51"/>
      <c r="O2257" s="51"/>
      <c r="P2257" s="51"/>
      <c r="Q2257" s="51"/>
      <c r="R2257" s="51"/>
      <c r="S2257" s="51"/>
      <c r="T2257" s="51"/>
      <c r="U2257" s="51"/>
      <c r="V2257" s="51"/>
      <c r="W2257" s="51"/>
      <c r="X2257" s="51"/>
      <c r="Y2257" s="51"/>
      <c r="Z2257" s="51"/>
      <c r="AA2257" s="51"/>
    </row>
    <row r="2258" spans="1:27" s="49" customFormat="1" x14ac:dyDescent="0.25">
      <c r="A2258" s="51"/>
      <c r="B2258" s="51"/>
      <c r="C2258" s="51"/>
      <c r="D2258" s="51"/>
      <c r="E2258" s="51"/>
      <c r="F2258" s="51"/>
      <c r="G2258" s="51"/>
      <c r="H2258" s="51"/>
      <c r="I2258" s="51"/>
      <c r="J2258" s="51"/>
      <c r="K2258" s="51"/>
      <c r="L2258" s="51"/>
      <c r="M2258" s="51"/>
      <c r="N2258" s="51"/>
      <c r="O2258" s="51"/>
      <c r="P2258" s="51"/>
      <c r="Q2258" s="51"/>
      <c r="R2258" s="51"/>
      <c r="S2258" s="51"/>
      <c r="T2258" s="51"/>
      <c r="U2258" s="51"/>
      <c r="V2258" s="51"/>
      <c r="W2258" s="51"/>
      <c r="X2258" s="51"/>
      <c r="Y2258" s="51"/>
      <c r="Z2258" s="51"/>
      <c r="AA2258" s="51"/>
    </row>
    <row r="2259" spans="1:27" s="49" customFormat="1" x14ac:dyDescent="0.25">
      <c r="A2259" s="51"/>
      <c r="B2259" s="51"/>
      <c r="C2259" s="51"/>
      <c r="D2259" s="51"/>
      <c r="E2259" s="51"/>
      <c r="F2259" s="51"/>
      <c r="G2259" s="51"/>
      <c r="H2259" s="51"/>
      <c r="I2259" s="51"/>
      <c r="J2259" s="51"/>
      <c r="K2259" s="51"/>
      <c r="L2259" s="51"/>
      <c r="M2259" s="51"/>
      <c r="N2259" s="51"/>
      <c r="O2259" s="51"/>
      <c r="P2259" s="51"/>
      <c r="Q2259" s="51"/>
      <c r="R2259" s="51"/>
      <c r="S2259" s="51"/>
      <c r="T2259" s="51"/>
      <c r="U2259" s="51"/>
      <c r="V2259" s="51"/>
      <c r="W2259" s="51"/>
      <c r="X2259" s="51"/>
      <c r="Y2259" s="51"/>
      <c r="Z2259" s="51"/>
      <c r="AA2259" s="51"/>
    </row>
    <row r="2260" spans="1:27" s="49" customFormat="1" x14ac:dyDescent="0.25">
      <c r="A2260" s="51"/>
      <c r="B2260" s="51"/>
      <c r="C2260" s="51"/>
      <c r="D2260" s="51"/>
      <c r="E2260" s="51"/>
      <c r="F2260" s="51"/>
      <c r="G2260" s="51"/>
      <c r="H2260" s="51"/>
      <c r="I2260" s="51"/>
      <c r="J2260" s="51"/>
      <c r="K2260" s="51"/>
      <c r="L2260" s="51"/>
      <c r="M2260" s="51"/>
      <c r="N2260" s="51"/>
      <c r="O2260" s="51"/>
      <c r="P2260" s="51"/>
      <c r="Q2260" s="51"/>
      <c r="R2260" s="51"/>
      <c r="S2260" s="51"/>
      <c r="T2260" s="51"/>
      <c r="U2260" s="51"/>
      <c r="V2260" s="51"/>
      <c r="W2260" s="51"/>
      <c r="X2260" s="51"/>
      <c r="Y2260" s="51"/>
      <c r="Z2260" s="51"/>
      <c r="AA2260" s="51"/>
    </row>
    <row r="2261" spans="1:27" x14ac:dyDescent="0.25">
      <c r="A2261" s="51"/>
      <c r="B2261" s="51"/>
      <c r="C2261" s="51"/>
      <c r="D2261" s="51"/>
      <c r="E2261" s="51"/>
      <c r="F2261" s="51"/>
      <c r="G2261" s="51"/>
      <c r="H2261" s="51"/>
      <c r="I2261" s="51"/>
      <c r="J2261" s="51"/>
      <c r="K2261" s="51"/>
      <c r="L2261" s="51"/>
      <c r="M2261" s="51"/>
      <c r="N2261" s="51"/>
      <c r="O2261" s="51"/>
      <c r="P2261" s="51"/>
      <c r="S2261" s="51"/>
      <c r="T2261" s="51"/>
    </row>
    <row r="2262" spans="1:27" s="49" customFormat="1" x14ac:dyDescent="0.25">
      <c r="A2262" s="51"/>
      <c r="B2262" s="51"/>
      <c r="C2262" s="51"/>
      <c r="D2262" s="51"/>
      <c r="E2262" s="51"/>
      <c r="F2262" s="51"/>
      <c r="G2262" s="51"/>
      <c r="H2262" s="51"/>
      <c r="I2262" s="51"/>
      <c r="J2262" s="51"/>
      <c r="K2262" s="51"/>
      <c r="L2262" s="51"/>
      <c r="M2262" s="51"/>
      <c r="N2262" s="51"/>
      <c r="O2262" s="51"/>
      <c r="P2262" s="51"/>
      <c r="Q2262" s="51"/>
      <c r="R2262" s="51"/>
      <c r="S2262" s="51"/>
      <c r="T2262" s="51"/>
      <c r="U2262" s="51"/>
      <c r="V2262" s="51"/>
      <c r="W2262" s="51"/>
      <c r="X2262" s="51"/>
      <c r="Y2262" s="51"/>
      <c r="Z2262" s="51"/>
      <c r="AA2262" s="51"/>
    </row>
    <row r="2263" spans="1:27" s="49" customFormat="1" x14ac:dyDescent="0.25">
      <c r="A2263" s="51"/>
      <c r="B2263" s="51"/>
      <c r="C2263" s="51"/>
      <c r="D2263" s="51"/>
      <c r="E2263" s="51"/>
      <c r="F2263" s="51"/>
      <c r="G2263" s="51"/>
      <c r="H2263" s="51"/>
      <c r="I2263" s="51"/>
      <c r="J2263" s="51"/>
      <c r="K2263" s="51"/>
      <c r="L2263" s="51"/>
      <c r="M2263" s="51"/>
      <c r="N2263" s="51"/>
      <c r="O2263" s="51"/>
      <c r="P2263" s="51"/>
      <c r="Q2263" s="51"/>
      <c r="R2263" s="51"/>
      <c r="S2263" s="51"/>
      <c r="T2263" s="51"/>
      <c r="U2263" s="51"/>
      <c r="V2263" s="51"/>
      <c r="W2263" s="51"/>
      <c r="X2263" s="51"/>
      <c r="Y2263" s="51"/>
      <c r="Z2263" s="51"/>
      <c r="AA2263" s="51"/>
    </row>
    <row r="2264" spans="1:27" x14ac:dyDescent="0.25">
      <c r="A2264" s="51"/>
      <c r="B2264" s="51"/>
      <c r="C2264" s="51"/>
      <c r="D2264" s="51"/>
      <c r="E2264" s="51"/>
      <c r="F2264" s="51"/>
      <c r="G2264" s="51"/>
      <c r="H2264" s="51"/>
      <c r="I2264" s="51"/>
      <c r="J2264" s="51"/>
      <c r="K2264" s="51"/>
      <c r="L2264" s="51"/>
      <c r="M2264" s="51"/>
      <c r="N2264" s="51"/>
      <c r="O2264" s="51"/>
      <c r="P2264" s="51"/>
      <c r="S2264" s="51"/>
      <c r="T2264" s="51"/>
    </row>
    <row r="2265" spans="1:27" x14ac:dyDescent="0.25">
      <c r="A2265" s="51"/>
      <c r="B2265" s="51"/>
      <c r="C2265" s="51"/>
      <c r="D2265" s="51"/>
      <c r="E2265" s="51"/>
      <c r="F2265" s="51"/>
      <c r="G2265" s="51"/>
      <c r="H2265" s="51"/>
      <c r="I2265" s="51"/>
      <c r="J2265" s="51"/>
      <c r="K2265" s="51"/>
      <c r="L2265" s="51"/>
      <c r="M2265" s="51"/>
      <c r="N2265" s="51"/>
      <c r="O2265" s="51"/>
      <c r="P2265" s="51"/>
      <c r="S2265" s="51"/>
      <c r="T2265" s="51"/>
    </row>
    <row r="2266" spans="1:27" x14ac:dyDescent="0.25">
      <c r="A2266" s="51"/>
      <c r="B2266" s="51"/>
      <c r="C2266" s="51"/>
      <c r="D2266" s="51"/>
      <c r="E2266" s="51"/>
      <c r="F2266" s="51"/>
      <c r="G2266" s="51"/>
      <c r="H2266" s="51"/>
      <c r="I2266" s="51"/>
      <c r="J2266" s="51"/>
      <c r="K2266" s="51"/>
      <c r="L2266" s="51"/>
      <c r="M2266" s="51"/>
      <c r="N2266" s="51"/>
      <c r="O2266" s="51"/>
      <c r="P2266" s="51"/>
      <c r="S2266" s="51"/>
      <c r="T2266" s="51"/>
    </row>
    <row r="2267" spans="1:27" x14ac:dyDescent="0.25">
      <c r="A2267" s="51"/>
      <c r="B2267" s="51"/>
      <c r="C2267" s="51"/>
      <c r="D2267" s="51"/>
      <c r="E2267" s="51"/>
      <c r="F2267" s="51"/>
      <c r="G2267" s="51"/>
      <c r="H2267" s="51"/>
      <c r="I2267" s="51"/>
      <c r="J2267" s="51"/>
      <c r="K2267" s="51"/>
      <c r="L2267" s="51"/>
      <c r="M2267" s="51"/>
      <c r="N2267" s="51"/>
      <c r="O2267" s="51"/>
      <c r="P2267" s="51"/>
      <c r="S2267" s="51"/>
      <c r="T2267" s="51"/>
    </row>
    <row r="2268" spans="1:27" x14ac:dyDescent="0.25">
      <c r="A2268" s="51"/>
      <c r="B2268" s="51"/>
      <c r="C2268" s="51"/>
      <c r="D2268" s="51"/>
      <c r="E2268" s="51"/>
      <c r="F2268" s="51"/>
      <c r="G2268" s="51"/>
      <c r="H2268" s="51"/>
      <c r="I2268" s="51"/>
      <c r="J2268" s="51"/>
      <c r="K2268" s="51"/>
      <c r="L2268" s="51"/>
      <c r="M2268" s="51"/>
      <c r="N2268" s="51"/>
      <c r="O2268" s="51"/>
      <c r="P2268" s="51"/>
      <c r="S2268" s="51"/>
      <c r="T2268" s="51"/>
    </row>
    <row r="2269" spans="1:27" x14ac:dyDescent="0.25">
      <c r="A2269" s="51"/>
      <c r="B2269" s="51"/>
      <c r="C2269" s="51"/>
      <c r="D2269" s="51"/>
      <c r="E2269" s="51"/>
      <c r="F2269" s="51"/>
      <c r="G2269" s="51"/>
      <c r="H2269" s="51"/>
      <c r="I2269" s="51"/>
      <c r="J2269" s="51"/>
      <c r="K2269" s="51"/>
      <c r="L2269" s="51"/>
      <c r="M2269" s="51"/>
      <c r="N2269" s="51"/>
      <c r="O2269" s="51"/>
      <c r="P2269" s="51"/>
      <c r="S2269" s="51"/>
      <c r="T2269" s="51"/>
    </row>
    <row r="2270" spans="1:27" x14ac:dyDescent="0.25">
      <c r="A2270" s="51"/>
      <c r="B2270" s="51"/>
      <c r="C2270" s="51"/>
      <c r="D2270" s="51"/>
      <c r="E2270" s="51"/>
      <c r="F2270" s="51"/>
      <c r="G2270" s="51"/>
      <c r="H2270" s="51"/>
      <c r="I2270" s="51"/>
      <c r="J2270" s="51"/>
      <c r="K2270" s="51"/>
      <c r="L2270" s="51"/>
      <c r="M2270" s="51"/>
      <c r="N2270" s="51"/>
      <c r="O2270" s="51"/>
      <c r="P2270" s="51"/>
      <c r="S2270" s="51"/>
      <c r="T2270" s="51"/>
    </row>
    <row r="2271" spans="1:27" x14ac:dyDescent="0.25">
      <c r="A2271" s="51"/>
      <c r="B2271" s="51"/>
      <c r="C2271" s="51"/>
      <c r="D2271" s="51"/>
      <c r="E2271" s="51"/>
      <c r="F2271" s="51"/>
      <c r="G2271" s="51"/>
      <c r="H2271" s="51"/>
      <c r="I2271" s="51"/>
      <c r="J2271" s="51"/>
      <c r="K2271" s="51"/>
      <c r="L2271" s="51"/>
      <c r="M2271" s="51"/>
      <c r="N2271" s="51"/>
      <c r="O2271" s="51"/>
      <c r="P2271" s="51"/>
      <c r="S2271" s="51"/>
      <c r="T2271" s="51"/>
    </row>
    <row r="2272" spans="1:27" s="49" customFormat="1" x14ac:dyDescent="0.25">
      <c r="A2272" s="51"/>
      <c r="B2272" s="51"/>
      <c r="C2272" s="51"/>
      <c r="D2272" s="51"/>
      <c r="E2272" s="51"/>
      <c r="F2272" s="51"/>
      <c r="G2272" s="51"/>
      <c r="H2272" s="51"/>
      <c r="I2272" s="51"/>
      <c r="J2272" s="51"/>
      <c r="K2272" s="51"/>
      <c r="L2272" s="51"/>
      <c r="M2272" s="51"/>
      <c r="N2272" s="51"/>
      <c r="O2272" s="51"/>
      <c r="P2272" s="51"/>
      <c r="Q2272" s="51"/>
      <c r="R2272" s="51"/>
      <c r="S2272" s="51"/>
      <c r="T2272" s="51"/>
      <c r="U2272" s="51"/>
      <c r="V2272" s="51"/>
      <c r="W2272" s="51"/>
      <c r="X2272" s="51"/>
      <c r="Y2272" s="51"/>
      <c r="Z2272" s="51"/>
      <c r="AA2272" s="51"/>
    </row>
    <row r="2273" spans="1:27" s="49" customFormat="1" x14ac:dyDescent="0.25">
      <c r="A2273" s="51"/>
      <c r="B2273" s="51"/>
      <c r="C2273" s="51"/>
      <c r="D2273" s="51"/>
      <c r="E2273" s="51"/>
      <c r="F2273" s="51"/>
      <c r="G2273" s="51"/>
      <c r="H2273" s="51"/>
      <c r="I2273" s="51"/>
      <c r="J2273" s="51"/>
      <c r="K2273" s="51"/>
      <c r="L2273" s="51"/>
      <c r="M2273" s="51"/>
      <c r="N2273" s="51"/>
      <c r="O2273" s="51"/>
      <c r="P2273" s="51"/>
      <c r="Q2273" s="51"/>
      <c r="R2273" s="51"/>
      <c r="S2273" s="51"/>
      <c r="T2273" s="51"/>
      <c r="U2273" s="51"/>
      <c r="V2273" s="51"/>
      <c r="W2273" s="51"/>
      <c r="X2273" s="51"/>
      <c r="Y2273" s="51"/>
      <c r="Z2273" s="51"/>
      <c r="AA2273" s="51"/>
    </row>
    <row r="2274" spans="1:27" s="49" customFormat="1" x14ac:dyDescent="0.25">
      <c r="A2274" s="51"/>
      <c r="B2274" s="51"/>
      <c r="C2274" s="51"/>
      <c r="D2274" s="51"/>
      <c r="E2274" s="51"/>
      <c r="F2274" s="51"/>
      <c r="G2274" s="51"/>
      <c r="H2274" s="51"/>
      <c r="I2274" s="51"/>
      <c r="J2274" s="51"/>
      <c r="K2274" s="51"/>
      <c r="L2274" s="51"/>
      <c r="M2274" s="51"/>
      <c r="N2274" s="51"/>
      <c r="O2274" s="51"/>
      <c r="P2274" s="51"/>
      <c r="Q2274" s="51"/>
      <c r="R2274" s="51"/>
      <c r="S2274" s="51"/>
      <c r="T2274" s="51"/>
      <c r="U2274" s="51"/>
      <c r="V2274" s="51"/>
      <c r="W2274" s="51"/>
      <c r="X2274" s="51"/>
      <c r="Y2274" s="51"/>
      <c r="Z2274" s="51"/>
      <c r="AA2274" s="51"/>
    </row>
    <row r="2275" spans="1:27" s="49" customFormat="1" x14ac:dyDescent="0.25">
      <c r="A2275" s="51"/>
      <c r="B2275" s="51"/>
      <c r="C2275" s="51"/>
      <c r="D2275" s="51"/>
      <c r="E2275" s="51"/>
      <c r="F2275" s="51"/>
      <c r="G2275" s="51"/>
      <c r="H2275" s="51"/>
      <c r="I2275" s="51"/>
      <c r="J2275" s="51"/>
      <c r="K2275" s="51"/>
      <c r="L2275" s="51"/>
      <c r="M2275" s="51"/>
      <c r="N2275" s="51"/>
      <c r="O2275" s="51"/>
      <c r="P2275" s="51"/>
      <c r="Q2275" s="51"/>
      <c r="R2275" s="51"/>
      <c r="S2275" s="51"/>
      <c r="T2275" s="51"/>
      <c r="U2275" s="51"/>
      <c r="V2275" s="51"/>
      <c r="W2275" s="51"/>
      <c r="X2275" s="51"/>
      <c r="Y2275" s="51"/>
      <c r="Z2275" s="51"/>
      <c r="AA2275" s="51"/>
    </row>
    <row r="2276" spans="1:27" s="49" customFormat="1" x14ac:dyDescent="0.25">
      <c r="A2276" s="51"/>
      <c r="B2276" s="51"/>
      <c r="C2276" s="51"/>
      <c r="D2276" s="51"/>
      <c r="E2276" s="51"/>
      <c r="F2276" s="51"/>
      <c r="G2276" s="51"/>
      <c r="H2276" s="51"/>
      <c r="I2276" s="51"/>
      <c r="J2276" s="51"/>
      <c r="K2276" s="51"/>
      <c r="L2276" s="51"/>
      <c r="M2276" s="51"/>
      <c r="N2276" s="51"/>
      <c r="O2276" s="51"/>
      <c r="P2276" s="51"/>
      <c r="Q2276" s="51"/>
      <c r="R2276" s="51"/>
      <c r="S2276" s="51"/>
      <c r="T2276" s="51"/>
      <c r="U2276" s="51"/>
      <c r="V2276" s="51"/>
      <c r="W2276" s="51"/>
      <c r="X2276" s="51"/>
      <c r="Y2276" s="51"/>
      <c r="Z2276" s="51"/>
      <c r="AA2276" s="51"/>
    </row>
    <row r="2277" spans="1:27" x14ac:dyDescent="0.25">
      <c r="A2277" s="51"/>
      <c r="B2277" s="51"/>
      <c r="C2277" s="51"/>
      <c r="D2277" s="51"/>
      <c r="E2277" s="51"/>
      <c r="F2277" s="51"/>
      <c r="G2277" s="51"/>
      <c r="H2277" s="51"/>
      <c r="I2277" s="51"/>
      <c r="J2277" s="51"/>
      <c r="K2277" s="51"/>
      <c r="L2277" s="51"/>
      <c r="M2277" s="51"/>
      <c r="N2277" s="51"/>
      <c r="O2277" s="51"/>
      <c r="P2277" s="51"/>
      <c r="S2277" s="51"/>
      <c r="T2277" s="51"/>
    </row>
    <row r="2278" spans="1:27" s="49" customFormat="1" x14ac:dyDescent="0.25">
      <c r="A2278" s="51"/>
      <c r="B2278" s="51"/>
      <c r="C2278" s="51"/>
      <c r="D2278" s="51"/>
      <c r="E2278" s="51"/>
      <c r="F2278" s="51"/>
      <c r="G2278" s="51"/>
      <c r="H2278" s="51"/>
      <c r="I2278" s="51"/>
      <c r="J2278" s="51"/>
      <c r="K2278" s="51"/>
      <c r="L2278" s="51"/>
      <c r="M2278" s="51"/>
      <c r="N2278" s="51"/>
      <c r="O2278" s="51"/>
      <c r="P2278" s="51"/>
      <c r="Q2278" s="51"/>
      <c r="R2278" s="51"/>
      <c r="S2278" s="51"/>
      <c r="T2278" s="51"/>
      <c r="U2278" s="51"/>
      <c r="V2278" s="51"/>
      <c r="W2278" s="51"/>
      <c r="X2278" s="51"/>
      <c r="Y2278" s="51"/>
      <c r="Z2278" s="51"/>
      <c r="AA2278" s="51"/>
    </row>
    <row r="2279" spans="1:27" s="49" customFormat="1" x14ac:dyDescent="0.25">
      <c r="A2279" s="51"/>
      <c r="B2279" s="51"/>
      <c r="C2279" s="51"/>
      <c r="D2279" s="51"/>
      <c r="E2279" s="51"/>
      <c r="F2279" s="51"/>
      <c r="G2279" s="51"/>
      <c r="H2279" s="51"/>
      <c r="I2279" s="51"/>
      <c r="J2279" s="51"/>
      <c r="K2279" s="51"/>
      <c r="L2279" s="51"/>
      <c r="M2279" s="51"/>
      <c r="N2279" s="51"/>
      <c r="O2279" s="51"/>
      <c r="P2279" s="51"/>
      <c r="Q2279" s="51"/>
      <c r="R2279" s="51"/>
      <c r="S2279" s="51"/>
      <c r="T2279" s="51"/>
      <c r="U2279" s="51"/>
      <c r="V2279" s="51"/>
      <c r="W2279" s="51"/>
      <c r="X2279" s="51"/>
      <c r="Y2279" s="51"/>
      <c r="Z2279" s="51"/>
      <c r="AA2279" s="51"/>
    </row>
    <row r="2280" spans="1:27" s="49" customFormat="1" x14ac:dyDescent="0.25">
      <c r="A2280" s="51"/>
      <c r="B2280" s="51"/>
      <c r="C2280" s="51"/>
      <c r="D2280" s="51"/>
      <c r="E2280" s="51"/>
      <c r="F2280" s="51"/>
      <c r="G2280" s="51"/>
      <c r="H2280" s="51"/>
      <c r="I2280" s="51"/>
      <c r="J2280" s="51"/>
      <c r="K2280" s="51"/>
      <c r="L2280" s="51"/>
      <c r="M2280" s="51"/>
      <c r="N2280" s="51"/>
      <c r="O2280" s="51"/>
      <c r="P2280" s="51"/>
      <c r="Q2280" s="51"/>
      <c r="R2280" s="51"/>
      <c r="S2280" s="51"/>
      <c r="T2280" s="51"/>
      <c r="U2280" s="51"/>
      <c r="V2280" s="51"/>
      <c r="W2280" s="51"/>
      <c r="X2280" s="51"/>
      <c r="Y2280" s="51"/>
      <c r="Z2280" s="51"/>
      <c r="AA2280" s="51"/>
    </row>
    <row r="2281" spans="1:27" s="49" customFormat="1" x14ac:dyDescent="0.25">
      <c r="A2281" s="51"/>
      <c r="B2281" s="51"/>
      <c r="C2281" s="51"/>
      <c r="D2281" s="51"/>
      <c r="E2281" s="51"/>
      <c r="F2281" s="51"/>
      <c r="G2281" s="51"/>
      <c r="H2281" s="51"/>
      <c r="I2281" s="51"/>
      <c r="J2281" s="51"/>
      <c r="K2281" s="51"/>
      <c r="L2281" s="51"/>
      <c r="M2281" s="51"/>
      <c r="N2281" s="51"/>
      <c r="O2281" s="51"/>
      <c r="P2281" s="51"/>
      <c r="Q2281" s="51"/>
      <c r="R2281" s="51"/>
      <c r="S2281" s="51"/>
      <c r="T2281" s="51"/>
      <c r="U2281" s="51"/>
      <c r="V2281" s="51"/>
      <c r="W2281" s="51"/>
      <c r="X2281" s="51"/>
      <c r="Y2281" s="51"/>
      <c r="Z2281" s="51"/>
      <c r="AA2281" s="51"/>
    </row>
    <row r="2282" spans="1:27" s="49" customFormat="1" x14ac:dyDescent="0.25">
      <c r="A2282" s="51"/>
      <c r="B2282" s="51"/>
      <c r="C2282" s="51"/>
      <c r="D2282" s="51"/>
      <c r="E2282" s="51"/>
      <c r="F2282" s="51"/>
      <c r="G2282" s="51"/>
      <c r="H2282" s="51"/>
      <c r="I2282" s="51"/>
      <c r="J2282" s="51"/>
      <c r="K2282" s="51"/>
      <c r="L2282" s="51"/>
      <c r="M2282" s="51"/>
      <c r="N2282" s="51"/>
      <c r="O2282" s="51"/>
      <c r="P2282" s="51"/>
      <c r="Q2282" s="51"/>
      <c r="R2282" s="51"/>
      <c r="S2282" s="51"/>
      <c r="T2282" s="51"/>
      <c r="U2282" s="51"/>
      <c r="V2282" s="51"/>
      <c r="W2282" s="51"/>
      <c r="X2282" s="51"/>
      <c r="Y2282" s="51"/>
      <c r="Z2282" s="51"/>
      <c r="AA2282" s="51"/>
    </row>
    <row r="2283" spans="1:27" x14ac:dyDescent="0.25">
      <c r="A2283" s="51"/>
      <c r="B2283" s="51"/>
      <c r="C2283" s="51"/>
      <c r="D2283" s="51"/>
      <c r="E2283" s="51"/>
      <c r="F2283" s="51"/>
      <c r="G2283" s="51"/>
      <c r="H2283" s="51"/>
      <c r="I2283" s="51"/>
      <c r="J2283" s="51"/>
      <c r="K2283" s="51"/>
      <c r="L2283" s="51"/>
      <c r="M2283" s="51"/>
      <c r="N2283" s="51"/>
      <c r="O2283" s="51"/>
      <c r="P2283" s="51"/>
      <c r="S2283" s="51"/>
      <c r="T2283" s="51"/>
    </row>
    <row r="2284" spans="1:27" s="49" customFormat="1" x14ac:dyDescent="0.25">
      <c r="A2284" s="51"/>
      <c r="B2284" s="51"/>
      <c r="C2284" s="51"/>
      <c r="D2284" s="51"/>
      <c r="E2284" s="51"/>
      <c r="F2284" s="51"/>
      <c r="G2284" s="51"/>
      <c r="H2284" s="51"/>
      <c r="I2284" s="51"/>
      <c r="J2284" s="51"/>
      <c r="K2284" s="51"/>
      <c r="L2284" s="51"/>
      <c r="M2284" s="51"/>
      <c r="N2284" s="51"/>
      <c r="O2284" s="51"/>
      <c r="P2284" s="51"/>
      <c r="Q2284" s="51"/>
      <c r="R2284" s="51"/>
      <c r="S2284" s="51"/>
      <c r="T2284" s="51"/>
      <c r="U2284" s="51"/>
      <c r="V2284" s="51"/>
      <c r="W2284" s="51"/>
      <c r="X2284" s="51"/>
      <c r="Y2284" s="51"/>
      <c r="Z2284" s="51"/>
      <c r="AA2284" s="51"/>
    </row>
    <row r="2285" spans="1:27" s="49" customFormat="1" x14ac:dyDescent="0.25">
      <c r="A2285" s="51"/>
      <c r="B2285" s="51"/>
      <c r="C2285" s="51"/>
      <c r="D2285" s="51"/>
      <c r="E2285" s="51"/>
      <c r="F2285" s="51"/>
      <c r="G2285" s="51"/>
      <c r="H2285" s="51"/>
      <c r="I2285" s="51"/>
      <c r="J2285" s="51"/>
      <c r="K2285" s="51"/>
      <c r="L2285" s="51"/>
      <c r="M2285" s="51"/>
      <c r="N2285" s="51"/>
      <c r="O2285" s="51"/>
      <c r="P2285" s="51"/>
      <c r="Q2285" s="51"/>
      <c r="R2285" s="51"/>
      <c r="S2285" s="51"/>
      <c r="T2285" s="51"/>
      <c r="U2285" s="51"/>
      <c r="V2285" s="51"/>
      <c r="W2285" s="51"/>
      <c r="X2285" s="51"/>
      <c r="Y2285" s="51"/>
      <c r="Z2285" s="51"/>
      <c r="AA2285" s="51"/>
    </row>
    <row r="2286" spans="1:27" x14ac:dyDescent="0.25">
      <c r="A2286" s="51"/>
      <c r="B2286" s="51"/>
      <c r="C2286" s="51"/>
      <c r="D2286" s="51"/>
      <c r="E2286" s="51"/>
      <c r="F2286" s="51"/>
      <c r="G2286" s="51"/>
      <c r="H2286" s="51"/>
      <c r="I2286" s="51"/>
      <c r="J2286" s="51"/>
      <c r="K2286" s="51"/>
      <c r="L2286" s="51"/>
      <c r="M2286" s="51"/>
      <c r="N2286" s="51"/>
      <c r="O2286" s="51"/>
      <c r="P2286" s="51"/>
      <c r="S2286" s="51"/>
      <c r="T2286" s="51"/>
    </row>
    <row r="2287" spans="1:27" x14ac:dyDescent="0.25">
      <c r="A2287" s="51"/>
      <c r="B2287" s="51"/>
      <c r="C2287" s="51"/>
      <c r="D2287" s="51"/>
      <c r="E2287" s="51"/>
      <c r="F2287" s="51"/>
      <c r="G2287" s="51"/>
      <c r="H2287" s="51"/>
      <c r="I2287" s="51"/>
      <c r="J2287" s="51"/>
      <c r="K2287" s="51"/>
      <c r="L2287" s="51"/>
      <c r="M2287" s="51"/>
      <c r="N2287" s="51"/>
      <c r="O2287" s="51"/>
      <c r="P2287" s="51"/>
      <c r="S2287" s="51"/>
      <c r="T2287" s="51"/>
    </row>
    <row r="2288" spans="1:27" x14ac:dyDescent="0.25">
      <c r="A2288" s="51"/>
      <c r="B2288" s="51"/>
      <c r="C2288" s="51"/>
      <c r="D2288" s="51"/>
      <c r="E2288" s="51"/>
      <c r="F2288" s="51"/>
      <c r="G2288" s="51"/>
      <c r="H2288" s="51"/>
      <c r="I2288" s="51"/>
      <c r="J2288" s="51"/>
      <c r="K2288" s="51"/>
      <c r="L2288" s="51"/>
      <c r="M2288" s="51"/>
      <c r="N2288" s="51"/>
      <c r="O2288" s="51"/>
      <c r="P2288" s="51"/>
      <c r="S2288" s="51"/>
      <c r="T2288" s="51"/>
    </row>
    <row r="2289" spans="1:27" x14ac:dyDescent="0.25">
      <c r="A2289" s="51"/>
      <c r="B2289" s="51"/>
      <c r="C2289" s="51"/>
      <c r="D2289" s="51"/>
      <c r="E2289" s="51"/>
      <c r="F2289" s="51"/>
      <c r="G2289" s="51"/>
      <c r="H2289" s="51"/>
      <c r="I2289" s="51"/>
      <c r="J2289" s="51"/>
      <c r="K2289" s="51"/>
      <c r="L2289" s="51"/>
      <c r="M2289" s="51"/>
      <c r="N2289" s="51"/>
      <c r="O2289" s="51"/>
      <c r="P2289" s="51"/>
      <c r="S2289" s="51"/>
      <c r="T2289" s="51"/>
    </row>
    <row r="2290" spans="1:27" s="49" customFormat="1" x14ac:dyDescent="0.25">
      <c r="A2290" s="51"/>
      <c r="B2290" s="51"/>
      <c r="C2290" s="51"/>
      <c r="D2290" s="51"/>
      <c r="E2290" s="51"/>
      <c r="F2290" s="51"/>
      <c r="G2290" s="51"/>
      <c r="H2290" s="51"/>
      <c r="I2290" s="51"/>
      <c r="J2290" s="51"/>
      <c r="K2290" s="51"/>
      <c r="L2290" s="51"/>
      <c r="M2290" s="51"/>
      <c r="N2290" s="51"/>
      <c r="O2290" s="51"/>
      <c r="P2290" s="51"/>
      <c r="Q2290" s="51"/>
      <c r="R2290" s="51"/>
      <c r="S2290" s="51"/>
      <c r="T2290" s="51"/>
      <c r="U2290" s="51"/>
      <c r="V2290" s="51"/>
      <c r="W2290" s="51"/>
      <c r="X2290" s="51"/>
      <c r="Y2290" s="51"/>
      <c r="Z2290" s="51"/>
      <c r="AA2290" s="51"/>
    </row>
    <row r="2291" spans="1:27" s="49" customFormat="1" x14ac:dyDescent="0.25">
      <c r="A2291" s="51"/>
      <c r="B2291" s="51"/>
      <c r="C2291" s="51"/>
      <c r="D2291" s="51"/>
      <c r="E2291" s="51"/>
      <c r="F2291" s="51"/>
      <c r="G2291" s="51"/>
      <c r="H2291" s="51"/>
      <c r="I2291" s="51"/>
      <c r="J2291" s="51"/>
      <c r="K2291" s="51"/>
      <c r="L2291" s="51"/>
      <c r="M2291" s="51"/>
      <c r="N2291" s="51"/>
      <c r="O2291" s="51"/>
      <c r="P2291" s="51"/>
      <c r="Q2291" s="51"/>
      <c r="R2291" s="51"/>
      <c r="S2291" s="51"/>
      <c r="T2291" s="51"/>
      <c r="U2291" s="51"/>
      <c r="V2291" s="51"/>
      <c r="W2291" s="51"/>
      <c r="X2291" s="51"/>
      <c r="Y2291" s="51"/>
      <c r="Z2291" s="51"/>
      <c r="AA2291" s="51"/>
    </row>
    <row r="2292" spans="1:27" x14ac:dyDescent="0.25">
      <c r="A2292" s="51"/>
      <c r="B2292" s="51"/>
      <c r="C2292" s="51"/>
      <c r="D2292" s="51"/>
      <c r="E2292" s="51"/>
      <c r="F2292" s="51"/>
      <c r="G2292" s="51"/>
      <c r="H2292" s="51"/>
      <c r="I2292" s="51"/>
      <c r="J2292" s="51"/>
      <c r="K2292" s="51"/>
      <c r="L2292" s="51"/>
      <c r="M2292" s="51"/>
      <c r="N2292" s="51"/>
      <c r="O2292" s="51"/>
      <c r="P2292" s="51"/>
      <c r="S2292" s="51"/>
      <c r="T2292" s="51"/>
    </row>
    <row r="2293" spans="1:27" s="49" customFormat="1" x14ac:dyDescent="0.25">
      <c r="A2293" s="51"/>
      <c r="B2293" s="51"/>
      <c r="C2293" s="51"/>
      <c r="D2293" s="51"/>
      <c r="E2293" s="51"/>
      <c r="F2293" s="51"/>
      <c r="G2293" s="51"/>
      <c r="H2293" s="51"/>
      <c r="I2293" s="51"/>
      <c r="J2293" s="51"/>
      <c r="K2293" s="51"/>
      <c r="L2293" s="51"/>
      <c r="M2293" s="51"/>
      <c r="N2293" s="51"/>
      <c r="O2293" s="51"/>
      <c r="P2293" s="51"/>
      <c r="Q2293" s="51"/>
      <c r="R2293" s="51"/>
      <c r="S2293" s="51"/>
      <c r="T2293" s="51"/>
      <c r="U2293" s="51"/>
      <c r="V2293" s="51"/>
      <c r="W2293" s="51"/>
      <c r="X2293" s="51"/>
      <c r="Y2293" s="51"/>
      <c r="Z2293" s="51"/>
      <c r="AA2293" s="51"/>
    </row>
    <row r="2294" spans="1:27" s="49" customFormat="1" x14ac:dyDescent="0.25">
      <c r="A2294" s="51"/>
      <c r="B2294" s="51"/>
      <c r="C2294" s="51"/>
      <c r="D2294" s="51"/>
      <c r="E2294" s="51"/>
      <c r="F2294" s="51"/>
      <c r="G2294" s="51"/>
      <c r="H2294" s="51"/>
      <c r="I2294" s="51"/>
      <c r="J2294" s="51"/>
      <c r="K2294" s="51"/>
      <c r="L2294" s="51"/>
      <c r="M2294" s="51"/>
      <c r="N2294" s="51"/>
      <c r="O2294" s="51"/>
      <c r="P2294" s="51"/>
      <c r="Q2294" s="51"/>
      <c r="R2294" s="51"/>
      <c r="S2294" s="51"/>
      <c r="T2294" s="51"/>
      <c r="U2294" s="51"/>
      <c r="V2294" s="51"/>
      <c r="W2294" s="51"/>
      <c r="X2294" s="51"/>
      <c r="Y2294" s="51"/>
      <c r="Z2294" s="51"/>
      <c r="AA2294" s="51"/>
    </row>
    <row r="2295" spans="1:27" x14ac:dyDescent="0.25">
      <c r="A2295" s="51"/>
      <c r="B2295" s="51"/>
      <c r="C2295" s="51"/>
      <c r="D2295" s="51"/>
      <c r="E2295" s="51"/>
      <c r="F2295" s="51"/>
      <c r="G2295" s="51"/>
      <c r="H2295" s="51"/>
      <c r="I2295" s="51"/>
      <c r="J2295" s="51"/>
      <c r="K2295" s="51"/>
      <c r="L2295" s="51"/>
      <c r="M2295" s="51"/>
      <c r="N2295" s="51"/>
      <c r="O2295" s="51"/>
      <c r="P2295" s="51"/>
      <c r="S2295" s="51"/>
      <c r="T2295" s="51"/>
    </row>
    <row r="2296" spans="1:27" s="49" customFormat="1" x14ac:dyDescent="0.25">
      <c r="A2296" s="51"/>
      <c r="B2296" s="51"/>
      <c r="C2296" s="51"/>
      <c r="D2296" s="51"/>
      <c r="E2296" s="51"/>
      <c r="F2296" s="51"/>
      <c r="G2296" s="51"/>
      <c r="H2296" s="51"/>
      <c r="I2296" s="51"/>
      <c r="J2296" s="51"/>
      <c r="K2296" s="51"/>
      <c r="L2296" s="51"/>
      <c r="M2296" s="51"/>
      <c r="N2296" s="51"/>
      <c r="O2296" s="51"/>
      <c r="P2296" s="51"/>
      <c r="Q2296" s="51"/>
      <c r="R2296" s="51"/>
      <c r="S2296" s="51"/>
      <c r="T2296" s="51"/>
      <c r="U2296" s="51"/>
      <c r="V2296" s="51"/>
      <c r="W2296" s="51"/>
      <c r="X2296" s="51"/>
      <c r="Y2296" s="51"/>
      <c r="Z2296" s="51"/>
      <c r="AA2296" s="51"/>
    </row>
    <row r="2297" spans="1:27" s="49" customFormat="1" x14ac:dyDescent="0.25">
      <c r="A2297" s="51"/>
      <c r="B2297" s="51"/>
      <c r="C2297" s="51"/>
      <c r="D2297" s="51"/>
      <c r="E2297" s="51"/>
      <c r="F2297" s="51"/>
      <c r="G2297" s="51"/>
      <c r="H2297" s="51"/>
      <c r="I2297" s="51"/>
      <c r="J2297" s="51"/>
      <c r="K2297" s="51"/>
      <c r="L2297" s="51"/>
      <c r="M2297" s="51"/>
      <c r="N2297" s="51"/>
      <c r="O2297" s="51"/>
      <c r="P2297" s="51"/>
      <c r="Q2297" s="51"/>
      <c r="R2297" s="51"/>
      <c r="S2297" s="51"/>
      <c r="T2297" s="51"/>
      <c r="U2297" s="51"/>
      <c r="V2297" s="51"/>
      <c r="W2297" s="51"/>
      <c r="X2297" s="51"/>
      <c r="Y2297" s="51"/>
      <c r="Z2297" s="51"/>
      <c r="AA2297" s="51"/>
    </row>
    <row r="2298" spans="1:27" x14ac:dyDescent="0.25">
      <c r="A2298" s="51"/>
      <c r="B2298" s="51"/>
      <c r="C2298" s="51"/>
      <c r="D2298" s="51"/>
      <c r="E2298" s="51"/>
      <c r="F2298" s="51"/>
      <c r="G2298" s="51"/>
      <c r="H2298" s="51"/>
      <c r="I2298" s="51"/>
      <c r="J2298" s="51"/>
      <c r="K2298" s="51"/>
      <c r="L2298" s="51"/>
      <c r="M2298" s="51"/>
      <c r="N2298" s="51"/>
      <c r="O2298" s="51"/>
      <c r="P2298" s="51"/>
      <c r="S2298" s="51"/>
      <c r="T2298" s="51"/>
    </row>
    <row r="2299" spans="1:27" x14ac:dyDescent="0.25">
      <c r="A2299" s="51"/>
      <c r="B2299" s="51"/>
      <c r="C2299" s="51"/>
      <c r="D2299" s="51"/>
      <c r="E2299" s="51"/>
      <c r="F2299" s="51"/>
      <c r="G2299" s="51"/>
      <c r="H2299" s="51"/>
      <c r="I2299" s="51"/>
      <c r="J2299" s="51"/>
      <c r="K2299" s="51"/>
      <c r="L2299" s="51"/>
      <c r="M2299" s="51"/>
      <c r="N2299" s="51"/>
      <c r="O2299" s="51"/>
      <c r="P2299" s="51"/>
      <c r="S2299" s="51"/>
      <c r="T2299" s="51"/>
    </row>
    <row r="2300" spans="1:27" x14ac:dyDescent="0.25">
      <c r="A2300" s="51"/>
      <c r="B2300" s="51"/>
      <c r="C2300" s="51"/>
      <c r="D2300" s="51"/>
      <c r="E2300" s="51"/>
      <c r="F2300" s="51"/>
      <c r="G2300" s="51"/>
      <c r="H2300" s="51"/>
      <c r="I2300" s="51"/>
      <c r="J2300" s="51"/>
      <c r="K2300" s="51"/>
      <c r="L2300" s="51"/>
      <c r="M2300" s="51"/>
      <c r="N2300" s="51"/>
      <c r="O2300" s="51"/>
      <c r="P2300" s="51"/>
      <c r="S2300" s="51"/>
      <c r="T2300" s="51"/>
    </row>
    <row r="2301" spans="1:27" x14ac:dyDescent="0.25">
      <c r="A2301" s="51"/>
      <c r="B2301" s="51"/>
      <c r="C2301" s="51"/>
      <c r="D2301" s="51"/>
      <c r="E2301" s="51"/>
      <c r="F2301" s="51"/>
      <c r="G2301" s="51"/>
      <c r="H2301" s="51"/>
      <c r="I2301" s="51"/>
      <c r="J2301" s="51"/>
      <c r="K2301" s="51"/>
      <c r="L2301" s="51"/>
      <c r="M2301" s="51"/>
      <c r="N2301" s="51"/>
      <c r="O2301" s="51"/>
      <c r="P2301" s="51"/>
      <c r="S2301" s="51"/>
      <c r="T2301" s="51"/>
    </row>
    <row r="2302" spans="1:27" s="49" customFormat="1" x14ac:dyDescent="0.25">
      <c r="A2302" s="51"/>
      <c r="B2302" s="51"/>
      <c r="C2302" s="51"/>
      <c r="D2302" s="51"/>
      <c r="E2302" s="51"/>
      <c r="F2302" s="51"/>
      <c r="G2302" s="51"/>
      <c r="H2302" s="51"/>
      <c r="I2302" s="51"/>
      <c r="J2302" s="51"/>
      <c r="K2302" s="51"/>
      <c r="L2302" s="51"/>
      <c r="M2302" s="51"/>
      <c r="N2302" s="51"/>
      <c r="O2302" s="51"/>
      <c r="P2302" s="51"/>
      <c r="Q2302" s="51"/>
      <c r="R2302" s="51"/>
      <c r="S2302" s="51"/>
      <c r="T2302" s="51"/>
      <c r="U2302" s="51"/>
      <c r="V2302" s="51"/>
      <c r="W2302" s="51"/>
      <c r="X2302" s="51"/>
      <c r="Y2302" s="51"/>
      <c r="Z2302" s="51"/>
      <c r="AA2302" s="51"/>
    </row>
    <row r="2303" spans="1:27" s="49" customFormat="1" x14ac:dyDescent="0.25">
      <c r="A2303" s="51"/>
      <c r="B2303" s="51"/>
      <c r="C2303" s="51"/>
      <c r="D2303" s="51"/>
      <c r="E2303" s="51"/>
      <c r="F2303" s="51"/>
      <c r="G2303" s="51"/>
      <c r="H2303" s="51"/>
      <c r="I2303" s="51"/>
      <c r="J2303" s="51"/>
      <c r="K2303" s="51"/>
      <c r="L2303" s="51"/>
      <c r="M2303" s="51"/>
      <c r="N2303" s="51"/>
      <c r="O2303" s="51"/>
      <c r="P2303" s="51"/>
      <c r="Q2303" s="51"/>
      <c r="R2303" s="51"/>
      <c r="S2303" s="51"/>
      <c r="T2303" s="51"/>
      <c r="U2303" s="51"/>
      <c r="V2303" s="51"/>
      <c r="W2303" s="51"/>
      <c r="X2303" s="51"/>
      <c r="Y2303" s="51"/>
      <c r="Z2303" s="51"/>
      <c r="AA2303" s="51"/>
    </row>
    <row r="2304" spans="1:27" x14ac:dyDescent="0.25">
      <c r="A2304" s="51"/>
      <c r="B2304" s="51"/>
      <c r="C2304" s="51"/>
      <c r="D2304" s="51"/>
      <c r="E2304" s="51"/>
      <c r="F2304" s="51"/>
      <c r="G2304" s="51"/>
      <c r="H2304" s="51"/>
      <c r="I2304" s="51"/>
      <c r="J2304" s="51"/>
      <c r="K2304" s="51"/>
      <c r="L2304" s="51"/>
      <c r="M2304" s="51"/>
      <c r="N2304" s="51"/>
      <c r="O2304" s="51"/>
      <c r="P2304" s="51"/>
      <c r="S2304" s="51"/>
      <c r="T2304" s="51"/>
    </row>
    <row r="2305" spans="1:27" s="49" customFormat="1" x14ac:dyDescent="0.25">
      <c r="A2305" s="51"/>
      <c r="B2305" s="51"/>
      <c r="C2305" s="51"/>
      <c r="D2305" s="51"/>
      <c r="E2305" s="51"/>
      <c r="F2305" s="51"/>
      <c r="G2305" s="51"/>
      <c r="H2305" s="51"/>
      <c r="I2305" s="51"/>
      <c r="J2305" s="51"/>
      <c r="K2305" s="51"/>
      <c r="L2305" s="51"/>
      <c r="M2305" s="51"/>
      <c r="N2305" s="51"/>
      <c r="O2305" s="51"/>
      <c r="P2305" s="51"/>
      <c r="Q2305" s="51"/>
      <c r="R2305" s="51"/>
      <c r="S2305" s="51"/>
      <c r="T2305" s="51"/>
      <c r="U2305" s="51"/>
      <c r="V2305" s="51"/>
      <c r="W2305" s="51"/>
      <c r="X2305" s="51"/>
      <c r="Y2305" s="51"/>
      <c r="Z2305" s="51"/>
      <c r="AA2305" s="51"/>
    </row>
    <row r="2306" spans="1:27" s="49" customFormat="1" x14ac:dyDescent="0.25">
      <c r="A2306" s="51"/>
      <c r="B2306" s="51"/>
      <c r="C2306" s="51"/>
      <c r="D2306" s="51"/>
      <c r="E2306" s="51"/>
      <c r="F2306" s="51"/>
      <c r="G2306" s="51"/>
      <c r="H2306" s="51"/>
      <c r="I2306" s="51"/>
      <c r="J2306" s="51"/>
      <c r="K2306" s="51"/>
      <c r="L2306" s="51"/>
      <c r="M2306" s="51"/>
      <c r="N2306" s="51"/>
      <c r="O2306" s="51"/>
      <c r="P2306" s="51"/>
      <c r="Q2306" s="51"/>
      <c r="R2306" s="51"/>
      <c r="S2306" s="51"/>
      <c r="T2306" s="51"/>
      <c r="U2306" s="51"/>
      <c r="V2306" s="51"/>
      <c r="W2306" s="51"/>
      <c r="X2306" s="51"/>
      <c r="Y2306" s="51"/>
      <c r="Z2306" s="51"/>
      <c r="AA2306" s="51"/>
    </row>
    <row r="2307" spans="1:27" x14ac:dyDescent="0.25">
      <c r="A2307" s="51"/>
      <c r="B2307" s="51"/>
      <c r="C2307" s="51"/>
      <c r="D2307" s="51"/>
      <c r="E2307" s="51"/>
      <c r="F2307" s="51"/>
      <c r="G2307" s="51"/>
      <c r="H2307" s="51"/>
      <c r="I2307" s="51"/>
      <c r="J2307" s="51"/>
      <c r="K2307" s="51"/>
      <c r="L2307" s="51"/>
      <c r="M2307" s="51"/>
      <c r="N2307" s="51"/>
      <c r="O2307" s="51"/>
      <c r="P2307" s="51"/>
      <c r="S2307" s="51"/>
      <c r="T2307" s="51"/>
    </row>
    <row r="2308" spans="1:27" s="49" customFormat="1" x14ac:dyDescent="0.25">
      <c r="A2308" s="51"/>
      <c r="B2308" s="51"/>
      <c r="C2308" s="51"/>
      <c r="D2308" s="51"/>
      <c r="E2308" s="51"/>
      <c r="F2308" s="51"/>
      <c r="G2308" s="51"/>
      <c r="H2308" s="51"/>
      <c r="I2308" s="51"/>
      <c r="J2308" s="51"/>
      <c r="K2308" s="51"/>
      <c r="L2308" s="51"/>
      <c r="M2308" s="51"/>
      <c r="N2308" s="51"/>
      <c r="O2308" s="51"/>
      <c r="P2308" s="51"/>
      <c r="Q2308" s="51"/>
      <c r="R2308" s="51"/>
      <c r="S2308" s="51"/>
      <c r="T2308" s="51"/>
      <c r="U2308" s="51"/>
      <c r="V2308" s="51"/>
      <c r="W2308" s="51"/>
      <c r="X2308" s="51"/>
      <c r="Y2308" s="51"/>
      <c r="Z2308" s="51"/>
      <c r="AA2308" s="51"/>
    </row>
    <row r="2309" spans="1:27" s="49" customFormat="1" x14ac:dyDescent="0.25">
      <c r="A2309" s="51"/>
      <c r="B2309" s="51"/>
      <c r="C2309" s="51"/>
      <c r="D2309" s="51"/>
      <c r="E2309" s="51"/>
      <c r="F2309" s="51"/>
      <c r="G2309" s="51"/>
      <c r="H2309" s="51"/>
      <c r="I2309" s="51"/>
      <c r="J2309" s="51"/>
      <c r="K2309" s="51"/>
      <c r="L2309" s="51"/>
      <c r="M2309" s="51"/>
      <c r="N2309" s="51"/>
      <c r="O2309" s="51"/>
      <c r="P2309" s="51"/>
      <c r="Q2309" s="51"/>
      <c r="R2309" s="51"/>
      <c r="S2309" s="51"/>
      <c r="T2309" s="51"/>
      <c r="U2309" s="51"/>
      <c r="V2309" s="51"/>
      <c r="W2309" s="51"/>
      <c r="X2309" s="51"/>
      <c r="Y2309" s="51"/>
      <c r="Z2309" s="51"/>
      <c r="AA2309" s="51"/>
    </row>
    <row r="2310" spans="1:27" s="49" customFormat="1" x14ac:dyDescent="0.25">
      <c r="A2310" s="51"/>
      <c r="B2310" s="51"/>
      <c r="C2310" s="51"/>
      <c r="D2310" s="51"/>
      <c r="E2310" s="51"/>
      <c r="F2310" s="51"/>
      <c r="G2310" s="51"/>
      <c r="H2310" s="51"/>
      <c r="I2310" s="51"/>
      <c r="J2310" s="51"/>
      <c r="K2310" s="51"/>
      <c r="L2310" s="51"/>
      <c r="M2310" s="51"/>
      <c r="N2310" s="51"/>
      <c r="O2310" s="51"/>
      <c r="P2310" s="51"/>
      <c r="Q2310" s="51"/>
      <c r="R2310" s="51"/>
      <c r="S2310" s="51"/>
      <c r="T2310" s="51"/>
      <c r="U2310" s="51"/>
      <c r="V2310" s="51"/>
      <c r="W2310" s="51"/>
      <c r="X2310" s="51"/>
      <c r="Y2310" s="51"/>
      <c r="Z2310" s="51"/>
      <c r="AA2310" s="51"/>
    </row>
    <row r="2311" spans="1:27" x14ac:dyDescent="0.25">
      <c r="A2311" s="51"/>
      <c r="B2311" s="51"/>
      <c r="C2311" s="51"/>
      <c r="D2311" s="51"/>
      <c r="E2311" s="51"/>
      <c r="F2311" s="51"/>
      <c r="G2311" s="51"/>
      <c r="H2311" s="51"/>
      <c r="I2311" s="51"/>
      <c r="J2311" s="51"/>
      <c r="K2311" s="51"/>
      <c r="L2311" s="51"/>
      <c r="M2311" s="51"/>
      <c r="N2311" s="51"/>
      <c r="O2311" s="51"/>
      <c r="P2311" s="51"/>
      <c r="S2311" s="51"/>
      <c r="T2311" s="51"/>
    </row>
    <row r="2312" spans="1:27" x14ac:dyDescent="0.25">
      <c r="A2312" s="51"/>
      <c r="B2312" s="51"/>
      <c r="C2312" s="51"/>
      <c r="D2312" s="51"/>
      <c r="E2312" s="51"/>
      <c r="F2312" s="51"/>
      <c r="G2312" s="51"/>
      <c r="H2312" s="51"/>
      <c r="I2312" s="51"/>
      <c r="J2312" s="51"/>
      <c r="K2312" s="51"/>
      <c r="L2312" s="51"/>
      <c r="M2312" s="51"/>
      <c r="N2312" s="51"/>
      <c r="O2312" s="51"/>
      <c r="P2312" s="51"/>
      <c r="S2312" s="51"/>
      <c r="T2312" s="51"/>
    </row>
    <row r="2313" spans="1:27" x14ac:dyDescent="0.25">
      <c r="A2313" s="51"/>
      <c r="B2313" s="51"/>
      <c r="C2313" s="51"/>
      <c r="D2313" s="51"/>
      <c r="E2313" s="51"/>
      <c r="F2313" s="51"/>
      <c r="G2313" s="51"/>
      <c r="H2313" s="51"/>
      <c r="I2313" s="51"/>
      <c r="J2313" s="51"/>
      <c r="K2313" s="51"/>
      <c r="L2313" s="51"/>
      <c r="M2313" s="51"/>
      <c r="N2313" s="51"/>
      <c r="O2313" s="51"/>
      <c r="P2313" s="51"/>
      <c r="S2313" s="51"/>
      <c r="T2313" s="51"/>
    </row>
    <row r="2314" spans="1:27" s="49" customFormat="1" x14ac:dyDescent="0.25">
      <c r="A2314" s="51"/>
      <c r="B2314" s="51"/>
      <c r="C2314" s="51"/>
      <c r="D2314" s="51"/>
      <c r="E2314" s="51"/>
      <c r="F2314" s="51"/>
      <c r="G2314" s="51"/>
      <c r="H2314" s="51"/>
      <c r="I2314" s="51"/>
      <c r="J2314" s="51"/>
      <c r="K2314" s="51"/>
      <c r="L2314" s="51"/>
      <c r="M2314" s="51"/>
      <c r="N2314" s="51"/>
      <c r="O2314" s="51"/>
      <c r="P2314" s="51"/>
      <c r="Q2314" s="51"/>
      <c r="R2314" s="51"/>
      <c r="S2314" s="51"/>
      <c r="T2314" s="51"/>
      <c r="U2314" s="51"/>
      <c r="V2314" s="51"/>
      <c r="W2314" s="51"/>
      <c r="X2314" s="51"/>
      <c r="Y2314" s="51"/>
      <c r="Z2314" s="51"/>
      <c r="AA2314" s="51"/>
    </row>
    <row r="2315" spans="1:27" s="49" customFormat="1" x14ac:dyDescent="0.25">
      <c r="A2315" s="51"/>
      <c r="B2315" s="51"/>
      <c r="C2315" s="51"/>
      <c r="D2315" s="51"/>
      <c r="E2315" s="51"/>
      <c r="F2315" s="51"/>
      <c r="G2315" s="51"/>
      <c r="H2315" s="51"/>
      <c r="I2315" s="51"/>
      <c r="J2315" s="51"/>
      <c r="K2315" s="51"/>
      <c r="L2315" s="51"/>
      <c r="M2315" s="51"/>
      <c r="N2315" s="51"/>
      <c r="O2315" s="51"/>
      <c r="P2315" s="51"/>
      <c r="Q2315" s="51"/>
      <c r="R2315" s="51"/>
      <c r="S2315" s="51"/>
      <c r="T2315" s="51"/>
      <c r="U2315" s="51"/>
      <c r="V2315" s="51"/>
      <c r="W2315" s="51"/>
      <c r="X2315" s="51"/>
      <c r="Y2315" s="51"/>
      <c r="Z2315" s="51"/>
      <c r="AA2315" s="51"/>
    </row>
    <row r="2316" spans="1:27" x14ac:dyDescent="0.25">
      <c r="A2316" s="51"/>
      <c r="B2316" s="51"/>
      <c r="C2316" s="51"/>
      <c r="D2316" s="51"/>
      <c r="E2316" s="51"/>
      <c r="F2316" s="51"/>
      <c r="G2316" s="51"/>
      <c r="H2316" s="51"/>
      <c r="I2316" s="51"/>
      <c r="J2316" s="51"/>
      <c r="K2316" s="51"/>
      <c r="L2316" s="51"/>
      <c r="M2316" s="51"/>
      <c r="N2316" s="51"/>
      <c r="O2316" s="51"/>
      <c r="P2316" s="51"/>
      <c r="S2316" s="51"/>
      <c r="T2316" s="51"/>
    </row>
    <row r="2317" spans="1:27" x14ac:dyDescent="0.25">
      <c r="A2317" s="51"/>
      <c r="B2317" s="51"/>
      <c r="C2317" s="51"/>
      <c r="D2317" s="51"/>
      <c r="E2317" s="51"/>
      <c r="F2317" s="51"/>
      <c r="G2317" s="51"/>
      <c r="H2317" s="51"/>
      <c r="I2317" s="51"/>
      <c r="J2317" s="51"/>
      <c r="K2317" s="51"/>
      <c r="L2317" s="51"/>
      <c r="M2317" s="51"/>
      <c r="N2317" s="51"/>
      <c r="O2317" s="51"/>
      <c r="P2317" s="51"/>
      <c r="S2317" s="51"/>
      <c r="T2317" s="51"/>
    </row>
    <row r="2318" spans="1:27" x14ac:dyDescent="0.25">
      <c r="A2318" s="51"/>
      <c r="B2318" s="51"/>
      <c r="C2318" s="51"/>
      <c r="D2318" s="51"/>
      <c r="E2318" s="51"/>
      <c r="F2318" s="51"/>
      <c r="G2318" s="51"/>
      <c r="H2318" s="51"/>
      <c r="I2318" s="51"/>
      <c r="J2318" s="51"/>
      <c r="K2318" s="51"/>
      <c r="L2318" s="51"/>
      <c r="M2318" s="51"/>
      <c r="N2318" s="51"/>
      <c r="O2318" s="51"/>
      <c r="P2318" s="51"/>
      <c r="S2318" s="51"/>
      <c r="T2318" s="51"/>
    </row>
    <row r="2319" spans="1:27" x14ac:dyDescent="0.25">
      <c r="A2319" s="51"/>
      <c r="B2319" s="51"/>
      <c r="C2319" s="51"/>
      <c r="D2319" s="51"/>
      <c r="E2319" s="51"/>
      <c r="F2319" s="51"/>
      <c r="G2319" s="51"/>
      <c r="H2319" s="51"/>
      <c r="I2319" s="51"/>
      <c r="J2319" s="51"/>
      <c r="K2319" s="51"/>
      <c r="L2319" s="51"/>
      <c r="M2319" s="51"/>
      <c r="N2319" s="51"/>
      <c r="O2319" s="51"/>
      <c r="P2319" s="51"/>
      <c r="S2319" s="51"/>
      <c r="T2319" s="51"/>
    </row>
    <row r="2320" spans="1:27" s="49" customFormat="1" x14ac:dyDescent="0.25">
      <c r="A2320" s="51"/>
      <c r="B2320" s="51"/>
      <c r="C2320" s="51"/>
      <c r="D2320" s="51"/>
      <c r="E2320" s="51"/>
      <c r="F2320" s="51"/>
      <c r="G2320" s="51"/>
      <c r="H2320" s="51"/>
      <c r="I2320" s="51"/>
      <c r="J2320" s="51"/>
      <c r="K2320" s="51"/>
      <c r="L2320" s="51"/>
      <c r="M2320" s="51"/>
      <c r="N2320" s="51"/>
      <c r="O2320" s="51"/>
      <c r="P2320" s="51"/>
      <c r="Q2320" s="51"/>
      <c r="R2320" s="51"/>
      <c r="S2320" s="51"/>
      <c r="T2320" s="51"/>
      <c r="U2320" s="51"/>
      <c r="V2320" s="51"/>
      <c r="W2320" s="51"/>
      <c r="X2320" s="51"/>
      <c r="Y2320" s="51"/>
      <c r="Z2320" s="51"/>
      <c r="AA2320" s="51"/>
    </row>
    <row r="2321" spans="1:27" s="49" customFormat="1" x14ac:dyDescent="0.25">
      <c r="A2321" s="51"/>
      <c r="B2321" s="51"/>
      <c r="C2321" s="51"/>
      <c r="D2321" s="51"/>
      <c r="E2321" s="51"/>
      <c r="F2321" s="51"/>
      <c r="G2321" s="51"/>
      <c r="H2321" s="51"/>
      <c r="I2321" s="51"/>
      <c r="J2321" s="51"/>
      <c r="K2321" s="51"/>
      <c r="L2321" s="51"/>
      <c r="M2321" s="51"/>
      <c r="N2321" s="51"/>
      <c r="O2321" s="51"/>
      <c r="P2321" s="51"/>
      <c r="Q2321" s="51"/>
      <c r="R2321" s="51"/>
      <c r="S2321" s="51"/>
      <c r="T2321" s="51"/>
      <c r="U2321" s="51"/>
      <c r="V2321" s="51"/>
      <c r="W2321" s="51"/>
      <c r="X2321" s="51"/>
      <c r="Y2321" s="51"/>
      <c r="Z2321" s="51"/>
      <c r="AA2321" s="51"/>
    </row>
    <row r="2322" spans="1:27" s="49" customFormat="1" x14ac:dyDescent="0.25">
      <c r="A2322" s="51"/>
      <c r="B2322" s="51"/>
      <c r="C2322" s="51"/>
      <c r="D2322" s="51"/>
      <c r="E2322" s="51"/>
      <c r="F2322" s="51"/>
      <c r="G2322" s="51"/>
      <c r="H2322" s="51"/>
      <c r="I2322" s="51"/>
      <c r="J2322" s="51"/>
      <c r="K2322" s="51"/>
      <c r="L2322" s="51"/>
      <c r="M2322" s="51"/>
      <c r="N2322" s="51"/>
      <c r="O2322" s="51"/>
      <c r="P2322" s="51"/>
      <c r="Q2322" s="51"/>
      <c r="R2322" s="51"/>
      <c r="S2322" s="51"/>
      <c r="T2322" s="51"/>
      <c r="U2322" s="51"/>
      <c r="V2322" s="51"/>
      <c r="W2322" s="51"/>
      <c r="X2322" s="51"/>
      <c r="Y2322" s="51"/>
      <c r="Z2322" s="51"/>
      <c r="AA2322" s="51"/>
    </row>
    <row r="2323" spans="1:27" s="49" customFormat="1" x14ac:dyDescent="0.25">
      <c r="A2323" s="51"/>
      <c r="B2323" s="51"/>
      <c r="C2323" s="51"/>
      <c r="D2323" s="51"/>
      <c r="E2323" s="51"/>
      <c r="F2323" s="51"/>
      <c r="G2323" s="51"/>
      <c r="H2323" s="51"/>
      <c r="I2323" s="51"/>
      <c r="J2323" s="51"/>
      <c r="K2323" s="51"/>
      <c r="L2323" s="51"/>
      <c r="M2323" s="51"/>
      <c r="N2323" s="51"/>
      <c r="O2323" s="51"/>
      <c r="P2323" s="51"/>
      <c r="Q2323" s="51"/>
      <c r="R2323" s="51"/>
      <c r="S2323" s="51"/>
      <c r="T2323" s="51"/>
      <c r="U2323" s="51"/>
      <c r="V2323" s="51"/>
      <c r="W2323" s="51"/>
      <c r="X2323" s="51"/>
      <c r="Y2323" s="51"/>
      <c r="Z2323" s="51"/>
      <c r="AA2323" s="51"/>
    </row>
    <row r="2324" spans="1:27" x14ac:dyDescent="0.25">
      <c r="A2324" s="51"/>
      <c r="B2324" s="51"/>
      <c r="C2324" s="51"/>
      <c r="D2324" s="51"/>
      <c r="E2324" s="51"/>
      <c r="F2324" s="51"/>
      <c r="G2324" s="51"/>
      <c r="H2324" s="51"/>
      <c r="I2324" s="51"/>
      <c r="J2324" s="51"/>
      <c r="K2324" s="51"/>
      <c r="L2324" s="51"/>
      <c r="M2324" s="51"/>
      <c r="N2324" s="51"/>
      <c r="O2324" s="51"/>
      <c r="P2324" s="51"/>
      <c r="S2324" s="51"/>
      <c r="T2324" s="51"/>
    </row>
    <row r="2325" spans="1:27" s="49" customFormat="1" x14ac:dyDescent="0.25">
      <c r="A2325" s="51"/>
      <c r="B2325" s="51"/>
      <c r="C2325" s="51"/>
      <c r="D2325" s="51"/>
      <c r="E2325" s="51"/>
      <c r="F2325" s="51"/>
      <c r="G2325" s="51"/>
      <c r="H2325" s="51"/>
      <c r="I2325" s="51"/>
      <c r="J2325" s="51"/>
      <c r="K2325" s="51"/>
      <c r="L2325" s="51"/>
      <c r="M2325" s="51"/>
      <c r="N2325" s="51"/>
      <c r="O2325" s="51"/>
      <c r="P2325" s="51"/>
      <c r="Q2325" s="51"/>
      <c r="R2325" s="51"/>
      <c r="S2325" s="51"/>
      <c r="T2325" s="51"/>
      <c r="U2325" s="51"/>
      <c r="V2325" s="51"/>
      <c r="W2325" s="51"/>
      <c r="X2325" s="51"/>
      <c r="Y2325" s="51"/>
      <c r="Z2325" s="51"/>
      <c r="AA2325" s="51"/>
    </row>
    <row r="2326" spans="1:27" s="49" customFormat="1" x14ac:dyDescent="0.25">
      <c r="A2326" s="51"/>
      <c r="B2326" s="51"/>
      <c r="C2326" s="51"/>
      <c r="D2326" s="51"/>
      <c r="E2326" s="51"/>
      <c r="F2326" s="51"/>
      <c r="G2326" s="51"/>
      <c r="H2326" s="51"/>
      <c r="I2326" s="51"/>
      <c r="J2326" s="51"/>
      <c r="K2326" s="51"/>
      <c r="L2326" s="51"/>
      <c r="M2326" s="51"/>
      <c r="N2326" s="51"/>
      <c r="O2326" s="51"/>
      <c r="P2326" s="51"/>
      <c r="Q2326" s="51"/>
      <c r="R2326" s="51"/>
      <c r="S2326" s="51"/>
      <c r="T2326" s="51"/>
      <c r="U2326" s="51"/>
      <c r="V2326" s="51"/>
      <c r="W2326" s="51"/>
      <c r="X2326" s="51"/>
      <c r="Y2326" s="51"/>
      <c r="Z2326" s="51"/>
      <c r="AA2326" s="51"/>
    </row>
    <row r="2327" spans="1:27" s="49" customFormat="1" x14ac:dyDescent="0.25">
      <c r="A2327" s="51"/>
      <c r="B2327" s="51"/>
      <c r="C2327" s="51"/>
      <c r="D2327" s="51"/>
      <c r="E2327" s="51"/>
      <c r="F2327" s="51"/>
      <c r="G2327" s="51"/>
      <c r="H2327" s="51"/>
      <c r="I2327" s="51"/>
      <c r="J2327" s="51"/>
      <c r="K2327" s="51"/>
      <c r="L2327" s="51"/>
      <c r="M2327" s="51"/>
      <c r="N2327" s="51"/>
      <c r="O2327" s="51"/>
      <c r="P2327" s="51"/>
      <c r="Q2327" s="51"/>
      <c r="R2327" s="51"/>
      <c r="S2327" s="51"/>
      <c r="T2327" s="51"/>
      <c r="U2327" s="51"/>
      <c r="V2327" s="51"/>
      <c r="W2327" s="51"/>
      <c r="X2327" s="51"/>
      <c r="Y2327" s="51"/>
      <c r="Z2327" s="51"/>
      <c r="AA2327" s="51"/>
    </row>
    <row r="2328" spans="1:27" s="49" customFormat="1" x14ac:dyDescent="0.25">
      <c r="A2328" s="51"/>
      <c r="B2328" s="51"/>
      <c r="C2328" s="51"/>
      <c r="D2328" s="51"/>
      <c r="E2328" s="51"/>
      <c r="F2328" s="51"/>
      <c r="G2328" s="51"/>
      <c r="H2328" s="51"/>
      <c r="I2328" s="51"/>
      <c r="J2328" s="51"/>
      <c r="K2328" s="51"/>
      <c r="L2328" s="51"/>
      <c r="M2328" s="51"/>
      <c r="N2328" s="51"/>
      <c r="O2328" s="51"/>
      <c r="P2328" s="51"/>
      <c r="Q2328" s="51"/>
      <c r="R2328" s="51"/>
      <c r="S2328" s="51"/>
      <c r="T2328" s="51"/>
      <c r="U2328" s="51"/>
      <c r="V2328" s="51"/>
      <c r="W2328" s="51"/>
      <c r="X2328" s="51"/>
      <c r="Y2328" s="51"/>
      <c r="Z2328" s="51"/>
      <c r="AA2328" s="51"/>
    </row>
    <row r="2329" spans="1:27" x14ac:dyDescent="0.25">
      <c r="A2329" s="51"/>
      <c r="B2329" s="51"/>
      <c r="C2329" s="51"/>
      <c r="D2329" s="51"/>
      <c r="E2329" s="51"/>
      <c r="F2329" s="51"/>
      <c r="G2329" s="51"/>
      <c r="H2329" s="51"/>
      <c r="I2329" s="51"/>
      <c r="J2329" s="51"/>
      <c r="K2329" s="51"/>
      <c r="L2329" s="51"/>
      <c r="M2329" s="51"/>
      <c r="N2329" s="51"/>
      <c r="O2329" s="51"/>
      <c r="P2329" s="51"/>
      <c r="S2329" s="51"/>
      <c r="T2329" s="51"/>
    </row>
    <row r="2330" spans="1:27" s="49" customFormat="1" x14ac:dyDescent="0.25">
      <c r="A2330" s="51"/>
      <c r="B2330" s="51"/>
      <c r="C2330" s="51"/>
      <c r="D2330" s="51"/>
      <c r="E2330" s="51"/>
      <c r="F2330" s="51"/>
      <c r="G2330" s="51"/>
      <c r="H2330" s="51"/>
      <c r="I2330" s="51"/>
      <c r="J2330" s="51"/>
      <c r="K2330" s="51"/>
      <c r="L2330" s="51"/>
      <c r="M2330" s="51"/>
      <c r="N2330" s="51"/>
      <c r="O2330" s="51"/>
      <c r="P2330" s="51"/>
      <c r="Q2330" s="51"/>
      <c r="R2330" s="51"/>
      <c r="S2330" s="51"/>
      <c r="T2330" s="51"/>
      <c r="U2330" s="51"/>
      <c r="V2330" s="51"/>
      <c r="W2330" s="51"/>
      <c r="X2330" s="51"/>
      <c r="Y2330" s="51"/>
      <c r="Z2330" s="51"/>
      <c r="AA2330" s="51"/>
    </row>
    <row r="2331" spans="1:27" s="49" customFormat="1" x14ac:dyDescent="0.25">
      <c r="A2331" s="51"/>
      <c r="B2331" s="51"/>
      <c r="C2331" s="51"/>
      <c r="D2331" s="51"/>
      <c r="E2331" s="51"/>
      <c r="F2331" s="51"/>
      <c r="G2331" s="51"/>
      <c r="H2331" s="51"/>
      <c r="I2331" s="51"/>
      <c r="J2331" s="51"/>
      <c r="K2331" s="51"/>
      <c r="L2331" s="51"/>
      <c r="M2331" s="51"/>
      <c r="N2331" s="51"/>
      <c r="O2331" s="51"/>
      <c r="P2331" s="51"/>
      <c r="Q2331" s="51"/>
      <c r="R2331" s="51"/>
      <c r="S2331" s="51"/>
      <c r="T2331" s="51"/>
      <c r="U2331" s="51"/>
      <c r="V2331" s="51"/>
      <c r="W2331" s="51"/>
      <c r="X2331" s="51"/>
      <c r="Y2331" s="51"/>
      <c r="Z2331" s="51"/>
      <c r="AA2331" s="51"/>
    </row>
    <row r="2332" spans="1:27" x14ac:dyDescent="0.25">
      <c r="A2332" s="51"/>
      <c r="B2332" s="51"/>
      <c r="C2332" s="51"/>
      <c r="D2332" s="51"/>
      <c r="E2332" s="51"/>
      <c r="F2332" s="51"/>
      <c r="G2332" s="51"/>
      <c r="H2332" s="51"/>
      <c r="I2332" s="51"/>
      <c r="J2332" s="51"/>
      <c r="K2332" s="51"/>
      <c r="L2332" s="51"/>
      <c r="M2332" s="51"/>
      <c r="N2332" s="51"/>
      <c r="O2332" s="51"/>
      <c r="P2332" s="51"/>
      <c r="S2332" s="51"/>
      <c r="T2332" s="51"/>
    </row>
    <row r="2333" spans="1:27" x14ac:dyDescent="0.25">
      <c r="A2333" s="51"/>
      <c r="B2333" s="51"/>
      <c r="C2333" s="51"/>
      <c r="D2333" s="51"/>
      <c r="E2333" s="51"/>
      <c r="F2333" s="51"/>
      <c r="G2333" s="51"/>
      <c r="H2333" s="51"/>
      <c r="I2333" s="51"/>
      <c r="J2333" s="51"/>
      <c r="K2333" s="51"/>
      <c r="L2333" s="51"/>
      <c r="M2333" s="51"/>
      <c r="N2333" s="51"/>
      <c r="O2333" s="51"/>
      <c r="P2333" s="51"/>
      <c r="S2333" s="51"/>
      <c r="T2333" s="51"/>
    </row>
    <row r="2334" spans="1:27" x14ac:dyDescent="0.25">
      <c r="A2334" s="51"/>
      <c r="B2334" s="51"/>
      <c r="C2334" s="51"/>
      <c r="D2334" s="51"/>
      <c r="E2334" s="51"/>
      <c r="F2334" s="51"/>
      <c r="G2334" s="51"/>
      <c r="H2334" s="51"/>
      <c r="I2334" s="51"/>
      <c r="J2334" s="51"/>
      <c r="K2334" s="51"/>
      <c r="L2334" s="51"/>
      <c r="M2334" s="51"/>
      <c r="N2334" s="51"/>
      <c r="O2334" s="51"/>
      <c r="P2334" s="51"/>
      <c r="S2334" s="51"/>
      <c r="T2334" s="51"/>
    </row>
    <row r="2335" spans="1:27" x14ac:dyDescent="0.25">
      <c r="A2335" s="51"/>
      <c r="B2335" s="51"/>
      <c r="C2335" s="51"/>
      <c r="D2335" s="51"/>
      <c r="E2335" s="51"/>
      <c r="F2335" s="51"/>
      <c r="G2335" s="51"/>
      <c r="H2335" s="51"/>
      <c r="I2335" s="51"/>
      <c r="J2335" s="51"/>
      <c r="K2335" s="51"/>
      <c r="L2335" s="51"/>
      <c r="M2335" s="51"/>
      <c r="N2335" s="51"/>
      <c r="O2335" s="51"/>
      <c r="P2335" s="51"/>
      <c r="S2335" s="51"/>
      <c r="T2335" s="51"/>
    </row>
    <row r="2336" spans="1:27" s="49" customFormat="1" x14ac:dyDescent="0.25">
      <c r="A2336" s="51"/>
      <c r="B2336" s="51"/>
      <c r="C2336" s="51"/>
      <c r="D2336" s="51"/>
      <c r="E2336" s="51"/>
      <c r="F2336" s="51"/>
      <c r="G2336" s="51"/>
      <c r="H2336" s="51"/>
      <c r="I2336" s="51"/>
      <c r="J2336" s="51"/>
      <c r="K2336" s="51"/>
      <c r="L2336" s="51"/>
      <c r="M2336" s="51"/>
      <c r="N2336" s="51"/>
      <c r="O2336" s="51"/>
      <c r="P2336" s="51"/>
      <c r="Q2336" s="51"/>
      <c r="R2336" s="51"/>
      <c r="S2336" s="51"/>
      <c r="T2336" s="51"/>
      <c r="U2336" s="51"/>
      <c r="V2336" s="51"/>
      <c r="W2336" s="51"/>
      <c r="X2336" s="51"/>
      <c r="Y2336" s="51"/>
      <c r="Z2336" s="51"/>
      <c r="AA2336" s="51"/>
    </row>
    <row r="2337" spans="1:27" s="49" customFormat="1" x14ac:dyDescent="0.25">
      <c r="A2337" s="51"/>
      <c r="B2337" s="51"/>
      <c r="C2337" s="51"/>
      <c r="D2337" s="51"/>
      <c r="E2337" s="51"/>
      <c r="F2337" s="51"/>
      <c r="G2337" s="51"/>
      <c r="H2337" s="51"/>
      <c r="I2337" s="51"/>
      <c r="J2337" s="51"/>
      <c r="K2337" s="51"/>
      <c r="L2337" s="51"/>
      <c r="M2337" s="51"/>
      <c r="N2337" s="51"/>
      <c r="O2337" s="51"/>
      <c r="P2337" s="51"/>
      <c r="Q2337" s="51"/>
      <c r="R2337" s="51"/>
      <c r="S2337" s="51"/>
      <c r="T2337" s="51"/>
      <c r="U2337" s="51"/>
      <c r="V2337" s="51"/>
      <c r="W2337" s="51"/>
      <c r="X2337" s="51"/>
      <c r="Y2337" s="51"/>
      <c r="Z2337" s="51"/>
      <c r="AA2337" s="51"/>
    </row>
    <row r="2338" spans="1:27" x14ac:dyDescent="0.25">
      <c r="A2338" s="51"/>
      <c r="B2338" s="51"/>
      <c r="C2338" s="51"/>
      <c r="D2338" s="51"/>
      <c r="E2338" s="51"/>
      <c r="F2338" s="51"/>
      <c r="G2338" s="51"/>
      <c r="H2338" s="51"/>
      <c r="I2338" s="51"/>
      <c r="J2338" s="51"/>
      <c r="K2338" s="51"/>
      <c r="L2338" s="51"/>
      <c r="M2338" s="51"/>
      <c r="N2338" s="51"/>
      <c r="O2338" s="51"/>
      <c r="P2338" s="51"/>
      <c r="S2338" s="51"/>
      <c r="T2338" s="51"/>
    </row>
    <row r="2339" spans="1:27" s="49" customFormat="1" x14ac:dyDescent="0.25">
      <c r="A2339" s="51"/>
      <c r="B2339" s="51"/>
      <c r="C2339" s="51"/>
      <c r="D2339" s="51"/>
      <c r="E2339" s="51"/>
      <c r="F2339" s="51"/>
      <c r="G2339" s="51"/>
      <c r="H2339" s="51"/>
      <c r="I2339" s="51"/>
      <c r="J2339" s="51"/>
      <c r="K2339" s="51"/>
      <c r="L2339" s="51"/>
      <c r="M2339" s="51"/>
      <c r="N2339" s="51"/>
      <c r="O2339" s="51"/>
      <c r="P2339" s="51"/>
      <c r="Q2339" s="51"/>
      <c r="R2339" s="51"/>
      <c r="S2339" s="51"/>
      <c r="T2339" s="51"/>
      <c r="U2339" s="51"/>
      <c r="V2339" s="51"/>
      <c r="W2339" s="51"/>
      <c r="X2339" s="51"/>
      <c r="Y2339" s="51"/>
      <c r="Z2339" s="51"/>
      <c r="AA2339" s="51"/>
    </row>
    <row r="2340" spans="1:27" s="49" customFormat="1" x14ac:dyDescent="0.25">
      <c r="A2340" s="51"/>
      <c r="B2340" s="51"/>
      <c r="C2340" s="51"/>
      <c r="D2340" s="51"/>
      <c r="E2340" s="51"/>
      <c r="F2340" s="51"/>
      <c r="G2340" s="51"/>
      <c r="H2340" s="51"/>
      <c r="I2340" s="51"/>
      <c r="J2340" s="51"/>
      <c r="K2340" s="51"/>
      <c r="L2340" s="51"/>
      <c r="M2340" s="51"/>
      <c r="N2340" s="51"/>
      <c r="O2340" s="51"/>
      <c r="P2340" s="51"/>
      <c r="Q2340" s="51"/>
      <c r="R2340" s="51"/>
      <c r="S2340" s="51"/>
      <c r="T2340" s="51"/>
      <c r="U2340" s="51"/>
      <c r="V2340" s="51"/>
      <c r="W2340" s="51"/>
      <c r="X2340" s="51"/>
      <c r="Y2340" s="51"/>
      <c r="Z2340" s="51"/>
      <c r="AA2340" s="51"/>
    </row>
    <row r="2341" spans="1:27" x14ac:dyDescent="0.25">
      <c r="A2341" s="51"/>
      <c r="B2341" s="51"/>
      <c r="C2341" s="51"/>
      <c r="D2341" s="51"/>
      <c r="E2341" s="51"/>
      <c r="F2341" s="51"/>
      <c r="G2341" s="51"/>
      <c r="H2341" s="51"/>
      <c r="I2341" s="51"/>
      <c r="J2341" s="51"/>
      <c r="K2341" s="51"/>
      <c r="L2341" s="51"/>
      <c r="M2341" s="51"/>
      <c r="N2341" s="51"/>
      <c r="O2341" s="51"/>
      <c r="P2341" s="51"/>
      <c r="S2341" s="51"/>
      <c r="T2341" s="51"/>
    </row>
    <row r="2342" spans="1:27" s="49" customFormat="1" x14ac:dyDescent="0.25">
      <c r="A2342" s="51"/>
      <c r="B2342" s="51"/>
      <c r="C2342" s="51"/>
      <c r="D2342" s="51"/>
      <c r="E2342" s="51"/>
      <c r="F2342" s="51"/>
      <c r="G2342" s="51"/>
      <c r="H2342" s="51"/>
      <c r="I2342" s="51"/>
      <c r="J2342" s="51"/>
      <c r="K2342" s="51"/>
      <c r="L2342" s="51"/>
      <c r="M2342" s="51"/>
      <c r="N2342" s="51"/>
      <c r="O2342" s="51"/>
      <c r="P2342" s="51"/>
      <c r="Q2342" s="51"/>
      <c r="R2342" s="51"/>
      <c r="S2342" s="51"/>
      <c r="T2342" s="51"/>
      <c r="U2342" s="51"/>
      <c r="V2342" s="51"/>
      <c r="W2342" s="51"/>
      <c r="X2342" s="51"/>
      <c r="Y2342" s="51"/>
      <c r="Z2342" s="51"/>
      <c r="AA2342" s="51"/>
    </row>
    <row r="2343" spans="1:27" s="49" customFormat="1" x14ac:dyDescent="0.25">
      <c r="A2343" s="51"/>
      <c r="B2343" s="51"/>
      <c r="C2343" s="51"/>
      <c r="D2343" s="51"/>
      <c r="E2343" s="51"/>
      <c r="F2343" s="51"/>
      <c r="G2343" s="51"/>
      <c r="H2343" s="51"/>
      <c r="I2343" s="51"/>
      <c r="J2343" s="51"/>
      <c r="K2343" s="51"/>
      <c r="L2343" s="51"/>
      <c r="M2343" s="51"/>
      <c r="N2343" s="51"/>
      <c r="O2343" s="51"/>
      <c r="P2343" s="51"/>
      <c r="Q2343" s="51"/>
      <c r="R2343" s="51"/>
      <c r="S2343" s="51"/>
      <c r="T2343" s="51"/>
      <c r="U2343" s="51"/>
      <c r="V2343" s="51"/>
      <c r="W2343" s="51"/>
      <c r="X2343" s="51"/>
      <c r="Y2343" s="51"/>
      <c r="Z2343" s="51"/>
      <c r="AA2343" s="51"/>
    </row>
    <row r="2344" spans="1:27" s="49" customFormat="1" x14ac:dyDescent="0.25">
      <c r="A2344" s="51"/>
      <c r="B2344" s="51"/>
      <c r="C2344" s="51"/>
      <c r="D2344" s="51"/>
      <c r="E2344" s="51"/>
      <c r="F2344" s="51"/>
      <c r="G2344" s="51"/>
      <c r="H2344" s="51"/>
      <c r="I2344" s="51"/>
      <c r="J2344" s="51"/>
      <c r="K2344" s="51"/>
      <c r="L2344" s="51"/>
      <c r="M2344" s="51"/>
      <c r="N2344" s="51"/>
      <c r="O2344" s="51"/>
      <c r="P2344" s="51"/>
      <c r="Q2344" s="51"/>
      <c r="R2344" s="51"/>
      <c r="S2344" s="51"/>
      <c r="T2344" s="51"/>
      <c r="U2344" s="51"/>
      <c r="V2344" s="51"/>
      <c r="W2344" s="51"/>
      <c r="X2344" s="51"/>
      <c r="Y2344" s="51"/>
      <c r="Z2344" s="51"/>
      <c r="AA2344" s="51"/>
    </row>
    <row r="2345" spans="1:27" s="49" customFormat="1" x14ac:dyDescent="0.25">
      <c r="A2345" s="51"/>
      <c r="B2345" s="51"/>
      <c r="C2345" s="51"/>
      <c r="D2345" s="51"/>
      <c r="E2345" s="51"/>
      <c r="F2345" s="51"/>
      <c r="G2345" s="51"/>
      <c r="H2345" s="51"/>
      <c r="I2345" s="51"/>
      <c r="J2345" s="51"/>
      <c r="K2345" s="51"/>
      <c r="L2345" s="51"/>
      <c r="M2345" s="51"/>
      <c r="N2345" s="51"/>
      <c r="O2345" s="51"/>
      <c r="P2345" s="51"/>
      <c r="Q2345" s="51"/>
      <c r="R2345" s="51"/>
      <c r="S2345" s="51"/>
      <c r="T2345" s="51"/>
      <c r="U2345" s="51"/>
      <c r="V2345" s="51"/>
      <c r="W2345" s="51"/>
      <c r="X2345" s="51"/>
      <c r="Y2345" s="51"/>
      <c r="Z2345" s="51"/>
      <c r="AA2345" s="51"/>
    </row>
    <row r="2346" spans="1:27" s="49" customFormat="1" x14ac:dyDescent="0.25">
      <c r="A2346" s="51"/>
      <c r="B2346" s="51"/>
      <c r="C2346" s="51"/>
      <c r="D2346" s="51"/>
      <c r="E2346" s="51"/>
      <c r="F2346" s="51"/>
      <c r="G2346" s="51"/>
      <c r="H2346" s="51"/>
      <c r="I2346" s="51"/>
      <c r="J2346" s="51"/>
      <c r="K2346" s="51"/>
      <c r="L2346" s="51"/>
      <c r="M2346" s="51"/>
      <c r="N2346" s="51"/>
      <c r="O2346" s="51"/>
      <c r="P2346" s="51"/>
      <c r="Q2346" s="51"/>
      <c r="R2346" s="51"/>
      <c r="S2346" s="51"/>
      <c r="T2346" s="51"/>
      <c r="U2346" s="51"/>
      <c r="V2346" s="51"/>
      <c r="W2346" s="51"/>
      <c r="X2346" s="51"/>
      <c r="Y2346" s="51"/>
      <c r="Z2346" s="51"/>
      <c r="AA2346" s="51"/>
    </row>
    <row r="2347" spans="1:27" x14ac:dyDescent="0.25">
      <c r="A2347" s="51"/>
      <c r="B2347" s="51"/>
      <c r="C2347" s="51"/>
      <c r="D2347" s="51"/>
      <c r="E2347" s="51"/>
      <c r="F2347" s="51"/>
      <c r="G2347" s="51"/>
      <c r="H2347" s="51"/>
      <c r="I2347" s="51"/>
      <c r="J2347" s="51"/>
      <c r="K2347" s="51"/>
      <c r="L2347" s="51"/>
      <c r="M2347" s="51"/>
      <c r="N2347" s="51"/>
      <c r="O2347" s="51"/>
      <c r="P2347" s="51"/>
      <c r="S2347" s="51"/>
      <c r="T2347" s="51"/>
    </row>
    <row r="2348" spans="1:27" s="49" customFormat="1" x14ac:dyDescent="0.25">
      <c r="A2348" s="51"/>
      <c r="B2348" s="51"/>
      <c r="C2348" s="51"/>
      <c r="D2348" s="51"/>
      <c r="E2348" s="51"/>
      <c r="F2348" s="51"/>
      <c r="G2348" s="51"/>
      <c r="H2348" s="51"/>
      <c r="I2348" s="51"/>
      <c r="J2348" s="51"/>
      <c r="K2348" s="51"/>
      <c r="L2348" s="51"/>
      <c r="M2348" s="51"/>
      <c r="N2348" s="51"/>
      <c r="O2348" s="51"/>
      <c r="P2348" s="51"/>
      <c r="Q2348" s="51"/>
      <c r="R2348" s="51"/>
      <c r="S2348" s="51"/>
      <c r="T2348" s="51"/>
      <c r="U2348" s="51"/>
      <c r="V2348" s="51"/>
      <c r="W2348" s="51"/>
      <c r="X2348" s="51"/>
      <c r="Y2348" s="51"/>
      <c r="Z2348" s="51"/>
      <c r="AA2348" s="51"/>
    </row>
    <row r="2349" spans="1:27" s="49" customFormat="1" x14ac:dyDescent="0.25">
      <c r="A2349" s="51"/>
      <c r="B2349" s="51"/>
      <c r="C2349" s="51"/>
      <c r="D2349" s="51"/>
      <c r="E2349" s="51"/>
      <c r="F2349" s="51"/>
      <c r="G2349" s="51"/>
      <c r="H2349" s="51"/>
      <c r="I2349" s="51"/>
      <c r="J2349" s="51"/>
      <c r="K2349" s="51"/>
      <c r="L2349" s="51"/>
      <c r="M2349" s="51"/>
      <c r="N2349" s="51"/>
      <c r="O2349" s="51"/>
      <c r="P2349" s="51"/>
      <c r="Q2349" s="51"/>
      <c r="R2349" s="51"/>
      <c r="S2349" s="51"/>
      <c r="T2349" s="51"/>
      <c r="U2349" s="51"/>
      <c r="V2349" s="51"/>
      <c r="W2349" s="51"/>
      <c r="X2349" s="51"/>
      <c r="Y2349" s="51"/>
      <c r="Z2349" s="51"/>
      <c r="AA2349" s="51"/>
    </row>
    <row r="2350" spans="1:27" s="49" customFormat="1" x14ac:dyDescent="0.25">
      <c r="A2350" s="51"/>
      <c r="B2350" s="51"/>
      <c r="C2350" s="51"/>
      <c r="D2350" s="51"/>
      <c r="E2350" s="51"/>
      <c r="F2350" s="51"/>
      <c r="G2350" s="51"/>
      <c r="H2350" s="51"/>
      <c r="I2350" s="51"/>
      <c r="J2350" s="51"/>
      <c r="K2350" s="51"/>
      <c r="L2350" s="51"/>
      <c r="M2350" s="51"/>
      <c r="N2350" s="51"/>
      <c r="O2350" s="51"/>
      <c r="P2350" s="51"/>
      <c r="Q2350" s="51"/>
      <c r="R2350" s="51"/>
      <c r="S2350" s="51"/>
      <c r="T2350" s="51"/>
      <c r="U2350" s="51"/>
      <c r="V2350" s="51"/>
      <c r="W2350" s="51"/>
      <c r="X2350" s="51"/>
      <c r="Y2350" s="51"/>
      <c r="Z2350" s="51"/>
      <c r="AA2350" s="51"/>
    </row>
    <row r="2351" spans="1:27" x14ac:dyDescent="0.25">
      <c r="A2351" s="51"/>
      <c r="B2351" s="51"/>
      <c r="C2351" s="51"/>
      <c r="D2351" s="51"/>
      <c r="E2351" s="51"/>
      <c r="F2351" s="51"/>
      <c r="G2351" s="51"/>
      <c r="H2351" s="51"/>
      <c r="I2351" s="51"/>
      <c r="J2351" s="51"/>
      <c r="K2351" s="51"/>
      <c r="L2351" s="51"/>
      <c r="M2351" s="51"/>
      <c r="N2351" s="51"/>
      <c r="O2351" s="51"/>
      <c r="P2351" s="51"/>
      <c r="S2351" s="51"/>
      <c r="T2351" s="51"/>
    </row>
    <row r="2352" spans="1:27" x14ac:dyDescent="0.25">
      <c r="A2352" s="51"/>
      <c r="B2352" s="51"/>
      <c r="C2352" s="51"/>
      <c r="D2352" s="51"/>
      <c r="E2352" s="51"/>
      <c r="F2352" s="51"/>
      <c r="G2352" s="51"/>
      <c r="H2352" s="51"/>
      <c r="I2352" s="51"/>
      <c r="J2352" s="51"/>
      <c r="K2352" s="51"/>
      <c r="L2352" s="51"/>
      <c r="M2352" s="51"/>
      <c r="N2352" s="51"/>
      <c r="O2352" s="51"/>
      <c r="P2352" s="51"/>
      <c r="S2352" s="51"/>
      <c r="T2352" s="51"/>
    </row>
    <row r="2353" spans="1:27" x14ac:dyDescent="0.25">
      <c r="A2353" s="51"/>
      <c r="B2353" s="51"/>
      <c r="C2353" s="51"/>
      <c r="D2353" s="51"/>
      <c r="E2353" s="51"/>
      <c r="F2353" s="51"/>
      <c r="G2353" s="51"/>
      <c r="H2353" s="51"/>
      <c r="I2353" s="51"/>
      <c r="J2353" s="51"/>
      <c r="K2353" s="51"/>
      <c r="L2353" s="51"/>
      <c r="M2353" s="51"/>
      <c r="N2353" s="51"/>
      <c r="O2353" s="51"/>
      <c r="P2353" s="51"/>
      <c r="S2353" s="51"/>
      <c r="T2353" s="51"/>
    </row>
    <row r="2354" spans="1:27" s="49" customFormat="1" x14ac:dyDescent="0.25">
      <c r="A2354" s="51"/>
      <c r="B2354" s="51"/>
      <c r="C2354" s="51"/>
      <c r="D2354" s="51"/>
      <c r="E2354" s="51"/>
      <c r="F2354" s="51"/>
      <c r="G2354" s="51"/>
      <c r="H2354" s="51"/>
      <c r="I2354" s="51"/>
      <c r="J2354" s="51"/>
      <c r="K2354" s="51"/>
      <c r="L2354" s="51"/>
      <c r="M2354" s="51"/>
      <c r="N2354" s="51"/>
      <c r="O2354" s="51"/>
      <c r="P2354" s="51"/>
      <c r="Q2354" s="51"/>
      <c r="R2354" s="51"/>
      <c r="S2354" s="51"/>
      <c r="T2354" s="51"/>
      <c r="U2354" s="51"/>
      <c r="V2354" s="51"/>
      <c r="W2354" s="51"/>
      <c r="X2354" s="51"/>
      <c r="Y2354" s="51"/>
      <c r="Z2354" s="51"/>
      <c r="AA2354" s="51"/>
    </row>
    <row r="2355" spans="1:27" s="49" customFormat="1" x14ac:dyDescent="0.25">
      <c r="A2355" s="51"/>
      <c r="B2355" s="51"/>
      <c r="C2355" s="51"/>
      <c r="D2355" s="51"/>
      <c r="E2355" s="51"/>
      <c r="F2355" s="51"/>
      <c r="G2355" s="51"/>
      <c r="H2355" s="51"/>
      <c r="I2355" s="51"/>
      <c r="J2355" s="51"/>
      <c r="K2355" s="51"/>
      <c r="L2355" s="51"/>
      <c r="M2355" s="51"/>
      <c r="N2355" s="51"/>
      <c r="O2355" s="51"/>
      <c r="P2355" s="51"/>
      <c r="Q2355" s="51"/>
      <c r="R2355" s="51"/>
      <c r="S2355" s="51"/>
      <c r="T2355" s="51"/>
      <c r="U2355" s="51"/>
      <c r="V2355" s="51"/>
      <c r="W2355" s="51"/>
      <c r="X2355" s="51"/>
      <c r="Y2355" s="51"/>
      <c r="Z2355" s="51"/>
      <c r="AA2355" s="51"/>
    </row>
    <row r="2356" spans="1:27" x14ac:dyDescent="0.25">
      <c r="A2356" s="51"/>
      <c r="B2356" s="51"/>
      <c r="C2356" s="51"/>
      <c r="D2356" s="51"/>
      <c r="E2356" s="51"/>
      <c r="F2356" s="51"/>
      <c r="G2356" s="51"/>
      <c r="H2356" s="51"/>
      <c r="I2356" s="51"/>
      <c r="J2356" s="51"/>
      <c r="K2356" s="51"/>
      <c r="L2356" s="51"/>
      <c r="M2356" s="51"/>
      <c r="N2356" s="51"/>
      <c r="O2356" s="51"/>
      <c r="P2356" s="51"/>
      <c r="S2356" s="51"/>
      <c r="T2356" s="51"/>
    </row>
    <row r="2357" spans="1:27" x14ac:dyDescent="0.25">
      <c r="A2357" s="51"/>
      <c r="B2357" s="51"/>
      <c r="C2357" s="51"/>
      <c r="D2357" s="51"/>
      <c r="E2357" s="51"/>
      <c r="F2357" s="51"/>
      <c r="G2357" s="51"/>
      <c r="H2357" s="51"/>
      <c r="I2357" s="51"/>
      <c r="J2357" s="51"/>
      <c r="K2357" s="51"/>
      <c r="L2357" s="51"/>
      <c r="M2357" s="51"/>
      <c r="N2357" s="51"/>
      <c r="O2357" s="51"/>
      <c r="P2357" s="51"/>
      <c r="S2357" s="51"/>
      <c r="T2357" s="51"/>
    </row>
    <row r="2358" spans="1:27" x14ac:dyDescent="0.25">
      <c r="A2358" s="51"/>
      <c r="B2358" s="51"/>
      <c r="C2358" s="51"/>
      <c r="D2358" s="51"/>
      <c r="E2358" s="51"/>
      <c r="F2358" s="51"/>
      <c r="G2358" s="51"/>
      <c r="H2358" s="51"/>
      <c r="I2358" s="51"/>
      <c r="J2358" s="51"/>
      <c r="K2358" s="51"/>
      <c r="L2358" s="51"/>
      <c r="M2358" s="51"/>
      <c r="N2358" s="51"/>
      <c r="O2358" s="51"/>
      <c r="P2358" s="51"/>
      <c r="S2358" s="51"/>
      <c r="T2358" s="51"/>
    </row>
    <row r="2359" spans="1:27" x14ac:dyDescent="0.25">
      <c r="A2359" s="51"/>
      <c r="B2359" s="51"/>
      <c r="C2359" s="51"/>
      <c r="D2359" s="51"/>
      <c r="E2359" s="51"/>
      <c r="F2359" s="51"/>
      <c r="G2359" s="51"/>
      <c r="H2359" s="51"/>
      <c r="I2359" s="51"/>
      <c r="J2359" s="51"/>
      <c r="K2359" s="51"/>
      <c r="L2359" s="51"/>
      <c r="M2359" s="51"/>
      <c r="N2359" s="51"/>
      <c r="O2359" s="51"/>
      <c r="P2359" s="51"/>
      <c r="S2359" s="51"/>
      <c r="T2359" s="51"/>
    </row>
    <row r="2360" spans="1:27" s="49" customFormat="1" x14ac:dyDescent="0.25">
      <c r="A2360" s="51"/>
      <c r="B2360" s="51"/>
      <c r="C2360" s="51"/>
      <c r="D2360" s="51"/>
      <c r="E2360" s="51"/>
      <c r="F2360" s="51"/>
      <c r="G2360" s="51"/>
      <c r="H2360" s="51"/>
      <c r="I2360" s="51"/>
      <c r="J2360" s="51"/>
      <c r="K2360" s="51"/>
      <c r="L2360" s="51"/>
      <c r="M2360" s="51"/>
      <c r="N2360" s="51"/>
      <c r="O2360" s="51"/>
      <c r="P2360" s="51"/>
      <c r="Q2360" s="51"/>
      <c r="R2360" s="51"/>
      <c r="S2360" s="51"/>
      <c r="T2360" s="51"/>
      <c r="U2360" s="51"/>
      <c r="V2360" s="51"/>
      <c r="W2360" s="51"/>
      <c r="X2360" s="51"/>
      <c r="Y2360" s="51"/>
      <c r="Z2360" s="51"/>
      <c r="AA2360" s="51"/>
    </row>
    <row r="2361" spans="1:27" s="49" customFormat="1" x14ac:dyDescent="0.25">
      <c r="A2361" s="51"/>
      <c r="B2361" s="51"/>
      <c r="C2361" s="51"/>
      <c r="D2361" s="51"/>
      <c r="E2361" s="51"/>
      <c r="F2361" s="51"/>
      <c r="G2361" s="51"/>
      <c r="H2361" s="51"/>
      <c r="I2361" s="51"/>
      <c r="J2361" s="51"/>
      <c r="K2361" s="51"/>
      <c r="L2361" s="51"/>
      <c r="M2361" s="51"/>
      <c r="N2361" s="51"/>
      <c r="O2361" s="51"/>
      <c r="P2361" s="51"/>
      <c r="Q2361" s="51"/>
      <c r="R2361" s="51"/>
      <c r="S2361" s="51"/>
      <c r="T2361" s="51"/>
      <c r="U2361" s="51"/>
      <c r="V2361" s="51"/>
      <c r="W2361" s="51"/>
      <c r="X2361" s="51"/>
      <c r="Y2361" s="51"/>
      <c r="Z2361" s="51"/>
      <c r="AA2361" s="51"/>
    </row>
    <row r="2362" spans="1:27" s="49" customFormat="1" x14ac:dyDescent="0.25">
      <c r="A2362" s="51"/>
      <c r="B2362" s="51"/>
      <c r="C2362" s="51"/>
      <c r="D2362" s="51"/>
      <c r="E2362" s="51"/>
      <c r="F2362" s="51"/>
      <c r="G2362" s="51"/>
      <c r="H2362" s="51"/>
      <c r="I2362" s="51"/>
      <c r="J2362" s="51"/>
      <c r="K2362" s="51"/>
      <c r="L2362" s="51"/>
      <c r="M2362" s="51"/>
      <c r="N2362" s="51"/>
      <c r="O2362" s="51"/>
      <c r="P2362" s="51"/>
      <c r="Q2362" s="51"/>
      <c r="R2362" s="51"/>
      <c r="S2362" s="51"/>
      <c r="T2362" s="51"/>
      <c r="U2362" s="51"/>
      <c r="V2362" s="51"/>
      <c r="W2362" s="51"/>
      <c r="X2362" s="51"/>
      <c r="Y2362" s="51"/>
      <c r="Z2362" s="51"/>
      <c r="AA2362" s="51"/>
    </row>
    <row r="2363" spans="1:27" x14ac:dyDescent="0.25">
      <c r="A2363" s="51"/>
      <c r="B2363" s="51"/>
      <c r="C2363" s="51"/>
      <c r="D2363" s="51"/>
      <c r="E2363" s="51"/>
      <c r="F2363" s="51"/>
      <c r="G2363" s="51"/>
      <c r="H2363" s="51"/>
      <c r="I2363" s="51"/>
      <c r="J2363" s="51"/>
      <c r="K2363" s="51"/>
      <c r="L2363" s="51"/>
      <c r="M2363" s="51"/>
      <c r="N2363" s="51"/>
      <c r="O2363" s="51"/>
      <c r="P2363" s="51"/>
      <c r="S2363" s="51"/>
      <c r="T2363" s="51"/>
    </row>
    <row r="2364" spans="1:27" x14ac:dyDescent="0.25">
      <c r="A2364" s="51"/>
      <c r="B2364" s="51"/>
      <c r="C2364" s="51"/>
      <c r="D2364" s="51"/>
      <c r="E2364" s="51"/>
      <c r="F2364" s="51"/>
      <c r="G2364" s="51"/>
      <c r="H2364" s="51"/>
      <c r="I2364" s="51"/>
      <c r="J2364" s="51"/>
      <c r="K2364" s="51"/>
      <c r="L2364" s="51"/>
      <c r="M2364" s="51"/>
      <c r="N2364" s="51"/>
      <c r="O2364" s="51"/>
      <c r="P2364" s="51"/>
      <c r="S2364" s="51"/>
      <c r="T2364" s="51"/>
    </row>
    <row r="2365" spans="1:27" x14ac:dyDescent="0.25">
      <c r="A2365" s="51"/>
      <c r="B2365" s="51"/>
      <c r="C2365" s="51"/>
      <c r="D2365" s="51"/>
      <c r="E2365" s="51"/>
      <c r="F2365" s="51"/>
      <c r="G2365" s="51"/>
      <c r="H2365" s="51"/>
      <c r="I2365" s="51"/>
      <c r="J2365" s="51"/>
      <c r="K2365" s="51"/>
      <c r="L2365" s="51"/>
      <c r="M2365" s="51"/>
      <c r="N2365" s="51"/>
      <c r="O2365" s="51"/>
      <c r="P2365" s="51"/>
      <c r="S2365" s="51"/>
      <c r="T2365" s="51"/>
    </row>
    <row r="2366" spans="1:27" s="49" customFormat="1" x14ac:dyDescent="0.25">
      <c r="A2366" s="51"/>
      <c r="B2366" s="51"/>
      <c r="C2366" s="51"/>
      <c r="D2366" s="51"/>
      <c r="E2366" s="51"/>
      <c r="F2366" s="51"/>
      <c r="G2366" s="51"/>
      <c r="H2366" s="51"/>
      <c r="I2366" s="51"/>
      <c r="J2366" s="51"/>
      <c r="K2366" s="51"/>
      <c r="L2366" s="51"/>
      <c r="M2366" s="51"/>
      <c r="N2366" s="51"/>
      <c r="O2366" s="51"/>
      <c r="P2366" s="51"/>
      <c r="Q2366" s="51"/>
      <c r="R2366" s="51"/>
      <c r="S2366" s="51"/>
      <c r="T2366" s="51"/>
      <c r="U2366" s="51"/>
      <c r="V2366" s="51"/>
      <c r="W2366" s="51"/>
      <c r="X2366" s="51"/>
      <c r="Y2366" s="51"/>
      <c r="Z2366" s="51"/>
      <c r="AA2366" s="51"/>
    </row>
    <row r="2367" spans="1:27" s="49" customFormat="1" x14ac:dyDescent="0.25">
      <c r="A2367" s="51"/>
      <c r="B2367" s="51"/>
      <c r="C2367" s="51"/>
      <c r="D2367" s="51"/>
      <c r="E2367" s="51"/>
      <c r="F2367" s="51"/>
      <c r="G2367" s="51"/>
      <c r="H2367" s="51"/>
      <c r="I2367" s="51"/>
      <c r="J2367" s="51"/>
      <c r="K2367" s="51"/>
      <c r="L2367" s="51"/>
      <c r="M2367" s="51"/>
      <c r="N2367" s="51"/>
      <c r="O2367" s="51"/>
      <c r="P2367" s="51"/>
      <c r="Q2367" s="51"/>
      <c r="R2367" s="51"/>
      <c r="S2367" s="51"/>
      <c r="T2367" s="51"/>
      <c r="U2367" s="51"/>
      <c r="V2367" s="51"/>
      <c r="W2367" s="51"/>
      <c r="X2367" s="51"/>
      <c r="Y2367" s="51"/>
      <c r="Z2367" s="51"/>
      <c r="AA2367" s="51"/>
    </row>
    <row r="2368" spans="1:27" x14ac:dyDescent="0.25">
      <c r="A2368" s="51"/>
      <c r="B2368" s="51"/>
      <c r="C2368" s="51"/>
      <c r="D2368" s="51"/>
      <c r="E2368" s="51"/>
      <c r="F2368" s="51"/>
      <c r="G2368" s="51"/>
      <c r="H2368" s="51"/>
      <c r="I2368" s="51"/>
      <c r="J2368" s="51"/>
      <c r="K2368" s="51"/>
      <c r="L2368" s="51"/>
      <c r="M2368" s="51"/>
      <c r="N2368" s="51"/>
      <c r="O2368" s="51"/>
      <c r="P2368" s="51"/>
      <c r="S2368" s="51"/>
      <c r="T2368" s="51"/>
    </row>
    <row r="2369" spans="1:27" x14ac:dyDescent="0.25">
      <c r="A2369" s="51"/>
      <c r="B2369" s="51"/>
      <c r="C2369" s="51"/>
      <c r="D2369" s="51"/>
      <c r="E2369" s="51"/>
      <c r="F2369" s="51"/>
      <c r="G2369" s="51"/>
      <c r="H2369" s="51"/>
      <c r="I2369" s="51"/>
      <c r="J2369" s="51"/>
      <c r="K2369" s="51"/>
      <c r="L2369" s="51"/>
      <c r="M2369" s="51"/>
      <c r="N2369" s="51"/>
      <c r="O2369" s="51"/>
      <c r="P2369" s="51"/>
      <c r="S2369" s="51"/>
      <c r="T2369" s="51"/>
    </row>
    <row r="2370" spans="1:27" x14ac:dyDescent="0.25">
      <c r="A2370" s="51"/>
      <c r="B2370" s="51"/>
      <c r="C2370" s="51"/>
      <c r="D2370" s="51"/>
      <c r="E2370" s="51"/>
      <c r="F2370" s="51"/>
      <c r="G2370" s="51"/>
      <c r="H2370" s="51"/>
      <c r="I2370" s="51"/>
      <c r="J2370" s="51"/>
      <c r="K2370" s="51"/>
      <c r="L2370" s="51"/>
      <c r="M2370" s="51"/>
      <c r="N2370" s="51"/>
      <c r="O2370" s="51"/>
      <c r="P2370" s="51"/>
      <c r="S2370" s="51"/>
      <c r="T2370" s="51"/>
    </row>
    <row r="2371" spans="1:27" x14ac:dyDescent="0.25">
      <c r="A2371" s="51"/>
      <c r="B2371" s="51"/>
      <c r="C2371" s="51"/>
      <c r="D2371" s="51"/>
      <c r="E2371" s="51"/>
      <c r="F2371" s="51"/>
      <c r="G2371" s="51"/>
      <c r="H2371" s="51"/>
      <c r="I2371" s="51"/>
      <c r="J2371" s="51"/>
      <c r="K2371" s="51"/>
      <c r="L2371" s="51"/>
      <c r="M2371" s="51"/>
      <c r="N2371" s="51"/>
      <c r="O2371" s="51"/>
      <c r="P2371" s="51"/>
      <c r="S2371" s="51"/>
      <c r="T2371" s="51"/>
    </row>
    <row r="2372" spans="1:27" x14ac:dyDescent="0.25">
      <c r="A2372" s="51"/>
      <c r="B2372" s="51"/>
      <c r="C2372" s="51"/>
      <c r="D2372" s="51"/>
      <c r="E2372" s="51"/>
      <c r="F2372" s="51"/>
      <c r="G2372" s="51"/>
      <c r="H2372" s="51"/>
      <c r="I2372" s="51"/>
      <c r="J2372" s="51"/>
      <c r="K2372" s="51"/>
      <c r="L2372" s="51"/>
      <c r="M2372" s="51"/>
      <c r="N2372" s="51"/>
      <c r="O2372" s="51"/>
      <c r="P2372" s="51"/>
      <c r="S2372" s="51"/>
      <c r="T2372" s="51"/>
    </row>
    <row r="2373" spans="1:27" s="49" customFormat="1" x14ac:dyDescent="0.25">
      <c r="A2373" s="51"/>
      <c r="B2373" s="51"/>
      <c r="C2373" s="51"/>
      <c r="D2373" s="51"/>
      <c r="E2373" s="51"/>
      <c r="F2373" s="51"/>
      <c r="G2373" s="51"/>
      <c r="H2373" s="51"/>
      <c r="I2373" s="51"/>
      <c r="J2373" s="51"/>
      <c r="K2373" s="51"/>
      <c r="L2373" s="51"/>
      <c r="M2373" s="51"/>
      <c r="N2373" s="51"/>
      <c r="O2373" s="51"/>
      <c r="P2373" s="51"/>
      <c r="Q2373" s="51"/>
      <c r="R2373" s="51"/>
      <c r="S2373" s="51"/>
      <c r="T2373" s="51"/>
      <c r="U2373" s="51"/>
      <c r="V2373" s="51"/>
      <c r="W2373" s="51"/>
      <c r="X2373" s="51"/>
      <c r="Y2373" s="51"/>
      <c r="Z2373" s="51"/>
      <c r="AA2373" s="51"/>
    </row>
    <row r="2374" spans="1:27" s="49" customFormat="1" x14ac:dyDescent="0.25">
      <c r="A2374" s="51"/>
      <c r="B2374" s="51"/>
      <c r="C2374" s="51"/>
      <c r="D2374" s="51"/>
      <c r="E2374" s="51"/>
      <c r="F2374" s="51"/>
      <c r="G2374" s="51"/>
      <c r="H2374" s="51"/>
      <c r="I2374" s="51"/>
      <c r="J2374" s="51"/>
      <c r="K2374" s="51"/>
      <c r="L2374" s="51"/>
      <c r="M2374" s="51"/>
      <c r="N2374" s="51"/>
      <c r="O2374" s="51"/>
      <c r="P2374" s="51"/>
      <c r="Q2374" s="51"/>
      <c r="R2374" s="51"/>
      <c r="S2374" s="51"/>
      <c r="T2374" s="51"/>
      <c r="U2374" s="51"/>
      <c r="V2374" s="51"/>
      <c r="W2374" s="51"/>
      <c r="X2374" s="51"/>
      <c r="Y2374" s="51"/>
      <c r="Z2374" s="51"/>
      <c r="AA2374" s="51"/>
    </row>
    <row r="2375" spans="1:27" s="49" customFormat="1" x14ac:dyDescent="0.25">
      <c r="A2375" s="51"/>
      <c r="B2375" s="51"/>
      <c r="C2375" s="51"/>
      <c r="D2375" s="51"/>
      <c r="E2375" s="51"/>
      <c r="F2375" s="51"/>
      <c r="G2375" s="51"/>
      <c r="H2375" s="51"/>
      <c r="I2375" s="51"/>
      <c r="J2375" s="51"/>
      <c r="K2375" s="51"/>
      <c r="L2375" s="51"/>
      <c r="M2375" s="51"/>
      <c r="N2375" s="51"/>
      <c r="O2375" s="51"/>
      <c r="P2375" s="51"/>
      <c r="Q2375" s="51"/>
      <c r="R2375" s="51"/>
      <c r="S2375" s="51"/>
      <c r="T2375" s="51"/>
      <c r="U2375" s="51"/>
      <c r="V2375" s="51"/>
      <c r="W2375" s="51"/>
      <c r="X2375" s="51"/>
      <c r="Y2375" s="51"/>
      <c r="Z2375" s="51"/>
      <c r="AA2375" s="51"/>
    </row>
    <row r="2376" spans="1:27" s="49" customFormat="1" x14ac:dyDescent="0.25">
      <c r="A2376" s="51"/>
      <c r="B2376" s="51"/>
      <c r="C2376" s="51"/>
      <c r="D2376" s="51"/>
      <c r="E2376" s="51"/>
      <c r="F2376" s="51"/>
      <c r="G2376" s="51"/>
      <c r="H2376" s="51"/>
      <c r="I2376" s="51"/>
      <c r="J2376" s="51"/>
      <c r="K2376" s="51"/>
      <c r="L2376" s="51"/>
      <c r="M2376" s="51"/>
      <c r="N2376" s="51"/>
      <c r="O2376" s="51"/>
      <c r="P2376" s="51"/>
      <c r="Q2376" s="51"/>
      <c r="R2376" s="51"/>
      <c r="S2376" s="51"/>
      <c r="T2376" s="51"/>
      <c r="U2376" s="51"/>
      <c r="V2376" s="51"/>
      <c r="W2376" s="51"/>
      <c r="X2376" s="51"/>
      <c r="Y2376" s="51"/>
      <c r="Z2376" s="51"/>
      <c r="AA2376" s="51"/>
    </row>
    <row r="2377" spans="1:27" s="49" customFormat="1" x14ac:dyDescent="0.25">
      <c r="A2377" s="51"/>
      <c r="B2377" s="51"/>
      <c r="C2377" s="51"/>
      <c r="D2377" s="51"/>
      <c r="E2377" s="51"/>
      <c r="F2377" s="51"/>
      <c r="G2377" s="51"/>
      <c r="H2377" s="51"/>
      <c r="I2377" s="51"/>
      <c r="J2377" s="51"/>
      <c r="K2377" s="51"/>
      <c r="L2377" s="51"/>
      <c r="M2377" s="51"/>
      <c r="N2377" s="51"/>
      <c r="O2377" s="51"/>
      <c r="P2377" s="51"/>
      <c r="Q2377" s="51"/>
      <c r="R2377" s="51"/>
      <c r="S2377" s="51"/>
      <c r="T2377" s="51"/>
      <c r="U2377" s="51"/>
      <c r="V2377" s="51"/>
      <c r="W2377" s="51"/>
      <c r="X2377" s="51"/>
      <c r="Y2377" s="51"/>
      <c r="Z2377" s="51"/>
      <c r="AA2377" s="51"/>
    </row>
    <row r="2378" spans="1:27" x14ac:dyDescent="0.25">
      <c r="A2378" s="51"/>
      <c r="B2378" s="51"/>
      <c r="C2378" s="51"/>
      <c r="D2378" s="51"/>
      <c r="E2378" s="51"/>
      <c r="F2378" s="51"/>
      <c r="G2378" s="51"/>
      <c r="H2378" s="51"/>
      <c r="I2378" s="51"/>
      <c r="J2378" s="51"/>
      <c r="K2378" s="51"/>
      <c r="L2378" s="51"/>
      <c r="M2378" s="51"/>
      <c r="N2378" s="51"/>
      <c r="O2378" s="51"/>
      <c r="P2378" s="51"/>
      <c r="S2378" s="51"/>
      <c r="T2378" s="51"/>
    </row>
    <row r="2379" spans="1:27" s="49" customFormat="1" x14ac:dyDescent="0.25">
      <c r="A2379" s="51"/>
      <c r="B2379" s="51"/>
      <c r="C2379" s="51"/>
      <c r="D2379" s="51"/>
      <c r="E2379" s="51"/>
      <c r="F2379" s="51"/>
      <c r="G2379" s="51"/>
      <c r="H2379" s="51"/>
      <c r="I2379" s="51"/>
      <c r="J2379" s="51"/>
      <c r="K2379" s="51"/>
      <c r="L2379" s="51"/>
      <c r="M2379" s="51"/>
      <c r="N2379" s="51"/>
      <c r="O2379" s="51"/>
      <c r="P2379" s="51"/>
      <c r="Q2379" s="51"/>
      <c r="R2379" s="51"/>
      <c r="S2379" s="51"/>
      <c r="T2379" s="51"/>
      <c r="U2379" s="51"/>
      <c r="V2379" s="51"/>
      <c r="W2379" s="51"/>
      <c r="X2379" s="51"/>
      <c r="Y2379" s="51"/>
      <c r="Z2379" s="51"/>
      <c r="AA2379" s="51"/>
    </row>
    <row r="2380" spans="1:27" s="49" customFormat="1" x14ac:dyDescent="0.25">
      <c r="A2380" s="51"/>
      <c r="B2380" s="51"/>
      <c r="C2380" s="51"/>
      <c r="D2380" s="51"/>
      <c r="E2380" s="51"/>
      <c r="F2380" s="51"/>
      <c r="G2380" s="51"/>
      <c r="H2380" s="51"/>
      <c r="I2380" s="51"/>
      <c r="J2380" s="51"/>
      <c r="K2380" s="51"/>
      <c r="L2380" s="51"/>
      <c r="M2380" s="51"/>
      <c r="N2380" s="51"/>
      <c r="O2380" s="51"/>
      <c r="P2380" s="51"/>
      <c r="Q2380" s="51"/>
      <c r="R2380" s="51"/>
      <c r="S2380" s="51"/>
      <c r="T2380" s="51"/>
      <c r="U2380" s="51"/>
      <c r="V2380" s="51"/>
      <c r="W2380" s="51"/>
      <c r="X2380" s="51"/>
      <c r="Y2380" s="51"/>
      <c r="Z2380" s="51"/>
      <c r="AA2380" s="51"/>
    </row>
    <row r="2381" spans="1:27" s="49" customFormat="1" x14ac:dyDescent="0.25">
      <c r="A2381" s="51"/>
      <c r="B2381" s="51"/>
      <c r="C2381" s="51"/>
      <c r="D2381" s="51"/>
      <c r="E2381" s="51"/>
      <c r="F2381" s="51"/>
      <c r="G2381" s="51"/>
      <c r="H2381" s="51"/>
      <c r="I2381" s="51"/>
      <c r="J2381" s="51"/>
      <c r="K2381" s="51"/>
      <c r="L2381" s="51"/>
      <c r="M2381" s="51"/>
      <c r="N2381" s="51"/>
      <c r="O2381" s="51"/>
      <c r="P2381" s="51"/>
      <c r="Q2381" s="51"/>
      <c r="R2381" s="51"/>
      <c r="S2381" s="51"/>
      <c r="T2381" s="51"/>
      <c r="U2381" s="51"/>
      <c r="V2381" s="51"/>
      <c r="W2381" s="51"/>
      <c r="X2381" s="51"/>
      <c r="Y2381" s="51"/>
      <c r="Z2381" s="51"/>
      <c r="AA2381" s="51"/>
    </row>
    <row r="2382" spans="1:27" s="49" customFormat="1" x14ac:dyDescent="0.25">
      <c r="A2382" s="51"/>
      <c r="B2382" s="51"/>
      <c r="C2382" s="51"/>
      <c r="D2382" s="51"/>
      <c r="E2382" s="51"/>
      <c r="F2382" s="51"/>
      <c r="G2382" s="51"/>
      <c r="H2382" s="51"/>
      <c r="I2382" s="51"/>
      <c r="J2382" s="51"/>
      <c r="K2382" s="51"/>
      <c r="L2382" s="51"/>
      <c r="M2382" s="51"/>
      <c r="N2382" s="51"/>
      <c r="O2382" s="51"/>
      <c r="P2382" s="51"/>
      <c r="Q2382" s="51"/>
      <c r="R2382" s="51"/>
      <c r="S2382" s="51"/>
      <c r="T2382" s="51"/>
      <c r="U2382" s="51"/>
      <c r="V2382" s="51"/>
      <c r="W2382" s="51"/>
      <c r="X2382" s="51"/>
      <c r="Y2382" s="51"/>
      <c r="Z2382" s="51"/>
      <c r="AA2382" s="51"/>
    </row>
    <row r="2383" spans="1:27" s="49" customFormat="1" x14ac:dyDescent="0.25">
      <c r="A2383" s="51"/>
      <c r="B2383" s="51"/>
      <c r="C2383" s="51"/>
      <c r="D2383" s="51"/>
      <c r="E2383" s="51"/>
      <c r="F2383" s="51"/>
      <c r="G2383" s="51"/>
      <c r="H2383" s="51"/>
      <c r="I2383" s="51"/>
      <c r="J2383" s="51"/>
      <c r="K2383" s="51"/>
      <c r="L2383" s="51"/>
      <c r="M2383" s="51"/>
      <c r="N2383" s="51"/>
      <c r="O2383" s="51"/>
      <c r="P2383" s="51"/>
      <c r="Q2383" s="51"/>
      <c r="R2383" s="51"/>
      <c r="S2383" s="51"/>
      <c r="T2383" s="51"/>
      <c r="U2383" s="51"/>
      <c r="V2383" s="51"/>
      <c r="W2383" s="51"/>
      <c r="X2383" s="51"/>
      <c r="Y2383" s="51"/>
      <c r="Z2383" s="51"/>
      <c r="AA2383" s="51"/>
    </row>
    <row r="2384" spans="1:27" s="49" customFormat="1" x14ac:dyDescent="0.25">
      <c r="A2384" s="51"/>
      <c r="B2384" s="51"/>
      <c r="C2384" s="51"/>
      <c r="D2384" s="51"/>
      <c r="E2384" s="51"/>
      <c r="F2384" s="51"/>
      <c r="G2384" s="51"/>
      <c r="H2384" s="51"/>
      <c r="I2384" s="51"/>
      <c r="J2384" s="51"/>
      <c r="K2384" s="51"/>
      <c r="L2384" s="51"/>
      <c r="M2384" s="51"/>
      <c r="N2384" s="51"/>
      <c r="O2384" s="51"/>
      <c r="P2384" s="51"/>
      <c r="Q2384" s="51"/>
      <c r="R2384" s="51"/>
      <c r="S2384" s="51"/>
      <c r="T2384" s="51"/>
      <c r="U2384" s="51"/>
      <c r="V2384" s="51"/>
      <c r="W2384" s="51"/>
      <c r="X2384" s="51"/>
      <c r="Y2384" s="51"/>
      <c r="Z2384" s="51"/>
      <c r="AA2384" s="51"/>
    </row>
    <row r="2385" spans="1:27" x14ac:dyDescent="0.25">
      <c r="A2385" s="51"/>
      <c r="B2385" s="51"/>
      <c r="C2385" s="51"/>
      <c r="D2385" s="51"/>
      <c r="E2385" s="51"/>
      <c r="F2385" s="51"/>
      <c r="G2385" s="51"/>
      <c r="H2385" s="51"/>
      <c r="I2385" s="51"/>
      <c r="J2385" s="51"/>
      <c r="K2385" s="51"/>
      <c r="L2385" s="51"/>
      <c r="M2385" s="51"/>
      <c r="N2385" s="51"/>
      <c r="O2385" s="51"/>
      <c r="P2385" s="51"/>
      <c r="S2385" s="51"/>
      <c r="T2385" s="51"/>
    </row>
    <row r="2386" spans="1:27" s="49" customFormat="1" x14ac:dyDescent="0.25">
      <c r="A2386" s="51"/>
      <c r="B2386" s="51"/>
      <c r="C2386" s="51"/>
      <c r="D2386" s="51"/>
      <c r="E2386" s="51"/>
      <c r="F2386" s="51"/>
      <c r="G2386" s="51"/>
      <c r="H2386" s="51"/>
      <c r="I2386" s="51"/>
      <c r="J2386" s="51"/>
      <c r="K2386" s="51"/>
      <c r="L2386" s="51"/>
      <c r="M2386" s="51"/>
      <c r="N2386" s="51"/>
      <c r="O2386" s="51"/>
      <c r="P2386" s="51"/>
      <c r="Q2386" s="51"/>
      <c r="R2386" s="51"/>
      <c r="S2386" s="51"/>
      <c r="T2386" s="51"/>
      <c r="U2386" s="51"/>
      <c r="V2386" s="51"/>
      <c r="W2386" s="51"/>
      <c r="X2386" s="51"/>
      <c r="Y2386" s="51"/>
      <c r="Z2386" s="51"/>
      <c r="AA2386" s="51"/>
    </row>
    <row r="2387" spans="1:27" s="49" customFormat="1" x14ac:dyDescent="0.25">
      <c r="A2387" s="51"/>
      <c r="B2387" s="51"/>
      <c r="C2387" s="51"/>
      <c r="D2387" s="51"/>
      <c r="E2387" s="51"/>
      <c r="F2387" s="51"/>
      <c r="G2387" s="51"/>
      <c r="H2387" s="51"/>
      <c r="I2387" s="51"/>
      <c r="J2387" s="51"/>
      <c r="K2387" s="51"/>
      <c r="L2387" s="51"/>
      <c r="M2387" s="51"/>
      <c r="N2387" s="51"/>
      <c r="O2387" s="51"/>
      <c r="P2387" s="51"/>
      <c r="Q2387" s="51"/>
      <c r="R2387" s="51"/>
      <c r="S2387" s="51"/>
      <c r="T2387" s="51"/>
      <c r="U2387" s="51"/>
      <c r="V2387" s="51"/>
      <c r="W2387" s="51"/>
      <c r="X2387" s="51"/>
      <c r="Y2387" s="51"/>
      <c r="Z2387" s="51"/>
      <c r="AA2387" s="51"/>
    </row>
    <row r="2388" spans="1:27" x14ac:dyDescent="0.25">
      <c r="A2388" s="51"/>
      <c r="B2388" s="51"/>
      <c r="C2388" s="51"/>
      <c r="D2388" s="51"/>
      <c r="E2388" s="51"/>
      <c r="F2388" s="51"/>
      <c r="G2388" s="51"/>
      <c r="H2388" s="51"/>
      <c r="I2388" s="51"/>
      <c r="J2388" s="51"/>
      <c r="K2388" s="51"/>
      <c r="L2388" s="51"/>
      <c r="M2388" s="51"/>
      <c r="N2388" s="51"/>
      <c r="O2388" s="51"/>
      <c r="P2388" s="51"/>
      <c r="S2388" s="51"/>
      <c r="T2388" s="51"/>
    </row>
    <row r="2389" spans="1:27" s="49" customFormat="1" x14ac:dyDescent="0.25">
      <c r="A2389" s="51"/>
      <c r="B2389" s="51"/>
      <c r="C2389" s="51"/>
      <c r="D2389" s="51"/>
      <c r="E2389" s="51"/>
      <c r="F2389" s="51"/>
      <c r="G2389" s="51"/>
      <c r="H2389" s="51"/>
      <c r="I2389" s="51"/>
      <c r="J2389" s="51"/>
      <c r="K2389" s="51"/>
      <c r="L2389" s="51"/>
      <c r="M2389" s="51"/>
      <c r="N2389" s="51"/>
      <c r="O2389" s="51"/>
      <c r="P2389" s="51"/>
      <c r="Q2389" s="51"/>
      <c r="R2389" s="51"/>
      <c r="S2389" s="51"/>
      <c r="T2389" s="51"/>
      <c r="U2389" s="51"/>
      <c r="V2389" s="51"/>
      <c r="W2389" s="51"/>
      <c r="X2389" s="51"/>
      <c r="Y2389" s="51"/>
      <c r="Z2389" s="51"/>
      <c r="AA2389" s="51"/>
    </row>
    <row r="2390" spans="1:27" s="49" customFormat="1" x14ac:dyDescent="0.25">
      <c r="A2390" s="51"/>
      <c r="B2390" s="51"/>
      <c r="C2390" s="51"/>
      <c r="D2390" s="51"/>
      <c r="E2390" s="51"/>
      <c r="F2390" s="51"/>
      <c r="G2390" s="51"/>
      <c r="H2390" s="51"/>
      <c r="I2390" s="51"/>
      <c r="J2390" s="51"/>
      <c r="K2390" s="51"/>
      <c r="L2390" s="51"/>
      <c r="M2390" s="51"/>
      <c r="N2390" s="51"/>
      <c r="O2390" s="51"/>
      <c r="P2390" s="51"/>
      <c r="Q2390" s="51"/>
      <c r="R2390" s="51"/>
      <c r="S2390" s="51"/>
      <c r="T2390" s="51"/>
      <c r="U2390" s="51"/>
      <c r="V2390" s="51"/>
      <c r="W2390" s="51"/>
      <c r="X2390" s="51"/>
      <c r="Y2390" s="51"/>
      <c r="Z2390" s="51"/>
      <c r="AA2390" s="51"/>
    </row>
    <row r="2391" spans="1:27" s="49" customFormat="1" x14ac:dyDescent="0.25">
      <c r="A2391" s="51"/>
      <c r="B2391" s="51"/>
      <c r="C2391" s="51"/>
      <c r="D2391" s="51"/>
      <c r="E2391" s="51"/>
      <c r="F2391" s="51"/>
      <c r="G2391" s="51"/>
      <c r="H2391" s="51"/>
      <c r="I2391" s="51"/>
      <c r="J2391" s="51"/>
      <c r="K2391" s="51"/>
      <c r="L2391" s="51"/>
      <c r="M2391" s="51"/>
      <c r="N2391" s="51"/>
      <c r="O2391" s="51"/>
      <c r="P2391" s="51"/>
      <c r="Q2391" s="51"/>
      <c r="R2391" s="51"/>
      <c r="S2391" s="51"/>
      <c r="T2391" s="51"/>
      <c r="U2391" s="51"/>
      <c r="V2391" s="51"/>
      <c r="W2391" s="51"/>
      <c r="X2391" s="51"/>
      <c r="Y2391" s="51"/>
      <c r="Z2391" s="51"/>
      <c r="AA2391" s="51"/>
    </row>
    <row r="2392" spans="1:27" x14ac:dyDescent="0.25">
      <c r="A2392" s="51"/>
      <c r="B2392" s="51"/>
      <c r="C2392" s="51"/>
      <c r="D2392" s="51"/>
      <c r="E2392" s="51"/>
      <c r="F2392" s="51"/>
      <c r="G2392" s="51"/>
      <c r="H2392" s="51"/>
      <c r="I2392" s="51"/>
      <c r="J2392" s="51"/>
      <c r="K2392" s="51"/>
      <c r="L2392" s="51"/>
      <c r="M2392" s="51"/>
      <c r="N2392" s="51"/>
      <c r="O2392" s="51"/>
      <c r="P2392" s="51"/>
      <c r="S2392" s="51"/>
      <c r="T2392" s="51"/>
    </row>
    <row r="2393" spans="1:27" s="49" customFormat="1" x14ac:dyDescent="0.25">
      <c r="A2393" s="51"/>
      <c r="B2393" s="51"/>
      <c r="C2393" s="51"/>
      <c r="D2393" s="51"/>
      <c r="E2393" s="51"/>
      <c r="F2393" s="51"/>
      <c r="G2393" s="51"/>
      <c r="H2393" s="51"/>
      <c r="I2393" s="51"/>
      <c r="J2393" s="51"/>
      <c r="K2393" s="51"/>
      <c r="L2393" s="51"/>
      <c r="M2393" s="51"/>
      <c r="N2393" s="51"/>
      <c r="O2393" s="51"/>
      <c r="P2393" s="51"/>
      <c r="Q2393" s="51"/>
      <c r="R2393" s="51"/>
      <c r="S2393" s="51"/>
      <c r="T2393" s="51"/>
      <c r="U2393" s="51"/>
      <c r="V2393" s="51"/>
      <c r="W2393" s="51"/>
      <c r="X2393" s="51"/>
      <c r="Y2393" s="51"/>
      <c r="Z2393" s="51"/>
      <c r="AA2393" s="51"/>
    </row>
    <row r="2394" spans="1:27" s="49" customFormat="1" x14ac:dyDescent="0.25">
      <c r="A2394" s="51"/>
      <c r="B2394" s="51"/>
      <c r="C2394" s="51"/>
      <c r="D2394" s="51"/>
      <c r="E2394" s="51"/>
      <c r="F2394" s="51"/>
      <c r="G2394" s="51"/>
      <c r="H2394" s="51"/>
      <c r="I2394" s="51"/>
      <c r="J2394" s="51"/>
      <c r="K2394" s="51"/>
      <c r="L2394" s="51"/>
      <c r="M2394" s="51"/>
      <c r="N2394" s="51"/>
      <c r="O2394" s="51"/>
      <c r="P2394" s="51"/>
      <c r="Q2394" s="51"/>
      <c r="R2394" s="51"/>
      <c r="S2394" s="51"/>
      <c r="T2394" s="51"/>
      <c r="U2394" s="51"/>
      <c r="V2394" s="51"/>
      <c r="W2394" s="51"/>
      <c r="X2394" s="51"/>
      <c r="Y2394" s="51"/>
      <c r="Z2394" s="51"/>
      <c r="AA2394" s="51"/>
    </row>
    <row r="2395" spans="1:27" x14ac:dyDescent="0.25">
      <c r="A2395" s="51"/>
      <c r="B2395" s="51"/>
      <c r="C2395" s="51"/>
      <c r="D2395" s="51"/>
      <c r="E2395" s="51"/>
      <c r="F2395" s="51"/>
      <c r="G2395" s="51"/>
      <c r="H2395" s="51"/>
      <c r="I2395" s="51"/>
      <c r="J2395" s="51"/>
      <c r="K2395" s="51"/>
      <c r="L2395" s="51"/>
      <c r="M2395" s="51"/>
      <c r="N2395" s="51"/>
      <c r="O2395" s="51"/>
      <c r="P2395" s="51"/>
      <c r="S2395" s="51"/>
      <c r="T2395" s="51"/>
    </row>
    <row r="2396" spans="1:27" x14ac:dyDescent="0.25">
      <c r="A2396" s="51"/>
      <c r="B2396" s="51"/>
      <c r="C2396" s="51"/>
      <c r="D2396" s="51"/>
      <c r="E2396" s="51"/>
      <c r="F2396" s="51"/>
      <c r="G2396" s="51"/>
      <c r="H2396" s="51"/>
      <c r="I2396" s="51"/>
      <c r="J2396" s="51"/>
      <c r="K2396" s="51"/>
      <c r="L2396" s="51"/>
      <c r="M2396" s="51"/>
      <c r="N2396" s="51"/>
      <c r="O2396" s="51"/>
      <c r="P2396" s="51"/>
      <c r="S2396" s="51"/>
      <c r="T2396" s="51"/>
    </row>
    <row r="2397" spans="1:27" x14ac:dyDescent="0.25">
      <c r="A2397" s="51"/>
      <c r="B2397" s="51"/>
      <c r="C2397" s="51"/>
      <c r="D2397" s="51"/>
      <c r="E2397" s="51"/>
      <c r="F2397" s="51"/>
      <c r="G2397" s="51"/>
      <c r="H2397" s="51"/>
      <c r="I2397" s="51"/>
      <c r="J2397" s="51"/>
      <c r="K2397" s="51"/>
      <c r="L2397" s="51"/>
      <c r="M2397" s="51"/>
      <c r="N2397" s="51"/>
      <c r="O2397" s="51"/>
      <c r="P2397" s="51"/>
      <c r="S2397" s="51"/>
      <c r="T2397" s="51"/>
    </row>
    <row r="2398" spans="1:27" x14ac:dyDescent="0.25">
      <c r="A2398" s="51"/>
      <c r="B2398" s="51"/>
      <c r="C2398" s="51"/>
      <c r="D2398" s="51"/>
      <c r="E2398" s="51"/>
      <c r="F2398" s="51"/>
      <c r="G2398" s="51"/>
      <c r="H2398" s="51"/>
      <c r="I2398" s="51"/>
      <c r="J2398" s="51"/>
      <c r="K2398" s="51"/>
      <c r="L2398" s="51"/>
      <c r="M2398" s="51"/>
      <c r="N2398" s="51"/>
      <c r="O2398" s="51"/>
      <c r="P2398" s="51"/>
      <c r="S2398" s="51"/>
      <c r="T2398" s="51"/>
    </row>
    <row r="2399" spans="1:27" s="49" customFormat="1" x14ac:dyDescent="0.25">
      <c r="A2399" s="51"/>
      <c r="B2399" s="51"/>
      <c r="C2399" s="51"/>
      <c r="D2399" s="51"/>
      <c r="E2399" s="51"/>
      <c r="F2399" s="51"/>
      <c r="G2399" s="51"/>
      <c r="H2399" s="51"/>
      <c r="I2399" s="51"/>
      <c r="J2399" s="51"/>
      <c r="K2399" s="51"/>
      <c r="L2399" s="51"/>
      <c r="M2399" s="51"/>
      <c r="N2399" s="51"/>
      <c r="O2399" s="51"/>
      <c r="P2399" s="51"/>
      <c r="Q2399" s="51"/>
      <c r="R2399" s="51"/>
      <c r="S2399" s="51"/>
      <c r="T2399" s="51"/>
      <c r="U2399" s="51"/>
      <c r="V2399" s="51"/>
      <c r="W2399" s="51"/>
      <c r="X2399" s="51"/>
      <c r="Y2399" s="51"/>
      <c r="Z2399" s="51"/>
      <c r="AA2399" s="51"/>
    </row>
    <row r="2400" spans="1:27" s="49" customFormat="1" x14ac:dyDescent="0.25">
      <c r="A2400" s="51"/>
      <c r="B2400" s="51"/>
      <c r="C2400" s="51"/>
      <c r="D2400" s="51"/>
      <c r="E2400" s="51"/>
      <c r="F2400" s="51"/>
      <c r="G2400" s="51"/>
      <c r="H2400" s="51"/>
      <c r="I2400" s="51"/>
      <c r="J2400" s="51"/>
      <c r="K2400" s="51"/>
      <c r="L2400" s="51"/>
      <c r="M2400" s="51"/>
      <c r="N2400" s="51"/>
      <c r="O2400" s="51"/>
      <c r="P2400" s="51"/>
      <c r="Q2400" s="51"/>
      <c r="R2400" s="51"/>
      <c r="S2400" s="51"/>
      <c r="T2400" s="51"/>
      <c r="U2400" s="51"/>
      <c r="V2400" s="51"/>
      <c r="W2400" s="51"/>
      <c r="X2400" s="51"/>
      <c r="Y2400" s="51"/>
      <c r="Z2400" s="51"/>
      <c r="AA2400" s="51"/>
    </row>
    <row r="2401" spans="1:27" x14ac:dyDescent="0.25">
      <c r="A2401" s="51"/>
      <c r="B2401" s="51"/>
      <c r="C2401" s="51"/>
      <c r="D2401" s="51"/>
      <c r="E2401" s="51"/>
      <c r="F2401" s="51"/>
      <c r="G2401" s="51"/>
      <c r="H2401" s="51"/>
      <c r="I2401" s="51"/>
      <c r="J2401" s="51"/>
      <c r="K2401" s="51"/>
      <c r="L2401" s="51"/>
      <c r="M2401" s="51"/>
      <c r="N2401" s="51"/>
      <c r="O2401" s="51"/>
      <c r="P2401" s="51"/>
      <c r="S2401" s="51"/>
      <c r="T2401" s="51"/>
    </row>
    <row r="2402" spans="1:27" s="49" customFormat="1" x14ac:dyDescent="0.25">
      <c r="A2402" s="51"/>
      <c r="B2402" s="51"/>
      <c r="C2402" s="51"/>
      <c r="D2402" s="51"/>
      <c r="E2402" s="51"/>
      <c r="F2402" s="51"/>
      <c r="G2402" s="51"/>
      <c r="H2402" s="51"/>
      <c r="I2402" s="51"/>
      <c r="J2402" s="51"/>
      <c r="K2402" s="51"/>
      <c r="L2402" s="51"/>
      <c r="M2402" s="51"/>
      <c r="N2402" s="51"/>
      <c r="O2402" s="51"/>
      <c r="P2402" s="51"/>
      <c r="Q2402" s="51"/>
      <c r="R2402" s="51"/>
      <c r="S2402" s="51"/>
      <c r="T2402" s="51"/>
      <c r="U2402" s="51"/>
      <c r="V2402" s="51"/>
      <c r="W2402" s="51"/>
      <c r="X2402" s="51"/>
      <c r="Y2402" s="51"/>
      <c r="Z2402" s="51"/>
      <c r="AA2402" s="51"/>
    </row>
    <row r="2403" spans="1:27" s="49" customFormat="1" x14ac:dyDescent="0.25">
      <c r="A2403" s="51"/>
      <c r="B2403" s="51"/>
      <c r="C2403" s="51"/>
      <c r="D2403" s="51"/>
      <c r="E2403" s="51"/>
      <c r="F2403" s="51"/>
      <c r="G2403" s="51"/>
      <c r="H2403" s="51"/>
      <c r="I2403" s="51"/>
      <c r="J2403" s="51"/>
      <c r="K2403" s="51"/>
      <c r="L2403" s="51"/>
      <c r="M2403" s="51"/>
      <c r="N2403" s="51"/>
      <c r="O2403" s="51"/>
      <c r="P2403" s="51"/>
      <c r="Q2403" s="51"/>
      <c r="R2403" s="51"/>
      <c r="S2403" s="51"/>
      <c r="T2403" s="51"/>
      <c r="U2403" s="51"/>
      <c r="V2403" s="51"/>
      <c r="W2403" s="51"/>
      <c r="X2403" s="51"/>
      <c r="Y2403" s="51"/>
      <c r="Z2403" s="51"/>
      <c r="AA2403" s="51"/>
    </row>
    <row r="2404" spans="1:27" x14ac:dyDescent="0.25">
      <c r="A2404" s="51"/>
      <c r="B2404" s="51"/>
      <c r="C2404" s="51"/>
      <c r="D2404" s="51"/>
      <c r="E2404" s="51"/>
      <c r="F2404" s="51"/>
      <c r="G2404" s="51"/>
      <c r="H2404" s="51"/>
      <c r="I2404" s="51"/>
      <c r="J2404" s="51"/>
      <c r="K2404" s="51"/>
      <c r="L2404" s="51"/>
      <c r="M2404" s="51"/>
      <c r="N2404" s="51"/>
      <c r="O2404" s="51"/>
      <c r="P2404" s="51"/>
      <c r="S2404" s="51"/>
      <c r="T2404" s="51"/>
    </row>
    <row r="2405" spans="1:27" s="49" customFormat="1" x14ac:dyDescent="0.25">
      <c r="A2405" s="51"/>
      <c r="B2405" s="51"/>
      <c r="C2405" s="51"/>
      <c r="D2405" s="51"/>
      <c r="E2405" s="51"/>
      <c r="F2405" s="51"/>
      <c r="G2405" s="51"/>
      <c r="H2405" s="51"/>
      <c r="I2405" s="51"/>
      <c r="J2405" s="51"/>
      <c r="K2405" s="51"/>
      <c r="L2405" s="51"/>
      <c r="M2405" s="51"/>
      <c r="N2405" s="51"/>
      <c r="O2405" s="51"/>
      <c r="P2405" s="51"/>
      <c r="Q2405" s="51"/>
      <c r="R2405" s="51"/>
      <c r="S2405" s="51"/>
      <c r="T2405" s="51"/>
      <c r="U2405" s="51"/>
      <c r="V2405" s="51"/>
      <c r="W2405" s="51"/>
      <c r="X2405" s="51"/>
      <c r="Y2405" s="51"/>
      <c r="Z2405" s="51"/>
      <c r="AA2405" s="51"/>
    </row>
    <row r="2406" spans="1:27" s="49" customFormat="1" x14ac:dyDescent="0.25">
      <c r="A2406" s="51"/>
      <c r="B2406" s="51"/>
      <c r="C2406" s="51"/>
      <c r="D2406" s="51"/>
      <c r="E2406" s="51"/>
      <c r="F2406" s="51"/>
      <c r="G2406" s="51"/>
      <c r="H2406" s="51"/>
      <c r="I2406" s="51"/>
      <c r="J2406" s="51"/>
      <c r="K2406" s="51"/>
      <c r="L2406" s="51"/>
      <c r="M2406" s="51"/>
      <c r="N2406" s="51"/>
      <c r="O2406" s="51"/>
      <c r="P2406" s="51"/>
      <c r="Q2406" s="51"/>
      <c r="R2406" s="51"/>
      <c r="S2406" s="51"/>
      <c r="T2406" s="51"/>
      <c r="U2406" s="51"/>
      <c r="V2406" s="51"/>
      <c r="W2406" s="51"/>
      <c r="X2406" s="51"/>
      <c r="Y2406" s="51"/>
      <c r="Z2406" s="51"/>
      <c r="AA2406" s="51"/>
    </row>
    <row r="2407" spans="1:27" s="49" customFormat="1" x14ac:dyDescent="0.25">
      <c r="A2407" s="51"/>
      <c r="B2407" s="51"/>
      <c r="C2407" s="51"/>
      <c r="D2407" s="51"/>
      <c r="E2407" s="51"/>
      <c r="F2407" s="51"/>
      <c r="G2407" s="51"/>
      <c r="H2407" s="51"/>
      <c r="I2407" s="51"/>
      <c r="J2407" s="51"/>
      <c r="K2407" s="51"/>
      <c r="L2407" s="51"/>
      <c r="M2407" s="51"/>
      <c r="N2407" s="51"/>
      <c r="O2407" s="51"/>
      <c r="P2407" s="51"/>
      <c r="Q2407" s="51"/>
      <c r="R2407" s="51"/>
      <c r="S2407" s="51"/>
      <c r="T2407" s="51"/>
      <c r="U2407" s="51"/>
      <c r="V2407" s="51"/>
      <c r="W2407" s="51"/>
      <c r="X2407" s="51"/>
      <c r="Y2407" s="51"/>
      <c r="Z2407" s="51"/>
      <c r="AA2407" s="51"/>
    </row>
    <row r="2408" spans="1:27" s="49" customFormat="1" x14ac:dyDescent="0.25">
      <c r="A2408" s="51"/>
      <c r="B2408" s="51"/>
      <c r="C2408" s="51"/>
      <c r="D2408" s="51"/>
      <c r="E2408" s="51"/>
      <c r="F2408" s="51"/>
      <c r="G2408" s="51"/>
      <c r="H2408" s="51"/>
      <c r="I2408" s="51"/>
      <c r="J2408" s="51"/>
      <c r="K2408" s="51"/>
      <c r="L2408" s="51"/>
      <c r="M2408" s="51"/>
      <c r="N2408" s="51"/>
      <c r="O2408" s="51"/>
      <c r="P2408" s="51"/>
      <c r="Q2408" s="51"/>
      <c r="R2408" s="51"/>
      <c r="S2408" s="51"/>
      <c r="T2408" s="51"/>
      <c r="U2408" s="51"/>
      <c r="V2408" s="51"/>
      <c r="W2408" s="51"/>
      <c r="X2408" s="51"/>
      <c r="Y2408" s="51"/>
      <c r="Z2408" s="51"/>
      <c r="AA2408" s="51"/>
    </row>
    <row r="2409" spans="1:27" x14ac:dyDescent="0.25">
      <c r="A2409" s="51"/>
      <c r="B2409" s="51"/>
      <c r="C2409" s="51"/>
      <c r="D2409" s="51"/>
      <c r="E2409" s="51"/>
      <c r="F2409" s="51"/>
      <c r="G2409" s="51"/>
      <c r="H2409" s="51"/>
      <c r="I2409" s="51"/>
      <c r="J2409" s="51"/>
      <c r="K2409" s="51"/>
      <c r="L2409" s="51"/>
      <c r="M2409" s="51"/>
      <c r="N2409" s="51"/>
      <c r="O2409" s="51"/>
      <c r="P2409" s="51"/>
      <c r="S2409" s="51"/>
      <c r="T2409" s="51"/>
    </row>
    <row r="2410" spans="1:27" s="49" customFormat="1" x14ac:dyDescent="0.25">
      <c r="A2410" s="51"/>
      <c r="B2410" s="51"/>
      <c r="C2410" s="51"/>
      <c r="D2410" s="51"/>
      <c r="E2410" s="51"/>
      <c r="F2410" s="51"/>
      <c r="G2410" s="51"/>
      <c r="H2410" s="51"/>
      <c r="I2410" s="51"/>
      <c r="J2410" s="51"/>
      <c r="K2410" s="51"/>
      <c r="L2410" s="51"/>
      <c r="M2410" s="51"/>
      <c r="N2410" s="51"/>
      <c r="O2410" s="51"/>
      <c r="P2410" s="51"/>
      <c r="Q2410" s="51"/>
      <c r="R2410" s="51"/>
      <c r="S2410" s="51"/>
      <c r="T2410" s="51"/>
      <c r="U2410" s="51"/>
      <c r="V2410" s="51"/>
      <c r="W2410" s="51"/>
      <c r="X2410" s="51"/>
      <c r="Y2410" s="51"/>
      <c r="Z2410" s="51"/>
      <c r="AA2410" s="51"/>
    </row>
    <row r="2411" spans="1:27" s="49" customFormat="1" x14ac:dyDescent="0.25">
      <c r="A2411" s="51"/>
      <c r="B2411" s="51"/>
      <c r="C2411" s="51"/>
      <c r="D2411" s="51"/>
      <c r="E2411" s="51"/>
      <c r="F2411" s="51"/>
      <c r="G2411" s="51"/>
      <c r="H2411" s="51"/>
      <c r="I2411" s="51"/>
      <c r="J2411" s="51"/>
      <c r="K2411" s="51"/>
      <c r="L2411" s="51"/>
      <c r="M2411" s="51"/>
      <c r="N2411" s="51"/>
      <c r="O2411" s="51"/>
      <c r="P2411" s="51"/>
      <c r="Q2411" s="51"/>
      <c r="R2411" s="51"/>
      <c r="S2411" s="51"/>
      <c r="T2411" s="51"/>
      <c r="U2411" s="51"/>
      <c r="V2411" s="51"/>
      <c r="W2411" s="51"/>
      <c r="X2411" s="51"/>
      <c r="Y2411" s="51"/>
      <c r="Z2411" s="51"/>
      <c r="AA2411" s="51"/>
    </row>
    <row r="2412" spans="1:27" x14ac:dyDescent="0.25">
      <c r="A2412" s="51"/>
      <c r="B2412" s="51"/>
      <c r="C2412" s="51"/>
      <c r="D2412" s="51"/>
      <c r="E2412" s="51"/>
      <c r="F2412" s="51"/>
      <c r="G2412" s="51"/>
      <c r="H2412" s="51"/>
      <c r="I2412" s="51"/>
      <c r="J2412" s="51"/>
      <c r="K2412" s="51"/>
      <c r="L2412" s="51"/>
      <c r="M2412" s="51"/>
      <c r="N2412" s="51"/>
      <c r="O2412" s="51"/>
      <c r="P2412" s="51"/>
      <c r="S2412" s="51"/>
      <c r="T2412" s="51"/>
    </row>
    <row r="2413" spans="1:27" x14ac:dyDescent="0.25">
      <c r="A2413" s="51"/>
      <c r="B2413" s="51"/>
      <c r="C2413" s="51"/>
      <c r="D2413" s="51"/>
      <c r="E2413" s="51"/>
      <c r="F2413" s="51"/>
      <c r="G2413" s="51"/>
      <c r="H2413" s="51"/>
      <c r="I2413" s="51"/>
      <c r="J2413" s="51"/>
      <c r="K2413" s="51"/>
      <c r="L2413" s="51"/>
      <c r="M2413" s="51"/>
      <c r="N2413" s="51"/>
      <c r="O2413" s="51"/>
      <c r="P2413" s="51"/>
      <c r="S2413" s="51"/>
      <c r="T2413" s="51"/>
    </row>
    <row r="2414" spans="1:27" x14ac:dyDescent="0.25">
      <c r="A2414" s="51"/>
      <c r="B2414" s="51"/>
      <c r="C2414" s="51"/>
      <c r="D2414" s="51"/>
      <c r="E2414" s="51"/>
      <c r="F2414" s="51"/>
      <c r="G2414" s="51"/>
      <c r="H2414" s="51"/>
      <c r="I2414" s="51"/>
      <c r="J2414" s="51"/>
      <c r="K2414" s="51"/>
      <c r="L2414" s="51"/>
      <c r="M2414" s="51"/>
      <c r="N2414" s="51"/>
      <c r="O2414" s="51"/>
      <c r="P2414" s="51"/>
      <c r="S2414" s="51"/>
      <c r="T2414" s="51"/>
    </row>
    <row r="2415" spans="1:27" x14ac:dyDescent="0.25">
      <c r="A2415" s="51"/>
      <c r="B2415" s="51"/>
      <c r="C2415" s="51"/>
      <c r="D2415" s="51"/>
      <c r="E2415" s="51"/>
      <c r="F2415" s="51"/>
      <c r="G2415" s="51"/>
      <c r="H2415" s="51"/>
      <c r="I2415" s="51"/>
      <c r="J2415" s="51"/>
      <c r="K2415" s="51"/>
      <c r="L2415" s="51"/>
      <c r="M2415" s="51"/>
      <c r="N2415" s="51"/>
      <c r="O2415" s="51"/>
      <c r="P2415" s="51"/>
      <c r="S2415" s="51"/>
      <c r="T2415" s="51"/>
    </row>
    <row r="2416" spans="1:27" s="49" customFormat="1" x14ac:dyDescent="0.25">
      <c r="A2416" s="51"/>
      <c r="B2416" s="51"/>
      <c r="C2416" s="51"/>
      <c r="D2416" s="51"/>
      <c r="E2416" s="51"/>
      <c r="F2416" s="51"/>
      <c r="G2416" s="51"/>
      <c r="H2416" s="51"/>
      <c r="I2416" s="51"/>
      <c r="J2416" s="51"/>
      <c r="K2416" s="51"/>
      <c r="L2416" s="51"/>
      <c r="M2416" s="51"/>
      <c r="N2416" s="51"/>
      <c r="O2416" s="51"/>
      <c r="P2416" s="51"/>
      <c r="Q2416" s="51"/>
      <c r="R2416" s="51"/>
      <c r="S2416" s="51"/>
      <c r="T2416" s="51"/>
      <c r="U2416" s="51"/>
      <c r="V2416" s="51"/>
      <c r="W2416" s="51"/>
      <c r="X2416" s="51"/>
      <c r="Y2416" s="51"/>
      <c r="Z2416" s="51"/>
      <c r="AA2416" s="51"/>
    </row>
    <row r="2417" spans="1:27" s="49" customFormat="1" x14ac:dyDescent="0.25">
      <c r="A2417" s="51"/>
      <c r="B2417" s="51"/>
      <c r="C2417" s="51"/>
      <c r="D2417" s="51"/>
      <c r="E2417" s="51"/>
      <c r="F2417" s="51"/>
      <c r="G2417" s="51"/>
      <c r="H2417" s="51"/>
      <c r="I2417" s="51"/>
      <c r="J2417" s="51"/>
      <c r="K2417" s="51"/>
      <c r="L2417" s="51"/>
      <c r="M2417" s="51"/>
      <c r="N2417" s="51"/>
      <c r="O2417" s="51"/>
      <c r="P2417" s="51"/>
      <c r="Q2417" s="51"/>
      <c r="R2417" s="51"/>
      <c r="S2417" s="51"/>
      <c r="T2417" s="51"/>
      <c r="U2417" s="51"/>
      <c r="V2417" s="51"/>
      <c r="W2417" s="51"/>
      <c r="X2417" s="51"/>
      <c r="Y2417" s="51"/>
      <c r="Z2417" s="51"/>
      <c r="AA2417" s="51"/>
    </row>
    <row r="2418" spans="1:27" x14ac:dyDescent="0.25">
      <c r="A2418" s="51"/>
      <c r="B2418" s="51"/>
      <c r="C2418" s="51"/>
      <c r="D2418" s="51"/>
      <c r="E2418" s="51"/>
      <c r="F2418" s="51"/>
      <c r="G2418" s="51"/>
      <c r="H2418" s="51"/>
      <c r="I2418" s="51"/>
      <c r="J2418" s="51"/>
      <c r="K2418" s="51"/>
      <c r="L2418" s="51"/>
      <c r="M2418" s="51"/>
      <c r="N2418" s="51"/>
      <c r="O2418" s="51"/>
      <c r="P2418" s="51"/>
      <c r="S2418" s="51"/>
      <c r="T2418" s="51"/>
    </row>
    <row r="2419" spans="1:27" s="49" customFormat="1" x14ac:dyDescent="0.25">
      <c r="A2419" s="51"/>
      <c r="B2419" s="51"/>
      <c r="C2419" s="51"/>
      <c r="D2419" s="51"/>
      <c r="E2419" s="51"/>
      <c r="F2419" s="51"/>
      <c r="G2419" s="51"/>
      <c r="H2419" s="51"/>
      <c r="I2419" s="51"/>
      <c r="J2419" s="51"/>
      <c r="K2419" s="51"/>
      <c r="L2419" s="51"/>
      <c r="M2419" s="51"/>
      <c r="N2419" s="51"/>
      <c r="O2419" s="51"/>
      <c r="P2419" s="51"/>
      <c r="Q2419" s="51"/>
      <c r="R2419" s="51"/>
      <c r="S2419" s="51"/>
      <c r="T2419" s="51"/>
      <c r="U2419" s="51"/>
      <c r="V2419" s="51"/>
      <c r="W2419" s="51"/>
      <c r="X2419" s="51"/>
      <c r="Y2419" s="51"/>
      <c r="Z2419" s="51"/>
      <c r="AA2419" s="51"/>
    </row>
    <row r="2420" spans="1:27" s="49" customFormat="1" x14ac:dyDescent="0.25">
      <c r="A2420" s="51"/>
      <c r="B2420" s="51"/>
      <c r="C2420" s="51"/>
      <c r="D2420" s="51"/>
      <c r="E2420" s="51"/>
      <c r="F2420" s="51"/>
      <c r="G2420" s="51"/>
      <c r="H2420" s="51"/>
      <c r="I2420" s="51"/>
      <c r="J2420" s="51"/>
      <c r="K2420" s="51"/>
      <c r="L2420" s="51"/>
      <c r="M2420" s="51"/>
      <c r="N2420" s="51"/>
      <c r="O2420" s="51"/>
      <c r="P2420" s="51"/>
      <c r="Q2420" s="51"/>
      <c r="R2420" s="51"/>
      <c r="S2420" s="51"/>
      <c r="T2420" s="51"/>
      <c r="U2420" s="51"/>
      <c r="V2420" s="51"/>
      <c r="W2420" s="51"/>
      <c r="X2420" s="51"/>
      <c r="Y2420" s="51"/>
      <c r="Z2420" s="51"/>
      <c r="AA2420" s="51"/>
    </row>
    <row r="2421" spans="1:27" x14ac:dyDescent="0.25">
      <c r="A2421" s="51"/>
      <c r="B2421" s="51"/>
      <c r="C2421" s="51"/>
      <c r="D2421" s="51"/>
      <c r="E2421" s="51"/>
      <c r="F2421" s="51"/>
      <c r="G2421" s="51"/>
      <c r="H2421" s="51"/>
      <c r="I2421" s="51"/>
      <c r="J2421" s="51"/>
      <c r="K2421" s="51"/>
      <c r="L2421" s="51"/>
      <c r="M2421" s="51"/>
      <c r="N2421" s="51"/>
      <c r="O2421" s="51"/>
      <c r="P2421" s="51"/>
      <c r="S2421" s="51"/>
      <c r="T2421" s="51"/>
    </row>
    <row r="2422" spans="1:27" s="49" customFormat="1" x14ac:dyDescent="0.25">
      <c r="A2422" s="51"/>
      <c r="B2422" s="51"/>
      <c r="C2422" s="51"/>
      <c r="D2422" s="51"/>
      <c r="E2422" s="51"/>
      <c r="F2422" s="51"/>
      <c r="G2422" s="51"/>
      <c r="H2422" s="51"/>
      <c r="I2422" s="51"/>
      <c r="J2422" s="51"/>
      <c r="K2422" s="51"/>
      <c r="L2422" s="51"/>
      <c r="M2422" s="51"/>
      <c r="N2422" s="51"/>
      <c r="O2422" s="51"/>
      <c r="P2422" s="51"/>
      <c r="Q2422" s="51"/>
      <c r="R2422" s="51"/>
      <c r="S2422" s="51"/>
      <c r="T2422" s="51"/>
      <c r="U2422" s="51"/>
      <c r="V2422" s="51"/>
      <c r="W2422" s="51"/>
      <c r="X2422" s="51"/>
      <c r="Y2422" s="51"/>
      <c r="Z2422" s="51"/>
      <c r="AA2422" s="51"/>
    </row>
    <row r="2423" spans="1:27" s="49" customFormat="1" x14ac:dyDescent="0.25">
      <c r="A2423" s="51"/>
      <c r="B2423" s="51"/>
      <c r="C2423" s="51"/>
      <c r="D2423" s="51"/>
      <c r="E2423" s="51"/>
      <c r="F2423" s="51"/>
      <c r="G2423" s="51"/>
      <c r="H2423" s="51"/>
      <c r="I2423" s="51"/>
      <c r="J2423" s="51"/>
      <c r="K2423" s="51"/>
      <c r="L2423" s="51"/>
      <c r="M2423" s="51"/>
      <c r="N2423" s="51"/>
      <c r="O2423" s="51"/>
      <c r="P2423" s="51"/>
      <c r="Q2423" s="51"/>
      <c r="R2423" s="51"/>
      <c r="S2423" s="51"/>
      <c r="T2423" s="51"/>
      <c r="U2423" s="51"/>
      <c r="V2423" s="51"/>
      <c r="W2423" s="51"/>
      <c r="X2423" s="51"/>
      <c r="Y2423" s="51"/>
      <c r="Z2423" s="51"/>
      <c r="AA2423" s="51"/>
    </row>
    <row r="2424" spans="1:27" s="49" customFormat="1" x14ac:dyDescent="0.25">
      <c r="A2424" s="51"/>
      <c r="B2424" s="51"/>
      <c r="C2424" s="51"/>
      <c r="D2424" s="51"/>
      <c r="E2424" s="51"/>
      <c r="F2424" s="51"/>
      <c r="G2424" s="51"/>
      <c r="H2424" s="51"/>
      <c r="I2424" s="51"/>
      <c r="J2424" s="51"/>
      <c r="K2424" s="51"/>
      <c r="L2424" s="51"/>
      <c r="M2424" s="51"/>
      <c r="N2424" s="51"/>
      <c r="O2424" s="51"/>
      <c r="P2424" s="51"/>
      <c r="Q2424" s="51"/>
      <c r="R2424" s="51"/>
      <c r="S2424" s="51"/>
      <c r="T2424" s="51"/>
      <c r="U2424" s="51"/>
      <c r="V2424" s="51"/>
      <c r="W2424" s="51"/>
      <c r="X2424" s="51"/>
      <c r="Y2424" s="51"/>
      <c r="Z2424" s="51"/>
      <c r="AA2424" s="51"/>
    </row>
    <row r="2425" spans="1:27" x14ac:dyDescent="0.25">
      <c r="A2425" s="51"/>
      <c r="B2425" s="51"/>
      <c r="C2425" s="51"/>
      <c r="D2425" s="51"/>
      <c r="E2425" s="51"/>
      <c r="F2425" s="51"/>
      <c r="G2425" s="51"/>
      <c r="H2425" s="51"/>
      <c r="I2425" s="51"/>
      <c r="J2425" s="51"/>
      <c r="K2425" s="51"/>
      <c r="L2425" s="51"/>
      <c r="M2425" s="51"/>
      <c r="N2425" s="51"/>
      <c r="O2425" s="51"/>
      <c r="P2425" s="51"/>
      <c r="S2425" s="51"/>
      <c r="T2425" s="51"/>
    </row>
    <row r="2426" spans="1:27" x14ac:dyDescent="0.25">
      <c r="A2426" s="51"/>
      <c r="B2426" s="51"/>
      <c r="C2426" s="51"/>
      <c r="D2426" s="51"/>
      <c r="E2426" s="51"/>
      <c r="F2426" s="51"/>
      <c r="G2426" s="51"/>
      <c r="H2426" s="51"/>
      <c r="I2426" s="51"/>
      <c r="J2426" s="51"/>
      <c r="K2426" s="51"/>
      <c r="L2426" s="51"/>
      <c r="M2426" s="51"/>
      <c r="N2426" s="51"/>
      <c r="O2426" s="51"/>
      <c r="P2426" s="51"/>
      <c r="S2426" s="51"/>
      <c r="T2426" s="51"/>
    </row>
    <row r="2427" spans="1:27" x14ac:dyDescent="0.25">
      <c r="A2427" s="51"/>
      <c r="B2427" s="51"/>
      <c r="C2427" s="51"/>
      <c r="D2427" s="51"/>
      <c r="E2427" s="51"/>
      <c r="F2427" s="51"/>
      <c r="G2427" s="51"/>
      <c r="H2427" s="51"/>
      <c r="I2427" s="51"/>
      <c r="J2427" s="51"/>
      <c r="K2427" s="51"/>
      <c r="L2427" s="51"/>
      <c r="M2427" s="51"/>
      <c r="N2427" s="51"/>
      <c r="O2427" s="51"/>
      <c r="P2427" s="51"/>
      <c r="S2427" s="51"/>
      <c r="T2427" s="51"/>
    </row>
    <row r="2428" spans="1:27" s="49" customFormat="1" x14ac:dyDescent="0.25">
      <c r="A2428" s="51"/>
      <c r="B2428" s="51"/>
      <c r="C2428" s="51"/>
      <c r="D2428" s="51"/>
      <c r="E2428" s="51"/>
      <c r="F2428" s="51"/>
      <c r="G2428" s="51"/>
      <c r="H2428" s="51"/>
      <c r="I2428" s="51"/>
      <c r="J2428" s="51"/>
      <c r="K2428" s="51"/>
      <c r="L2428" s="51"/>
      <c r="M2428" s="51"/>
      <c r="N2428" s="51"/>
      <c r="O2428" s="51"/>
      <c r="P2428" s="51"/>
      <c r="Q2428" s="51"/>
      <c r="R2428" s="51"/>
      <c r="S2428" s="51"/>
      <c r="T2428" s="51"/>
      <c r="U2428" s="51"/>
      <c r="V2428" s="51"/>
      <c r="W2428" s="51"/>
      <c r="X2428" s="51"/>
      <c r="Y2428" s="51"/>
      <c r="Z2428" s="51"/>
      <c r="AA2428" s="51"/>
    </row>
    <row r="2429" spans="1:27" s="49" customFormat="1" x14ac:dyDescent="0.25">
      <c r="A2429" s="51"/>
      <c r="B2429" s="51"/>
      <c r="C2429" s="51"/>
      <c r="D2429" s="51"/>
      <c r="E2429" s="51"/>
      <c r="F2429" s="51"/>
      <c r="G2429" s="51"/>
      <c r="H2429" s="51"/>
      <c r="I2429" s="51"/>
      <c r="J2429" s="51"/>
      <c r="K2429" s="51"/>
      <c r="L2429" s="51"/>
      <c r="M2429" s="51"/>
      <c r="N2429" s="51"/>
      <c r="O2429" s="51"/>
      <c r="P2429" s="51"/>
      <c r="Q2429" s="51"/>
      <c r="R2429" s="51"/>
      <c r="S2429" s="51"/>
      <c r="T2429" s="51"/>
      <c r="U2429" s="51"/>
      <c r="V2429" s="51"/>
      <c r="W2429" s="51"/>
      <c r="X2429" s="51"/>
      <c r="Y2429" s="51"/>
      <c r="Z2429" s="51"/>
      <c r="AA2429" s="51"/>
    </row>
    <row r="2430" spans="1:27" x14ac:dyDescent="0.25">
      <c r="A2430" s="51"/>
      <c r="B2430" s="51"/>
      <c r="C2430" s="51"/>
      <c r="D2430" s="51"/>
      <c r="E2430" s="51"/>
      <c r="F2430" s="51"/>
      <c r="G2430" s="51"/>
      <c r="H2430" s="51"/>
      <c r="I2430" s="51"/>
      <c r="J2430" s="51"/>
      <c r="K2430" s="51"/>
      <c r="L2430" s="51"/>
      <c r="M2430" s="51"/>
      <c r="N2430" s="51"/>
      <c r="O2430" s="51"/>
      <c r="P2430" s="51"/>
      <c r="S2430" s="51"/>
      <c r="T2430" s="51"/>
    </row>
    <row r="2431" spans="1:27" x14ac:dyDescent="0.25">
      <c r="A2431" s="51"/>
      <c r="B2431" s="51"/>
      <c r="C2431" s="51"/>
      <c r="D2431" s="51"/>
      <c r="E2431" s="51"/>
      <c r="F2431" s="51"/>
      <c r="G2431" s="51"/>
      <c r="H2431" s="51"/>
      <c r="I2431" s="51"/>
      <c r="J2431" s="51"/>
      <c r="K2431" s="51"/>
      <c r="L2431" s="51"/>
      <c r="M2431" s="51"/>
      <c r="N2431" s="51"/>
      <c r="O2431" s="51"/>
      <c r="P2431" s="51"/>
      <c r="S2431" s="51"/>
      <c r="T2431" s="51"/>
    </row>
    <row r="2432" spans="1:27" x14ac:dyDescent="0.25">
      <c r="A2432" s="51"/>
      <c r="B2432" s="51"/>
      <c r="C2432" s="51"/>
      <c r="D2432" s="51"/>
      <c r="E2432" s="51"/>
      <c r="F2432" s="51"/>
      <c r="G2432" s="51"/>
      <c r="H2432" s="51"/>
      <c r="I2432" s="51"/>
      <c r="J2432" s="51"/>
      <c r="K2432" s="51"/>
      <c r="L2432" s="51"/>
      <c r="M2432" s="51"/>
      <c r="N2432" s="51"/>
      <c r="O2432" s="51"/>
      <c r="P2432" s="51"/>
      <c r="S2432" s="51"/>
      <c r="T2432" s="51"/>
    </row>
    <row r="2433" spans="1:27" x14ac:dyDescent="0.25">
      <c r="A2433" s="51"/>
      <c r="B2433" s="51"/>
      <c r="C2433" s="51"/>
      <c r="D2433" s="51"/>
      <c r="E2433" s="51"/>
      <c r="F2433" s="51"/>
      <c r="G2433" s="51"/>
      <c r="H2433" s="51"/>
      <c r="I2433" s="51"/>
      <c r="J2433" s="51"/>
      <c r="K2433" s="51"/>
      <c r="L2433" s="51"/>
      <c r="M2433" s="51"/>
      <c r="N2433" s="51"/>
      <c r="O2433" s="51"/>
      <c r="P2433" s="51"/>
      <c r="S2433" s="51"/>
      <c r="T2433" s="51"/>
    </row>
    <row r="2434" spans="1:27" s="49" customFormat="1" x14ac:dyDescent="0.25">
      <c r="A2434" s="51"/>
      <c r="B2434" s="51"/>
      <c r="C2434" s="51"/>
      <c r="D2434" s="51"/>
      <c r="E2434" s="51"/>
      <c r="F2434" s="51"/>
      <c r="G2434" s="51"/>
      <c r="H2434" s="51"/>
      <c r="I2434" s="51"/>
      <c r="J2434" s="51"/>
      <c r="K2434" s="51"/>
      <c r="L2434" s="51"/>
      <c r="M2434" s="51"/>
      <c r="N2434" s="51"/>
      <c r="O2434" s="51"/>
      <c r="P2434" s="51"/>
      <c r="Q2434" s="51"/>
      <c r="R2434" s="51"/>
      <c r="S2434" s="51"/>
      <c r="T2434" s="51"/>
      <c r="U2434" s="51"/>
      <c r="V2434" s="51"/>
      <c r="W2434" s="51"/>
      <c r="X2434" s="51"/>
      <c r="Y2434" s="51"/>
      <c r="Z2434" s="51"/>
      <c r="AA2434" s="51"/>
    </row>
    <row r="2435" spans="1:27" s="49" customFormat="1" x14ac:dyDescent="0.25">
      <c r="A2435" s="51"/>
      <c r="B2435" s="51"/>
      <c r="C2435" s="51"/>
      <c r="D2435" s="51"/>
      <c r="E2435" s="51"/>
      <c r="F2435" s="51"/>
      <c r="G2435" s="51"/>
      <c r="H2435" s="51"/>
      <c r="I2435" s="51"/>
      <c r="J2435" s="51"/>
      <c r="K2435" s="51"/>
      <c r="L2435" s="51"/>
      <c r="M2435" s="51"/>
      <c r="N2435" s="51"/>
      <c r="O2435" s="51"/>
      <c r="P2435" s="51"/>
      <c r="Q2435" s="51"/>
      <c r="R2435" s="51"/>
      <c r="S2435" s="51"/>
      <c r="T2435" s="51"/>
      <c r="U2435" s="51"/>
      <c r="V2435" s="51"/>
      <c r="W2435" s="51"/>
      <c r="X2435" s="51"/>
      <c r="Y2435" s="51"/>
      <c r="Z2435" s="51"/>
      <c r="AA2435" s="51"/>
    </row>
    <row r="2436" spans="1:27" s="49" customFormat="1" x14ac:dyDescent="0.25">
      <c r="A2436" s="51"/>
      <c r="B2436" s="51"/>
      <c r="C2436" s="51"/>
      <c r="D2436" s="51"/>
      <c r="E2436" s="51"/>
      <c r="F2436" s="51"/>
      <c r="G2436" s="51"/>
      <c r="H2436" s="51"/>
      <c r="I2436" s="51"/>
      <c r="J2436" s="51"/>
      <c r="K2436" s="51"/>
      <c r="L2436" s="51"/>
      <c r="M2436" s="51"/>
      <c r="N2436" s="51"/>
      <c r="O2436" s="51"/>
      <c r="P2436" s="51"/>
      <c r="Q2436" s="51"/>
      <c r="R2436" s="51"/>
      <c r="S2436" s="51"/>
      <c r="T2436" s="51"/>
      <c r="U2436" s="51"/>
      <c r="V2436" s="51"/>
      <c r="W2436" s="51"/>
      <c r="X2436" s="51"/>
      <c r="Y2436" s="51"/>
      <c r="Z2436" s="51"/>
      <c r="AA2436" s="51"/>
    </row>
    <row r="2437" spans="1:27" s="49" customFormat="1" x14ac:dyDescent="0.25">
      <c r="A2437" s="51"/>
      <c r="B2437" s="51"/>
      <c r="C2437" s="51"/>
      <c r="D2437" s="51"/>
      <c r="E2437" s="51"/>
      <c r="F2437" s="51"/>
      <c r="G2437" s="51"/>
      <c r="H2437" s="51"/>
      <c r="I2437" s="51"/>
      <c r="J2437" s="51"/>
      <c r="K2437" s="51"/>
      <c r="L2437" s="51"/>
      <c r="M2437" s="51"/>
      <c r="N2437" s="51"/>
      <c r="O2437" s="51"/>
      <c r="P2437" s="51"/>
      <c r="Q2437" s="51"/>
      <c r="R2437" s="51"/>
      <c r="S2437" s="51"/>
      <c r="T2437" s="51"/>
      <c r="U2437" s="51"/>
      <c r="V2437" s="51"/>
      <c r="W2437" s="51"/>
      <c r="X2437" s="51"/>
      <c r="Y2437" s="51"/>
      <c r="Z2437" s="51"/>
      <c r="AA2437" s="51"/>
    </row>
    <row r="2438" spans="1:27" s="49" customFormat="1" x14ac:dyDescent="0.25">
      <c r="A2438" s="51"/>
      <c r="B2438" s="51"/>
      <c r="C2438" s="51"/>
      <c r="D2438" s="51"/>
      <c r="E2438" s="51"/>
      <c r="F2438" s="51"/>
      <c r="G2438" s="51"/>
      <c r="H2438" s="51"/>
      <c r="I2438" s="51"/>
      <c r="J2438" s="51"/>
      <c r="K2438" s="51"/>
      <c r="L2438" s="51"/>
      <c r="M2438" s="51"/>
      <c r="N2438" s="51"/>
      <c r="O2438" s="51"/>
      <c r="P2438" s="51"/>
      <c r="Q2438" s="51"/>
      <c r="R2438" s="51"/>
      <c r="S2438" s="51"/>
      <c r="T2438" s="51"/>
      <c r="U2438" s="51"/>
      <c r="V2438" s="51"/>
      <c r="W2438" s="51"/>
      <c r="X2438" s="51"/>
      <c r="Y2438" s="51"/>
      <c r="Z2438" s="51"/>
      <c r="AA2438" s="51"/>
    </row>
    <row r="2439" spans="1:27" x14ac:dyDescent="0.25">
      <c r="A2439" s="51"/>
      <c r="B2439" s="51"/>
      <c r="C2439" s="51"/>
      <c r="D2439" s="51"/>
      <c r="E2439" s="51"/>
      <c r="F2439" s="51"/>
      <c r="G2439" s="51"/>
      <c r="H2439" s="51"/>
      <c r="I2439" s="51"/>
      <c r="J2439" s="51"/>
      <c r="K2439" s="51"/>
      <c r="L2439" s="51"/>
      <c r="M2439" s="51"/>
      <c r="N2439" s="51"/>
      <c r="O2439" s="51"/>
      <c r="P2439" s="51"/>
      <c r="S2439" s="51"/>
      <c r="T2439" s="51"/>
    </row>
    <row r="2440" spans="1:27" s="49" customFormat="1" x14ac:dyDescent="0.25">
      <c r="A2440" s="51"/>
      <c r="B2440" s="51"/>
      <c r="C2440" s="51"/>
      <c r="D2440" s="51"/>
      <c r="E2440" s="51"/>
      <c r="F2440" s="51"/>
      <c r="G2440" s="51"/>
      <c r="H2440" s="51"/>
      <c r="I2440" s="51"/>
      <c r="J2440" s="51"/>
      <c r="K2440" s="51"/>
      <c r="L2440" s="51"/>
      <c r="M2440" s="51"/>
      <c r="N2440" s="51"/>
      <c r="O2440" s="51"/>
      <c r="P2440" s="51"/>
      <c r="Q2440" s="51"/>
      <c r="R2440" s="51"/>
      <c r="S2440" s="51"/>
      <c r="T2440" s="51"/>
      <c r="U2440" s="51"/>
      <c r="V2440" s="51"/>
      <c r="W2440" s="51"/>
      <c r="X2440" s="51"/>
      <c r="Y2440" s="51"/>
      <c r="Z2440" s="51"/>
      <c r="AA2440" s="51"/>
    </row>
    <row r="2441" spans="1:27" s="49" customFormat="1" x14ac:dyDescent="0.25">
      <c r="A2441" s="51"/>
      <c r="B2441" s="51"/>
      <c r="C2441" s="51"/>
      <c r="D2441" s="51"/>
      <c r="E2441" s="51"/>
      <c r="F2441" s="51"/>
      <c r="G2441" s="51"/>
      <c r="H2441" s="51"/>
      <c r="I2441" s="51"/>
      <c r="J2441" s="51"/>
      <c r="K2441" s="51"/>
      <c r="L2441" s="51"/>
      <c r="M2441" s="51"/>
      <c r="N2441" s="51"/>
      <c r="O2441" s="51"/>
      <c r="P2441" s="51"/>
      <c r="Q2441" s="51"/>
      <c r="R2441" s="51"/>
      <c r="S2441" s="51"/>
      <c r="T2441" s="51"/>
      <c r="U2441" s="51"/>
      <c r="V2441" s="51"/>
      <c r="W2441" s="51"/>
      <c r="X2441" s="51"/>
      <c r="Y2441" s="51"/>
      <c r="Z2441" s="51"/>
      <c r="AA2441" s="51"/>
    </row>
    <row r="2442" spans="1:27" x14ac:dyDescent="0.25">
      <c r="A2442" s="51"/>
      <c r="B2442" s="51"/>
      <c r="C2442" s="51"/>
      <c r="D2442" s="51"/>
      <c r="E2442" s="51"/>
      <c r="F2442" s="51"/>
      <c r="G2442" s="51"/>
      <c r="H2442" s="51"/>
      <c r="I2442" s="51"/>
      <c r="J2442" s="51"/>
      <c r="K2442" s="51"/>
      <c r="L2442" s="51"/>
      <c r="M2442" s="51"/>
      <c r="N2442" s="51"/>
      <c r="O2442" s="51"/>
      <c r="P2442" s="51"/>
      <c r="S2442" s="51"/>
      <c r="T2442" s="51"/>
    </row>
    <row r="2443" spans="1:27" x14ac:dyDescent="0.25">
      <c r="A2443" s="51"/>
      <c r="B2443" s="51"/>
      <c r="C2443" s="51"/>
      <c r="D2443" s="51"/>
      <c r="E2443" s="51"/>
      <c r="F2443" s="51"/>
      <c r="G2443" s="51"/>
      <c r="H2443" s="51"/>
      <c r="I2443" s="51"/>
      <c r="J2443" s="51"/>
      <c r="K2443" s="51"/>
      <c r="L2443" s="51"/>
      <c r="M2443" s="51"/>
      <c r="N2443" s="51"/>
      <c r="O2443" s="51"/>
      <c r="P2443" s="51"/>
      <c r="S2443" s="51"/>
      <c r="T2443" s="51"/>
    </row>
    <row r="2444" spans="1:27" x14ac:dyDescent="0.25">
      <c r="A2444" s="51"/>
      <c r="B2444" s="51"/>
      <c r="C2444" s="51"/>
      <c r="D2444" s="51"/>
      <c r="E2444" s="51"/>
      <c r="F2444" s="51"/>
      <c r="G2444" s="51"/>
      <c r="H2444" s="51"/>
      <c r="I2444" s="51"/>
      <c r="J2444" s="51"/>
      <c r="K2444" s="51"/>
      <c r="L2444" s="51"/>
      <c r="M2444" s="51"/>
      <c r="N2444" s="51"/>
      <c r="O2444" s="51"/>
      <c r="P2444" s="51"/>
      <c r="S2444" s="51"/>
      <c r="T2444" s="51"/>
    </row>
    <row r="2445" spans="1:27" x14ac:dyDescent="0.25">
      <c r="A2445" s="51"/>
      <c r="B2445" s="51"/>
      <c r="C2445" s="51"/>
      <c r="D2445" s="51"/>
      <c r="E2445" s="51"/>
      <c r="F2445" s="51"/>
      <c r="G2445" s="51"/>
      <c r="H2445" s="51"/>
      <c r="I2445" s="51"/>
      <c r="J2445" s="51"/>
      <c r="K2445" s="51"/>
      <c r="L2445" s="51"/>
      <c r="M2445" s="51"/>
      <c r="N2445" s="51"/>
      <c r="O2445" s="51"/>
      <c r="P2445" s="51"/>
      <c r="S2445" s="51"/>
      <c r="T2445" s="51"/>
    </row>
    <row r="2446" spans="1:27" s="49" customFormat="1" x14ac:dyDescent="0.25">
      <c r="A2446" s="51"/>
      <c r="B2446" s="51"/>
      <c r="C2446" s="51"/>
      <c r="D2446" s="51"/>
      <c r="E2446" s="51"/>
      <c r="F2446" s="51"/>
      <c r="G2446" s="51"/>
      <c r="H2446" s="51"/>
      <c r="I2446" s="51"/>
      <c r="J2446" s="51"/>
      <c r="K2446" s="51"/>
      <c r="L2446" s="51"/>
      <c r="M2446" s="51"/>
      <c r="N2446" s="51"/>
      <c r="O2446" s="51"/>
      <c r="P2446" s="51"/>
      <c r="Q2446" s="51"/>
      <c r="R2446" s="51"/>
      <c r="S2446" s="51"/>
      <c r="T2446" s="51"/>
      <c r="U2446" s="51"/>
      <c r="V2446" s="51"/>
      <c r="W2446" s="51"/>
      <c r="X2446" s="51"/>
      <c r="Y2446" s="51"/>
      <c r="Z2446" s="51"/>
      <c r="AA2446" s="51"/>
    </row>
    <row r="2447" spans="1:27" s="49" customFormat="1" x14ac:dyDescent="0.25">
      <c r="A2447" s="51"/>
      <c r="B2447" s="51"/>
      <c r="C2447" s="51"/>
      <c r="D2447" s="51"/>
      <c r="E2447" s="51"/>
      <c r="F2447" s="51"/>
      <c r="G2447" s="51"/>
      <c r="H2447" s="51"/>
      <c r="I2447" s="51"/>
      <c r="J2447" s="51"/>
      <c r="K2447" s="51"/>
      <c r="L2447" s="51"/>
      <c r="M2447" s="51"/>
      <c r="N2447" s="51"/>
      <c r="O2447" s="51"/>
      <c r="P2447" s="51"/>
      <c r="Q2447" s="51"/>
      <c r="R2447" s="51"/>
      <c r="S2447" s="51"/>
      <c r="T2447" s="51"/>
      <c r="U2447" s="51"/>
      <c r="V2447" s="51"/>
      <c r="W2447" s="51"/>
      <c r="X2447" s="51"/>
      <c r="Y2447" s="51"/>
      <c r="Z2447" s="51"/>
      <c r="AA2447" s="51"/>
    </row>
    <row r="2448" spans="1:27" x14ac:dyDescent="0.25">
      <c r="A2448" s="51"/>
      <c r="B2448" s="51"/>
      <c r="C2448" s="51"/>
      <c r="D2448" s="51"/>
      <c r="E2448" s="51"/>
      <c r="F2448" s="51"/>
      <c r="G2448" s="51"/>
      <c r="H2448" s="51"/>
      <c r="I2448" s="51"/>
      <c r="J2448" s="51"/>
      <c r="K2448" s="51"/>
      <c r="L2448" s="51"/>
      <c r="M2448" s="51"/>
      <c r="N2448" s="51"/>
      <c r="O2448" s="51"/>
      <c r="P2448" s="51"/>
      <c r="S2448" s="51"/>
      <c r="T2448" s="51"/>
    </row>
    <row r="2449" spans="1:27" s="49" customFormat="1" x14ac:dyDescent="0.25">
      <c r="A2449" s="51"/>
      <c r="B2449" s="51"/>
      <c r="C2449" s="51"/>
      <c r="D2449" s="51"/>
      <c r="E2449" s="51"/>
      <c r="F2449" s="51"/>
      <c r="G2449" s="51"/>
      <c r="H2449" s="51"/>
      <c r="I2449" s="51"/>
      <c r="J2449" s="51"/>
      <c r="K2449" s="51"/>
      <c r="L2449" s="51"/>
      <c r="M2449" s="51"/>
      <c r="N2449" s="51"/>
      <c r="O2449" s="51"/>
      <c r="P2449" s="51"/>
      <c r="Q2449" s="51"/>
      <c r="R2449" s="51"/>
      <c r="S2449" s="51"/>
      <c r="T2449" s="51"/>
      <c r="U2449" s="51"/>
      <c r="V2449" s="51"/>
      <c r="W2449" s="51"/>
      <c r="X2449" s="51"/>
      <c r="Y2449" s="51"/>
      <c r="Z2449" s="51"/>
      <c r="AA2449" s="51"/>
    </row>
    <row r="2450" spans="1:27" s="49" customFormat="1" x14ac:dyDescent="0.25">
      <c r="A2450" s="51"/>
      <c r="B2450" s="51"/>
      <c r="C2450" s="51"/>
      <c r="D2450" s="51"/>
      <c r="E2450" s="51"/>
      <c r="F2450" s="51"/>
      <c r="G2450" s="51"/>
      <c r="H2450" s="51"/>
      <c r="I2450" s="51"/>
      <c r="J2450" s="51"/>
      <c r="K2450" s="51"/>
      <c r="L2450" s="51"/>
      <c r="M2450" s="51"/>
      <c r="N2450" s="51"/>
      <c r="O2450" s="51"/>
      <c r="P2450" s="51"/>
      <c r="Q2450" s="51"/>
      <c r="R2450" s="51"/>
      <c r="S2450" s="51"/>
      <c r="T2450" s="51"/>
      <c r="U2450" s="51"/>
      <c r="V2450" s="51"/>
      <c r="W2450" s="51"/>
      <c r="X2450" s="51"/>
      <c r="Y2450" s="51"/>
      <c r="Z2450" s="51"/>
      <c r="AA2450" s="51"/>
    </row>
    <row r="2451" spans="1:27" x14ac:dyDescent="0.25">
      <c r="A2451" s="51"/>
      <c r="B2451" s="51"/>
      <c r="C2451" s="51"/>
      <c r="D2451" s="51"/>
      <c r="E2451" s="51"/>
      <c r="F2451" s="51"/>
      <c r="G2451" s="51"/>
      <c r="H2451" s="51"/>
      <c r="I2451" s="51"/>
      <c r="J2451" s="51"/>
      <c r="K2451" s="51"/>
      <c r="L2451" s="51"/>
      <c r="M2451" s="51"/>
      <c r="N2451" s="51"/>
      <c r="O2451" s="51"/>
      <c r="P2451" s="51"/>
      <c r="S2451" s="51"/>
      <c r="T2451" s="51"/>
    </row>
    <row r="2452" spans="1:27" s="49" customFormat="1" x14ac:dyDescent="0.25">
      <c r="A2452" s="51"/>
      <c r="B2452" s="51"/>
      <c r="C2452" s="51"/>
      <c r="D2452" s="51"/>
      <c r="E2452" s="51"/>
      <c r="F2452" s="51"/>
      <c r="G2452" s="51"/>
      <c r="H2452" s="51"/>
      <c r="I2452" s="51"/>
      <c r="J2452" s="51"/>
      <c r="K2452" s="51"/>
      <c r="L2452" s="51"/>
      <c r="M2452" s="51"/>
      <c r="N2452" s="51"/>
      <c r="O2452" s="51"/>
      <c r="P2452" s="51"/>
      <c r="Q2452" s="51"/>
      <c r="R2452" s="51"/>
      <c r="S2452" s="51"/>
      <c r="T2452" s="51"/>
      <c r="U2452" s="51"/>
      <c r="V2452" s="51"/>
      <c r="W2452" s="51"/>
      <c r="X2452" s="51"/>
      <c r="Y2452" s="51"/>
      <c r="Z2452" s="51"/>
      <c r="AA2452" s="51"/>
    </row>
    <row r="2453" spans="1:27" s="49" customFormat="1" x14ac:dyDescent="0.25">
      <c r="A2453" s="51"/>
      <c r="B2453" s="51"/>
      <c r="C2453" s="51"/>
      <c r="D2453" s="51"/>
      <c r="E2453" s="51"/>
      <c r="F2453" s="51"/>
      <c r="G2453" s="51"/>
      <c r="H2453" s="51"/>
      <c r="I2453" s="51"/>
      <c r="J2453" s="51"/>
      <c r="K2453" s="51"/>
      <c r="L2453" s="51"/>
      <c r="M2453" s="51"/>
      <c r="N2453" s="51"/>
      <c r="O2453" s="51"/>
      <c r="P2453" s="51"/>
      <c r="Q2453" s="51"/>
      <c r="R2453" s="51"/>
      <c r="S2453" s="51"/>
      <c r="T2453" s="51"/>
      <c r="U2453" s="51"/>
      <c r="V2453" s="51"/>
      <c r="W2453" s="51"/>
      <c r="X2453" s="51"/>
      <c r="Y2453" s="51"/>
      <c r="Z2453" s="51"/>
      <c r="AA2453" s="51"/>
    </row>
    <row r="2454" spans="1:27" s="49" customFormat="1" x14ac:dyDescent="0.25">
      <c r="A2454" s="51"/>
      <c r="B2454" s="51"/>
      <c r="C2454" s="51"/>
      <c r="D2454" s="51"/>
      <c r="E2454" s="51"/>
      <c r="F2454" s="51"/>
      <c r="G2454" s="51"/>
      <c r="H2454" s="51"/>
      <c r="I2454" s="51"/>
      <c r="J2454" s="51"/>
      <c r="K2454" s="51"/>
      <c r="L2454" s="51"/>
      <c r="M2454" s="51"/>
      <c r="N2454" s="51"/>
      <c r="O2454" s="51"/>
      <c r="P2454" s="51"/>
      <c r="Q2454" s="51"/>
      <c r="R2454" s="51"/>
      <c r="S2454" s="51"/>
      <c r="T2454" s="51"/>
      <c r="U2454" s="51"/>
      <c r="V2454" s="51"/>
      <c r="W2454" s="51"/>
      <c r="X2454" s="51"/>
      <c r="Y2454" s="51"/>
      <c r="Z2454" s="51"/>
      <c r="AA2454" s="51"/>
    </row>
    <row r="2455" spans="1:27" s="49" customFormat="1" x14ac:dyDescent="0.25">
      <c r="A2455" s="51"/>
      <c r="B2455" s="51"/>
      <c r="C2455" s="51"/>
      <c r="D2455" s="51"/>
      <c r="E2455" s="51"/>
      <c r="F2455" s="51"/>
      <c r="G2455" s="51"/>
      <c r="H2455" s="51"/>
      <c r="I2455" s="51"/>
      <c r="J2455" s="51"/>
      <c r="K2455" s="51"/>
      <c r="L2455" s="51"/>
      <c r="M2455" s="51"/>
      <c r="N2455" s="51"/>
      <c r="O2455" s="51"/>
      <c r="P2455" s="51"/>
      <c r="Q2455" s="51"/>
      <c r="R2455" s="51"/>
      <c r="S2455" s="51"/>
      <c r="T2455" s="51"/>
      <c r="U2455" s="51"/>
      <c r="V2455" s="51"/>
      <c r="W2455" s="51"/>
      <c r="X2455" s="51"/>
      <c r="Y2455" s="51"/>
      <c r="Z2455" s="51"/>
      <c r="AA2455" s="51"/>
    </row>
    <row r="2456" spans="1:27" s="49" customFormat="1" x14ac:dyDescent="0.25">
      <c r="A2456" s="51"/>
      <c r="B2456" s="51"/>
      <c r="C2456" s="51"/>
      <c r="D2456" s="51"/>
      <c r="E2456" s="51"/>
      <c r="F2456" s="51"/>
      <c r="G2456" s="51"/>
      <c r="H2456" s="51"/>
      <c r="I2456" s="51"/>
      <c r="J2456" s="51"/>
      <c r="K2456" s="51"/>
      <c r="L2456" s="51"/>
      <c r="M2456" s="51"/>
      <c r="N2456" s="51"/>
      <c r="O2456" s="51"/>
      <c r="P2456" s="51"/>
      <c r="Q2456" s="51"/>
      <c r="R2456" s="51"/>
      <c r="S2456" s="51"/>
      <c r="T2456" s="51"/>
      <c r="U2456" s="51"/>
      <c r="V2456" s="51"/>
      <c r="W2456" s="51"/>
      <c r="X2456" s="51"/>
      <c r="Y2456" s="51"/>
      <c r="Z2456" s="51"/>
      <c r="AA2456" s="51"/>
    </row>
    <row r="2457" spans="1:27" s="49" customFormat="1" x14ac:dyDescent="0.25">
      <c r="A2457" s="51"/>
      <c r="B2457" s="51"/>
      <c r="C2457" s="51"/>
      <c r="D2457" s="51"/>
      <c r="E2457" s="51"/>
      <c r="F2457" s="51"/>
      <c r="G2457" s="51"/>
      <c r="H2457" s="51"/>
      <c r="I2457" s="51"/>
      <c r="J2457" s="51"/>
      <c r="K2457" s="51"/>
      <c r="L2457" s="51"/>
      <c r="M2457" s="51"/>
      <c r="N2457" s="51"/>
      <c r="O2457" s="51"/>
      <c r="P2457" s="51"/>
      <c r="Q2457" s="51"/>
      <c r="R2457" s="51"/>
      <c r="S2457" s="51"/>
      <c r="T2457" s="51"/>
      <c r="U2457" s="51"/>
      <c r="V2457" s="51"/>
      <c r="W2457" s="51"/>
      <c r="X2457" s="51"/>
      <c r="Y2457" s="51"/>
      <c r="Z2457" s="51"/>
      <c r="AA2457" s="51"/>
    </row>
    <row r="2458" spans="1:27" x14ac:dyDescent="0.25">
      <c r="A2458" s="51"/>
      <c r="B2458" s="51"/>
      <c r="C2458" s="51"/>
      <c r="D2458" s="51"/>
      <c r="E2458" s="51"/>
      <c r="F2458" s="51"/>
      <c r="G2458" s="51"/>
      <c r="H2458" s="51"/>
      <c r="I2458" s="51"/>
      <c r="J2458" s="51"/>
      <c r="K2458" s="51"/>
      <c r="L2458" s="51"/>
      <c r="M2458" s="51"/>
      <c r="N2458" s="51"/>
      <c r="O2458" s="51"/>
      <c r="P2458" s="51"/>
      <c r="S2458" s="51"/>
      <c r="T2458" s="51"/>
    </row>
    <row r="2459" spans="1:27" s="49" customFormat="1" x14ac:dyDescent="0.25">
      <c r="A2459" s="51"/>
      <c r="B2459" s="51"/>
      <c r="C2459" s="51"/>
      <c r="D2459" s="51"/>
      <c r="E2459" s="51"/>
      <c r="F2459" s="51"/>
      <c r="G2459" s="51"/>
      <c r="H2459" s="51"/>
      <c r="I2459" s="51"/>
      <c r="J2459" s="51"/>
      <c r="K2459" s="51"/>
      <c r="L2459" s="51"/>
      <c r="M2459" s="51"/>
      <c r="N2459" s="51"/>
      <c r="O2459" s="51"/>
      <c r="P2459" s="51"/>
      <c r="Q2459" s="51"/>
      <c r="R2459" s="51"/>
      <c r="S2459" s="51"/>
      <c r="T2459" s="51"/>
      <c r="U2459" s="51"/>
      <c r="V2459" s="51"/>
      <c r="W2459" s="51"/>
      <c r="X2459" s="51"/>
      <c r="Y2459" s="51"/>
      <c r="Z2459" s="51"/>
      <c r="AA2459" s="51"/>
    </row>
    <row r="2460" spans="1:27" s="49" customFormat="1" x14ac:dyDescent="0.25">
      <c r="A2460" s="51"/>
      <c r="B2460" s="51"/>
      <c r="C2460" s="51"/>
      <c r="D2460" s="51"/>
      <c r="E2460" s="51"/>
      <c r="F2460" s="51"/>
      <c r="G2460" s="51"/>
      <c r="H2460" s="51"/>
      <c r="I2460" s="51"/>
      <c r="J2460" s="51"/>
      <c r="K2460" s="51"/>
      <c r="L2460" s="51"/>
      <c r="M2460" s="51"/>
      <c r="N2460" s="51"/>
      <c r="O2460" s="51"/>
      <c r="P2460" s="51"/>
      <c r="Q2460" s="51"/>
      <c r="R2460" s="51"/>
      <c r="S2460" s="51"/>
      <c r="T2460" s="51"/>
      <c r="U2460" s="51"/>
      <c r="V2460" s="51"/>
      <c r="W2460" s="51"/>
      <c r="X2460" s="51"/>
      <c r="Y2460" s="51"/>
      <c r="Z2460" s="51"/>
      <c r="AA2460" s="51"/>
    </row>
    <row r="2461" spans="1:27" x14ac:dyDescent="0.25">
      <c r="A2461" s="51"/>
      <c r="B2461" s="51"/>
      <c r="C2461" s="51"/>
      <c r="D2461" s="51"/>
      <c r="E2461" s="51"/>
      <c r="F2461" s="51"/>
      <c r="G2461" s="51"/>
      <c r="H2461" s="51"/>
      <c r="I2461" s="51"/>
      <c r="J2461" s="51"/>
      <c r="K2461" s="51"/>
      <c r="L2461" s="51"/>
      <c r="M2461" s="51"/>
      <c r="N2461" s="51"/>
      <c r="O2461" s="51"/>
      <c r="P2461" s="51"/>
      <c r="S2461" s="51"/>
      <c r="T2461" s="51"/>
    </row>
    <row r="2462" spans="1:27" s="49" customFormat="1" x14ac:dyDescent="0.25">
      <c r="A2462" s="51"/>
      <c r="B2462" s="51"/>
      <c r="C2462" s="51"/>
      <c r="D2462" s="51"/>
      <c r="E2462" s="51"/>
      <c r="F2462" s="51"/>
      <c r="G2462" s="51"/>
      <c r="H2462" s="51"/>
      <c r="I2462" s="51"/>
      <c r="J2462" s="51"/>
      <c r="K2462" s="51"/>
      <c r="L2462" s="51"/>
      <c r="M2462" s="51"/>
      <c r="N2462" s="51"/>
      <c r="O2462" s="51"/>
      <c r="P2462" s="51"/>
      <c r="Q2462" s="51"/>
      <c r="R2462" s="51"/>
      <c r="S2462" s="51"/>
      <c r="T2462" s="51"/>
      <c r="U2462" s="51"/>
      <c r="V2462" s="51"/>
      <c r="W2462" s="51"/>
      <c r="X2462" s="51"/>
      <c r="Y2462" s="51"/>
      <c r="Z2462" s="51"/>
      <c r="AA2462" s="51"/>
    </row>
    <row r="2463" spans="1:27" s="49" customFormat="1" x14ac:dyDescent="0.25">
      <c r="A2463" s="51"/>
      <c r="B2463" s="51"/>
      <c r="C2463" s="51"/>
      <c r="D2463" s="51"/>
      <c r="E2463" s="51"/>
      <c r="F2463" s="51"/>
      <c r="G2463" s="51"/>
      <c r="H2463" s="51"/>
      <c r="I2463" s="51"/>
      <c r="J2463" s="51"/>
      <c r="K2463" s="51"/>
      <c r="L2463" s="51"/>
      <c r="M2463" s="51"/>
      <c r="N2463" s="51"/>
      <c r="O2463" s="51"/>
      <c r="P2463" s="51"/>
      <c r="Q2463" s="51"/>
      <c r="R2463" s="51"/>
      <c r="S2463" s="51"/>
      <c r="T2463" s="51"/>
      <c r="U2463" s="51"/>
      <c r="V2463" s="51"/>
      <c r="W2463" s="51"/>
      <c r="X2463" s="51"/>
      <c r="Y2463" s="51"/>
      <c r="Z2463" s="51"/>
      <c r="AA2463" s="51"/>
    </row>
    <row r="2464" spans="1:27" s="49" customFormat="1" x14ac:dyDescent="0.25">
      <c r="A2464" s="51"/>
      <c r="B2464" s="51"/>
      <c r="C2464" s="51"/>
      <c r="D2464" s="51"/>
      <c r="E2464" s="51"/>
      <c r="F2464" s="51"/>
      <c r="G2464" s="51"/>
      <c r="H2464" s="51"/>
      <c r="I2464" s="51"/>
      <c r="J2464" s="51"/>
      <c r="K2464" s="51"/>
      <c r="L2464" s="51"/>
      <c r="M2464" s="51"/>
      <c r="N2464" s="51"/>
      <c r="O2464" s="51"/>
      <c r="P2464" s="51"/>
      <c r="Q2464" s="51"/>
      <c r="R2464" s="51"/>
      <c r="S2464" s="51"/>
      <c r="T2464" s="51"/>
      <c r="U2464" s="51"/>
      <c r="V2464" s="51"/>
      <c r="W2464" s="51"/>
      <c r="X2464" s="51"/>
      <c r="Y2464" s="51"/>
      <c r="Z2464" s="51"/>
      <c r="AA2464" s="51"/>
    </row>
    <row r="2465" spans="1:27" x14ac:dyDescent="0.25">
      <c r="A2465" s="51"/>
      <c r="B2465" s="51"/>
      <c r="C2465" s="51"/>
      <c r="D2465" s="51"/>
      <c r="E2465" s="51"/>
      <c r="F2465" s="51"/>
      <c r="G2465" s="51"/>
      <c r="H2465" s="51"/>
      <c r="I2465" s="51"/>
      <c r="J2465" s="51"/>
      <c r="K2465" s="51"/>
      <c r="L2465" s="51"/>
      <c r="M2465" s="51"/>
      <c r="N2465" s="51"/>
      <c r="O2465" s="51"/>
      <c r="P2465" s="51"/>
      <c r="S2465" s="51"/>
      <c r="T2465" s="51"/>
    </row>
    <row r="2466" spans="1:27" s="49" customFormat="1" x14ac:dyDescent="0.25">
      <c r="A2466" s="51"/>
      <c r="B2466" s="51"/>
      <c r="C2466" s="51"/>
      <c r="D2466" s="51"/>
      <c r="E2466" s="51"/>
      <c r="F2466" s="51"/>
      <c r="G2466" s="51"/>
      <c r="H2466" s="51"/>
      <c r="I2466" s="51"/>
      <c r="J2466" s="51"/>
      <c r="K2466" s="51"/>
      <c r="L2466" s="51"/>
      <c r="M2466" s="51"/>
      <c r="N2466" s="51"/>
      <c r="O2466" s="51"/>
      <c r="P2466" s="51"/>
      <c r="Q2466" s="51"/>
      <c r="R2466" s="51"/>
      <c r="S2466" s="51"/>
      <c r="T2466" s="51"/>
      <c r="U2466" s="51"/>
      <c r="V2466" s="51"/>
      <c r="W2466" s="51"/>
      <c r="X2466" s="51"/>
      <c r="Y2466" s="51"/>
      <c r="Z2466" s="51"/>
      <c r="AA2466" s="51"/>
    </row>
    <row r="2467" spans="1:27" s="49" customFormat="1" x14ac:dyDescent="0.25">
      <c r="A2467" s="51"/>
      <c r="B2467" s="51"/>
      <c r="C2467" s="51"/>
      <c r="D2467" s="51"/>
      <c r="E2467" s="51"/>
      <c r="F2467" s="51"/>
      <c r="G2467" s="51"/>
      <c r="H2467" s="51"/>
      <c r="I2467" s="51"/>
      <c r="J2467" s="51"/>
      <c r="K2467" s="51"/>
      <c r="L2467" s="51"/>
      <c r="M2467" s="51"/>
      <c r="N2467" s="51"/>
      <c r="O2467" s="51"/>
      <c r="P2467" s="51"/>
      <c r="Q2467" s="51"/>
      <c r="R2467" s="51"/>
      <c r="S2467" s="51"/>
      <c r="T2467" s="51"/>
      <c r="U2467" s="51"/>
      <c r="V2467" s="51"/>
      <c r="W2467" s="51"/>
      <c r="X2467" s="51"/>
      <c r="Y2467" s="51"/>
      <c r="Z2467" s="51"/>
      <c r="AA2467" s="51"/>
    </row>
    <row r="2468" spans="1:27" s="49" customFormat="1" x14ac:dyDescent="0.25">
      <c r="A2468" s="51"/>
      <c r="B2468" s="51"/>
      <c r="C2468" s="51"/>
      <c r="D2468" s="51"/>
      <c r="E2468" s="51"/>
      <c r="F2468" s="51"/>
      <c r="G2468" s="51"/>
      <c r="H2468" s="51"/>
      <c r="I2468" s="51"/>
      <c r="J2468" s="51"/>
      <c r="K2468" s="51"/>
      <c r="L2468" s="51"/>
      <c r="M2468" s="51"/>
      <c r="N2468" s="51"/>
      <c r="O2468" s="51"/>
      <c r="P2468" s="51"/>
      <c r="Q2468" s="51"/>
      <c r="R2468" s="51"/>
      <c r="S2468" s="51"/>
      <c r="T2468" s="51"/>
      <c r="U2468" s="51"/>
      <c r="V2468" s="51"/>
      <c r="W2468" s="51"/>
      <c r="X2468" s="51"/>
      <c r="Y2468" s="51"/>
      <c r="Z2468" s="51"/>
      <c r="AA2468" s="51"/>
    </row>
    <row r="2469" spans="1:27" s="49" customFormat="1" x14ac:dyDescent="0.25">
      <c r="A2469" s="51"/>
      <c r="B2469" s="51"/>
      <c r="C2469" s="51"/>
      <c r="D2469" s="51"/>
      <c r="E2469" s="51"/>
      <c r="F2469" s="51"/>
      <c r="G2469" s="51"/>
      <c r="H2469" s="51"/>
      <c r="I2469" s="51"/>
      <c r="J2469" s="51"/>
      <c r="K2469" s="51"/>
      <c r="L2469" s="51"/>
      <c r="M2469" s="51"/>
      <c r="N2469" s="51"/>
      <c r="O2469" s="51"/>
      <c r="P2469" s="51"/>
      <c r="Q2469" s="51"/>
      <c r="R2469" s="51"/>
      <c r="S2469" s="51"/>
      <c r="T2469" s="51"/>
      <c r="U2469" s="51"/>
      <c r="V2469" s="51"/>
      <c r="W2469" s="51"/>
      <c r="X2469" s="51"/>
      <c r="Y2469" s="51"/>
      <c r="Z2469" s="51"/>
      <c r="AA2469" s="51"/>
    </row>
    <row r="2470" spans="1:27" s="49" customFormat="1" x14ac:dyDescent="0.25">
      <c r="A2470" s="51"/>
      <c r="B2470" s="51"/>
      <c r="C2470" s="51"/>
      <c r="D2470" s="51"/>
      <c r="E2470" s="51"/>
      <c r="F2470" s="51"/>
      <c r="G2470" s="51"/>
      <c r="H2470" s="51"/>
      <c r="I2470" s="51"/>
      <c r="J2470" s="51"/>
      <c r="K2470" s="51"/>
      <c r="L2470" s="51"/>
      <c r="M2470" s="51"/>
      <c r="N2470" s="51"/>
      <c r="O2470" s="51"/>
      <c r="P2470" s="51"/>
      <c r="Q2470" s="51"/>
      <c r="R2470" s="51"/>
      <c r="S2470" s="51"/>
      <c r="T2470" s="51"/>
      <c r="U2470" s="51"/>
      <c r="V2470" s="51"/>
      <c r="W2470" s="51"/>
      <c r="X2470" s="51"/>
      <c r="Y2470" s="51"/>
      <c r="Z2470" s="51"/>
      <c r="AA2470" s="51"/>
    </row>
    <row r="2471" spans="1:27" x14ac:dyDescent="0.25">
      <c r="A2471" s="51"/>
      <c r="B2471" s="51"/>
      <c r="C2471" s="51"/>
      <c r="D2471" s="51"/>
      <c r="E2471" s="51"/>
      <c r="F2471" s="51"/>
      <c r="G2471" s="51"/>
      <c r="H2471" s="51"/>
      <c r="I2471" s="51"/>
      <c r="J2471" s="51"/>
      <c r="K2471" s="51"/>
      <c r="L2471" s="51"/>
      <c r="M2471" s="51"/>
      <c r="N2471" s="51"/>
      <c r="O2471" s="51"/>
      <c r="P2471" s="51"/>
      <c r="S2471" s="51"/>
      <c r="T2471" s="51"/>
    </row>
    <row r="2472" spans="1:27" s="49" customFormat="1" x14ac:dyDescent="0.25">
      <c r="A2472" s="51"/>
      <c r="B2472" s="51"/>
      <c r="C2472" s="51"/>
      <c r="D2472" s="51"/>
      <c r="E2472" s="51"/>
      <c r="F2472" s="51"/>
      <c r="G2472" s="51"/>
      <c r="H2472" s="51"/>
      <c r="I2472" s="51"/>
      <c r="J2472" s="51"/>
      <c r="K2472" s="51"/>
      <c r="L2472" s="51"/>
      <c r="M2472" s="51"/>
      <c r="N2472" s="51"/>
      <c r="O2472" s="51"/>
      <c r="P2472" s="51"/>
      <c r="Q2472" s="51"/>
      <c r="R2472" s="51"/>
      <c r="S2472" s="51"/>
      <c r="T2472" s="51"/>
      <c r="U2472" s="51"/>
      <c r="V2472" s="51"/>
      <c r="W2472" s="51"/>
      <c r="X2472" s="51"/>
      <c r="Y2472" s="51"/>
      <c r="Z2472" s="51"/>
      <c r="AA2472" s="51"/>
    </row>
    <row r="2473" spans="1:27" s="49" customFormat="1" x14ac:dyDescent="0.25">
      <c r="A2473" s="51"/>
      <c r="B2473" s="51"/>
      <c r="C2473" s="51"/>
      <c r="D2473" s="51"/>
      <c r="E2473" s="51"/>
      <c r="F2473" s="51"/>
      <c r="G2473" s="51"/>
      <c r="H2473" s="51"/>
      <c r="I2473" s="51"/>
      <c r="J2473" s="51"/>
      <c r="K2473" s="51"/>
      <c r="L2473" s="51"/>
      <c r="M2473" s="51"/>
      <c r="N2473" s="51"/>
      <c r="O2473" s="51"/>
      <c r="P2473" s="51"/>
      <c r="Q2473" s="51"/>
      <c r="R2473" s="51"/>
      <c r="S2473" s="51"/>
      <c r="T2473" s="51"/>
      <c r="U2473" s="51"/>
      <c r="V2473" s="51"/>
      <c r="W2473" s="51"/>
      <c r="X2473" s="51"/>
      <c r="Y2473" s="51"/>
      <c r="Z2473" s="51"/>
      <c r="AA2473" s="51"/>
    </row>
    <row r="2474" spans="1:27" x14ac:dyDescent="0.25">
      <c r="A2474" s="51"/>
      <c r="B2474" s="51"/>
      <c r="C2474" s="51"/>
      <c r="D2474" s="51"/>
      <c r="E2474" s="51"/>
      <c r="F2474" s="51"/>
      <c r="G2474" s="51"/>
      <c r="H2474" s="51"/>
      <c r="I2474" s="51"/>
      <c r="J2474" s="51"/>
      <c r="K2474" s="51"/>
      <c r="L2474" s="51"/>
      <c r="M2474" s="51"/>
      <c r="N2474" s="51"/>
      <c r="O2474" s="51"/>
      <c r="P2474" s="51"/>
      <c r="S2474" s="51"/>
      <c r="T2474" s="51"/>
    </row>
    <row r="2475" spans="1:27" s="49" customFormat="1" x14ac:dyDescent="0.25">
      <c r="A2475" s="51"/>
      <c r="B2475" s="51"/>
      <c r="C2475" s="51"/>
      <c r="D2475" s="51"/>
      <c r="E2475" s="51"/>
      <c r="F2475" s="51"/>
      <c r="G2475" s="51"/>
      <c r="H2475" s="51"/>
      <c r="I2475" s="51"/>
      <c r="J2475" s="51"/>
      <c r="K2475" s="51"/>
      <c r="L2475" s="51"/>
      <c r="M2475" s="51"/>
      <c r="N2475" s="51"/>
      <c r="O2475" s="51"/>
      <c r="P2475" s="51"/>
      <c r="Q2475" s="51"/>
      <c r="R2475" s="51"/>
      <c r="S2475" s="51"/>
      <c r="T2475" s="51"/>
      <c r="U2475" s="51"/>
      <c r="V2475" s="51"/>
      <c r="W2475" s="51"/>
      <c r="X2475" s="51"/>
      <c r="Y2475" s="51"/>
      <c r="Z2475" s="51"/>
      <c r="AA2475" s="51"/>
    </row>
    <row r="2476" spans="1:27" s="49" customFormat="1" x14ac:dyDescent="0.25">
      <c r="A2476" s="51"/>
      <c r="B2476" s="51"/>
      <c r="C2476" s="51"/>
      <c r="D2476" s="51"/>
      <c r="E2476" s="51"/>
      <c r="F2476" s="51"/>
      <c r="G2476" s="51"/>
      <c r="H2476" s="51"/>
      <c r="I2476" s="51"/>
      <c r="J2476" s="51"/>
      <c r="K2476" s="51"/>
      <c r="L2476" s="51"/>
      <c r="M2476" s="51"/>
      <c r="N2476" s="51"/>
      <c r="O2476" s="51"/>
      <c r="P2476" s="51"/>
      <c r="Q2476" s="51"/>
      <c r="R2476" s="51"/>
      <c r="S2476" s="51"/>
      <c r="T2476" s="51"/>
      <c r="U2476" s="51"/>
      <c r="V2476" s="51"/>
      <c r="W2476" s="51"/>
      <c r="X2476" s="51"/>
      <c r="Y2476" s="51"/>
      <c r="Z2476" s="51"/>
      <c r="AA2476" s="51"/>
    </row>
    <row r="2477" spans="1:27" x14ac:dyDescent="0.25">
      <c r="A2477" s="51"/>
      <c r="B2477" s="51"/>
      <c r="C2477" s="51"/>
      <c r="D2477" s="51"/>
      <c r="E2477" s="51"/>
      <c r="F2477" s="51"/>
      <c r="G2477" s="51"/>
      <c r="H2477" s="51"/>
      <c r="I2477" s="51"/>
      <c r="J2477" s="51"/>
      <c r="K2477" s="51"/>
      <c r="L2477" s="51"/>
      <c r="M2477" s="51"/>
      <c r="N2477" s="51"/>
      <c r="O2477" s="51"/>
      <c r="P2477" s="51"/>
      <c r="S2477" s="51"/>
      <c r="T2477" s="51"/>
    </row>
    <row r="2478" spans="1:27" s="49" customFormat="1" x14ac:dyDescent="0.25">
      <c r="A2478" s="51"/>
      <c r="B2478" s="51"/>
      <c r="C2478" s="51"/>
      <c r="D2478" s="51"/>
      <c r="E2478" s="51"/>
      <c r="F2478" s="51"/>
      <c r="G2478" s="51"/>
      <c r="H2478" s="51"/>
      <c r="I2478" s="51"/>
      <c r="J2478" s="51"/>
      <c r="K2478" s="51"/>
      <c r="L2478" s="51"/>
      <c r="M2478" s="51"/>
      <c r="N2478" s="51"/>
      <c r="O2478" s="51"/>
      <c r="P2478" s="51"/>
      <c r="Q2478" s="51"/>
      <c r="R2478" s="51"/>
      <c r="S2478" s="51"/>
      <c r="T2478" s="51"/>
      <c r="U2478" s="51"/>
      <c r="V2478" s="51"/>
      <c r="W2478" s="51"/>
      <c r="X2478" s="51"/>
      <c r="Y2478" s="51"/>
      <c r="Z2478" s="51"/>
      <c r="AA2478" s="51"/>
    </row>
    <row r="2479" spans="1:27" s="49" customFormat="1" x14ac:dyDescent="0.25">
      <c r="A2479" s="51"/>
      <c r="B2479" s="51"/>
      <c r="C2479" s="51"/>
      <c r="D2479" s="51"/>
      <c r="E2479" s="51"/>
      <c r="F2479" s="51"/>
      <c r="G2479" s="51"/>
      <c r="H2479" s="51"/>
      <c r="I2479" s="51"/>
      <c r="J2479" s="51"/>
      <c r="K2479" s="51"/>
      <c r="L2479" s="51"/>
      <c r="M2479" s="51"/>
      <c r="N2479" s="51"/>
      <c r="O2479" s="51"/>
      <c r="P2479" s="51"/>
      <c r="Q2479" s="51"/>
      <c r="R2479" s="51"/>
      <c r="S2479" s="51"/>
      <c r="T2479" s="51"/>
      <c r="U2479" s="51"/>
      <c r="V2479" s="51"/>
      <c r="W2479" s="51"/>
      <c r="X2479" s="51"/>
      <c r="Y2479" s="51"/>
      <c r="Z2479" s="51"/>
      <c r="AA2479" s="51"/>
    </row>
    <row r="2480" spans="1:27" s="49" customFormat="1" x14ac:dyDescent="0.25">
      <c r="A2480" s="51"/>
      <c r="B2480" s="51"/>
      <c r="C2480" s="51"/>
      <c r="D2480" s="51"/>
      <c r="E2480" s="51"/>
      <c r="F2480" s="51"/>
      <c r="G2480" s="51"/>
      <c r="H2480" s="51"/>
      <c r="I2480" s="51"/>
      <c r="J2480" s="51"/>
      <c r="K2480" s="51"/>
      <c r="L2480" s="51"/>
      <c r="M2480" s="51"/>
      <c r="N2480" s="51"/>
      <c r="O2480" s="51"/>
      <c r="P2480" s="51"/>
      <c r="Q2480" s="51"/>
      <c r="R2480" s="51"/>
      <c r="S2480" s="51"/>
      <c r="T2480" s="51"/>
      <c r="U2480" s="51"/>
      <c r="V2480" s="51"/>
      <c r="W2480" s="51"/>
      <c r="X2480" s="51"/>
      <c r="Y2480" s="51"/>
      <c r="Z2480" s="51"/>
      <c r="AA2480" s="51"/>
    </row>
    <row r="2481" spans="1:27" s="49" customFormat="1" x14ac:dyDescent="0.25">
      <c r="A2481" s="51"/>
      <c r="B2481" s="51"/>
      <c r="C2481" s="51"/>
      <c r="D2481" s="51"/>
      <c r="E2481" s="51"/>
      <c r="F2481" s="51"/>
      <c r="G2481" s="51"/>
      <c r="H2481" s="51"/>
      <c r="I2481" s="51"/>
      <c r="J2481" s="51"/>
      <c r="K2481" s="51"/>
      <c r="L2481" s="51"/>
      <c r="M2481" s="51"/>
      <c r="N2481" s="51"/>
      <c r="O2481" s="51"/>
      <c r="P2481" s="51"/>
      <c r="Q2481" s="51"/>
      <c r="R2481" s="51"/>
      <c r="S2481" s="51"/>
      <c r="T2481" s="51"/>
      <c r="U2481" s="51"/>
      <c r="V2481" s="51"/>
      <c r="W2481" s="51"/>
      <c r="X2481" s="51"/>
      <c r="Y2481" s="51"/>
      <c r="Z2481" s="51"/>
      <c r="AA2481" s="51"/>
    </row>
    <row r="2482" spans="1:27" x14ac:dyDescent="0.25">
      <c r="A2482" s="51"/>
      <c r="B2482" s="51"/>
      <c r="C2482" s="51"/>
      <c r="D2482" s="51"/>
      <c r="E2482" s="51"/>
      <c r="F2482" s="51"/>
      <c r="G2482" s="51"/>
      <c r="H2482" s="51"/>
      <c r="I2482" s="51"/>
      <c r="J2482" s="51"/>
      <c r="K2482" s="51"/>
      <c r="L2482" s="51"/>
      <c r="M2482" s="51"/>
      <c r="N2482" s="51"/>
      <c r="O2482" s="51"/>
      <c r="P2482" s="51"/>
      <c r="S2482" s="51"/>
      <c r="T2482" s="51"/>
    </row>
    <row r="2483" spans="1:27" s="49" customFormat="1" x14ac:dyDescent="0.25">
      <c r="A2483" s="51"/>
      <c r="B2483" s="51"/>
      <c r="C2483" s="51"/>
      <c r="D2483" s="51"/>
      <c r="E2483" s="51"/>
      <c r="F2483" s="51"/>
      <c r="G2483" s="51"/>
      <c r="H2483" s="51"/>
      <c r="I2483" s="51"/>
      <c r="J2483" s="51"/>
      <c r="K2483" s="51"/>
      <c r="L2483" s="51"/>
      <c r="M2483" s="51"/>
      <c r="N2483" s="51"/>
      <c r="O2483" s="51"/>
      <c r="P2483" s="51"/>
      <c r="Q2483" s="51"/>
      <c r="R2483" s="51"/>
      <c r="S2483" s="51"/>
      <c r="T2483" s="51"/>
      <c r="U2483" s="51"/>
      <c r="V2483" s="51"/>
      <c r="W2483" s="51"/>
      <c r="X2483" s="51"/>
      <c r="Y2483" s="51"/>
      <c r="Z2483" s="51"/>
      <c r="AA2483" s="51"/>
    </row>
    <row r="2484" spans="1:27" s="49" customFormat="1" x14ac:dyDescent="0.25">
      <c r="A2484" s="51"/>
      <c r="B2484" s="51"/>
      <c r="C2484" s="51"/>
      <c r="D2484" s="51"/>
      <c r="E2484" s="51"/>
      <c r="F2484" s="51"/>
      <c r="G2484" s="51"/>
      <c r="H2484" s="51"/>
      <c r="I2484" s="51"/>
      <c r="J2484" s="51"/>
      <c r="K2484" s="51"/>
      <c r="L2484" s="51"/>
      <c r="M2484" s="51"/>
      <c r="N2484" s="51"/>
      <c r="O2484" s="51"/>
      <c r="P2484" s="51"/>
      <c r="Q2484" s="51"/>
      <c r="R2484" s="51"/>
      <c r="S2484" s="51"/>
      <c r="T2484" s="51"/>
      <c r="U2484" s="51"/>
      <c r="V2484" s="51"/>
      <c r="W2484" s="51"/>
      <c r="X2484" s="51"/>
      <c r="Y2484" s="51"/>
      <c r="Z2484" s="51"/>
      <c r="AA2484" s="51"/>
    </row>
    <row r="2485" spans="1:27" s="49" customFormat="1" x14ac:dyDescent="0.25">
      <c r="A2485" s="51"/>
      <c r="B2485" s="51"/>
      <c r="C2485" s="51"/>
      <c r="D2485" s="51"/>
      <c r="E2485" s="51"/>
      <c r="F2485" s="51"/>
      <c r="G2485" s="51"/>
      <c r="H2485" s="51"/>
      <c r="I2485" s="51"/>
      <c r="J2485" s="51"/>
      <c r="K2485" s="51"/>
      <c r="L2485" s="51"/>
      <c r="M2485" s="51"/>
      <c r="N2485" s="51"/>
      <c r="O2485" s="51"/>
      <c r="P2485" s="51"/>
      <c r="Q2485" s="51"/>
      <c r="R2485" s="51"/>
      <c r="S2485" s="51"/>
      <c r="T2485" s="51"/>
      <c r="U2485" s="51"/>
      <c r="V2485" s="51"/>
      <c r="W2485" s="51"/>
      <c r="X2485" s="51"/>
      <c r="Y2485" s="51"/>
      <c r="Z2485" s="51"/>
      <c r="AA2485" s="51"/>
    </row>
    <row r="2486" spans="1:27" s="49" customFormat="1" x14ac:dyDescent="0.25">
      <c r="A2486" s="51"/>
      <c r="B2486" s="51"/>
      <c r="C2486" s="51"/>
      <c r="D2486" s="51"/>
      <c r="E2486" s="51"/>
      <c r="F2486" s="51"/>
      <c r="G2486" s="51"/>
      <c r="H2486" s="51"/>
      <c r="I2486" s="51"/>
      <c r="J2486" s="51"/>
      <c r="K2486" s="51"/>
      <c r="L2486" s="51"/>
      <c r="M2486" s="51"/>
      <c r="N2486" s="51"/>
      <c r="O2486" s="51"/>
      <c r="P2486" s="51"/>
      <c r="Q2486" s="51"/>
      <c r="R2486" s="51"/>
      <c r="S2486" s="51"/>
      <c r="T2486" s="51"/>
      <c r="U2486" s="51"/>
      <c r="V2486" s="51"/>
      <c r="W2486" s="51"/>
      <c r="X2486" s="51"/>
      <c r="Y2486" s="51"/>
      <c r="Z2486" s="51"/>
      <c r="AA2486" s="51"/>
    </row>
    <row r="2487" spans="1:27" x14ac:dyDescent="0.25">
      <c r="A2487" s="51"/>
      <c r="B2487" s="51"/>
      <c r="C2487" s="51"/>
      <c r="D2487" s="51"/>
      <c r="E2487" s="51"/>
      <c r="F2487" s="51"/>
      <c r="G2487" s="51"/>
      <c r="H2487" s="51"/>
      <c r="I2487" s="51"/>
      <c r="J2487" s="51"/>
      <c r="K2487" s="51"/>
      <c r="L2487" s="51"/>
      <c r="M2487" s="51"/>
      <c r="N2487" s="51"/>
      <c r="O2487" s="51"/>
      <c r="P2487" s="51"/>
      <c r="S2487" s="51"/>
      <c r="T2487" s="51"/>
    </row>
    <row r="2488" spans="1:27" s="49" customFormat="1" x14ac:dyDescent="0.25">
      <c r="A2488" s="51"/>
      <c r="B2488" s="51"/>
      <c r="C2488" s="51"/>
      <c r="D2488" s="51"/>
      <c r="E2488" s="51"/>
      <c r="F2488" s="51"/>
      <c r="G2488" s="51"/>
      <c r="H2488" s="51"/>
      <c r="I2488" s="51"/>
      <c r="J2488" s="51"/>
      <c r="K2488" s="51"/>
      <c r="L2488" s="51"/>
      <c r="M2488" s="51"/>
      <c r="N2488" s="51"/>
      <c r="O2488" s="51"/>
      <c r="P2488" s="51"/>
      <c r="Q2488" s="51"/>
      <c r="R2488" s="51"/>
      <c r="S2488" s="51"/>
      <c r="T2488" s="51"/>
      <c r="U2488" s="51"/>
      <c r="V2488" s="51"/>
      <c r="W2488" s="51"/>
      <c r="X2488" s="51"/>
      <c r="Y2488" s="51"/>
      <c r="Z2488" s="51"/>
      <c r="AA2488" s="51"/>
    </row>
    <row r="2489" spans="1:27" s="49" customFormat="1" x14ac:dyDescent="0.25">
      <c r="A2489" s="51"/>
      <c r="B2489" s="51"/>
      <c r="C2489" s="51"/>
      <c r="D2489" s="51"/>
      <c r="E2489" s="51"/>
      <c r="F2489" s="51"/>
      <c r="G2489" s="51"/>
      <c r="H2489" s="51"/>
      <c r="I2489" s="51"/>
      <c r="J2489" s="51"/>
      <c r="K2489" s="51"/>
      <c r="L2489" s="51"/>
      <c r="M2489" s="51"/>
      <c r="N2489" s="51"/>
      <c r="O2489" s="51"/>
      <c r="P2489" s="51"/>
      <c r="Q2489" s="51"/>
      <c r="R2489" s="51"/>
      <c r="S2489" s="51"/>
      <c r="T2489" s="51"/>
      <c r="U2489" s="51"/>
      <c r="V2489" s="51"/>
      <c r="W2489" s="51"/>
      <c r="X2489" s="51"/>
      <c r="Y2489" s="51"/>
      <c r="Z2489" s="51"/>
      <c r="AA2489" s="51"/>
    </row>
    <row r="2490" spans="1:27" s="49" customFormat="1" x14ac:dyDescent="0.25">
      <c r="A2490" s="51"/>
      <c r="B2490" s="51"/>
      <c r="C2490" s="51"/>
      <c r="D2490" s="51"/>
      <c r="E2490" s="51"/>
      <c r="F2490" s="51"/>
      <c r="G2490" s="51"/>
      <c r="H2490" s="51"/>
      <c r="I2490" s="51"/>
      <c r="J2490" s="51"/>
      <c r="K2490" s="51"/>
      <c r="L2490" s="51"/>
      <c r="M2490" s="51"/>
      <c r="N2490" s="51"/>
      <c r="O2490" s="51"/>
      <c r="P2490" s="51"/>
      <c r="Q2490" s="51"/>
      <c r="R2490" s="51"/>
      <c r="S2490" s="51"/>
      <c r="T2490" s="51"/>
      <c r="U2490" s="51"/>
      <c r="V2490" s="51"/>
      <c r="W2490" s="51"/>
      <c r="X2490" s="51"/>
      <c r="Y2490" s="51"/>
      <c r="Z2490" s="51"/>
      <c r="AA2490" s="51"/>
    </row>
    <row r="2491" spans="1:27" s="49" customFormat="1" x14ac:dyDescent="0.25">
      <c r="A2491" s="51"/>
      <c r="B2491" s="51"/>
      <c r="C2491" s="51"/>
      <c r="D2491" s="51"/>
      <c r="E2491" s="51"/>
      <c r="F2491" s="51"/>
      <c r="G2491" s="51"/>
      <c r="H2491" s="51"/>
      <c r="I2491" s="51"/>
      <c r="J2491" s="51"/>
      <c r="K2491" s="51"/>
      <c r="L2491" s="51"/>
      <c r="M2491" s="51"/>
      <c r="N2491" s="51"/>
      <c r="O2491" s="51"/>
      <c r="P2491" s="51"/>
      <c r="Q2491" s="51"/>
      <c r="R2491" s="51"/>
      <c r="S2491" s="51"/>
      <c r="T2491" s="51"/>
      <c r="U2491" s="51"/>
      <c r="V2491" s="51"/>
      <c r="W2491" s="51"/>
      <c r="X2491" s="51"/>
      <c r="Y2491" s="51"/>
      <c r="Z2491" s="51"/>
      <c r="AA2491" s="51"/>
    </row>
    <row r="2492" spans="1:27" x14ac:dyDescent="0.25">
      <c r="A2492" s="51"/>
      <c r="B2492" s="51"/>
      <c r="C2492" s="51"/>
      <c r="D2492" s="51"/>
      <c r="E2492" s="51"/>
      <c r="F2492" s="51"/>
      <c r="G2492" s="51"/>
      <c r="H2492" s="51"/>
      <c r="I2492" s="51"/>
      <c r="J2492" s="51"/>
      <c r="K2492" s="51"/>
      <c r="L2492" s="51"/>
      <c r="M2492" s="51"/>
      <c r="N2492" s="51"/>
      <c r="O2492" s="51"/>
      <c r="P2492" s="51"/>
      <c r="S2492" s="51"/>
      <c r="T2492" s="51"/>
    </row>
    <row r="2493" spans="1:27" s="49" customFormat="1" x14ac:dyDescent="0.25">
      <c r="A2493" s="51"/>
      <c r="B2493" s="51"/>
      <c r="C2493" s="51"/>
      <c r="D2493" s="51"/>
      <c r="E2493" s="51"/>
      <c r="F2493" s="51"/>
      <c r="G2493" s="51"/>
      <c r="H2493" s="51"/>
      <c r="I2493" s="51"/>
      <c r="J2493" s="51"/>
      <c r="K2493" s="51"/>
      <c r="L2493" s="51"/>
      <c r="M2493" s="51"/>
      <c r="N2493" s="51"/>
      <c r="O2493" s="51"/>
      <c r="P2493" s="51"/>
      <c r="Q2493" s="51"/>
      <c r="R2493" s="51"/>
      <c r="S2493" s="51"/>
      <c r="T2493" s="51"/>
      <c r="U2493" s="51"/>
      <c r="V2493" s="51"/>
      <c r="W2493" s="51"/>
      <c r="X2493" s="51"/>
      <c r="Y2493" s="51"/>
      <c r="Z2493" s="51"/>
      <c r="AA2493" s="51"/>
    </row>
    <row r="2494" spans="1:27" s="49" customFormat="1" x14ac:dyDescent="0.25">
      <c r="A2494" s="51"/>
      <c r="B2494" s="51"/>
      <c r="C2494" s="51"/>
      <c r="D2494" s="51"/>
      <c r="E2494" s="51"/>
      <c r="F2494" s="51"/>
      <c r="G2494" s="51"/>
      <c r="H2494" s="51"/>
      <c r="I2494" s="51"/>
      <c r="J2494" s="51"/>
      <c r="K2494" s="51"/>
      <c r="L2494" s="51"/>
      <c r="M2494" s="51"/>
      <c r="N2494" s="51"/>
      <c r="O2494" s="51"/>
      <c r="P2494" s="51"/>
      <c r="Q2494" s="51"/>
      <c r="R2494" s="51"/>
      <c r="S2494" s="51"/>
      <c r="T2494" s="51"/>
      <c r="U2494" s="51"/>
      <c r="V2494" s="51"/>
      <c r="W2494" s="51"/>
      <c r="X2494" s="51"/>
      <c r="Y2494" s="51"/>
      <c r="Z2494" s="51"/>
      <c r="AA2494" s="51"/>
    </row>
    <row r="2495" spans="1:27" x14ac:dyDescent="0.25">
      <c r="A2495" s="51"/>
      <c r="B2495" s="51"/>
      <c r="C2495" s="51"/>
      <c r="D2495" s="51"/>
      <c r="E2495" s="51"/>
      <c r="F2495" s="51"/>
      <c r="G2495" s="51"/>
      <c r="H2495" s="51"/>
      <c r="I2495" s="51"/>
      <c r="J2495" s="51"/>
      <c r="K2495" s="51"/>
      <c r="L2495" s="51"/>
      <c r="M2495" s="51"/>
      <c r="N2495" s="51"/>
      <c r="O2495" s="51"/>
      <c r="P2495" s="51"/>
      <c r="S2495" s="51"/>
      <c r="T2495" s="51"/>
    </row>
    <row r="2496" spans="1:27" x14ac:dyDescent="0.25">
      <c r="A2496" s="51"/>
      <c r="B2496" s="51"/>
      <c r="C2496" s="51"/>
      <c r="D2496" s="51"/>
      <c r="E2496" s="51"/>
      <c r="F2496" s="51"/>
      <c r="G2496" s="51"/>
      <c r="H2496" s="51"/>
      <c r="I2496" s="51"/>
      <c r="J2496" s="51"/>
      <c r="K2496" s="51"/>
      <c r="L2496" s="51"/>
      <c r="M2496" s="51"/>
      <c r="N2496" s="51"/>
      <c r="O2496" s="51"/>
      <c r="P2496" s="51"/>
      <c r="S2496" s="51"/>
      <c r="T2496" s="51"/>
    </row>
    <row r="2497" spans="1:27" x14ac:dyDescent="0.25">
      <c r="A2497" s="51"/>
      <c r="B2497" s="51"/>
      <c r="C2497" s="51"/>
      <c r="D2497" s="51"/>
      <c r="E2497" s="51"/>
      <c r="F2497" s="51"/>
      <c r="G2497" s="51"/>
      <c r="H2497" s="51"/>
      <c r="I2497" s="51"/>
      <c r="J2497" s="51"/>
      <c r="K2497" s="51"/>
      <c r="L2497" s="51"/>
      <c r="M2497" s="51"/>
      <c r="N2497" s="51"/>
      <c r="O2497" s="51"/>
      <c r="P2497" s="51"/>
      <c r="S2497" s="51"/>
      <c r="T2497" s="51"/>
    </row>
    <row r="2498" spans="1:27" s="49" customFormat="1" x14ac:dyDescent="0.25">
      <c r="A2498" s="51"/>
      <c r="B2498" s="51"/>
      <c r="C2498" s="51"/>
      <c r="D2498" s="51"/>
      <c r="E2498" s="51"/>
      <c r="F2498" s="51"/>
      <c r="G2498" s="51"/>
      <c r="H2498" s="51"/>
      <c r="I2498" s="51"/>
      <c r="J2498" s="51"/>
      <c r="K2498" s="51"/>
      <c r="L2498" s="51"/>
      <c r="M2498" s="51"/>
      <c r="N2498" s="51"/>
      <c r="O2498" s="51"/>
      <c r="P2498" s="51"/>
      <c r="Q2498" s="51"/>
      <c r="R2498" s="51"/>
      <c r="S2498" s="51"/>
      <c r="T2498" s="51"/>
      <c r="U2498" s="51"/>
      <c r="V2498" s="51"/>
      <c r="W2498" s="51"/>
      <c r="X2498" s="51"/>
      <c r="Y2498" s="51"/>
      <c r="Z2498" s="51"/>
      <c r="AA2498" s="51"/>
    </row>
    <row r="2499" spans="1:27" s="49" customFormat="1" x14ac:dyDescent="0.25">
      <c r="A2499" s="51"/>
      <c r="B2499" s="51"/>
      <c r="C2499" s="51"/>
      <c r="D2499" s="51"/>
      <c r="E2499" s="51"/>
      <c r="F2499" s="51"/>
      <c r="G2499" s="51"/>
      <c r="H2499" s="51"/>
      <c r="I2499" s="51"/>
      <c r="J2499" s="51"/>
      <c r="K2499" s="51"/>
      <c r="L2499" s="51"/>
      <c r="M2499" s="51"/>
      <c r="N2499" s="51"/>
      <c r="O2499" s="51"/>
      <c r="P2499" s="51"/>
      <c r="Q2499" s="51"/>
      <c r="R2499" s="51"/>
      <c r="S2499" s="51"/>
      <c r="T2499" s="51"/>
      <c r="U2499" s="51"/>
      <c r="V2499" s="51"/>
      <c r="W2499" s="51"/>
      <c r="X2499" s="51"/>
      <c r="Y2499" s="51"/>
      <c r="Z2499" s="51"/>
      <c r="AA2499" s="51"/>
    </row>
    <row r="2500" spans="1:27" s="49" customFormat="1" x14ac:dyDescent="0.25">
      <c r="A2500" s="51"/>
      <c r="B2500" s="51"/>
      <c r="C2500" s="51"/>
      <c r="D2500" s="51"/>
      <c r="E2500" s="51"/>
      <c r="F2500" s="51"/>
      <c r="G2500" s="51"/>
      <c r="H2500" s="51"/>
      <c r="I2500" s="51"/>
      <c r="J2500" s="51"/>
      <c r="K2500" s="51"/>
      <c r="L2500" s="51"/>
      <c r="M2500" s="51"/>
      <c r="N2500" s="51"/>
      <c r="O2500" s="51"/>
      <c r="P2500" s="51"/>
      <c r="Q2500" s="51"/>
      <c r="R2500" s="51"/>
      <c r="S2500" s="51"/>
      <c r="T2500" s="51"/>
      <c r="U2500" s="51"/>
      <c r="V2500" s="51"/>
      <c r="W2500" s="51"/>
      <c r="X2500" s="51"/>
      <c r="Y2500" s="51"/>
      <c r="Z2500" s="51"/>
      <c r="AA2500" s="51"/>
    </row>
    <row r="2501" spans="1:27" s="49" customFormat="1" x14ac:dyDescent="0.25">
      <c r="A2501" s="51"/>
      <c r="B2501" s="51"/>
      <c r="C2501" s="51"/>
      <c r="D2501" s="51"/>
      <c r="E2501" s="51"/>
      <c r="F2501" s="51"/>
      <c r="G2501" s="51"/>
      <c r="H2501" s="51"/>
      <c r="I2501" s="51"/>
      <c r="J2501" s="51"/>
      <c r="K2501" s="51"/>
      <c r="L2501" s="51"/>
      <c r="M2501" s="51"/>
      <c r="N2501" s="51"/>
      <c r="O2501" s="51"/>
      <c r="P2501" s="51"/>
      <c r="Q2501" s="51"/>
      <c r="R2501" s="51"/>
      <c r="S2501" s="51"/>
      <c r="T2501" s="51"/>
      <c r="U2501" s="51"/>
      <c r="V2501" s="51"/>
      <c r="W2501" s="51"/>
      <c r="X2501" s="51"/>
      <c r="Y2501" s="51"/>
      <c r="Z2501" s="51"/>
      <c r="AA2501" s="51"/>
    </row>
    <row r="2502" spans="1:27" s="49" customFormat="1" x14ac:dyDescent="0.25">
      <c r="A2502" s="51"/>
      <c r="B2502" s="51"/>
      <c r="C2502" s="51"/>
      <c r="D2502" s="51"/>
      <c r="E2502" s="51"/>
      <c r="F2502" s="51"/>
      <c r="G2502" s="51"/>
      <c r="H2502" s="51"/>
      <c r="I2502" s="51"/>
      <c r="J2502" s="51"/>
      <c r="K2502" s="51"/>
      <c r="L2502" s="51"/>
      <c r="M2502" s="51"/>
      <c r="N2502" s="51"/>
      <c r="O2502" s="51"/>
      <c r="P2502" s="51"/>
      <c r="Q2502" s="51"/>
      <c r="R2502" s="51"/>
      <c r="S2502" s="51"/>
      <c r="T2502" s="51"/>
      <c r="U2502" s="51"/>
      <c r="V2502" s="51"/>
      <c r="W2502" s="51"/>
      <c r="X2502" s="51"/>
      <c r="Y2502" s="51"/>
      <c r="Z2502" s="51"/>
      <c r="AA2502" s="51"/>
    </row>
    <row r="2503" spans="1:27" x14ac:dyDescent="0.25">
      <c r="A2503" s="51"/>
      <c r="B2503" s="51"/>
      <c r="C2503" s="51"/>
      <c r="D2503" s="51"/>
      <c r="E2503" s="51"/>
      <c r="F2503" s="51"/>
      <c r="G2503" s="51"/>
      <c r="H2503" s="51"/>
      <c r="I2503" s="51"/>
      <c r="J2503" s="51"/>
      <c r="K2503" s="51"/>
      <c r="L2503" s="51"/>
      <c r="M2503" s="51"/>
      <c r="N2503" s="51"/>
      <c r="O2503" s="51"/>
      <c r="P2503" s="51"/>
      <c r="S2503" s="51"/>
      <c r="T2503" s="51"/>
    </row>
    <row r="2504" spans="1:27" s="49" customFormat="1" x14ac:dyDescent="0.25">
      <c r="A2504" s="51"/>
      <c r="B2504" s="51"/>
      <c r="C2504" s="51"/>
      <c r="D2504" s="51"/>
      <c r="E2504" s="51"/>
      <c r="F2504" s="51"/>
      <c r="G2504" s="51"/>
      <c r="H2504" s="51"/>
      <c r="I2504" s="51"/>
      <c r="J2504" s="51"/>
      <c r="K2504" s="51"/>
      <c r="L2504" s="51"/>
      <c r="M2504" s="51"/>
      <c r="N2504" s="51"/>
      <c r="O2504" s="51"/>
      <c r="P2504" s="51"/>
      <c r="Q2504" s="51"/>
      <c r="R2504" s="51"/>
      <c r="S2504" s="51"/>
      <c r="T2504" s="51"/>
      <c r="U2504" s="51"/>
      <c r="V2504" s="51"/>
      <c r="W2504" s="51"/>
      <c r="X2504" s="51"/>
      <c r="Y2504" s="51"/>
      <c r="Z2504" s="51"/>
      <c r="AA2504" s="51"/>
    </row>
    <row r="2505" spans="1:27" s="49" customFormat="1" x14ac:dyDescent="0.25">
      <c r="A2505" s="51"/>
      <c r="B2505" s="51"/>
      <c r="C2505" s="51"/>
      <c r="D2505" s="51"/>
      <c r="E2505" s="51"/>
      <c r="F2505" s="51"/>
      <c r="G2505" s="51"/>
      <c r="H2505" s="51"/>
      <c r="I2505" s="51"/>
      <c r="J2505" s="51"/>
      <c r="K2505" s="51"/>
      <c r="L2505" s="51"/>
      <c r="M2505" s="51"/>
      <c r="N2505" s="51"/>
      <c r="O2505" s="51"/>
      <c r="P2505" s="51"/>
      <c r="Q2505" s="51"/>
      <c r="R2505" s="51"/>
      <c r="S2505" s="51"/>
      <c r="T2505" s="51"/>
      <c r="U2505" s="51"/>
      <c r="V2505" s="51"/>
      <c r="W2505" s="51"/>
      <c r="X2505" s="51"/>
      <c r="Y2505" s="51"/>
      <c r="Z2505" s="51"/>
      <c r="AA2505" s="51"/>
    </row>
    <row r="2506" spans="1:27" s="49" customFormat="1" x14ac:dyDescent="0.25">
      <c r="A2506" s="51"/>
      <c r="B2506" s="51"/>
      <c r="C2506" s="51"/>
      <c r="D2506" s="51"/>
      <c r="E2506" s="51"/>
      <c r="F2506" s="51"/>
      <c r="G2506" s="51"/>
      <c r="H2506" s="51"/>
      <c r="I2506" s="51"/>
      <c r="J2506" s="51"/>
      <c r="K2506" s="51"/>
      <c r="L2506" s="51"/>
      <c r="M2506" s="51"/>
      <c r="N2506" s="51"/>
      <c r="O2506" s="51"/>
      <c r="P2506" s="51"/>
      <c r="Q2506" s="51"/>
      <c r="R2506" s="51"/>
      <c r="S2506" s="51"/>
      <c r="T2506" s="51"/>
      <c r="U2506" s="51"/>
      <c r="V2506" s="51"/>
      <c r="W2506" s="51"/>
      <c r="X2506" s="51"/>
      <c r="Y2506" s="51"/>
      <c r="Z2506" s="51"/>
      <c r="AA2506" s="51"/>
    </row>
    <row r="2507" spans="1:27" s="49" customFormat="1" x14ac:dyDescent="0.25">
      <c r="A2507" s="51"/>
      <c r="B2507" s="51"/>
      <c r="C2507" s="51"/>
      <c r="D2507" s="51"/>
      <c r="E2507" s="51"/>
      <c r="F2507" s="51"/>
      <c r="G2507" s="51"/>
      <c r="H2507" s="51"/>
      <c r="I2507" s="51"/>
      <c r="J2507" s="51"/>
      <c r="K2507" s="51"/>
      <c r="L2507" s="51"/>
      <c r="M2507" s="51"/>
      <c r="N2507" s="51"/>
      <c r="O2507" s="51"/>
      <c r="P2507" s="51"/>
      <c r="Q2507" s="51"/>
      <c r="R2507" s="51"/>
      <c r="S2507" s="51"/>
      <c r="T2507" s="51"/>
      <c r="U2507" s="51"/>
      <c r="V2507" s="51"/>
      <c r="W2507" s="51"/>
      <c r="X2507" s="51"/>
      <c r="Y2507" s="51"/>
      <c r="Z2507" s="51"/>
      <c r="AA2507" s="51"/>
    </row>
    <row r="2508" spans="1:27" s="49" customFormat="1" x14ac:dyDescent="0.25">
      <c r="A2508" s="51"/>
      <c r="B2508" s="51"/>
      <c r="C2508" s="51"/>
      <c r="D2508" s="51"/>
      <c r="E2508" s="51"/>
      <c r="F2508" s="51"/>
      <c r="G2508" s="51"/>
      <c r="H2508" s="51"/>
      <c r="I2508" s="51"/>
      <c r="J2508" s="51"/>
      <c r="K2508" s="51"/>
      <c r="L2508" s="51"/>
      <c r="M2508" s="51"/>
      <c r="N2508" s="51"/>
      <c r="O2508" s="51"/>
      <c r="P2508" s="51"/>
      <c r="Q2508" s="51"/>
      <c r="R2508" s="51"/>
      <c r="S2508" s="51"/>
      <c r="T2508" s="51"/>
      <c r="U2508" s="51"/>
      <c r="V2508" s="51"/>
      <c r="W2508" s="51"/>
      <c r="X2508" s="51"/>
      <c r="Y2508" s="51"/>
      <c r="Z2508" s="51"/>
      <c r="AA2508" s="51"/>
    </row>
    <row r="2509" spans="1:27" x14ac:dyDescent="0.25">
      <c r="A2509" s="51"/>
      <c r="B2509" s="51"/>
      <c r="C2509" s="51"/>
      <c r="D2509" s="51"/>
      <c r="E2509" s="51"/>
      <c r="F2509" s="51"/>
      <c r="G2509" s="51"/>
      <c r="H2509" s="51"/>
      <c r="I2509" s="51"/>
      <c r="J2509" s="51"/>
      <c r="K2509" s="51"/>
      <c r="L2509" s="51"/>
      <c r="M2509" s="51"/>
      <c r="N2509" s="51"/>
      <c r="O2509" s="51"/>
      <c r="P2509" s="51"/>
      <c r="S2509" s="51"/>
      <c r="T2509" s="51"/>
    </row>
    <row r="2510" spans="1:27" s="49" customFormat="1" x14ac:dyDescent="0.25">
      <c r="A2510" s="51"/>
      <c r="B2510" s="51"/>
      <c r="C2510" s="51"/>
      <c r="D2510" s="51"/>
      <c r="E2510" s="51"/>
      <c r="F2510" s="51"/>
      <c r="G2510" s="51"/>
      <c r="H2510" s="51"/>
      <c r="I2510" s="51"/>
      <c r="J2510" s="51"/>
      <c r="K2510" s="51"/>
      <c r="L2510" s="51"/>
      <c r="M2510" s="51"/>
      <c r="N2510" s="51"/>
      <c r="O2510" s="51"/>
      <c r="P2510" s="51"/>
      <c r="Q2510" s="51"/>
      <c r="R2510" s="51"/>
      <c r="S2510" s="51"/>
      <c r="T2510" s="51"/>
      <c r="U2510" s="51"/>
      <c r="V2510" s="51"/>
      <c r="W2510" s="51"/>
      <c r="X2510" s="51"/>
      <c r="Y2510" s="51"/>
      <c r="Z2510" s="51"/>
      <c r="AA2510" s="51"/>
    </row>
    <row r="2511" spans="1:27" s="49" customFormat="1" x14ac:dyDescent="0.25">
      <c r="A2511" s="51"/>
      <c r="B2511" s="51"/>
      <c r="C2511" s="51"/>
      <c r="D2511" s="51"/>
      <c r="E2511" s="51"/>
      <c r="F2511" s="51"/>
      <c r="G2511" s="51"/>
      <c r="H2511" s="51"/>
      <c r="I2511" s="51"/>
      <c r="J2511" s="51"/>
      <c r="K2511" s="51"/>
      <c r="L2511" s="51"/>
      <c r="M2511" s="51"/>
      <c r="N2511" s="51"/>
      <c r="O2511" s="51"/>
      <c r="P2511" s="51"/>
      <c r="Q2511" s="51"/>
      <c r="R2511" s="51"/>
      <c r="S2511" s="51"/>
      <c r="T2511" s="51"/>
      <c r="U2511" s="51"/>
      <c r="V2511" s="51"/>
      <c r="W2511" s="51"/>
      <c r="X2511" s="51"/>
      <c r="Y2511" s="51"/>
      <c r="Z2511" s="51"/>
      <c r="AA2511" s="51"/>
    </row>
    <row r="2512" spans="1:27" x14ac:dyDescent="0.25">
      <c r="A2512" s="51"/>
      <c r="B2512" s="51"/>
      <c r="C2512" s="51"/>
      <c r="D2512" s="51"/>
      <c r="E2512" s="51"/>
      <c r="F2512" s="51"/>
      <c r="G2512" s="51"/>
      <c r="H2512" s="51"/>
      <c r="I2512" s="51"/>
      <c r="J2512" s="51"/>
      <c r="K2512" s="51"/>
      <c r="L2512" s="51"/>
      <c r="M2512" s="51"/>
      <c r="N2512" s="51"/>
      <c r="O2512" s="51"/>
      <c r="P2512" s="51"/>
      <c r="S2512" s="51"/>
      <c r="T2512" s="51"/>
    </row>
    <row r="2513" spans="1:27" s="49" customFormat="1" x14ac:dyDescent="0.25">
      <c r="A2513" s="51"/>
      <c r="B2513" s="51"/>
      <c r="C2513" s="51"/>
      <c r="D2513" s="51"/>
      <c r="E2513" s="51"/>
      <c r="F2513" s="51"/>
      <c r="G2513" s="51"/>
      <c r="H2513" s="51"/>
      <c r="I2513" s="51"/>
      <c r="J2513" s="51"/>
      <c r="K2513" s="51"/>
      <c r="L2513" s="51"/>
      <c r="M2513" s="51"/>
      <c r="N2513" s="51"/>
      <c r="O2513" s="51"/>
      <c r="P2513" s="51"/>
      <c r="Q2513" s="51"/>
      <c r="R2513" s="51"/>
      <c r="S2513" s="51"/>
      <c r="T2513" s="51"/>
      <c r="U2513" s="51"/>
      <c r="V2513" s="51"/>
      <c r="W2513" s="51"/>
      <c r="X2513" s="51"/>
      <c r="Y2513" s="51"/>
      <c r="Z2513" s="51"/>
      <c r="AA2513" s="51"/>
    </row>
    <row r="2514" spans="1:27" s="49" customFormat="1" x14ac:dyDescent="0.25">
      <c r="A2514" s="51"/>
      <c r="B2514" s="51"/>
      <c r="C2514" s="51"/>
      <c r="D2514" s="51"/>
      <c r="E2514" s="51"/>
      <c r="F2514" s="51"/>
      <c r="G2514" s="51"/>
      <c r="H2514" s="51"/>
      <c r="I2514" s="51"/>
      <c r="J2514" s="51"/>
      <c r="K2514" s="51"/>
      <c r="L2514" s="51"/>
      <c r="M2514" s="51"/>
      <c r="N2514" s="51"/>
      <c r="O2514" s="51"/>
      <c r="P2514" s="51"/>
      <c r="Q2514" s="51"/>
      <c r="R2514" s="51"/>
      <c r="S2514" s="51"/>
      <c r="T2514" s="51"/>
      <c r="U2514" s="51"/>
      <c r="V2514" s="51"/>
      <c r="W2514" s="51"/>
      <c r="X2514" s="51"/>
      <c r="Y2514" s="51"/>
      <c r="Z2514" s="51"/>
      <c r="AA2514" s="51"/>
    </row>
    <row r="2515" spans="1:27" x14ac:dyDescent="0.25">
      <c r="A2515" s="51"/>
      <c r="B2515" s="51"/>
      <c r="C2515" s="51"/>
      <c r="D2515" s="51"/>
      <c r="E2515" s="51"/>
      <c r="F2515" s="51"/>
      <c r="G2515" s="51"/>
      <c r="H2515" s="51"/>
      <c r="I2515" s="51"/>
      <c r="J2515" s="51"/>
      <c r="K2515" s="51"/>
      <c r="L2515" s="51"/>
      <c r="M2515" s="51"/>
      <c r="N2515" s="51"/>
      <c r="O2515" s="51"/>
      <c r="P2515" s="51"/>
      <c r="S2515" s="51"/>
      <c r="T2515" s="51"/>
    </row>
    <row r="2516" spans="1:27" s="49" customFormat="1" x14ac:dyDescent="0.25">
      <c r="A2516" s="51"/>
      <c r="B2516" s="51"/>
      <c r="C2516" s="51"/>
      <c r="D2516" s="51"/>
      <c r="E2516" s="51"/>
      <c r="F2516" s="51"/>
      <c r="G2516" s="51"/>
      <c r="H2516" s="51"/>
      <c r="I2516" s="51"/>
      <c r="J2516" s="51"/>
      <c r="K2516" s="51"/>
      <c r="L2516" s="51"/>
      <c r="M2516" s="51"/>
      <c r="N2516" s="51"/>
      <c r="O2516" s="51"/>
      <c r="P2516" s="51"/>
      <c r="Q2516" s="51"/>
      <c r="R2516" s="51"/>
      <c r="S2516" s="51"/>
      <c r="T2516" s="51"/>
      <c r="U2516" s="51"/>
      <c r="V2516" s="51"/>
      <c r="W2516" s="51"/>
      <c r="X2516" s="51"/>
      <c r="Y2516" s="51"/>
      <c r="Z2516" s="51"/>
      <c r="AA2516" s="51"/>
    </row>
    <row r="2517" spans="1:27" s="49" customFormat="1" x14ac:dyDescent="0.25">
      <c r="A2517" s="51"/>
      <c r="B2517" s="51"/>
      <c r="C2517" s="51"/>
      <c r="D2517" s="51"/>
      <c r="E2517" s="51"/>
      <c r="F2517" s="51"/>
      <c r="G2517" s="51"/>
      <c r="H2517" s="51"/>
      <c r="I2517" s="51"/>
      <c r="J2517" s="51"/>
      <c r="K2517" s="51"/>
      <c r="L2517" s="51"/>
      <c r="M2517" s="51"/>
      <c r="N2517" s="51"/>
      <c r="O2517" s="51"/>
      <c r="P2517" s="51"/>
      <c r="Q2517" s="51"/>
      <c r="R2517" s="51"/>
      <c r="S2517" s="51"/>
      <c r="T2517" s="51"/>
      <c r="U2517" s="51"/>
      <c r="V2517" s="51"/>
      <c r="W2517" s="51"/>
      <c r="X2517" s="51"/>
      <c r="Y2517" s="51"/>
      <c r="Z2517" s="51"/>
      <c r="AA2517" s="51"/>
    </row>
    <row r="2518" spans="1:27" s="49" customFormat="1" x14ac:dyDescent="0.25">
      <c r="A2518" s="51"/>
      <c r="B2518" s="51"/>
      <c r="C2518" s="51"/>
      <c r="D2518" s="51"/>
      <c r="E2518" s="51"/>
      <c r="F2518" s="51"/>
      <c r="G2518" s="51"/>
      <c r="H2518" s="51"/>
      <c r="I2518" s="51"/>
      <c r="J2518" s="51"/>
      <c r="K2518" s="51"/>
      <c r="L2518" s="51"/>
      <c r="M2518" s="51"/>
      <c r="N2518" s="51"/>
      <c r="O2518" s="51"/>
      <c r="P2518" s="51"/>
      <c r="Q2518" s="51"/>
      <c r="R2518" s="51"/>
      <c r="S2518" s="51"/>
      <c r="T2518" s="51"/>
      <c r="U2518" s="51"/>
      <c r="V2518" s="51"/>
      <c r="W2518" s="51"/>
      <c r="X2518" s="51"/>
      <c r="Y2518" s="51"/>
      <c r="Z2518" s="51"/>
      <c r="AA2518" s="51"/>
    </row>
    <row r="2519" spans="1:27" s="49" customFormat="1" x14ac:dyDescent="0.25">
      <c r="A2519" s="51"/>
      <c r="B2519" s="51"/>
      <c r="C2519" s="51"/>
      <c r="D2519" s="51"/>
      <c r="E2519" s="51"/>
      <c r="F2519" s="51"/>
      <c r="G2519" s="51"/>
      <c r="H2519" s="51"/>
      <c r="I2519" s="51"/>
      <c r="J2519" s="51"/>
      <c r="K2519" s="51"/>
      <c r="L2519" s="51"/>
      <c r="M2519" s="51"/>
      <c r="N2519" s="51"/>
      <c r="O2519" s="51"/>
      <c r="P2519" s="51"/>
      <c r="Q2519" s="51"/>
      <c r="R2519" s="51"/>
      <c r="S2519" s="51"/>
      <c r="T2519" s="51"/>
      <c r="U2519" s="51"/>
      <c r="V2519" s="51"/>
      <c r="W2519" s="51"/>
      <c r="X2519" s="51"/>
      <c r="Y2519" s="51"/>
      <c r="Z2519" s="51"/>
      <c r="AA2519" s="51"/>
    </row>
    <row r="2520" spans="1:27" s="49" customFormat="1" x14ac:dyDescent="0.25">
      <c r="A2520" s="51"/>
      <c r="B2520" s="51"/>
      <c r="C2520" s="51"/>
      <c r="D2520" s="51"/>
      <c r="E2520" s="51"/>
      <c r="F2520" s="51"/>
      <c r="G2520" s="51"/>
      <c r="H2520" s="51"/>
      <c r="I2520" s="51"/>
      <c r="J2520" s="51"/>
      <c r="K2520" s="51"/>
      <c r="L2520" s="51"/>
      <c r="M2520" s="51"/>
      <c r="N2520" s="51"/>
      <c r="O2520" s="51"/>
      <c r="P2520" s="51"/>
      <c r="Q2520" s="51"/>
      <c r="R2520" s="51"/>
      <c r="S2520" s="51"/>
      <c r="T2520" s="51"/>
      <c r="U2520" s="51"/>
      <c r="V2520" s="51"/>
      <c r="W2520" s="51"/>
      <c r="X2520" s="51"/>
      <c r="Y2520" s="51"/>
      <c r="Z2520" s="51"/>
      <c r="AA2520" s="51"/>
    </row>
    <row r="2521" spans="1:27" x14ac:dyDescent="0.25">
      <c r="A2521" s="51"/>
      <c r="B2521" s="51"/>
      <c r="C2521" s="51"/>
      <c r="D2521" s="51"/>
      <c r="E2521" s="51"/>
      <c r="F2521" s="51"/>
      <c r="G2521" s="51"/>
      <c r="H2521" s="51"/>
      <c r="I2521" s="51"/>
      <c r="J2521" s="51"/>
      <c r="K2521" s="51"/>
      <c r="L2521" s="51"/>
      <c r="M2521" s="51"/>
      <c r="N2521" s="51"/>
      <c r="O2521" s="51"/>
      <c r="P2521" s="51"/>
      <c r="S2521" s="51"/>
      <c r="T2521" s="51"/>
    </row>
    <row r="2522" spans="1:27" x14ac:dyDescent="0.25">
      <c r="A2522" s="51"/>
      <c r="B2522" s="51"/>
      <c r="C2522" s="51"/>
      <c r="D2522" s="51"/>
      <c r="E2522" s="51"/>
      <c r="F2522" s="51"/>
      <c r="G2522" s="51"/>
      <c r="H2522" s="51"/>
      <c r="I2522" s="51"/>
      <c r="J2522" s="51"/>
      <c r="K2522" s="51"/>
      <c r="L2522" s="51"/>
      <c r="M2522" s="51"/>
      <c r="N2522" s="51"/>
      <c r="O2522" s="51"/>
      <c r="P2522" s="51"/>
      <c r="S2522" s="51"/>
      <c r="T2522" s="51"/>
    </row>
    <row r="2523" spans="1:27" x14ac:dyDescent="0.25">
      <c r="A2523" s="51"/>
      <c r="B2523" s="51"/>
      <c r="C2523" s="51"/>
      <c r="D2523" s="51"/>
      <c r="E2523" s="51"/>
      <c r="F2523" s="51"/>
      <c r="G2523" s="51"/>
      <c r="H2523" s="51"/>
      <c r="I2523" s="51"/>
      <c r="J2523" s="51"/>
      <c r="K2523" s="51"/>
      <c r="L2523" s="51"/>
      <c r="M2523" s="51"/>
      <c r="N2523" s="51"/>
      <c r="O2523" s="51"/>
      <c r="P2523" s="51"/>
      <c r="S2523" s="51"/>
      <c r="T2523" s="51"/>
    </row>
    <row r="2524" spans="1:27" s="49" customFormat="1" x14ac:dyDescent="0.25">
      <c r="A2524" s="51"/>
      <c r="B2524" s="51"/>
      <c r="C2524" s="51"/>
      <c r="D2524" s="51"/>
      <c r="E2524" s="51"/>
      <c r="F2524" s="51"/>
      <c r="G2524" s="51"/>
      <c r="H2524" s="51"/>
      <c r="I2524" s="51"/>
      <c r="J2524" s="51"/>
      <c r="K2524" s="51"/>
      <c r="L2524" s="51"/>
      <c r="M2524" s="51"/>
      <c r="N2524" s="51"/>
      <c r="O2524" s="51"/>
      <c r="P2524" s="51"/>
      <c r="Q2524" s="51"/>
      <c r="R2524" s="51"/>
      <c r="S2524" s="51"/>
      <c r="T2524" s="51"/>
      <c r="U2524" s="51"/>
      <c r="V2524" s="51"/>
      <c r="W2524" s="51"/>
      <c r="X2524" s="51"/>
      <c r="Y2524" s="51"/>
      <c r="Z2524" s="51"/>
      <c r="AA2524" s="51"/>
    </row>
    <row r="2525" spans="1:27" x14ac:dyDescent="0.25">
      <c r="A2525" s="51"/>
      <c r="B2525" s="51"/>
      <c r="C2525" s="51"/>
      <c r="D2525" s="51"/>
      <c r="E2525" s="51"/>
      <c r="F2525" s="51"/>
      <c r="G2525" s="51"/>
      <c r="H2525" s="51"/>
      <c r="I2525" s="51"/>
      <c r="J2525" s="51"/>
      <c r="K2525" s="51"/>
      <c r="L2525" s="51"/>
      <c r="M2525" s="51"/>
      <c r="N2525" s="51"/>
      <c r="O2525" s="51"/>
      <c r="P2525" s="51"/>
      <c r="S2525" s="51"/>
      <c r="T2525" s="51"/>
    </row>
    <row r="2526" spans="1:27" s="49" customFormat="1" x14ac:dyDescent="0.25">
      <c r="A2526" s="51"/>
      <c r="B2526" s="51"/>
      <c r="C2526" s="51"/>
      <c r="D2526" s="51"/>
      <c r="E2526" s="51"/>
      <c r="F2526" s="51"/>
      <c r="G2526" s="51"/>
      <c r="H2526" s="51"/>
      <c r="I2526" s="51"/>
      <c r="J2526" s="51"/>
      <c r="K2526" s="51"/>
      <c r="L2526" s="51"/>
      <c r="M2526" s="51"/>
      <c r="N2526" s="51"/>
      <c r="O2526" s="51"/>
      <c r="P2526" s="51"/>
      <c r="Q2526" s="51"/>
      <c r="R2526" s="51"/>
      <c r="S2526" s="51"/>
      <c r="T2526" s="51"/>
      <c r="U2526" s="51"/>
      <c r="V2526" s="51"/>
      <c r="W2526" s="51"/>
      <c r="X2526" s="51"/>
      <c r="Y2526" s="51"/>
      <c r="Z2526" s="51"/>
      <c r="AA2526" s="51"/>
    </row>
    <row r="2527" spans="1:27" s="49" customFormat="1" x14ac:dyDescent="0.25">
      <c r="A2527" s="51"/>
      <c r="B2527" s="51"/>
      <c r="C2527" s="51"/>
      <c r="D2527" s="51"/>
      <c r="E2527" s="51"/>
      <c r="F2527" s="51"/>
      <c r="G2527" s="51"/>
      <c r="H2527" s="51"/>
      <c r="I2527" s="51"/>
      <c r="J2527" s="51"/>
      <c r="K2527" s="51"/>
      <c r="L2527" s="51"/>
      <c r="M2527" s="51"/>
      <c r="N2527" s="51"/>
      <c r="O2527" s="51"/>
      <c r="P2527" s="51"/>
      <c r="Q2527" s="51"/>
      <c r="R2527" s="51"/>
      <c r="S2527" s="51"/>
      <c r="T2527" s="51"/>
      <c r="U2527" s="51"/>
      <c r="V2527" s="51"/>
      <c r="W2527" s="51"/>
      <c r="X2527" s="51"/>
      <c r="Y2527" s="51"/>
      <c r="Z2527" s="51"/>
      <c r="AA2527" s="51"/>
    </row>
    <row r="2528" spans="1:27" x14ac:dyDescent="0.25">
      <c r="A2528" s="51"/>
      <c r="B2528" s="51"/>
      <c r="C2528" s="51"/>
      <c r="D2528" s="51"/>
      <c r="E2528" s="51"/>
      <c r="F2528" s="51"/>
      <c r="G2528" s="51"/>
      <c r="H2528" s="51"/>
      <c r="I2528" s="51"/>
      <c r="J2528" s="51"/>
      <c r="K2528" s="51"/>
      <c r="L2528" s="51"/>
      <c r="M2528" s="51"/>
      <c r="N2528" s="51"/>
      <c r="O2528" s="51"/>
      <c r="P2528" s="51"/>
      <c r="S2528" s="51"/>
      <c r="T2528" s="51"/>
    </row>
    <row r="2529" spans="1:27" x14ac:dyDescent="0.25">
      <c r="A2529" s="51"/>
      <c r="B2529" s="51"/>
      <c r="C2529" s="51"/>
      <c r="D2529" s="51"/>
      <c r="E2529" s="51"/>
      <c r="F2529" s="51"/>
      <c r="G2529" s="51"/>
      <c r="H2529" s="51"/>
      <c r="I2529" s="51"/>
      <c r="J2529" s="51"/>
      <c r="K2529" s="51"/>
      <c r="L2529" s="51"/>
      <c r="M2529" s="51"/>
      <c r="N2529" s="51"/>
      <c r="O2529" s="51"/>
      <c r="P2529" s="51"/>
      <c r="S2529" s="51"/>
      <c r="T2529" s="51"/>
    </row>
    <row r="2530" spans="1:27" x14ac:dyDescent="0.25">
      <c r="A2530" s="51"/>
      <c r="B2530" s="51"/>
      <c r="C2530" s="51"/>
      <c r="D2530" s="51"/>
      <c r="E2530" s="51"/>
      <c r="F2530" s="51"/>
      <c r="G2530" s="51"/>
      <c r="H2530" s="51"/>
      <c r="I2530" s="51"/>
      <c r="J2530" s="51"/>
      <c r="K2530" s="51"/>
      <c r="L2530" s="51"/>
      <c r="M2530" s="51"/>
      <c r="N2530" s="51"/>
      <c r="O2530" s="51"/>
      <c r="P2530" s="51"/>
      <c r="S2530" s="51"/>
      <c r="T2530" s="51"/>
    </row>
    <row r="2531" spans="1:27" s="49" customFormat="1" x14ac:dyDescent="0.25">
      <c r="A2531" s="51"/>
      <c r="B2531" s="51"/>
      <c r="C2531" s="51"/>
      <c r="D2531" s="51"/>
      <c r="E2531" s="51"/>
      <c r="F2531" s="51"/>
      <c r="G2531" s="51"/>
      <c r="H2531" s="51"/>
      <c r="I2531" s="51"/>
      <c r="J2531" s="51"/>
      <c r="K2531" s="51"/>
      <c r="L2531" s="51"/>
      <c r="M2531" s="51"/>
      <c r="N2531" s="51"/>
      <c r="O2531" s="51"/>
      <c r="P2531" s="51"/>
      <c r="Q2531" s="51"/>
      <c r="R2531" s="51"/>
      <c r="S2531" s="51"/>
      <c r="T2531" s="51"/>
      <c r="U2531" s="51"/>
      <c r="V2531" s="51"/>
      <c r="W2531" s="51"/>
      <c r="X2531" s="51"/>
      <c r="Y2531" s="51"/>
      <c r="Z2531" s="51"/>
      <c r="AA2531" s="51"/>
    </row>
    <row r="2532" spans="1:27" s="49" customFormat="1" x14ac:dyDescent="0.25">
      <c r="A2532" s="51"/>
      <c r="B2532" s="51"/>
      <c r="C2532" s="51"/>
      <c r="D2532" s="51"/>
      <c r="E2532" s="51"/>
      <c r="F2532" s="51"/>
      <c r="G2532" s="51"/>
      <c r="H2532" s="51"/>
      <c r="I2532" s="51"/>
      <c r="J2532" s="51"/>
      <c r="K2532" s="51"/>
      <c r="L2532" s="51"/>
      <c r="M2532" s="51"/>
      <c r="N2532" s="51"/>
      <c r="O2532" s="51"/>
      <c r="P2532" s="51"/>
      <c r="Q2532" s="51"/>
      <c r="R2532" s="51"/>
      <c r="S2532" s="51"/>
      <c r="T2532" s="51"/>
      <c r="U2532" s="51"/>
      <c r="V2532" s="51"/>
      <c r="W2532" s="51"/>
      <c r="X2532" s="51"/>
      <c r="Y2532" s="51"/>
      <c r="Z2532" s="51"/>
      <c r="AA2532" s="51"/>
    </row>
    <row r="2533" spans="1:27" s="49" customFormat="1" x14ac:dyDescent="0.25">
      <c r="A2533" s="51"/>
      <c r="B2533" s="51"/>
      <c r="C2533" s="51"/>
      <c r="D2533" s="51"/>
      <c r="E2533" s="51"/>
      <c r="F2533" s="51"/>
      <c r="G2533" s="51"/>
      <c r="H2533" s="51"/>
      <c r="I2533" s="51"/>
      <c r="J2533" s="51"/>
      <c r="K2533" s="51"/>
      <c r="L2533" s="51"/>
      <c r="M2533" s="51"/>
      <c r="N2533" s="51"/>
      <c r="O2533" s="51"/>
      <c r="P2533" s="51"/>
      <c r="Q2533" s="51"/>
      <c r="R2533" s="51"/>
      <c r="S2533" s="51"/>
      <c r="T2533" s="51"/>
      <c r="U2533" s="51"/>
      <c r="V2533" s="51"/>
      <c r="W2533" s="51"/>
      <c r="X2533" s="51"/>
      <c r="Y2533" s="51"/>
      <c r="Z2533" s="51"/>
      <c r="AA2533" s="51"/>
    </row>
    <row r="2534" spans="1:27" s="49" customFormat="1" x14ac:dyDescent="0.25">
      <c r="A2534" s="51"/>
      <c r="B2534" s="51"/>
      <c r="C2534" s="51"/>
      <c r="D2534" s="51"/>
      <c r="E2534" s="51"/>
      <c r="F2534" s="51"/>
      <c r="G2534" s="51"/>
      <c r="H2534" s="51"/>
      <c r="I2534" s="51"/>
      <c r="J2534" s="51"/>
      <c r="K2534" s="51"/>
      <c r="L2534" s="51"/>
      <c r="M2534" s="51"/>
      <c r="N2534" s="51"/>
      <c r="O2534" s="51"/>
      <c r="P2534" s="51"/>
      <c r="Q2534" s="51"/>
      <c r="R2534" s="51"/>
      <c r="S2534" s="51"/>
      <c r="T2534" s="51"/>
      <c r="U2534" s="51"/>
      <c r="V2534" s="51"/>
      <c r="W2534" s="51"/>
      <c r="X2534" s="51"/>
      <c r="Y2534" s="51"/>
      <c r="Z2534" s="51"/>
      <c r="AA2534" s="51"/>
    </row>
    <row r="2535" spans="1:27" x14ac:dyDescent="0.25">
      <c r="A2535" s="51"/>
      <c r="B2535" s="51"/>
      <c r="C2535" s="51"/>
      <c r="D2535" s="51"/>
      <c r="E2535" s="51"/>
      <c r="F2535" s="51"/>
      <c r="G2535" s="51"/>
      <c r="H2535" s="51"/>
      <c r="I2535" s="51"/>
      <c r="J2535" s="51"/>
      <c r="K2535" s="51"/>
      <c r="L2535" s="51"/>
      <c r="M2535" s="51"/>
      <c r="N2535" s="51"/>
      <c r="O2535" s="51"/>
      <c r="P2535" s="51"/>
      <c r="S2535" s="51"/>
      <c r="T2535" s="51"/>
    </row>
    <row r="2536" spans="1:27" s="49" customFormat="1" x14ac:dyDescent="0.25">
      <c r="A2536" s="51"/>
      <c r="B2536" s="51"/>
      <c r="C2536" s="51"/>
      <c r="D2536" s="51"/>
      <c r="E2536" s="51"/>
      <c r="F2536" s="51"/>
      <c r="G2536" s="51"/>
      <c r="H2536" s="51"/>
      <c r="I2536" s="51"/>
      <c r="J2536" s="51"/>
      <c r="K2536" s="51"/>
      <c r="L2536" s="51"/>
      <c r="M2536" s="51"/>
      <c r="N2536" s="51"/>
      <c r="O2536" s="51"/>
      <c r="P2536" s="51"/>
      <c r="Q2536" s="51"/>
      <c r="R2536" s="51"/>
      <c r="S2536" s="51"/>
      <c r="T2536" s="51"/>
      <c r="U2536" s="51"/>
      <c r="V2536" s="51"/>
      <c r="W2536" s="51"/>
      <c r="X2536" s="51"/>
      <c r="Y2536" s="51"/>
      <c r="Z2536" s="51"/>
      <c r="AA2536" s="51"/>
    </row>
    <row r="2537" spans="1:27" s="49" customFormat="1" x14ac:dyDescent="0.25">
      <c r="A2537" s="51"/>
      <c r="B2537" s="51"/>
      <c r="C2537" s="51"/>
      <c r="D2537" s="51"/>
      <c r="E2537" s="51"/>
      <c r="F2537" s="51"/>
      <c r="G2537" s="51"/>
      <c r="H2537" s="51"/>
      <c r="I2537" s="51"/>
      <c r="J2537" s="51"/>
      <c r="K2537" s="51"/>
      <c r="L2537" s="51"/>
      <c r="M2537" s="51"/>
      <c r="N2537" s="51"/>
      <c r="O2537" s="51"/>
      <c r="P2537" s="51"/>
      <c r="Q2537" s="51"/>
      <c r="R2537" s="51"/>
      <c r="S2537" s="51"/>
      <c r="T2537" s="51"/>
      <c r="U2537" s="51"/>
      <c r="V2537" s="51"/>
      <c r="W2537" s="51"/>
      <c r="X2537" s="51"/>
      <c r="Y2537" s="51"/>
      <c r="Z2537" s="51"/>
      <c r="AA2537" s="51"/>
    </row>
    <row r="2538" spans="1:27" s="49" customFormat="1" x14ac:dyDescent="0.25">
      <c r="A2538" s="51"/>
      <c r="B2538" s="51"/>
      <c r="C2538" s="51"/>
      <c r="D2538" s="51"/>
      <c r="E2538" s="51"/>
      <c r="F2538" s="51"/>
      <c r="G2538" s="51"/>
      <c r="H2538" s="51"/>
      <c r="I2538" s="51"/>
      <c r="J2538" s="51"/>
      <c r="K2538" s="51"/>
      <c r="L2538" s="51"/>
      <c r="M2538" s="51"/>
      <c r="N2538" s="51"/>
      <c r="O2538" s="51"/>
      <c r="P2538" s="51"/>
      <c r="Q2538" s="51"/>
      <c r="R2538" s="51"/>
      <c r="S2538" s="51"/>
      <c r="T2538" s="51"/>
      <c r="U2538" s="51"/>
      <c r="V2538" s="51"/>
      <c r="W2538" s="51"/>
      <c r="X2538" s="51"/>
      <c r="Y2538" s="51"/>
      <c r="Z2538" s="51"/>
      <c r="AA2538" s="51"/>
    </row>
    <row r="2539" spans="1:27" s="49" customFormat="1" x14ac:dyDescent="0.25">
      <c r="A2539" s="51"/>
      <c r="B2539" s="51"/>
      <c r="C2539" s="51"/>
      <c r="D2539" s="51"/>
      <c r="E2539" s="51"/>
      <c r="F2539" s="51"/>
      <c r="G2539" s="51"/>
      <c r="H2539" s="51"/>
      <c r="I2539" s="51"/>
      <c r="J2539" s="51"/>
      <c r="K2539" s="51"/>
      <c r="L2539" s="51"/>
      <c r="M2539" s="51"/>
      <c r="N2539" s="51"/>
      <c r="O2539" s="51"/>
      <c r="P2539" s="51"/>
      <c r="Q2539" s="51"/>
      <c r="R2539" s="51"/>
      <c r="S2539" s="51"/>
      <c r="T2539" s="51"/>
      <c r="U2539" s="51"/>
      <c r="V2539" s="51"/>
      <c r="W2539" s="51"/>
      <c r="X2539" s="51"/>
      <c r="Y2539" s="51"/>
      <c r="Z2539" s="51"/>
      <c r="AA2539" s="51"/>
    </row>
    <row r="2540" spans="1:27" x14ac:dyDescent="0.25">
      <c r="A2540" s="51"/>
      <c r="B2540" s="51"/>
      <c r="C2540" s="51"/>
      <c r="D2540" s="51"/>
      <c r="E2540" s="51"/>
      <c r="F2540" s="51"/>
      <c r="G2540" s="51"/>
      <c r="H2540" s="51"/>
      <c r="I2540" s="51"/>
      <c r="J2540" s="51"/>
      <c r="K2540" s="51"/>
      <c r="L2540" s="51"/>
      <c r="M2540" s="51"/>
      <c r="N2540" s="51"/>
      <c r="O2540" s="51"/>
      <c r="P2540" s="51"/>
      <c r="S2540" s="51"/>
      <c r="T2540" s="51"/>
    </row>
    <row r="2541" spans="1:27" s="49" customFormat="1" x14ac:dyDescent="0.25">
      <c r="A2541" s="51"/>
      <c r="B2541" s="51"/>
      <c r="C2541" s="51"/>
      <c r="D2541" s="51"/>
      <c r="E2541" s="51"/>
      <c r="F2541" s="51"/>
      <c r="G2541" s="51"/>
      <c r="H2541" s="51"/>
      <c r="I2541" s="51"/>
      <c r="J2541" s="51"/>
      <c r="K2541" s="51"/>
      <c r="L2541" s="51"/>
      <c r="M2541" s="51"/>
      <c r="N2541" s="51"/>
      <c r="O2541" s="51"/>
      <c r="P2541" s="51"/>
      <c r="Q2541" s="51"/>
      <c r="R2541" s="51"/>
      <c r="S2541" s="51"/>
      <c r="T2541" s="51"/>
      <c r="U2541" s="51"/>
      <c r="V2541" s="51"/>
      <c r="W2541" s="51"/>
      <c r="X2541" s="51"/>
      <c r="Y2541" s="51"/>
      <c r="Z2541" s="51"/>
      <c r="AA2541" s="51"/>
    </row>
    <row r="2542" spans="1:27" s="49" customFormat="1" x14ac:dyDescent="0.25">
      <c r="A2542" s="51"/>
      <c r="B2542" s="51"/>
      <c r="C2542" s="51"/>
      <c r="D2542" s="51"/>
      <c r="E2542" s="51"/>
      <c r="F2542" s="51"/>
      <c r="G2542" s="51"/>
      <c r="H2542" s="51"/>
      <c r="I2542" s="51"/>
      <c r="J2542" s="51"/>
      <c r="K2542" s="51"/>
      <c r="L2542" s="51"/>
      <c r="M2542" s="51"/>
      <c r="N2542" s="51"/>
      <c r="O2542" s="51"/>
      <c r="P2542" s="51"/>
      <c r="Q2542" s="51"/>
      <c r="R2542" s="51"/>
      <c r="S2542" s="51"/>
      <c r="T2542" s="51"/>
      <c r="U2542" s="51"/>
      <c r="V2542" s="51"/>
      <c r="W2542" s="51"/>
      <c r="X2542" s="51"/>
      <c r="Y2542" s="51"/>
      <c r="Z2542" s="51"/>
      <c r="AA2542" s="51"/>
    </row>
    <row r="2543" spans="1:27" x14ac:dyDescent="0.25">
      <c r="A2543" s="51"/>
      <c r="B2543" s="51"/>
      <c r="C2543" s="51"/>
      <c r="D2543" s="51"/>
      <c r="E2543" s="51"/>
      <c r="F2543" s="51"/>
      <c r="G2543" s="51"/>
      <c r="H2543" s="51"/>
      <c r="I2543" s="51"/>
      <c r="J2543" s="51"/>
      <c r="K2543" s="51"/>
      <c r="L2543" s="51"/>
      <c r="M2543" s="51"/>
      <c r="N2543" s="51"/>
      <c r="O2543" s="51"/>
      <c r="P2543" s="51"/>
      <c r="S2543" s="51"/>
      <c r="T2543" s="51"/>
    </row>
    <row r="2544" spans="1:27" x14ac:dyDescent="0.25">
      <c r="A2544" s="51"/>
      <c r="B2544" s="51"/>
      <c r="C2544" s="51"/>
      <c r="D2544" s="51"/>
      <c r="E2544" s="51"/>
      <c r="F2544" s="51"/>
      <c r="G2544" s="51"/>
      <c r="H2544" s="51"/>
      <c r="I2544" s="51"/>
      <c r="J2544" s="51"/>
      <c r="K2544" s="51"/>
      <c r="L2544" s="51"/>
      <c r="M2544" s="51"/>
      <c r="N2544" s="51"/>
      <c r="O2544" s="51"/>
      <c r="P2544" s="51"/>
      <c r="S2544" s="51"/>
      <c r="T2544" s="51"/>
    </row>
    <row r="2545" spans="1:27" x14ac:dyDescent="0.25">
      <c r="A2545" s="51"/>
      <c r="B2545" s="51"/>
      <c r="C2545" s="51"/>
      <c r="D2545" s="51"/>
      <c r="E2545" s="51"/>
      <c r="F2545" s="51"/>
      <c r="G2545" s="51"/>
      <c r="H2545" s="51"/>
      <c r="I2545" s="51"/>
      <c r="J2545" s="51"/>
      <c r="K2545" s="51"/>
      <c r="L2545" s="51"/>
      <c r="M2545" s="51"/>
      <c r="N2545" s="51"/>
      <c r="O2545" s="51"/>
      <c r="P2545" s="51"/>
      <c r="S2545" s="51"/>
      <c r="T2545" s="51"/>
    </row>
    <row r="2546" spans="1:27" s="49" customFormat="1" x14ac:dyDescent="0.25">
      <c r="A2546" s="51"/>
      <c r="B2546" s="51"/>
      <c r="C2546" s="51"/>
      <c r="D2546" s="51"/>
      <c r="E2546" s="51"/>
      <c r="F2546" s="51"/>
      <c r="G2546" s="51"/>
      <c r="H2546" s="51"/>
      <c r="I2546" s="51"/>
      <c r="J2546" s="51"/>
      <c r="K2546" s="51"/>
      <c r="L2546" s="51"/>
      <c r="M2546" s="51"/>
      <c r="N2546" s="51"/>
      <c r="O2546" s="51"/>
      <c r="P2546" s="51"/>
      <c r="Q2546" s="51"/>
      <c r="R2546" s="51"/>
      <c r="S2546" s="51"/>
      <c r="T2546" s="51"/>
      <c r="U2546" s="51"/>
      <c r="V2546" s="51"/>
      <c r="W2546" s="51"/>
      <c r="X2546" s="51"/>
      <c r="Y2546" s="51"/>
      <c r="Z2546" s="51"/>
      <c r="AA2546" s="51"/>
    </row>
    <row r="2547" spans="1:27" s="49" customFormat="1" x14ac:dyDescent="0.25">
      <c r="A2547" s="51"/>
      <c r="B2547" s="51"/>
      <c r="C2547" s="51"/>
      <c r="D2547" s="51"/>
      <c r="E2547" s="51"/>
      <c r="F2547" s="51"/>
      <c r="G2547" s="51"/>
      <c r="H2547" s="51"/>
      <c r="I2547" s="51"/>
      <c r="J2547" s="51"/>
      <c r="K2547" s="51"/>
      <c r="L2547" s="51"/>
      <c r="M2547" s="51"/>
      <c r="N2547" s="51"/>
      <c r="O2547" s="51"/>
      <c r="P2547" s="51"/>
      <c r="Q2547" s="51"/>
      <c r="R2547" s="51"/>
      <c r="S2547" s="51"/>
      <c r="T2547" s="51"/>
      <c r="U2547" s="51"/>
      <c r="V2547" s="51"/>
      <c r="W2547" s="51"/>
      <c r="X2547" s="51"/>
      <c r="Y2547" s="51"/>
      <c r="Z2547" s="51"/>
      <c r="AA2547" s="51"/>
    </row>
    <row r="2548" spans="1:27" x14ac:dyDescent="0.25">
      <c r="A2548" s="51"/>
      <c r="B2548" s="51"/>
      <c r="C2548" s="51"/>
      <c r="D2548" s="51"/>
      <c r="E2548" s="51"/>
      <c r="F2548" s="51"/>
      <c r="G2548" s="51"/>
      <c r="H2548" s="51"/>
      <c r="I2548" s="51"/>
      <c r="J2548" s="51"/>
      <c r="K2548" s="51"/>
      <c r="L2548" s="51"/>
      <c r="M2548" s="51"/>
      <c r="N2548" s="51"/>
      <c r="O2548" s="51"/>
      <c r="P2548" s="51"/>
      <c r="S2548" s="51"/>
      <c r="T2548" s="51"/>
    </row>
    <row r="2549" spans="1:27" x14ac:dyDescent="0.25">
      <c r="A2549" s="51"/>
      <c r="B2549" s="51"/>
      <c r="C2549" s="51"/>
      <c r="D2549" s="51"/>
      <c r="E2549" s="51"/>
      <c r="F2549" s="51"/>
      <c r="G2549" s="51"/>
      <c r="H2549" s="51"/>
      <c r="I2549" s="51"/>
      <c r="J2549" s="51"/>
      <c r="K2549" s="51"/>
      <c r="L2549" s="51"/>
      <c r="M2549" s="51"/>
      <c r="N2549" s="51"/>
      <c r="O2549" s="51"/>
      <c r="P2549" s="51"/>
      <c r="S2549" s="51"/>
      <c r="T2549" s="51"/>
    </row>
    <row r="2550" spans="1:27" x14ac:dyDescent="0.25">
      <c r="A2550" s="51"/>
      <c r="B2550" s="51"/>
      <c r="C2550" s="51"/>
      <c r="D2550" s="51"/>
      <c r="E2550" s="51"/>
      <c r="F2550" s="51"/>
      <c r="G2550" s="51"/>
      <c r="H2550" s="51"/>
      <c r="I2550" s="51"/>
      <c r="J2550" s="51"/>
      <c r="K2550" s="51"/>
      <c r="L2550" s="51"/>
      <c r="M2550" s="51"/>
      <c r="N2550" s="51"/>
      <c r="O2550" s="51"/>
      <c r="P2550" s="51"/>
      <c r="S2550" s="51"/>
      <c r="T2550" s="51"/>
    </row>
    <row r="2551" spans="1:27" x14ac:dyDescent="0.25">
      <c r="A2551" s="51"/>
      <c r="B2551" s="51"/>
      <c r="C2551" s="51"/>
      <c r="D2551" s="51"/>
      <c r="E2551" s="51"/>
      <c r="F2551" s="51"/>
      <c r="G2551" s="51"/>
      <c r="H2551" s="51"/>
      <c r="I2551" s="51"/>
      <c r="J2551" s="51"/>
      <c r="K2551" s="51"/>
      <c r="L2551" s="51"/>
      <c r="M2551" s="51"/>
      <c r="N2551" s="51"/>
      <c r="O2551" s="51"/>
      <c r="P2551" s="51"/>
      <c r="S2551" s="51"/>
      <c r="T2551" s="51"/>
    </row>
    <row r="2552" spans="1:27" x14ac:dyDescent="0.25">
      <c r="A2552" s="51"/>
      <c r="B2552" s="51"/>
      <c r="C2552" s="51"/>
      <c r="D2552" s="51"/>
      <c r="E2552" s="51"/>
      <c r="F2552" s="51"/>
      <c r="G2552" s="51"/>
      <c r="H2552" s="51"/>
      <c r="I2552" s="51"/>
      <c r="J2552" s="51"/>
      <c r="K2552" s="51"/>
      <c r="L2552" s="51"/>
      <c r="M2552" s="51"/>
      <c r="N2552" s="51"/>
      <c r="O2552" s="51"/>
      <c r="P2552" s="51"/>
      <c r="S2552" s="51"/>
      <c r="T2552" s="51"/>
    </row>
    <row r="2553" spans="1:27" x14ac:dyDescent="0.25">
      <c r="A2553" s="51"/>
      <c r="B2553" s="51"/>
      <c r="C2553" s="51"/>
      <c r="D2553" s="51"/>
      <c r="E2553" s="51"/>
      <c r="F2553" s="51"/>
      <c r="G2553" s="51"/>
      <c r="H2553" s="51"/>
      <c r="I2553" s="51"/>
      <c r="J2553" s="51"/>
      <c r="K2553" s="51"/>
      <c r="L2553" s="51"/>
      <c r="M2553" s="51"/>
      <c r="N2553" s="51"/>
      <c r="O2553" s="51"/>
      <c r="P2553" s="51"/>
      <c r="S2553" s="51"/>
      <c r="T2553" s="51"/>
    </row>
    <row r="2554" spans="1:27" x14ac:dyDescent="0.25">
      <c r="A2554" s="51"/>
      <c r="B2554" s="51"/>
      <c r="C2554" s="51"/>
      <c r="D2554" s="51"/>
      <c r="E2554" s="51"/>
      <c r="F2554" s="51"/>
      <c r="G2554" s="51"/>
      <c r="H2554" s="51"/>
      <c r="I2554" s="51"/>
      <c r="J2554" s="51"/>
      <c r="K2554" s="51"/>
      <c r="L2554" s="51"/>
      <c r="M2554" s="51"/>
      <c r="N2554" s="51"/>
      <c r="O2554" s="51"/>
      <c r="P2554" s="51"/>
      <c r="S2554" s="51"/>
      <c r="T2554" s="51"/>
    </row>
    <row r="2555" spans="1:27" s="49" customFormat="1" x14ac:dyDescent="0.25">
      <c r="A2555" s="51"/>
      <c r="B2555" s="51"/>
      <c r="C2555" s="51"/>
      <c r="D2555" s="51"/>
      <c r="E2555" s="51"/>
      <c r="F2555" s="51"/>
      <c r="G2555" s="51"/>
      <c r="H2555" s="51"/>
      <c r="I2555" s="51"/>
      <c r="J2555" s="51"/>
      <c r="K2555" s="51"/>
      <c r="L2555" s="51"/>
      <c r="M2555" s="51"/>
      <c r="N2555" s="51"/>
      <c r="O2555" s="51"/>
      <c r="P2555" s="51"/>
      <c r="Q2555" s="51"/>
      <c r="R2555" s="51"/>
      <c r="S2555" s="51"/>
      <c r="T2555" s="51"/>
      <c r="U2555" s="51"/>
      <c r="V2555" s="51"/>
      <c r="W2555" s="51"/>
      <c r="X2555" s="51"/>
      <c r="Y2555" s="51"/>
      <c r="Z2555" s="51"/>
      <c r="AA2555" s="51"/>
    </row>
    <row r="2556" spans="1:27" s="49" customFormat="1" x14ac:dyDescent="0.25">
      <c r="A2556" s="51"/>
      <c r="B2556" s="51"/>
      <c r="C2556" s="51"/>
      <c r="D2556" s="51"/>
      <c r="E2556" s="51"/>
      <c r="F2556" s="51"/>
      <c r="G2556" s="51"/>
      <c r="H2556" s="51"/>
      <c r="I2556" s="51"/>
      <c r="J2556" s="51"/>
      <c r="K2556" s="51"/>
      <c r="L2556" s="51"/>
      <c r="M2556" s="51"/>
      <c r="N2556" s="51"/>
      <c r="O2556" s="51"/>
      <c r="P2556" s="51"/>
      <c r="Q2556" s="51"/>
      <c r="R2556" s="51"/>
      <c r="S2556" s="51"/>
      <c r="T2556" s="51"/>
      <c r="U2556" s="51"/>
      <c r="V2556" s="51"/>
      <c r="W2556" s="51"/>
      <c r="X2556" s="51"/>
      <c r="Y2556" s="51"/>
      <c r="Z2556" s="51"/>
      <c r="AA2556" s="51"/>
    </row>
    <row r="2557" spans="1:27" x14ac:dyDescent="0.25">
      <c r="A2557" s="51"/>
      <c r="B2557" s="51"/>
      <c r="C2557" s="51"/>
      <c r="D2557" s="51"/>
      <c r="E2557" s="51"/>
      <c r="F2557" s="51"/>
      <c r="G2557" s="51"/>
      <c r="H2557" s="51"/>
      <c r="I2557" s="51"/>
      <c r="J2557" s="51"/>
      <c r="K2557" s="51"/>
      <c r="L2557" s="51"/>
      <c r="M2557" s="51"/>
      <c r="N2557" s="51"/>
      <c r="O2557" s="51"/>
      <c r="P2557" s="51"/>
      <c r="S2557" s="51"/>
      <c r="T2557" s="51"/>
    </row>
    <row r="2558" spans="1:27" x14ac:dyDescent="0.25">
      <c r="A2558" s="51"/>
      <c r="B2558" s="51"/>
      <c r="C2558" s="51"/>
      <c r="D2558" s="51"/>
      <c r="E2558" s="51"/>
      <c r="F2558" s="51"/>
      <c r="G2558" s="51"/>
      <c r="H2558" s="51"/>
      <c r="I2558" s="51"/>
      <c r="J2558" s="51"/>
      <c r="K2558" s="51"/>
      <c r="L2558" s="51"/>
      <c r="M2558" s="51"/>
      <c r="N2558" s="51"/>
      <c r="O2558" s="51"/>
      <c r="P2558" s="51"/>
      <c r="S2558" s="51"/>
      <c r="T2558" s="51"/>
    </row>
    <row r="2559" spans="1:27" x14ac:dyDescent="0.25">
      <c r="A2559" s="51"/>
      <c r="B2559" s="51"/>
      <c r="C2559" s="51"/>
      <c r="D2559" s="51"/>
      <c r="E2559" s="51"/>
      <c r="F2559" s="51"/>
      <c r="G2559" s="51"/>
      <c r="H2559" s="51"/>
      <c r="I2559" s="51"/>
      <c r="J2559" s="51"/>
      <c r="K2559" s="51"/>
      <c r="L2559" s="51"/>
      <c r="M2559" s="51"/>
      <c r="N2559" s="51"/>
      <c r="O2559" s="51"/>
      <c r="P2559" s="51"/>
      <c r="S2559" s="51"/>
      <c r="T2559" s="51"/>
    </row>
    <row r="2560" spans="1:27" x14ac:dyDescent="0.25">
      <c r="A2560" s="51"/>
      <c r="B2560" s="51"/>
      <c r="C2560" s="51"/>
      <c r="D2560" s="51"/>
      <c r="E2560" s="51"/>
      <c r="F2560" s="51"/>
      <c r="G2560" s="51"/>
      <c r="H2560" s="51"/>
      <c r="I2560" s="51"/>
      <c r="J2560" s="51"/>
      <c r="K2560" s="51"/>
      <c r="L2560" s="51"/>
      <c r="M2560" s="51"/>
      <c r="N2560" s="51"/>
      <c r="O2560" s="51"/>
      <c r="P2560" s="51"/>
      <c r="S2560" s="51"/>
      <c r="T2560" s="51"/>
    </row>
    <row r="2561" spans="1:27" s="49" customFormat="1" x14ac:dyDescent="0.25">
      <c r="A2561" s="51"/>
      <c r="B2561" s="51"/>
      <c r="C2561" s="51"/>
      <c r="D2561" s="51"/>
      <c r="E2561" s="51"/>
      <c r="F2561" s="51"/>
      <c r="G2561" s="51"/>
      <c r="H2561" s="51"/>
      <c r="I2561" s="51"/>
      <c r="J2561" s="51"/>
      <c r="K2561" s="51"/>
      <c r="L2561" s="51"/>
      <c r="M2561" s="51"/>
      <c r="N2561" s="51"/>
      <c r="O2561" s="51"/>
      <c r="P2561" s="51"/>
      <c r="Q2561" s="51"/>
      <c r="R2561" s="51"/>
      <c r="S2561" s="51"/>
      <c r="T2561" s="51"/>
      <c r="U2561" s="51"/>
      <c r="V2561" s="51"/>
      <c r="W2561" s="51"/>
      <c r="X2561" s="51"/>
      <c r="Y2561" s="51"/>
      <c r="Z2561" s="51"/>
      <c r="AA2561" s="51"/>
    </row>
    <row r="2562" spans="1:27" s="49" customFormat="1" x14ac:dyDescent="0.25">
      <c r="A2562" s="51"/>
      <c r="B2562" s="51"/>
      <c r="C2562" s="51"/>
      <c r="D2562" s="51"/>
      <c r="E2562" s="51"/>
      <c r="F2562" s="51"/>
      <c r="G2562" s="51"/>
      <c r="H2562" s="51"/>
      <c r="I2562" s="51"/>
      <c r="J2562" s="51"/>
      <c r="K2562" s="51"/>
      <c r="L2562" s="51"/>
      <c r="M2562" s="51"/>
      <c r="N2562" s="51"/>
      <c r="O2562" s="51"/>
      <c r="P2562" s="51"/>
      <c r="Q2562" s="51"/>
      <c r="R2562" s="51"/>
      <c r="S2562" s="51"/>
      <c r="T2562" s="51"/>
      <c r="U2562" s="51"/>
      <c r="V2562" s="51"/>
      <c r="W2562" s="51"/>
      <c r="X2562" s="51"/>
      <c r="Y2562" s="51"/>
      <c r="Z2562" s="51"/>
      <c r="AA2562" s="51"/>
    </row>
    <row r="2563" spans="1:27" s="49" customFormat="1" x14ac:dyDescent="0.25">
      <c r="A2563" s="51"/>
      <c r="B2563" s="51"/>
      <c r="C2563" s="51"/>
      <c r="D2563" s="51"/>
      <c r="E2563" s="51"/>
      <c r="F2563" s="51"/>
      <c r="G2563" s="51"/>
      <c r="H2563" s="51"/>
      <c r="I2563" s="51"/>
      <c r="J2563" s="51"/>
      <c r="K2563" s="51"/>
      <c r="L2563" s="51"/>
      <c r="M2563" s="51"/>
      <c r="N2563" s="51"/>
      <c r="O2563" s="51"/>
      <c r="P2563" s="51"/>
      <c r="Q2563" s="51"/>
      <c r="R2563" s="51"/>
      <c r="S2563" s="51"/>
      <c r="T2563" s="51"/>
      <c r="U2563" s="51"/>
      <c r="V2563" s="51"/>
      <c r="W2563" s="51"/>
      <c r="X2563" s="51"/>
      <c r="Y2563" s="51"/>
      <c r="Z2563" s="51"/>
      <c r="AA2563" s="51"/>
    </row>
    <row r="2564" spans="1:27" s="49" customFormat="1" x14ac:dyDescent="0.25">
      <c r="A2564" s="51"/>
      <c r="B2564" s="51"/>
      <c r="C2564" s="51"/>
      <c r="D2564" s="51"/>
      <c r="E2564" s="51"/>
      <c r="F2564" s="51"/>
      <c r="G2564" s="51"/>
      <c r="H2564" s="51"/>
      <c r="I2564" s="51"/>
      <c r="J2564" s="51"/>
      <c r="K2564" s="51"/>
      <c r="L2564" s="51"/>
      <c r="M2564" s="51"/>
      <c r="N2564" s="51"/>
      <c r="O2564" s="51"/>
      <c r="P2564" s="51"/>
      <c r="Q2564" s="51"/>
      <c r="R2564" s="51"/>
      <c r="S2564" s="51"/>
      <c r="T2564" s="51"/>
      <c r="U2564" s="51"/>
      <c r="V2564" s="51"/>
      <c r="W2564" s="51"/>
      <c r="X2564" s="51"/>
      <c r="Y2564" s="51"/>
      <c r="Z2564" s="51"/>
      <c r="AA2564" s="51"/>
    </row>
    <row r="2565" spans="1:27" s="49" customFormat="1" x14ac:dyDescent="0.25">
      <c r="A2565" s="51"/>
      <c r="B2565" s="51"/>
      <c r="C2565" s="51"/>
      <c r="D2565" s="51"/>
      <c r="E2565" s="51"/>
      <c r="F2565" s="51"/>
      <c r="G2565" s="51"/>
      <c r="H2565" s="51"/>
      <c r="I2565" s="51"/>
      <c r="J2565" s="51"/>
      <c r="K2565" s="51"/>
      <c r="L2565" s="51"/>
      <c r="M2565" s="51"/>
      <c r="N2565" s="51"/>
      <c r="O2565" s="51"/>
      <c r="P2565" s="51"/>
      <c r="Q2565" s="51"/>
      <c r="R2565" s="51"/>
      <c r="S2565" s="51"/>
      <c r="T2565" s="51"/>
      <c r="U2565" s="51"/>
      <c r="V2565" s="51"/>
      <c r="W2565" s="51"/>
      <c r="X2565" s="51"/>
      <c r="Y2565" s="51"/>
      <c r="Z2565" s="51"/>
      <c r="AA2565" s="51"/>
    </row>
    <row r="2566" spans="1:27" x14ac:dyDescent="0.25">
      <c r="A2566" s="51"/>
      <c r="B2566" s="51"/>
      <c r="C2566" s="51"/>
      <c r="D2566" s="51"/>
      <c r="E2566" s="51"/>
      <c r="F2566" s="51"/>
      <c r="G2566" s="51"/>
      <c r="H2566" s="51"/>
      <c r="I2566" s="51"/>
      <c r="J2566" s="51"/>
      <c r="K2566" s="51"/>
      <c r="L2566" s="51"/>
      <c r="M2566" s="51"/>
      <c r="N2566" s="51"/>
      <c r="O2566" s="51"/>
      <c r="P2566" s="51"/>
      <c r="S2566" s="51"/>
      <c r="T2566" s="51"/>
    </row>
    <row r="2567" spans="1:27" s="49" customFormat="1" x14ac:dyDescent="0.25">
      <c r="A2567" s="51"/>
      <c r="B2567" s="51"/>
      <c r="C2567" s="51"/>
      <c r="D2567" s="51"/>
      <c r="E2567" s="51"/>
      <c r="F2567" s="51"/>
      <c r="G2567" s="51"/>
      <c r="H2567" s="51"/>
      <c r="I2567" s="51"/>
      <c r="J2567" s="51"/>
      <c r="K2567" s="51"/>
      <c r="L2567" s="51"/>
      <c r="M2567" s="51"/>
      <c r="N2567" s="51"/>
      <c r="O2567" s="51"/>
      <c r="P2567" s="51"/>
      <c r="Q2567" s="51"/>
      <c r="R2567" s="51"/>
      <c r="S2567" s="51"/>
      <c r="T2567" s="51"/>
      <c r="U2567" s="51"/>
      <c r="V2567" s="51"/>
      <c r="W2567" s="51"/>
      <c r="X2567" s="51"/>
      <c r="Y2567" s="51"/>
      <c r="Z2567" s="51"/>
      <c r="AA2567" s="51"/>
    </row>
    <row r="2568" spans="1:27" s="49" customFormat="1" x14ac:dyDescent="0.25">
      <c r="A2568" s="51"/>
      <c r="B2568" s="51"/>
      <c r="C2568" s="51"/>
      <c r="D2568" s="51"/>
      <c r="E2568" s="51"/>
      <c r="F2568" s="51"/>
      <c r="G2568" s="51"/>
      <c r="H2568" s="51"/>
      <c r="I2568" s="51"/>
      <c r="J2568" s="51"/>
      <c r="K2568" s="51"/>
      <c r="L2568" s="51"/>
      <c r="M2568" s="51"/>
      <c r="N2568" s="51"/>
      <c r="O2568" s="51"/>
      <c r="P2568" s="51"/>
      <c r="Q2568" s="51"/>
      <c r="R2568" s="51"/>
      <c r="S2568" s="51"/>
      <c r="T2568" s="51"/>
      <c r="U2568" s="51"/>
      <c r="V2568" s="51"/>
      <c r="W2568" s="51"/>
      <c r="X2568" s="51"/>
      <c r="Y2568" s="51"/>
      <c r="Z2568" s="51"/>
      <c r="AA2568" s="51"/>
    </row>
    <row r="2569" spans="1:27" s="49" customFormat="1" x14ac:dyDescent="0.25">
      <c r="A2569" s="51"/>
      <c r="B2569" s="51"/>
      <c r="C2569" s="51"/>
      <c r="D2569" s="51"/>
      <c r="E2569" s="51"/>
      <c r="F2569" s="51"/>
      <c r="G2569" s="51"/>
      <c r="H2569" s="51"/>
      <c r="I2569" s="51"/>
      <c r="J2569" s="51"/>
      <c r="K2569" s="51"/>
      <c r="L2569" s="51"/>
      <c r="M2569" s="51"/>
      <c r="N2569" s="51"/>
      <c r="O2569" s="51"/>
      <c r="P2569" s="51"/>
      <c r="Q2569" s="51"/>
      <c r="R2569" s="51"/>
      <c r="S2569" s="51"/>
      <c r="T2569" s="51"/>
      <c r="U2569" s="51"/>
      <c r="V2569" s="51"/>
      <c r="W2569" s="51"/>
      <c r="X2569" s="51"/>
      <c r="Y2569" s="51"/>
      <c r="Z2569" s="51"/>
      <c r="AA2569" s="51"/>
    </row>
    <row r="2570" spans="1:27" s="49" customFormat="1" x14ac:dyDescent="0.25">
      <c r="A2570" s="51"/>
      <c r="B2570" s="51"/>
      <c r="C2570" s="51"/>
      <c r="D2570" s="51"/>
      <c r="E2570" s="51"/>
      <c r="F2570" s="51"/>
      <c r="G2570" s="51"/>
      <c r="H2570" s="51"/>
      <c r="I2570" s="51"/>
      <c r="J2570" s="51"/>
      <c r="K2570" s="51"/>
      <c r="L2570" s="51"/>
      <c r="M2570" s="51"/>
      <c r="N2570" s="51"/>
      <c r="O2570" s="51"/>
      <c r="P2570" s="51"/>
      <c r="Q2570" s="51"/>
      <c r="R2570" s="51"/>
      <c r="S2570" s="51"/>
      <c r="T2570" s="51"/>
      <c r="U2570" s="51"/>
      <c r="V2570" s="51"/>
      <c r="W2570" s="51"/>
      <c r="X2570" s="51"/>
      <c r="Y2570" s="51"/>
      <c r="Z2570" s="51"/>
      <c r="AA2570" s="51"/>
    </row>
    <row r="2571" spans="1:27" s="49" customFormat="1" x14ac:dyDescent="0.25">
      <c r="A2571" s="51"/>
      <c r="B2571" s="51"/>
      <c r="C2571" s="51"/>
      <c r="D2571" s="51"/>
      <c r="E2571" s="51"/>
      <c r="F2571" s="51"/>
      <c r="G2571" s="51"/>
      <c r="H2571" s="51"/>
      <c r="I2571" s="51"/>
      <c r="J2571" s="51"/>
      <c r="K2571" s="51"/>
      <c r="L2571" s="51"/>
      <c r="M2571" s="51"/>
      <c r="N2571" s="51"/>
      <c r="O2571" s="51"/>
      <c r="P2571" s="51"/>
      <c r="Q2571" s="51"/>
      <c r="R2571" s="51"/>
      <c r="S2571" s="51"/>
      <c r="T2571" s="51"/>
      <c r="U2571" s="51"/>
      <c r="V2571" s="51"/>
      <c r="W2571" s="51"/>
      <c r="X2571" s="51"/>
      <c r="Y2571" s="51"/>
      <c r="Z2571" s="51"/>
      <c r="AA2571" s="51"/>
    </row>
    <row r="2572" spans="1:27" x14ac:dyDescent="0.25">
      <c r="A2572" s="51"/>
      <c r="B2572" s="51"/>
      <c r="C2572" s="51"/>
      <c r="D2572" s="51"/>
      <c r="E2572" s="51"/>
      <c r="F2572" s="51"/>
      <c r="G2572" s="51"/>
      <c r="H2572" s="51"/>
      <c r="I2572" s="51"/>
      <c r="J2572" s="51"/>
      <c r="K2572" s="51"/>
      <c r="L2572" s="51"/>
      <c r="M2572" s="51"/>
      <c r="N2572" s="51"/>
      <c r="O2572" s="51"/>
      <c r="P2572" s="51"/>
      <c r="S2572" s="51"/>
      <c r="T2572" s="51"/>
    </row>
    <row r="2573" spans="1:27" s="49" customFormat="1" x14ac:dyDescent="0.25">
      <c r="A2573" s="51"/>
      <c r="B2573" s="51"/>
      <c r="C2573" s="51"/>
      <c r="D2573" s="51"/>
      <c r="E2573" s="51"/>
      <c r="F2573" s="51"/>
      <c r="G2573" s="51"/>
      <c r="H2573" s="51"/>
      <c r="I2573" s="51"/>
      <c r="J2573" s="51"/>
      <c r="K2573" s="51"/>
      <c r="L2573" s="51"/>
      <c r="M2573" s="51"/>
      <c r="N2573" s="51"/>
      <c r="O2573" s="51"/>
      <c r="P2573" s="51"/>
      <c r="Q2573" s="51"/>
      <c r="R2573" s="51"/>
      <c r="S2573" s="51"/>
      <c r="T2573" s="51"/>
      <c r="U2573" s="51"/>
      <c r="V2573" s="51"/>
      <c r="W2573" s="51"/>
      <c r="X2573" s="51"/>
      <c r="Y2573" s="51"/>
      <c r="Z2573" s="51"/>
      <c r="AA2573" s="51"/>
    </row>
    <row r="2574" spans="1:27" s="49" customFormat="1" x14ac:dyDescent="0.25">
      <c r="A2574" s="51"/>
      <c r="B2574" s="51"/>
      <c r="C2574" s="51"/>
      <c r="D2574" s="51"/>
      <c r="E2574" s="51"/>
      <c r="F2574" s="51"/>
      <c r="G2574" s="51"/>
      <c r="H2574" s="51"/>
      <c r="I2574" s="51"/>
      <c r="J2574" s="51"/>
      <c r="K2574" s="51"/>
      <c r="L2574" s="51"/>
      <c r="M2574" s="51"/>
      <c r="N2574" s="51"/>
      <c r="O2574" s="51"/>
      <c r="P2574" s="51"/>
      <c r="Q2574" s="51"/>
      <c r="R2574" s="51"/>
      <c r="S2574" s="51"/>
      <c r="T2574" s="51"/>
      <c r="U2574" s="51"/>
      <c r="V2574" s="51"/>
      <c r="W2574" s="51"/>
      <c r="X2574" s="51"/>
      <c r="Y2574" s="51"/>
      <c r="Z2574" s="51"/>
      <c r="AA2574" s="51"/>
    </row>
    <row r="2575" spans="1:27" s="49" customFormat="1" x14ac:dyDescent="0.25">
      <c r="A2575" s="51"/>
      <c r="B2575" s="51"/>
      <c r="C2575" s="51"/>
      <c r="D2575" s="51"/>
      <c r="E2575" s="51"/>
      <c r="F2575" s="51"/>
      <c r="G2575" s="51"/>
      <c r="H2575" s="51"/>
      <c r="I2575" s="51"/>
      <c r="J2575" s="51"/>
      <c r="K2575" s="51"/>
      <c r="L2575" s="51"/>
      <c r="M2575" s="51"/>
      <c r="N2575" s="51"/>
      <c r="O2575" s="51"/>
      <c r="P2575" s="51"/>
      <c r="Q2575" s="51"/>
      <c r="R2575" s="51"/>
      <c r="S2575" s="51"/>
      <c r="T2575" s="51"/>
      <c r="U2575" s="51"/>
      <c r="V2575" s="51"/>
      <c r="W2575" s="51"/>
      <c r="X2575" s="51"/>
      <c r="Y2575" s="51"/>
      <c r="Z2575" s="51"/>
      <c r="AA2575" s="51"/>
    </row>
    <row r="2576" spans="1:27" s="49" customFormat="1" x14ac:dyDescent="0.25">
      <c r="A2576" s="51"/>
      <c r="B2576" s="51"/>
      <c r="C2576" s="51"/>
      <c r="D2576" s="51"/>
      <c r="E2576" s="51"/>
      <c r="F2576" s="51"/>
      <c r="G2576" s="51"/>
      <c r="H2576" s="51"/>
      <c r="I2576" s="51"/>
      <c r="J2576" s="51"/>
      <c r="K2576" s="51"/>
      <c r="L2576" s="51"/>
      <c r="M2576" s="51"/>
      <c r="N2576" s="51"/>
      <c r="O2576" s="51"/>
      <c r="P2576" s="51"/>
      <c r="Q2576" s="51"/>
      <c r="R2576" s="51"/>
      <c r="S2576" s="51"/>
      <c r="T2576" s="51"/>
      <c r="U2576" s="51"/>
      <c r="V2576" s="51"/>
      <c r="W2576" s="51"/>
      <c r="X2576" s="51"/>
      <c r="Y2576" s="51"/>
      <c r="Z2576" s="51"/>
      <c r="AA2576" s="51"/>
    </row>
    <row r="2577" spans="1:27" x14ac:dyDescent="0.25">
      <c r="A2577" s="51"/>
      <c r="B2577" s="51"/>
      <c r="C2577" s="51"/>
      <c r="D2577" s="51"/>
      <c r="E2577" s="51"/>
      <c r="F2577" s="51"/>
      <c r="G2577" s="51"/>
      <c r="H2577" s="51"/>
      <c r="I2577" s="51"/>
      <c r="J2577" s="51"/>
      <c r="K2577" s="51"/>
      <c r="L2577" s="51"/>
      <c r="M2577" s="51"/>
      <c r="N2577" s="51"/>
      <c r="O2577" s="51"/>
      <c r="P2577" s="51"/>
      <c r="S2577" s="51"/>
      <c r="T2577" s="51"/>
    </row>
    <row r="2578" spans="1:27" s="49" customFormat="1" x14ac:dyDescent="0.25">
      <c r="A2578" s="51"/>
      <c r="B2578" s="51"/>
      <c r="C2578" s="51"/>
      <c r="D2578" s="51"/>
      <c r="E2578" s="51"/>
      <c r="F2578" s="51"/>
      <c r="G2578" s="51"/>
      <c r="H2578" s="51"/>
      <c r="I2578" s="51"/>
      <c r="J2578" s="51"/>
      <c r="K2578" s="51"/>
      <c r="L2578" s="51"/>
      <c r="M2578" s="51"/>
      <c r="N2578" s="51"/>
      <c r="O2578" s="51"/>
      <c r="P2578" s="51"/>
      <c r="Q2578" s="51"/>
      <c r="R2578" s="51"/>
      <c r="S2578" s="51"/>
      <c r="T2578" s="51"/>
      <c r="U2578" s="51"/>
      <c r="V2578" s="51"/>
      <c r="W2578" s="51"/>
      <c r="X2578" s="51"/>
      <c r="Y2578" s="51"/>
      <c r="Z2578" s="51"/>
      <c r="AA2578" s="51"/>
    </row>
    <row r="2579" spans="1:27" s="49" customFormat="1" x14ac:dyDescent="0.25">
      <c r="A2579" s="51"/>
      <c r="B2579" s="51"/>
      <c r="C2579" s="51"/>
      <c r="D2579" s="51"/>
      <c r="E2579" s="51"/>
      <c r="F2579" s="51"/>
      <c r="G2579" s="51"/>
      <c r="H2579" s="51"/>
      <c r="I2579" s="51"/>
      <c r="J2579" s="51"/>
      <c r="K2579" s="51"/>
      <c r="L2579" s="51"/>
      <c r="M2579" s="51"/>
      <c r="N2579" s="51"/>
      <c r="O2579" s="51"/>
      <c r="P2579" s="51"/>
      <c r="Q2579" s="51"/>
      <c r="R2579" s="51"/>
      <c r="S2579" s="51"/>
      <c r="T2579" s="51"/>
      <c r="U2579" s="51"/>
      <c r="V2579" s="51"/>
      <c r="W2579" s="51"/>
      <c r="X2579" s="51"/>
      <c r="Y2579" s="51"/>
      <c r="Z2579" s="51"/>
      <c r="AA2579" s="51"/>
    </row>
    <row r="2580" spans="1:27" x14ac:dyDescent="0.25">
      <c r="A2580" s="51"/>
      <c r="B2580" s="51"/>
      <c r="C2580" s="51"/>
      <c r="D2580" s="51"/>
      <c r="E2580" s="51"/>
      <c r="F2580" s="51"/>
      <c r="G2580" s="51"/>
      <c r="H2580" s="51"/>
      <c r="I2580" s="51"/>
      <c r="J2580" s="51"/>
      <c r="K2580" s="51"/>
      <c r="L2580" s="51"/>
      <c r="M2580" s="51"/>
      <c r="N2580" s="51"/>
      <c r="O2580" s="51"/>
      <c r="P2580" s="51"/>
      <c r="S2580" s="51"/>
      <c r="T2580" s="51"/>
    </row>
    <row r="2581" spans="1:27" s="49" customFormat="1" x14ac:dyDescent="0.25">
      <c r="A2581" s="51"/>
      <c r="B2581" s="51"/>
      <c r="C2581" s="51"/>
      <c r="D2581" s="51"/>
      <c r="E2581" s="51"/>
      <c r="F2581" s="51"/>
      <c r="G2581" s="51"/>
      <c r="H2581" s="51"/>
      <c r="I2581" s="51"/>
      <c r="J2581" s="51"/>
      <c r="K2581" s="51"/>
      <c r="L2581" s="51"/>
      <c r="M2581" s="51"/>
      <c r="N2581" s="51"/>
      <c r="O2581" s="51"/>
      <c r="P2581" s="51"/>
      <c r="Q2581" s="51"/>
      <c r="R2581" s="51"/>
      <c r="S2581" s="51"/>
      <c r="T2581" s="51"/>
      <c r="U2581" s="51"/>
      <c r="V2581" s="51"/>
      <c r="W2581" s="51"/>
      <c r="X2581" s="51"/>
      <c r="Y2581" s="51"/>
      <c r="Z2581" s="51"/>
      <c r="AA2581" s="51"/>
    </row>
    <row r="2582" spans="1:27" s="49" customFormat="1" x14ac:dyDescent="0.25">
      <c r="A2582" s="51"/>
      <c r="B2582" s="51"/>
      <c r="C2582" s="51"/>
      <c r="D2582" s="51"/>
      <c r="E2582" s="51"/>
      <c r="F2582" s="51"/>
      <c r="G2582" s="51"/>
      <c r="H2582" s="51"/>
      <c r="I2582" s="51"/>
      <c r="J2582" s="51"/>
      <c r="K2582" s="51"/>
      <c r="L2582" s="51"/>
      <c r="M2582" s="51"/>
      <c r="N2582" s="51"/>
      <c r="O2582" s="51"/>
      <c r="P2582" s="51"/>
      <c r="Q2582" s="51"/>
      <c r="R2582" s="51"/>
      <c r="S2582" s="51"/>
      <c r="T2582" s="51"/>
      <c r="U2582" s="51"/>
      <c r="V2582" s="51"/>
      <c r="W2582" s="51"/>
      <c r="X2582" s="51"/>
      <c r="Y2582" s="51"/>
      <c r="Z2582" s="51"/>
      <c r="AA2582" s="51"/>
    </row>
    <row r="2583" spans="1:27" x14ac:dyDescent="0.25">
      <c r="A2583" s="51"/>
      <c r="B2583" s="51"/>
      <c r="C2583" s="51"/>
      <c r="D2583" s="51"/>
      <c r="E2583" s="51"/>
      <c r="F2583" s="51"/>
      <c r="G2583" s="51"/>
      <c r="H2583" s="51"/>
      <c r="I2583" s="51"/>
      <c r="J2583" s="51"/>
      <c r="K2583" s="51"/>
      <c r="L2583" s="51"/>
      <c r="M2583" s="51"/>
      <c r="N2583" s="51"/>
      <c r="O2583" s="51"/>
      <c r="P2583" s="51"/>
      <c r="S2583" s="51"/>
      <c r="T2583" s="51"/>
    </row>
    <row r="2584" spans="1:27" s="49" customFormat="1" x14ac:dyDescent="0.25">
      <c r="A2584" s="51"/>
      <c r="B2584" s="51"/>
      <c r="C2584" s="51"/>
      <c r="D2584" s="51"/>
      <c r="E2584" s="51"/>
      <c r="F2584" s="51"/>
      <c r="G2584" s="51"/>
      <c r="H2584" s="51"/>
      <c r="I2584" s="51"/>
      <c r="J2584" s="51"/>
      <c r="K2584" s="51"/>
      <c r="L2584" s="51"/>
      <c r="M2584" s="51"/>
      <c r="N2584" s="51"/>
      <c r="O2584" s="51"/>
      <c r="P2584" s="51"/>
      <c r="Q2584" s="51"/>
      <c r="R2584" s="51"/>
      <c r="S2584" s="51"/>
      <c r="T2584" s="51"/>
      <c r="U2584" s="51"/>
      <c r="V2584" s="51"/>
      <c r="W2584" s="51"/>
      <c r="X2584" s="51"/>
      <c r="Y2584" s="51"/>
      <c r="Z2584" s="51"/>
      <c r="AA2584" s="51"/>
    </row>
    <row r="2585" spans="1:27" s="49" customFormat="1" x14ac:dyDescent="0.25">
      <c r="A2585" s="51"/>
      <c r="B2585" s="51"/>
      <c r="C2585" s="51"/>
      <c r="D2585" s="51"/>
      <c r="E2585" s="51"/>
      <c r="F2585" s="51"/>
      <c r="G2585" s="51"/>
      <c r="H2585" s="51"/>
      <c r="I2585" s="51"/>
      <c r="J2585" s="51"/>
      <c r="K2585" s="51"/>
      <c r="L2585" s="51"/>
      <c r="M2585" s="51"/>
      <c r="N2585" s="51"/>
      <c r="O2585" s="51"/>
      <c r="P2585" s="51"/>
      <c r="Q2585" s="51"/>
      <c r="R2585" s="51"/>
      <c r="S2585" s="51"/>
      <c r="T2585" s="51"/>
      <c r="U2585" s="51"/>
      <c r="V2585" s="51"/>
      <c r="W2585" s="51"/>
      <c r="X2585" s="51"/>
      <c r="Y2585" s="51"/>
      <c r="Z2585" s="51"/>
      <c r="AA2585" s="51"/>
    </row>
    <row r="2586" spans="1:27" s="49" customFormat="1" x14ac:dyDescent="0.25">
      <c r="A2586" s="51"/>
      <c r="B2586" s="51"/>
      <c r="C2586" s="51"/>
      <c r="D2586" s="51"/>
      <c r="E2586" s="51"/>
      <c r="F2586" s="51"/>
      <c r="G2586" s="51"/>
      <c r="H2586" s="51"/>
      <c r="I2586" s="51"/>
      <c r="J2586" s="51"/>
      <c r="K2586" s="51"/>
      <c r="L2586" s="51"/>
      <c r="M2586" s="51"/>
      <c r="N2586" s="51"/>
      <c r="O2586" s="51"/>
      <c r="P2586" s="51"/>
      <c r="Q2586" s="51"/>
      <c r="R2586" s="51"/>
      <c r="S2586" s="51"/>
      <c r="T2586" s="51"/>
      <c r="U2586" s="51"/>
      <c r="V2586" s="51"/>
      <c r="W2586" s="51"/>
      <c r="X2586" s="51"/>
      <c r="Y2586" s="51"/>
      <c r="Z2586" s="51"/>
      <c r="AA2586" s="51"/>
    </row>
    <row r="2587" spans="1:27" x14ac:dyDescent="0.25">
      <c r="A2587" s="51"/>
      <c r="B2587" s="51"/>
      <c r="C2587" s="51"/>
      <c r="D2587" s="51"/>
      <c r="E2587" s="51"/>
      <c r="F2587" s="51"/>
      <c r="G2587" s="51"/>
      <c r="H2587" s="51"/>
      <c r="I2587" s="51"/>
      <c r="J2587" s="51"/>
      <c r="K2587" s="51"/>
      <c r="L2587" s="51"/>
      <c r="M2587" s="51"/>
      <c r="N2587" s="51"/>
      <c r="O2587" s="51"/>
      <c r="P2587" s="51"/>
      <c r="S2587" s="51"/>
      <c r="T2587" s="51"/>
    </row>
    <row r="2588" spans="1:27" x14ac:dyDescent="0.25">
      <c r="A2588" s="51"/>
      <c r="B2588" s="51"/>
      <c r="C2588" s="51"/>
      <c r="D2588" s="51"/>
      <c r="E2588" s="51"/>
      <c r="F2588" s="51"/>
      <c r="G2588" s="51"/>
      <c r="H2588" s="51"/>
      <c r="I2588" s="51"/>
      <c r="J2588" s="51"/>
      <c r="K2588" s="51"/>
      <c r="L2588" s="51"/>
      <c r="M2588" s="51"/>
      <c r="N2588" s="51"/>
      <c r="O2588" s="51"/>
      <c r="P2588" s="51"/>
      <c r="S2588" s="51"/>
      <c r="T2588" s="51"/>
    </row>
    <row r="2589" spans="1:27" x14ac:dyDescent="0.25">
      <c r="A2589" s="51"/>
      <c r="B2589" s="51"/>
      <c r="C2589" s="51"/>
      <c r="D2589" s="51"/>
      <c r="E2589" s="51"/>
      <c r="F2589" s="51"/>
      <c r="G2589" s="51"/>
      <c r="H2589" s="51"/>
      <c r="I2589" s="51"/>
      <c r="J2589" s="51"/>
      <c r="K2589" s="51"/>
      <c r="L2589" s="51"/>
      <c r="M2589" s="51"/>
      <c r="N2589" s="51"/>
      <c r="O2589" s="51"/>
      <c r="P2589" s="51"/>
      <c r="S2589" s="51"/>
      <c r="T2589" s="51"/>
    </row>
    <row r="2590" spans="1:27" s="49" customFormat="1" x14ac:dyDescent="0.25">
      <c r="A2590" s="51"/>
      <c r="B2590" s="51"/>
      <c r="C2590" s="51"/>
      <c r="D2590" s="51"/>
      <c r="E2590" s="51"/>
      <c r="F2590" s="51"/>
      <c r="G2590" s="51"/>
      <c r="H2590" s="51"/>
      <c r="I2590" s="51"/>
      <c r="J2590" s="51"/>
      <c r="K2590" s="51"/>
      <c r="L2590" s="51"/>
      <c r="M2590" s="51"/>
      <c r="N2590" s="51"/>
      <c r="O2590" s="51"/>
      <c r="P2590" s="51"/>
      <c r="Q2590" s="51"/>
      <c r="R2590" s="51"/>
      <c r="S2590" s="51"/>
      <c r="T2590" s="51"/>
      <c r="U2590" s="51"/>
      <c r="V2590" s="51"/>
      <c r="W2590" s="51"/>
      <c r="X2590" s="51"/>
      <c r="Y2590" s="51"/>
      <c r="Z2590" s="51"/>
      <c r="AA2590" s="51"/>
    </row>
    <row r="2591" spans="1:27" s="49" customFormat="1" x14ac:dyDescent="0.25">
      <c r="A2591" s="51"/>
      <c r="B2591" s="51"/>
      <c r="C2591" s="51"/>
      <c r="D2591" s="51"/>
      <c r="E2591" s="51"/>
      <c r="F2591" s="51"/>
      <c r="G2591" s="51"/>
      <c r="H2591" s="51"/>
      <c r="I2591" s="51"/>
      <c r="J2591" s="51"/>
      <c r="K2591" s="51"/>
      <c r="L2591" s="51"/>
      <c r="M2591" s="51"/>
      <c r="N2591" s="51"/>
      <c r="O2591" s="51"/>
      <c r="P2591" s="51"/>
      <c r="Q2591" s="51"/>
      <c r="R2591" s="51"/>
      <c r="S2591" s="51"/>
      <c r="T2591" s="51"/>
      <c r="U2591" s="51"/>
      <c r="V2591" s="51"/>
      <c r="W2591" s="51"/>
      <c r="X2591" s="51"/>
      <c r="Y2591" s="51"/>
      <c r="Z2591" s="51"/>
      <c r="AA2591" s="51"/>
    </row>
    <row r="2592" spans="1:27" x14ac:dyDescent="0.25">
      <c r="A2592" s="51"/>
      <c r="B2592" s="51"/>
      <c r="C2592" s="51"/>
      <c r="D2592" s="51"/>
      <c r="E2592" s="51"/>
      <c r="F2592" s="51"/>
      <c r="G2592" s="51"/>
      <c r="H2592" s="51"/>
      <c r="I2592" s="51"/>
      <c r="J2592" s="51"/>
      <c r="K2592" s="51"/>
      <c r="L2592" s="51"/>
      <c r="M2592" s="51"/>
      <c r="N2592" s="51"/>
      <c r="O2592" s="51"/>
      <c r="P2592" s="51"/>
      <c r="S2592" s="51"/>
      <c r="T2592" s="51"/>
    </row>
    <row r="2593" spans="1:27" x14ac:dyDescent="0.25">
      <c r="A2593" s="51"/>
      <c r="B2593" s="51"/>
      <c r="C2593" s="51"/>
      <c r="D2593" s="51"/>
      <c r="E2593" s="51"/>
      <c r="F2593" s="51"/>
      <c r="G2593" s="51"/>
      <c r="H2593" s="51"/>
      <c r="I2593" s="51"/>
      <c r="J2593" s="51"/>
      <c r="K2593" s="51"/>
      <c r="L2593" s="51"/>
      <c r="M2593" s="51"/>
      <c r="N2593" s="51"/>
      <c r="O2593" s="51"/>
      <c r="P2593" s="51"/>
      <c r="S2593" s="51"/>
      <c r="T2593" s="51"/>
    </row>
    <row r="2594" spans="1:27" x14ac:dyDescent="0.25">
      <c r="A2594" s="51"/>
      <c r="B2594" s="51"/>
      <c r="C2594" s="51"/>
      <c r="D2594" s="51"/>
      <c r="E2594" s="51"/>
      <c r="F2594" s="51"/>
      <c r="G2594" s="51"/>
      <c r="H2594" s="51"/>
      <c r="I2594" s="51"/>
      <c r="J2594" s="51"/>
      <c r="K2594" s="51"/>
      <c r="L2594" s="51"/>
      <c r="M2594" s="51"/>
      <c r="N2594" s="51"/>
      <c r="O2594" s="51"/>
      <c r="P2594" s="51"/>
      <c r="S2594" s="51"/>
      <c r="T2594" s="51"/>
    </row>
    <row r="2595" spans="1:27" x14ac:dyDescent="0.25">
      <c r="A2595" s="51"/>
      <c r="B2595" s="51"/>
      <c r="C2595" s="51"/>
      <c r="D2595" s="51"/>
      <c r="E2595" s="51"/>
      <c r="F2595" s="51"/>
      <c r="G2595" s="51"/>
      <c r="H2595" s="51"/>
      <c r="I2595" s="51"/>
      <c r="J2595" s="51"/>
      <c r="K2595" s="51"/>
      <c r="L2595" s="51"/>
      <c r="M2595" s="51"/>
      <c r="N2595" s="51"/>
      <c r="O2595" s="51"/>
      <c r="P2595" s="51"/>
      <c r="S2595" s="51"/>
      <c r="T2595" s="51"/>
    </row>
    <row r="2596" spans="1:27" s="49" customFormat="1" x14ac:dyDescent="0.25">
      <c r="A2596" s="51"/>
      <c r="B2596" s="51"/>
      <c r="C2596" s="51"/>
      <c r="D2596" s="51"/>
      <c r="E2596" s="51"/>
      <c r="F2596" s="51"/>
      <c r="G2596" s="51"/>
      <c r="H2596" s="51"/>
      <c r="I2596" s="51"/>
      <c r="J2596" s="51"/>
      <c r="K2596" s="51"/>
      <c r="L2596" s="51"/>
      <c r="M2596" s="51"/>
      <c r="N2596" s="51"/>
      <c r="O2596" s="51"/>
      <c r="P2596" s="51"/>
      <c r="Q2596" s="51"/>
      <c r="R2596" s="51"/>
      <c r="S2596" s="51"/>
      <c r="T2596" s="51"/>
      <c r="U2596" s="51"/>
      <c r="V2596" s="51"/>
      <c r="W2596" s="51"/>
      <c r="X2596" s="51"/>
      <c r="Y2596" s="51"/>
      <c r="Z2596" s="51"/>
      <c r="AA2596" s="51"/>
    </row>
    <row r="2597" spans="1:27" s="49" customFormat="1" x14ac:dyDescent="0.25">
      <c r="A2597" s="51"/>
      <c r="B2597" s="51"/>
      <c r="C2597" s="51"/>
      <c r="D2597" s="51"/>
      <c r="E2597" s="51"/>
      <c r="F2597" s="51"/>
      <c r="G2597" s="51"/>
      <c r="H2597" s="51"/>
      <c r="I2597" s="51"/>
      <c r="J2597" s="51"/>
      <c r="K2597" s="51"/>
      <c r="L2597" s="51"/>
      <c r="M2597" s="51"/>
      <c r="N2597" s="51"/>
      <c r="O2597" s="51"/>
      <c r="P2597" s="51"/>
      <c r="Q2597" s="51"/>
      <c r="R2597" s="51"/>
      <c r="S2597" s="51"/>
      <c r="T2597" s="51"/>
      <c r="U2597" s="51"/>
      <c r="V2597" s="51"/>
      <c r="W2597" s="51"/>
      <c r="X2597" s="51"/>
      <c r="Y2597" s="51"/>
      <c r="Z2597" s="51"/>
      <c r="AA2597" s="51"/>
    </row>
    <row r="2598" spans="1:27" x14ac:dyDescent="0.25">
      <c r="A2598" s="51"/>
      <c r="B2598" s="51"/>
      <c r="C2598" s="51"/>
      <c r="D2598" s="51"/>
      <c r="E2598" s="51"/>
      <c r="F2598" s="51"/>
      <c r="G2598" s="51"/>
      <c r="H2598" s="51"/>
      <c r="I2598" s="51"/>
      <c r="J2598" s="51"/>
      <c r="K2598" s="51"/>
      <c r="L2598" s="51"/>
      <c r="M2598" s="51"/>
      <c r="N2598" s="51"/>
      <c r="O2598" s="51"/>
      <c r="P2598" s="51"/>
      <c r="S2598" s="51"/>
      <c r="T2598" s="51"/>
    </row>
    <row r="2599" spans="1:27" s="49" customFormat="1" x14ac:dyDescent="0.25">
      <c r="A2599" s="51"/>
      <c r="B2599" s="51"/>
      <c r="C2599" s="51"/>
      <c r="D2599" s="51"/>
      <c r="E2599" s="51"/>
      <c r="F2599" s="51"/>
      <c r="G2599" s="51"/>
      <c r="H2599" s="51"/>
      <c r="I2599" s="51"/>
      <c r="J2599" s="51"/>
      <c r="K2599" s="51"/>
      <c r="L2599" s="51"/>
      <c r="M2599" s="51"/>
      <c r="N2599" s="51"/>
      <c r="O2599" s="51"/>
      <c r="P2599" s="51"/>
      <c r="Q2599" s="51"/>
      <c r="R2599" s="51"/>
      <c r="S2599" s="51"/>
      <c r="T2599" s="51"/>
      <c r="U2599" s="51"/>
      <c r="V2599" s="51"/>
      <c r="W2599" s="51"/>
      <c r="X2599" s="51"/>
      <c r="Y2599" s="51"/>
      <c r="Z2599" s="51"/>
      <c r="AA2599" s="51"/>
    </row>
    <row r="2600" spans="1:27" s="49" customFormat="1" x14ac:dyDescent="0.25">
      <c r="A2600" s="51"/>
      <c r="B2600" s="51"/>
      <c r="C2600" s="51"/>
      <c r="D2600" s="51"/>
      <c r="E2600" s="51"/>
      <c r="F2600" s="51"/>
      <c r="G2600" s="51"/>
      <c r="H2600" s="51"/>
      <c r="I2600" s="51"/>
      <c r="J2600" s="51"/>
      <c r="K2600" s="51"/>
      <c r="L2600" s="51"/>
      <c r="M2600" s="51"/>
      <c r="N2600" s="51"/>
      <c r="O2600" s="51"/>
      <c r="P2600" s="51"/>
      <c r="Q2600" s="51"/>
      <c r="R2600" s="51"/>
      <c r="S2600" s="51"/>
      <c r="T2600" s="51"/>
      <c r="U2600" s="51"/>
      <c r="V2600" s="51"/>
      <c r="W2600" s="51"/>
      <c r="X2600" s="51"/>
      <c r="Y2600" s="51"/>
      <c r="Z2600" s="51"/>
      <c r="AA2600" s="51"/>
    </row>
    <row r="2601" spans="1:27" x14ac:dyDescent="0.25">
      <c r="A2601" s="51"/>
      <c r="B2601" s="51"/>
      <c r="C2601" s="51"/>
      <c r="D2601" s="51"/>
      <c r="E2601" s="51"/>
      <c r="F2601" s="51"/>
      <c r="G2601" s="51"/>
      <c r="H2601" s="51"/>
      <c r="I2601" s="51"/>
      <c r="J2601" s="51"/>
      <c r="K2601" s="51"/>
      <c r="L2601" s="51"/>
      <c r="M2601" s="51"/>
      <c r="N2601" s="51"/>
      <c r="O2601" s="51"/>
      <c r="P2601" s="51"/>
      <c r="S2601" s="51"/>
      <c r="T2601" s="51"/>
    </row>
    <row r="2602" spans="1:27" s="49" customFormat="1" x14ac:dyDescent="0.25">
      <c r="A2602" s="51"/>
      <c r="B2602" s="51"/>
      <c r="C2602" s="51"/>
      <c r="D2602" s="51"/>
      <c r="E2602" s="51"/>
      <c r="F2602" s="51"/>
      <c r="G2602" s="51"/>
      <c r="H2602" s="51"/>
      <c r="I2602" s="51"/>
      <c r="J2602" s="51"/>
      <c r="K2602" s="51"/>
      <c r="L2602" s="51"/>
      <c r="M2602" s="51"/>
      <c r="N2602" s="51"/>
      <c r="O2602" s="51"/>
      <c r="P2602" s="51"/>
      <c r="Q2602" s="51"/>
      <c r="R2602" s="51"/>
      <c r="S2602" s="51"/>
      <c r="T2602" s="51"/>
      <c r="U2602" s="51"/>
      <c r="V2602" s="51"/>
      <c r="W2602" s="51"/>
      <c r="X2602" s="51"/>
      <c r="Y2602" s="51"/>
      <c r="Z2602" s="51"/>
      <c r="AA2602" s="51"/>
    </row>
    <row r="2603" spans="1:27" s="49" customFormat="1" x14ac:dyDescent="0.25">
      <c r="A2603" s="51"/>
      <c r="B2603" s="51"/>
      <c r="C2603" s="51"/>
      <c r="D2603" s="51"/>
      <c r="E2603" s="51"/>
      <c r="F2603" s="51"/>
      <c r="G2603" s="51"/>
      <c r="H2603" s="51"/>
      <c r="I2603" s="51"/>
      <c r="J2603" s="51"/>
      <c r="K2603" s="51"/>
      <c r="L2603" s="51"/>
      <c r="M2603" s="51"/>
      <c r="N2603" s="51"/>
      <c r="O2603" s="51"/>
      <c r="P2603" s="51"/>
      <c r="Q2603" s="51"/>
      <c r="R2603" s="51"/>
      <c r="S2603" s="51"/>
      <c r="T2603" s="51"/>
      <c r="U2603" s="51"/>
      <c r="V2603" s="51"/>
      <c r="W2603" s="51"/>
      <c r="X2603" s="51"/>
      <c r="Y2603" s="51"/>
      <c r="Z2603" s="51"/>
      <c r="AA2603" s="51"/>
    </row>
    <row r="2604" spans="1:27" s="49" customFormat="1" x14ac:dyDescent="0.25">
      <c r="A2604" s="51"/>
      <c r="B2604" s="51"/>
      <c r="C2604" s="51"/>
      <c r="D2604" s="51"/>
      <c r="E2604" s="51"/>
      <c r="F2604" s="51"/>
      <c r="G2604" s="51"/>
      <c r="H2604" s="51"/>
      <c r="I2604" s="51"/>
      <c r="J2604" s="51"/>
      <c r="K2604" s="51"/>
      <c r="L2604" s="51"/>
      <c r="M2604" s="51"/>
      <c r="N2604" s="51"/>
      <c r="O2604" s="51"/>
      <c r="P2604" s="51"/>
      <c r="Q2604" s="51"/>
      <c r="R2604" s="51"/>
      <c r="S2604" s="51"/>
      <c r="T2604" s="51"/>
      <c r="U2604" s="51"/>
      <c r="V2604" s="51"/>
      <c r="W2604" s="51"/>
      <c r="X2604" s="51"/>
      <c r="Y2604" s="51"/>
      <c r="Z2604" s="51"/>
      <c r="AA2604" s="51"/>
    </row>
    <row r="2605" spans="1:27" x14ac:dyDescent="0.25">
      <c r="A2605" s="51"/>
      <c r="B2605" s="51"/>
      <c r="C2605" s="51"/>
      <c r="D2605" s="51"/>
      <c r="E2605" s="51"/>
      <c r="F2605" s="51"/>
      <c r="G2605" s="51"/>
      <c r="H2605" s="51"/>
      <c r="I2605" s="51"/>
      <c r="J2605" s="51"/>
      <c r="K2605" s="51"/>
      <c r="L2605" s="51"/>
      <c r="M2605" s="51"/>
      <c r="N2605" s="51"/>
      <c r="O2605" s="51"/>
      <c r="P2605" s="51"/>
      <c r="S2605" s="51"/>
      <c r="T2605" s="51"/>
    </row>
    <row r="2606" spans="1:27" x14ac:dyDescent="0.25">
      <c r="A2606" s="51"/>
      <c r="B2606" s="51"/>
      <c r="C2606" s="51"/>
      <c r="D2606" s="51"/>
      <c r="E2606" s="51"/>
      <c r="F2606" s="51"/>
      <c r="G2606" s="51"/>
      <c r="H2606" s="51"/>
      <c r="I2606" s="51"/>
      <c r="J2606" s="51"/>
      <c r="K2606" s="51"/>
      <c r="L2606" s="51"/>
      <c r="M2606" s="51"/>
      <c r="N2606" s="51"/>
      <c r="O2606" s="51"/>
      <c r="P2606" s="51"/>
      <c r="S2606" s="51"/>
      <c r="T2606" s="51"/>
    </row>
    <row r="2607" spans="1:27" x14ac:dyDescent="0.25">
      <c r="A2607" s="51"/>
      <c r="B2607" s="51"/>
      <c r="C2607" s="51"/>
      <c r="D2607" s="51"/>
      <c r="E2607" s="51"/>
      <c r="F2607" s="51"/>
      <c r="G2607" s="51"/>
      <c r="H2607" s="51"/>
      <c r="I2607" s="51"/>
      <c r="J2607" s="51"/>
      <c r="K2607" s="51"/>
      <c r="L2607" s="51"/>
      <c r="M2607" s="51"/>
      <c r="N2607" s="51"/>
      <c r="O2607" s="51"/>
      <c r="P2607" s="51"/>
      <c r="S2607" s="51"/>
      <c r="T2607" s="51"/>
    </row>
    <row r="2608" spans="1:27" s="49" customFormat="1" x14ac:dyDescent="0.25">
      <c r="A2608" s="51"/>
      <c r="B2608" s="51"/>
      <c r="C2608" s="51"/>
      <c r="D2608" s="51"/>
      <c r="E2608" s="51"/>
      <c r="F2608" s="51"/>
      <c r="G2608" s="51"/>
      <c r="H2608" s="51"/>
      <c r="I2608" s="51"/>
      <c r="J2608" s="51"/>
      <c r="K2608" s="51"/>
      <c r="L2608" s="51"/>
      <c r="M2608" s="51"/>
      <c r="N2608" s="51"/>
      <c r="O2608" s="51"/>
      <c r="P2608" s="51"/>
      <c r="Q2608" s="51"/>
      <c r="R2608" s="51"/>
      <c r="S2608" s="51"/>
      <c r="T2608" s="51"/>
      <c r="U2608" s="51"/>
      <c r="V2608" s="51"/>
      <c r="W2608" s="51"/>
      <c r="X2608" s="51"/>
      <c r="Y2608" s="51"/>
      <c r="Z2608" s="51"/>
      <c r="AA2608" s="51"/>
    </row>
    <row r="2609" spans="1:27" s="49" customFormat="1" x14ac:dyDescent="0.25">
      <c r="A2609" s="51"/>
      <c r="B2609" s="51"/>
      <c r="C2609" s="51"/>
      <c r="D2609" s="51"/>
      <c r="E2609" s="51"/>
      <c r="F2609" s="51"/>
      <c r="G2609" s="51"/>
      <c r="H2609" s="51"/>
      <c r="I2609" s="51"/>
      <c r="J2609" s="51"/>
      <c r="K2609" s="51"/>
      <c r="L2609" s="51"/>
      <c r="M2609" s="51"/>
      <c r="N2609" s="51"/>
      <c r="O2609" s="51"/>
      <c r="P2609" s="51"/>
      <c r="Q2609" s="51"/>
      <c r="R2609" s="51"/>
      <c r="S2609" s="51"/>
      <c r="T2609" s="51"/>
      <c r="U2609" s="51"/>
      <c r="V2609" s="51"/>
      <c r="W2609" s="51"/>
      <c r="X2609" s="51"/>
      <c r="Y2609" s="51"/>
      <c r="Z2609" s="51"/>
      <c r="AA2609" s="51"/>
    </row>
    <row r="2610" spans="1:27" x14ac:dyDescent="0.25">
      <c r="A2610" s="51"/>
      <c r="B2610" s="51"/>
      <c r="C2610" s="51"/>
      <c r="D2610" s="51"/>
      <c r="E2610" s="51"/>
      <c r="F2610" s="51"/>
      <c r="G2610" s="51"/>
      <c r="H2610" s="51"/>
      <c r="I2610" s="51"/>
      <c r="J2610" s="51"/>
      <c r="K2610" s="51"/>
      <c r="L2610" s="51"/>
      <c r="M2610" s="51"/>
      <c r="N2610" s="51"/>
      <c r="O2610" s="51"/>
      <c r="P2610" s="51"/>
      <c r="S2610" s="51"/>
      <c r="T2610" s="51"/>
    </row>
    <row r="2611" spans="1:27" x14ac:dyDescent="0.25">
      <c r="A2611" s="51"/>
      <c r="B2611" s="51"/>
      <c r="C2611" s="51"/>
      <c r="D2611" s="51"/>
      <c r="E2611" s="51"/>
      <c r="F2611" s="51"/>
      <c r="G2611" s="51"/>
      <c r="H2611" s="51"/>
      <c r="I2611" s="51"/>
      <c r="J2611" s="51"/>
      <c r="K2611" s="51"/>
      <c r="L2611" s="51"/>
      <c r="M2611" s="51"/>
      <c r="N2611" s="51"/>
      <c r="O2611" s="51"/>
      <c r="P2611" s="51"/>
      <c r="S2611" s="51"/>
      <c r="T2611" s="51"/>
    </row>
    <row r="2612" spans="1:27" x14ac:dyDescent="0.25">
      <c r="A2612" s="51"/>
      <c r="B2612" s="51"/>
      <c r="C2612" s="51"/>
      <c r="D2612" s="51"/>
      <c r="E2612" s="51"/>
      <c r="F2612" s="51"/>
      <c r="G2612" s="51"/>
      <c r="H2612" s="51"/>
      <c r="I2612" s="51"/>
      <c r="J2612" s="51"/>
      <c r="K2612" s="51"/>
      <c r="L2612" s="51"/>
      <c r="M2612" s="51"/>
      <c r="N2612" s="51"/>
      <c r="O2612" s="51"/>
      <c r="P2612" s="51"/>
      <c r="S2612" s="51"/>
      <c r="T2612" s="51"/>
    </row>
    <row r="2613" spans="1:27" x14ac:dyDescent="0.25">
      <c r="A2613" s="51"/>
      <c r="B2613" s="51"/>
      <c r="C2613" s="51"/>
      <c r="D2613" s="51"/>
      <c r="E2613" s="51"/>
      <c r="F2613" s="51"/>
      <c r="G2613" s="51"/>
      <c r="H2613" s="51"/>
      <c r="I2613" s="51"/>
      <c r="J2613" s="51"/>
      <c r="K2613" s="51"/>
      <c r="L2613" s="51"/>
      <c r="M2613" s="51"/>
      <c r="N2613" s="51"/>
      <c r="O2613" s="51"/>
      <c r="P2613" s="51"/>
      <c r="S2613" s="51"/>
      <c r="T2613" s="51"/>
    </row>
    <row r="2614" spans="1:27" s="49" customFormat="1" x14ac:dyDescent="0.25">
      <c r="A2614" s="51"/>
      <c r="B2614" s="51"/>
      <c r="C2614" s="51"/>
      <c r="D2614" s="51"/>
      <c r="E2614" s="51"/>
      <c r="F2614" s="51"/>
      <c r="G2614" s="51"/>
      <c r="H2614" s="51"/>
      <c r="I2614" s="51"/>
      <c r="J2614" s="51"/>
      <c r="K2614" s="51"/>
      <c r="L2614" s="51"/>
      <c r="M2614" s="51"/>
      <c r="N2614" s="51"/>
      <c r="O2614" s="51"/>
      <c r="P2614" s="51"/>
      <c r="Q2614" s="51"/>
      <c r="R2614" s="51"/>
      <c r="S2614" s="51"/>
      <c r="T2614" s="51"/>
      <c r="U2614" s="51"/>
      <c r="V2614" s="51"/>
      <c r="W2614" s="51"/>
      <c r="X2614" s="51"/>
      <c r="Y2614" s="51"/>
      <c r="Z2614" s="51"/>
      <c r="AA2614" s="51"/>
    </row>
    <row r="2615" spans="1:27" s="49" customFormat="1" x14ac:dyDescent="0.25">
      <c r="A2615" s="51"/>
      <c r="B2615" s="51"/>
      <c r="C2615" s="51"/>
      <c r="D2615" s="51"/>
      <c r="E2615" s="51"/>
      <c r="F2615" s="51"/>
      <c r="G2615" s="51"/>
      <c r="H2615" s="51"/>
      <c r="I2615" s="51"/>
      <c r="J2615" s="51"/>
      <c r="K2615" s="51"/>
      <c r="L2615" s="51"/>
      <c r="M2615" s="51"/>
      <c r="N2615" s="51"/>
      <c r="O2615" s="51"/>
      <c r="P2615" s="51"/>
      <c r="Q2615" s="51"/>
      <c r="R2615" s="51"/>
      <c r="S2615" s="51"/>
      <c r="T2615" s="51"/>
      <c r="U2615" s="51"/>
      <c r="V2615" s="51"/>
      <c r="W2615" s="51"/>
      <c r="X2615" s="51"/>
      <c r="Y2615" s="51"/>
      <c r="Z2615" s="51"/>
      <c r="AA2615" s="51"/>
    </row>
    <row r="2616" spans="1:27" x14ac:dyDescent="0.25">
      <c r="A2616" s="51"/>
      <c r="B2616" s="51"/>
      <c r="C2616" s="51"/>
      <c r="D2616" s="51"/>
      <c r="E2616" s="51"/>
      <c r="F2616" s="51"/>
      <c r="G2616" s="51"/>
      <c r="H2616" s="51"/>
      <c r="I2616" s="51"/>
      <c r="J2616" s="51"/>
      <c r="K2616" s="51"/>
      <c r="L2616" s="51"/>
      <c r="M2616" s="51"/>
      <c r="N2616" s="51"/>
      <c r="O2616" s="51"/>
      <c r="P2616" s="51"/>
      <c r="S2616" s="51"/>
      <c r="T2616" s="51"/>
    </row>
    <row r="2617" spans="1:27" s="49" customFormat="1" x14ac:dyDescent="0.25">
      <c r="A2617" s="51"/>
      <c r="B2617" s="51"/>
      <c r="C2617" s="51"/>
      <c r="D2617" s="51"/>
      <c r="E2617" s="51"/>
      <c r="F2617" s="51"/>
      <c r="G2617" s="51"/>
      <c r="H2617" s="51"/>
      <c r="I2617" s="51"/>
      <c r="J2617" s="51"/>
      <c r="K2617" s="51"/>
      <c r="L2617" s="51"/>
      <c r="M2617" s="51"/>
      <c r="N2617" s="51"/>
      <c r="O2617" s="51"/>
      <c r="P2617" s="51"/>
      <c r="Q2617" s="51"/>
      <c r="R2617" s="51"/>
      <c r="S2617" s="51"/>
      <c r="T2617" s="51"/>
      <c r="U2617" s="51"/>
      <c r="V2617" s="51"/>
      <c r="W2617" s="51"/>
      <c r="X2617" s="51"/>
      <c r="Y2617" s="51"/>
      <c r="Z2617" s="51"/>
      <c r="AA2617" s="51"/>
    </row>
    <row r="2618" spans="1:27" s="49" customFormat="1" x14ac:dyDescent="0.25">
      <c r="A2618" s="51"/>
      <c r="B2618" s="51"/>
      <c r="C2618" s="51"/>
      <c r="D2618" s="51"/>
      <c r="E2618" s="51"/>
      <c r="F2618" s="51"/>
      <c r="G2618" s="51"/>
      <c r="H2618" s="51"/>
      <c r="I2618" s="51"/>
      <c r="J2618" s="51"/>
      <c r="K2618" s="51"/>
      <c r="L2618" s="51"/>
      <c r="M2618" s="51"/>
      <c r="N2618" s="51"/>
      <c r="O2618" s="51"/>
      <c r="P2618" s="51"/>
      <c r="Q2618" s="51"/>
      <c r="R2618" s="51"/>
      <c r="S2618" s="51"/>
      <c r="T2618" s="51"/>
      <c r="U2618" s="51"/>
      <c r="V2618" s="51"/>
      <c r="W2618" s="51"/>
      <c r="X2618" s="51"/>
      <c r="Y2618" s="51"/>
      <c r="Z2618" s="51"/>
      <c r="AA2618" s="51"/>
    </row>
    <row r="2619" spans="1:27" x14ac:dyDescent="0.25">
      <c r="A2619" s="51"/>
      <c r="B2619" s="51"/>
      <c r="C2619" s="51"/>
      <c r="D2619" s="51"/>
      <c r="E2619" s="51"/>
      <c r="F2619" s="51"/>
      <c r="G2619" s="51"/>
      <c r="H2619" s="51"/>
      <c r="I2619" s="51"/>
      <c r="J2619" s="51"/>
      <c r="K2619" s="51"/>
      <c r="L2619" s="51"/>
      <c r="M2619" s="51"/>
      <c r="N2619" s="51"/>
      <c r="O2619" s="51"/>
      <c r="P2619" s="51"/>
      <c r="S2619" s="51"/>
      <c r="T2619" s="51"/>
    </row>
    <row r="2620" spans="1:27" s="49" customFormat="1" x14ac:dyDescent="0.25">
      <c r="A2620" s="51"/>
      <c r="B2620" s="51"/>
      <c r="C2620" s="51"/>
      <c r="D2620" s="51"/>
      <c r="E2620" s="51"/>
      <c r="F2620" s="51"/>
      <c r="G2620" s="51"/>
      <c r="H2620" s="51"/>
      <c r="I2620" s="51"/>
      <c r="J2620" s="51"/>
      <c r="K2620" s="51"/>
      <c r="L2620" s="51"/>
      <c r="M2620" s="51"/>
      <c r="N2620" s="51"/>
      <c r="O2620" s="51"/>
      <c r="P2620" s="51"/>
      <c r="Q2620" s="51"/>
      <c r="R2620" s="51"/>
      <c r="S2620" s="51"/>
      <c r="T2620" s="51"/>
      <c r="U2620" s="51"/>
      <c r="V2620" s="51"/>
      <c r="W2620" s="51"/>
      <c r="X2620" s="51"/>
      <c r="Y2620" s="51"/>
      <c r="Z2620" s="51"/>
      <c r="AA2620" s="51"/>
    </row>
    <row r="2621" spans="1:27" s="49" customFormat="1" x14ac:dyDescent="0.25">
      <c r="A2621" s="51"/>
      <c r="B2621" s="51"/>
      <c r="C2621" s="51"/>
      <c r="D2621" s="51"/>
      <c r="E2621" s="51"/>
      <c r="F2621" s="51"/>
      <c r="G2621" s="51"/>
      <c r="H2621" s="51"/>
      <c r="I2621" s="51"/>
      <c r="J2621" s="51"/>
      <c r="K2621" s="51"/>
      <c r="L2621" s="51"/>
      <c r="M2621" s="51"/>
      <c r="N2621" s="51"/>
      <c r="O2621" s="51"/>
      <c r="P2621" s="51"/>
      <c r="Q2621" s="51"/>
      <c r="R2621" s="51"/>
      <c r="S2621" s="51"/>
      <c r="T2621" s="51"/>
      <c r="U2621" s="51"/>
      <c r="V2621" s="51"/>
      <c r="W2621" s="51"/>
      <c r="X2621" s="51"/>
      <c r="Y2621" s="51"/>
      <c r="Z2621" s="51"/>
      <c r="AA2621" s="51"/>
    </row>
    <row r="2622" spans="1:27" s="49" customFormat="1" x14ac:dyDescent="0.25">
      <c r="A2622" s="51"/>
      <c r="B2622" s="51"/>
      <c r="C2622" s="51"/>
      <c r="D2622" s="51"/>
      <c r="E2622" s="51"/>
      <c r="F2622" s="51"/>
      <c r="G2622" s="51"/>
      <c r="H2622" s="51"/>
      <c r="I2622" s="51"/>
      <c r="J2622" s="51"/>
      <c r="K2622" s="51"/>
      <c r="L2622" s="51"/>
      <c r="M2622" s="51"/>
      <c r="N2622" s="51"/>
      <c r="O2622" s="51"/>
      <c r="P2622" s="51"/>
      <c r="Q2622" s="51"/>
      <c r="R2622" s="51"/>
      <c r="S2622" s="51"/>
      <c r="T2622" s="51"/>
      <c r="U2622" s="51"/>
      <c r="V2622" s="51"/>
      <c r="W2622" s="51"/>
      <c r="X2622" s="51"/>
      <c r="Y2622" s="51"/>
      <c r="Z2622" s="51"/>
      <c r="AA2622" s="51"/>
    </row>
    <row r="2623" spans="1:27" s="49" customFormat="1" x14ac:dyDescent="0.25">
      <c r="A2623" s="51"/>
      <c r="B2623" s="51"/>
      <c r="C2623" s="51"/>
      <c r="D2623" s="51"/>
      <c r="E2623" s="51"/>
      <c r="F2623" s="51"/>
      <c r="G2623" s="51"/>
      <c r="H2623" s="51"/>
      <c r="I2623" s="51"/>
      <c r="J2623" s="51"/>
      <c r="K2623" s="51"/>
      <c r="L2623" s="51"/>
      <c r="M2623" s="51"/>
      <c r="N2623" s="51"/>
      <c r="O2623" s="51"/>
      <c r="P2623" s="51"/>
      <c r="Q2623" s="51"/>
      <c r="R2623" s="51"/>
      <c r="S2623" s="51"/>
      <c r="T2623" s="51"/>
      <c r="U2623" s="51"/>
      <c r="V2623" s="51"/>
      <c r="W2623" s="51"/>
      <c r="X2623" s="51"/>
      <c r="Y2623" s="51"/>
      <c r="Z2623" s="51"/>
      <c r="AA2623" s="51"/>
    </row>
    <row r="2624" spans="1:27" s="49" customFormat="1" x14ac:dyDescent="0.25">
      <c r="A2624" s="51"/>
      <c r="B2624" s="51"/>
      <c r="C2624" s="51"/>
      <c r="D2624" s="51"/>
      <c r="E2624" s="51"/>
      <c r="F2624" s="51"/>
      <c r="G2624" s="51"/>
      <c r="H2624" s="51"/>
      <c r="I2624" s="51"/>
      <c r="J2624" s="51"/>
      <c r="K2624" s="51"/>
      <c r="L2624" s="51"/>
      <c r="M2624" s="51"/>
      <c r="N2624" s="51"/>
      <c r="O2624" s="51"/>
      <c r="P2624" s="51"/>
      <c r="Q2624" s="51"/>
      <c r="R2624" s="51"/>
      <c r="S2624" s="51"/>
      <c r="T2624" s="51"/>
      <c r="U2624" s="51"/>
      <c r="V2624" s="51"/>
      <c r="W2624" s="51"/>
      <c r="X2624" s="51"/>
      <c r="Y2624" s="51"/>
      <c r="Z2624" s="51"/>
      <c r="AA2624" s="51"/>
    </row>
    <row r="2625" spans="1:27" x14ac:dyDescent="0.25">
      <c r="A2625" s="51"/>
      <c r="B2625" s="51"/>
      <c r="C2625" s="51"/>
      <c r="D2625" s="51"/>
      <c r="E2625" s="51"/>
      <c r="F2625" s="51"/>
      <c r="G2625" s="51"/>
      <c r="H2625" s="51"/>
      <c r="I2625" s="51"/>
      <c r="J2625" s="51"/>
      <c r="K2625" s="51"/>
      <c r="L2625" s="51"/>
      <c r="M2625" s="51"/>
      <c r="N2625" s="51"/>
      <c r="O2625" s="51"/>
      <c r="P2625" s="51"/>
      <c r="S2625" s="51"/>
      <c r="T2625" s="51"/>
    </row>
    <row r="2626" spans="1:27" s="49" customFormat="1" x14ac:dyDescent="0.25">
      <c r="A2626" s="51"/>
      <c r="B2626" s="51"/>
      <c r="C2626" s="51"/>
      <c r="D2626" s="51"/>
      <c r="E2626" s="51"/>
      <c r="F2626" s="51"/>
      <c r="G2626" s="51"/>
      <c r="H2626" s="51"/>
      <c r="I2626" s="51"/>
      <c r="J2626" s="51"/>
      <c r="K2626" s="51"/>
      <c r="L2626" s="51"/>
      <c r="M2626" s="51"/>
      <c r="N2626" s="51"/>
      <c r="O2626" s="51"/>
      <c r="P2626" s="51"/>
      <c r="Q2626" s="51"/>
      <c r="R2626" s="51"/>
      <c r="S2626" s="51"/>
      <c r="T2626" s="51"/>
      <c r="U2626" s="51"/>
      <c r="V2626" s="51"/>
      <c r="W2626" s="51"/>
      <c r="X2626" s="51"/>
      <c r="Y2626" s="51"/>
      <c r="Z2626" s="51"/>
      <c r="AA2626" s="51"/>
    </row>
    <row r="2627" spans="1:27" s="49" customFormat="1" x14ac:dyDescent="0.25">
      <c r="A2627" s="51"/>
      <c r="B2627" s="51"/>
      <c r="C2627" s="51"/>
      <c r="D2627" s="51"/>
      <c r="E2627" s="51"/>
      <c r="F2627" s="51"/>
      <c r="G2627" s="51"/>
      <c r="H2627" s="51"/>
      <c r="I2627" s="51"/>
      <c r="J2627" s="51"/>
      <c r="K2627" s="51"/>
      <c r="L2627" s="51"/>
      <c r="M2627" s="51"/>
      <c r="N2627" s="51"/>
      <c r="O2627" s="51"/>
      <c r="P2627" s="51"/>
      <c r="Q2627" s="51"/>
      <c r="R2627" s="51"/>
      <c r="S2627" s="51"/>
      <c r="T2627" s="51"/>
      <c r="U2627" s="51"/>
      <c r="V2627" s="51"/>
      <c r="W2627" s="51"/>
      <c r="X2627" s="51"/>
      <c r="Y2627" s="51"/>
      <c r="Z2627" s="51"/>
      <c r="AA2627" s="51"/>
    </row>
    <row r="2628" spans="1:27" s="49" customFormat="1" x14ac:dyDescent="0.25">
      <c r="A2628" s="51"/>
      <c r="B2628" s="51"/>
      <c r="C2628" s="51"/>
      <c r="D2628" s="51"/>
      <c r="E2628" s="51"/>
      <c r="F2628" s="51"/>
      <c r="G2628" s="51"/>
      <c r="H2628" s="51"/>
      <c r="I2628" s="51"/>
      <c r="J2628" s="51"/>
      <c r="K2628" s="51"/>
      <c r="L2628" s="51"/>
      <c r="M2628" s="51"/>
      <c r="N2628" s="51"/>
      <c r="O2628" s="51"/>
      <c r="P2628" s="51"/>
      <c r="Q2628" s="51"/>
      <c r="R2628" s="51"/>
      <c r="S2628" s="51"/>
      <c r="T2628" s="51"/>
      <c r="U2628" s="51"/>
      <c r="V2628" s="51"/>
      <c r="W2628" s="51"/>
      <c r="X2628" s="51"/>
      <c r="Y2628" s="51"/>
      <c r="Z2628" s="51"/>
      <c r="AA2628" s="51"/>
    </row>
    <row r="2629" spans="1:27" s="49" customFormat="1" x14ac:dyDescent="0.25">
      <c r="A2629" s="51"/>
      <c r="B2629" s="51"/>
      <c r="C2629" s="51"/>
      <c r="D2629" s="51"/>
      <c r="E2629" s="51"/>
      <c r="F2629" s="51"/>
      <c r="G2629" s="51"/>
      <c r="H2629" s="51"/>
      <c r="I2629" s="51"/>
      <c r="J2629" s="51"/>
      <c r="K2629" s="51"/>
      <c r="L2629" s="51"/>
      <c r="M2629" s="51"/>
      <c r="N2629" s="51"/>
      <c r="O2629" s="51"/>
      <c r="P2629" s="51"/>
      <c r="Q2629" s="51"/>
      <c r="R2629" s="51"/>
      <c r="S2629" s="51"/>
      <c r="T2629" s="51"/>
      <c r="U2629" s="51"/>
      <c r="V2629" s="51"/>
      <c r="W2629" s="51"/>
      <c r="X2629" s="51"/>
      <c r="Y2629" s="51"/>
      <c r="Z2629" s="51"/>
      <c r="AA2629" s="51"/>
    </row>
    <row r="2630" spans="1:27" s="49" customFormat="1" x14ac:dyDescent="0.25">
      <c r="A2630" s="51"/>
      <c r="B2630" s="51"/>
      <c r="C2630" s="51"/>
      <c r="D2630" s="51"/>
      <c r="E2630" s="51"/>
      <c r="F2630" s="51"/>
      <c r="G2630" s="51"/>
      <c r="H2630" s="51"/>
      <c r="I2630" s="51"/>
      <c r="J2630" s="51"/>
      <c r="K2630" s="51"/>
      <c r="L2630" s="51"/>
      <c r="M2630" s="51"/>
      <c r="N2630" s="51"/>
      <c r="O2630" s="51"/>
      <c r="P2630" s="51"/>
      <c r="Q2630" s="51"/>
      <c r="R2630" s="51"/>
      <c r="S2630" s="51"/>
      <c r="T2630" s="51"/>
      <c r="U2630" s="51"/>
      <c r="V2630" s="51"/>
      <c r="W2630" s="51"/>
      <c r="X2630" s="51"/>
      <c r="Y2630" s="51"/>
      <c r="Z2630" s="51"/>
      <c r="AA2630" s="51"/>
    </row>
    <row r="2631" spans="1:27" x14ac:dyDescent="0.25">
      <c r="A2631" s="51"/>
      <c r="B2631" s="51"/>
      <c r="C2631" s="51"/>
      <c r="D2631" s="51"/>
      <c r="E2631" s="51"/>
      <c r="F2631" s="51"/>
      <c r="G2631" s="51"/>
      <c r="H2631" s="51"/>
      <c r="I2631" s="51"/>
      <c r="J2631" s="51"/>
      <c r="K2631" s="51"/>
      <c r="L2631" s="51"/>
      <c r="M2631" s="51"/>
      <c r="N2631" s="51"/>
      <c r="O2631" s="51"/>
      <c r="P2631" s="51"/>
      <c r="S2631" s="51"/>
      <c r="T2631" s="51"/>
    </row>
    <row r="2632" spans="1:27" s="49" customFormat="1" x14ac:dyDescent="0.25">
      <c r="A2632" s="51"/>
      <c r="B2632" s="51"/>
      <c r="C2632" s="51"/>
      <c r="D2632" s="51"/>
      <c r="E2632" s="51"/>
      <c r="F2632" s="51"/>
      <c r="G2632" s="51"/>
      <c r="H2632" s="51"/>
      <c r="I2632" s="51"/>
      <c r="J2632" s="51"/>
      <c r="K2632" s="51"/>
      <c r="L2632" s="51"/>
      <c r="M2632" s="51"/>
      <c r="N2632" s="51"/>
      <c r="O2632" s="51"/>
      <c r="P2632" s="51"/>
      <c r="Q2632" s="51"/>
      <c r="R2632" s="51"/>
      <c r="S2632" s="51"/>
      <c r="T2632" s="51"/>
      <c r="U2632" s="51"/>
      <c r="V2632" s="51"/>
      <c r="W2632" s="51"/>
      <c r="X2632" s="51"/>
      <c r="Y2632" s="51"/>
      <c r="Z2632" s="51"/>
      <c r="AA2632" s="51"/>
    </row>
    <row r="2633" spans="1:27" s="49" customFormat="1" x14ac:dyDescent="0.25">
      <c r="A2633" s="51"/>
      <c r="B2633" s="51"/>
      <c r="C2633" s="51"/>
      <c r="D2633" s="51"/>
      <c r="E2633" s="51"/>
      <c r="F2633" s="51"/>
      <c r="G2633" s="51"/>
      <c r="H2633" s="51"/>
      <c r="I2633" s="51"/>
      <c r="J2633" s="51"/>
      <c r="K2633" s="51"/>
      <c r="L2633" s="51"/>
      <c r="M2633" s="51"/>
      <c r="N2633" s="51"/>
      <c r="O2633" s="51"/>
      <c r="P2633" s="51"/>
      <c r="Q2633" s="51"/>
      <c r="R2633" s="51"/>
      <c r="S2633" s="51"/>
      <c r="T2633" s="51"/>
      <c r="U2633" s="51"/>
      <c r="V2633" s="51"/>
      <c r="W2633" s="51"/>
      <c r="X2633" s="51"/>
      <c r="Y2633" s="51"/>
      <c r="Z2633" s="51"/>
      <c r="AA2633" s="51"/>
    </row>
    <row r="2634" spans="1:27" x14ac:dyDescent="0.25">
      <c r="A2634" s="51"/>
      <c r="B2634" s="51"/>
      <c r="C2634" s="51"/>
      <c r="D2634" s="51"/>
      <c r="E2634" s="51"/>
      <c r="F2634" s="51"/>
      <c r="G2634" s="51"/>
      <c r="H2634" s="51"/>
      <c r="I2634" s="51"/>
      <c r="J2634" s="51"/>
      <c r="K2634" s="51"/>
      <c r="L2634" s="51"/>
      <c r="M2634" s="51"/>
      <c r="N2634" s="51"/>
      <c r="O2634" s="51"/>
      <c r="P2634" s="51"/>
      <c r="S2634" s="51"/>
      <c r="T2634" s="51"/>
    </row>
    <row r="2635" spans="1:27" s="49" customFormat="1" x14ac:dyDescent="0.25">
      <c r="A2635" s="51"/>
      <c r="B2635" s="51"/>
      <c r="C2635" s="51"/>
      <c r="D2635" s="51"/>
      <c r="E2635" s="51"/>
      <c r="F2635" s="51"/>
      <c r="G2635" s="51"/>
      <c r="H2635" s="51"/>
      <c r="I2635" s="51"/>
      <c r="J2635" s="51"/>
      <c r="K2635" s="51"/>
      <c r="L2635" s="51"/>
      <c r="M2635" s="51"/>
      <c r="N2635" s="51"/>
      <c r="O2635" s="51"/>
      <c r="P2635" s="51"/>
      <c r="Q2635" s="51"/>
      <c r="R2635" s="51"/>
      <c r="S2635" s="51"/>
      <c r="T2635" s="51"/>
      <c r="U2635" s="51"/>
      <c r="V2635" s="51"/>
      <c r="W2635" s="51"/>
      <c r="X2635" s="51"/>
      <c r="Y2635" s="51"/>
      <c r="Z2635" s="51"/>
      <c r="AA2635" s="51"/>
    </row>
    <row r="2636" spans="1:27" s="49" customFormat="1" x14ac:dyDescent="0.25">
      <c r="A2636" s="51"/>
      <c r="B2636" s="51"/>
      <c r="C2636" s="51"/>
      <c r="D2636" s="51"/>
      <c r="E2636" s="51"/>
      <c r="F2636" s="51"/>
      <c r="G2636" s="51"/>
      <c r="H2636" s="51"/>
      <c r="I2636" s="51"/>
      <c r="J2636" s="51"/>
      <c r="K2636" s="51"/>
      <c r="L2636" s="51"/>
      <c r="M2636" s="51"/>
      <c r="N2636" s="51"/>
      <c r="O2636" s="51"/>
      <c r="P2636" s="51"/>
      <c r="Q2636" s="51"/>
      <c r="R2636" s="51"/>
      <c r="S2636" s="51"/>
      <c r="T2636" s="51"/>
      <c r="U2636" s="51"/>
      <c r="V2636" s="51"/>
      <c r="W2636" s="51"/>
      <c r="X2636" s="51"/>
      <c r="Y2636" s="51"/>
      <c r="Z2636" s="51"/>
      <c r="AA2636" s="51"/>
    </row>
    <row r="2637" spans="1:27" x14ac:dyDescent="0.25">
      <c r="A2637" s="51"/>
      <c r="B2637" s="51"/>
      <c r="C2637" s="51"/>
      <c r="D2637" s="51"/>
      <c r="E2637" s="51"/>
      <c r="F2637" s="51"/>
      <c r="G2637" s="51"/>
      <c r="H2637" s="51"/>
      <c r="I2637" s="51"/>
      <c r="J2637" s="51"/>
      <c r="K2637" s="51"/>
      <c r="L2637" s="51"/>
      <c r="M2637" s="51"/>
      <c r="N2637" s="51"/>
      <c r="O2637" s="51"/>
      <c r="P2637" s="51"/>
      <c r="S2637" s="51"/>
      <c r="T2637" s="51"/>
    </row>
    <row r="2638" spans="1:27" s="49" customFormat="1" x14ac:dyDescent="0.25">
      <c r="A2638" s="51"/>
      <c r="B2638" s="51"/>
      <c r="C2638" s="51"/>
      <c r="D2638" s="51"/>
      <c r="E2638" s="51"/>
      <c r="F2638" s="51"/>
      <c r="G2638" s="51"/>
      <c r="H2638" s="51"/>
      <c r="I2638" s="51"/>
      <c r="J2638" s="51"/>
      <c r="K2638" s="51"/>
      <c r="L2638" s="51"/>
      <c r="M2638" s="51"/>
      <c r="N2638" s="51"/>
      <c r="O2638" s="51"/>
      <c r="P2638" s="51"/>
      <c r="Q2638" s="51"/>
      <c r="R2638" s="51"/>
      <c r="S2638" s="51"/>
      <c r="T2638" s="51"/>
      <c r="U2638" s="51"/>
      <c r="V2638" s="51"/>
      <c r="W2638" s="51"/>
      <c r="X2638" s="51"/>
      <c r="Y2638" s="51"/>
      <c r="Z2638" s="51"/>
      <c r="AA2638" s="51"/>
    </row>
    <row r="2639" spans="1:27" s="49" customFormat="1" x14ac:dyDescent="0.25">
      <c r="A2639" s="51"/>
      <c r="B2639" s="51"/>
      <c r="C2639" s="51"/>
      <c r="D2639" s="51"/>
      <c r="E2639" s="51"/>
      <c r="F2639" s="51"/>
      <c r="G2639" s="51"/>
      <c r="H2639" s="51"/>
      <c r="I2639" s="51"/>
      <c r="J2639" s="51"/>
      <c r="K2639" s="51"/>
      <c r="L2639" s="51"/>
      <c r="M2639" s="51"/>
      <c r="N2639" s="51"/>
      <c r="O2639" s="51"/>
      <c r="P2639" s="51"/>
      <c r="Q2639" s="51"/>
      <c r="R2639" s="51"/>
      <c r="S2639" s="51"/>
      <c r="T2639" s="51"/>
      <c r="U2639" s="51"/>
      <c r="V2639" s="51"/>
      <c r="W2639" s="51"/>
      <c r="X2639" s="51"/>
      <c r="Y2639" s="51"/>
      <c r="Z2639" s="51"/>
      <c r="AA2639" s="51"/>
    </row>
    <row r="2640" spans="1:27" s="49" customFormat="1" x14ac:dyDescent="0.25">
      <c r="A2640" s="51"/>
      <c r="B2640" s="51"/>
      <c r="C2640" s="51"/>
      <c r="D2640" s="51"/>
      <c r="E2640" s="51"/>
      <c r="F2640" s="51"/>
      <c r="G2640" s="51"/>
      <c r="H2640" s="51"/>
      <c r="I2640" s="51"/>
      <c r="J2640" s="51"/>
      <c r="K2640" s="51"/>
      <c r="L2640" s="51"/>
      <c r="M2640" s="51"/>
      <c r="N2640" s="51"/>
      <c r="O2640" s="51"/>
      <c r="P2640" s="51"/>
      <c r="Q2640" s="51"/>
      <c r="R2640" s="51"/>
      <c r="S2640" s="51"/>
      <c r="T2640" s="51"/>
      <c r="U2640" s="51"/>
      <c r="V2640" s="51"/>
      <c r="W2640" s="51"/>
      <c r="X2640" s="51"/>
      <c r="Y2640" s="51"/>
      <c r="Z2640" s="51"/>
      <c r="AA2640" s="51"/>
    </row>
    <row r="2641" spans="1:27" s="49" customFormat="1" x14ac:dyDescent="0.25">
      <c r="A2641" s="51"/>
      <c r="B2641" s="51"/>
      <c r="C2641" s="51"/>
      <c r="D2641" s="51"/>
      <c r="E2641" s="51"/>
      <c r="F2641" s="51"/>
      <c r="G2641" s="51"/>
      <c r="H2641" s="51"/>
      <c r="I2641" s="51"/>
      <c r="J2641" s="51"/>
      <c r="K2641" s="51"/>
      <c r="L2641" s="51"/>
      <c r="M2641" s="51"/>
      <c r="N2641" s="51"/>
      <c r="O2641" s="51"/>
      <c r="P2641" s="51"/>
      <c r="Q2641" s="51"/>
      <c r="R2641" s="51"/>
      <c r="S2641" s="51"/>
      <c r="T2641" s="51"/>
      <c r="U2641" s="51"/>
      <c r="V2641" s="51"/>
      <c r="W2641" s="51"/>
      <c r="X2641" s="51"/>
      <c r="Y2641" s="51"/>
      <c r="Z2641" s="51"/>
      <c r="AA2641" s="51"/>
    </row>
    <row r="2642" spans="1:27" s="49" customFormat="1" x14ac:dyDescent="0.25">
      <c r="A2642" s="51"/>
      <c r="B2642" s="51"/>
      <c r="C2642" s="51"/>
      <c r="D2642" s="51"/>
      <c r="E2642" s="51"/>
      <c r="F2642" s="51"/>
      <c r="G2642" s="51"/>
      <c r="H2642" s="51"/>
      <c r="I2642" s="51"/>
      <c r="J2642" s="51"/>
      <c r="K2642" s="51"/>
      <c r="L2642" s="51"/>
      <c r="M2642" s="51"/>
      <c r="N2642" s="51"/>
      <c r="O2642" s="51"/>
      <c r="P2642" s="51"/>
      <c r="Q2642" s="51"/>
      <c r="R2642" s="51"/>
      <c r="S2642" s="51"/>
      <c r="T2642" s="51"/>
      <c r="U2642" s="51"/>
      <c r="V2642" s="51"/>
      <c r="W2642" s="51"/>
      <c r="X2642" s="51"/>
      <c r="Y2642" s="51"/>
      <c r="Z2642" s="51"/>
      <c r="AA2642" s="51"/>
    </row>
    <row r="2643" spans="1:27" x14ac:dyDescent="0.25">
      <c r="A2643" s="51"/>
      <c r="B2643" s="51"/>
      <c r="C2643" s="51"/>
      <c r="D2643" s="51"/>
      <c r="E2643" s="51"/>
      <c r="F2643" s="51"/>
      <c r="G2643" s="51"/>
      <c r="H2643" s="51"/>
      <c r="I2643" s="51"/>
      <c r="J2643" s="51"/>
      <c r="K2643" s="51"/>
      <c r="L2643" s="51"/>
      <c r="M2643" s="51"/>
      <c r="N2643" s="51"/>
      <c r="O2643" s="51"/>
      <c r="P2643" s="51"/>
      <c r="S2643" s="51"/>
      <c r="T2643" s="51"/>
    </row>
    <row r="2644" spans="1:27" s="49" customFormat="1" x14ac:dyDescent="0.25">
      <c r="A2644" s="51"/>
      <c r="B2644" s="51"/>
      <c r="C2644" s="51"/>
      <c r="D2644" s="51"/>
      <c r="E2644" s="51"/>
      <c r="F2644" s="51"/>
      <c r="G2644" s="51"/>
      <c r="H2644" s="51"/>
      <c r="I2644" s="51"/>
      <c r="J2644" s="51"/>
      <c r="K2644" s="51"/>
      <c r="L2644" s="51"/>
      <c r="M2644" s="51"/>
      <c r="N2644" s="51"/>
      <c r="O2644" s="51"/>
      <c r="P2644" s="51"/>
      <c r="Q2644" s="51"/>
      <c r="R2644" s="51"/>
      <c r="S2644" s="51"/>
      <c r="T2644" s="51"/>
      <c r="U2644" s="51"/>
      <c r="V2644" s="51"/>
      <c r="W2644" s="51"/>
      <c r="X2644" s="51"/>
      <c r="Y2644" s="51"/>
      <c r="Z2644" s="51"/>
      <c r="AA2644" s="51"/>
    </row>
    <row r="2645" spans="1:27" s="49" customFormat="1" x14ac:dyDescent="0.25">
      <c r="A2645" s="51"/>
      <c r="B2645" s="51"/>
      <c r="C2645" s="51"/>
      <c r="D2645" s="51"/>
      <c r="E2645" s="51"/>
      <c r="F2645" s="51"/>
      <c r="G2645" s="51"/>
      <c r="H2645" s="51"/>
      <c r="I2645" s="51"/>
      <c r="J2645" s="51"/>
      <c r="K2645" s="51"/>
      <c r="L2645" s="51"/>
      <c r="M2645" s="51"/>
      <c r="N2645" s="51"/>
      <c r="O2645" s="51"/>
      <c r="P2645" s="51"/>
      <c r="Q2645" s="51"/>
      <c r="R2645" s="51"/>
      <c r="S2645" s="51"/>
      <c r="T2645" s="51"/>
      <c r="U2645" s="51"/>
      <c r="V2645" s="51"/>
      <c r="W2645" s="51"/>
      <c r="X2645" s="51"/>
      <c r="Y2645" s="51"/>
      <c r="Z2645" s="51"/>
      <c r="AA2645" s="51"/>
    </row>
    <row r="2646" spans="1:27" s="49" customFormat="1" x14ac:dyDescent="0.25">
      <c r="A2646" s="51"/>
      <c r="B2646" s="51"/>
      <c r="C2646" s="51"/>
      <c r="D2646" s="51"/>
      <c r="E2646" s="51"/>
      <c r="F2646" s="51"/>
      <c r="G2646" s="51"/>
      <c r="H2646" s="51"/>
      <c r="I2646" s="51"/>
      <c r="J2646" s="51"/>
      <c r="K2646" s="51"/>
      <c r="L2646" s="51"/>
      <c r="M2646" s="51"/>
      <c r="N2646" s="51"/>
      <c r="O2646" s="51"/>
      <c r="P2646" s="51"/>
      <c r="Q2646" s="51"/>
      <c r="R2646" s="51"/>
      <c r="S2646" s="51"/>
      <c r="T2646" s="51"/>
      <c r="U2646" s="51"/>
      <c r="V2646" s="51"/>
      <c r="W2646" s="51"/>
      <c r="X2646" s="51"/>
      <c r="Y2646" s="51"/>
      <c r="Z2646" s="51"/>
      <c r="AA2646" s="51"/>
    </row>
    <row r="2647" spans="1:27" s="49" customFormat="1" x14ac:dyDescent="0.25">
      <c r="A2647" s="51"/>
      <c r="B2647" s="51"/>
      <c r="C2647" s="51"/>
      <c r="D2647" s="51"/>
      <c r="E2647" s="51"/>
      <c r="F2647" s="51"/>
      <c r="G2647" s="51"/>
      <c r="H2647" s="51"/>
      <c r="I2647" s="51"/>
      <c r="J2647" s="51"/>
      <c r="K2647" s="51"/>
      <c r="L2647" s="51"/>
      <c r="M2647" s="51"/>
      <c r="N2647" s="51"/>
      <c r="O2647" s="51"/>
      <c r="P2647" s="51"/>
      <c r="Q2647" s="51"/>
      <c r="R2647" s="51"/>
      <c r="S2647" s="51"/>
      <c r="T2647" s="51"/>
      <c r="U2647" s="51"/>
      <c r="V2647" s="51"/>
      <c r="W2647" s="51"/>
      <c r="X2647" s="51"/>
      <c r="Y2647" s="51"/>
      <c r="Z2647" s="51"/>
      <c r="AA2647" s="51"/>
    </row>
    <row r="2648" spans="1:27" s="49" customFormat="1" x14ac:dyDescent="0.25">
      <c r="A2648" s="51"/>
      <c r="B2648" s="51"/>
      <c r="C2648" s="51"/>
      <c r="D2648" s="51"/>
      <c r="E2648" s="51"/>
      <c r="F2648" s="51"/>
      <c r="G2648" s="51"/>
      <c r="H2648" s="51"/>
      <c r="I2648" s="51"/>
      <c r="J2648" s="51"/>
      <c r="K2648" s="51"/>
      <c r="L2648" s="51"/>
      <c r="M2648" s="51"/>
      <c r="N2648" s="51"/>
      <c r="O2648" s="51"/>
      <c r="P2648" s="51"/>
      <c r="Q2648" s="51"/>
      <c r="R2648" s="51"/>
      <c r="S2648" s="51"/>
      <c r="T2648" s="51"/>
      <c r="U2648" s="51"/>
      <c r="V2648" s="51"/>
      <c r="W2648" s="51"/>
      <c r="X2648" s="51"/>
      <c r="Y2648" s="51"/>
      <c r="Z2648" s="51"/>
      <c r="AA2648" s="51"/>
    </row>
    <row r="2649" spans="1:27" x14ac:dyDescent="0.25">
      <c r="A2649" s="51"/>
      <c r="B2649" s="51"/>
      <c r="C2649" s="51"/>
      <c r="D2649" s="51"/>
      <c r="E2649" s="51"/>
      <c r="F2649" s="51"/>
      <c r="G2649" s="51"/>
      <c r="H2649" s="51"/>
      <c r="I2649" s="51"/>
      <c r="J2649" s="51"/>
      <c r="K2649" s="51"/>
      <c r="L2649" s="51"/>
      <c r="M2649" s="51"/>
      <c r="N2649" s="51"/>
      <c r="O2649" s="51"/>
      <c r="P2649" s="51"/>
      <c r="S2649" s="51"/>
      <c r="T2649" s="51"/>
    </row>
    <row r="2650" spans="1:27" s="49" customFormat="1" x14ac:dyDescent="0.25">
      <c r="A2650" s="51"/>
      <c r="B2650" s="51"/>
      <c r="C2650" s="51"/>
      <c r="D2650" s="51"/>
      <c r="E2650" s="51"/>
      <c r="F2650" s="51"/>
      <c r="G2650" s="51"/>
      <c r="H2650" s="51"/>
      <c r="I2650" s="51"/>
      <c r="J2650" s="51"/>
      <c r="K2650" s="51"/>
      <c r="L2650" s="51"/>
      <c r="M2650" s="51"/>
      <c r="N2650" s="51"/>
      <c r="O2650" s="51"/>
      <c r="P2650" s="51"/>
      <c r="Q2650" s="51"/>
      <c r="R2650" s="51"/>
      <c r="S2650" s="51"/>
      <c r="T2650" s="51"/>
      <c r="U2650" s="51"/>
      <c r="V2650" s="51"/>
      <c r="W2650" s="51"/>
      <c r="X2650" s="51"/>
      <c r="Y2650" s="51"/>
      <c r="Z2650" s="51"/>
      <c r="AA2650" s="51"/>
    </row>
    <row r="2651" spans="1:27" s="49" customFormat="1" x14ac:dyDescent="0.25">
      <c r="A2651" s="51"/>
      <c r="B2651" s="51"/>
      <c r="C2651" s="51"/>
      <c r="D2651" s="51"/>
      <c r="E2651" s="51"/>
      <c r="F2651" s="51"/>
      <c r="G2651" s="51"/>
      <c r="H2651" s="51"/>
      <c r="I2651" s="51"/>
      <c r="J2651" s="51"/>
      <c r="K2651" s="51"/>
      <c r="L2651" s="51"/>
      <c r="M2651" s="51"/>
      <c r="N2651" s="51"/>
      <c r="O2651" s="51"/>
      <c r="P2651" s="51"/>
      <c r="Q2651" s="51"/>
      <c r="R2651" s="51"/>
      <c r="S2651" s="51"/>
      <c r="T2651" s="51"/>
      <c r="U2651" s="51"/>
      <c r="V2651" s="51"/>
      <c r="W2651" s="51"/>
      <c r="X2651" s="51"/>
      <c r="Y2651" s="51"/>
      <c r="Z2651" s="51"/>
      <c r="AA2651" s="51"/>
    </row>
    <row r="2652" spans="1:27" x14ac:dyDescent="0.25">
      <c r="A2652" s="51"/>
      <c r="B2652" s="51"/>
      <c r="C2652" s="51"/>
      <c r="D2652" s="51"/>
      <c r="E2652" s="51"/>
      <c r="F2652" s="51"/>
      <c r="G2652" s="51"/>
      <c r="H2652" s="51"/>
      <c r="I2652" s="51"/>
      <c r="J2652" s="51"/>
      <c r="K2652" s="51"/>
      <c r="L2652" s="51"/>
      <c r="M2652" s="51"/>
      <c r="N2652" s="51"/>
      <c r="O2652" s="51"/>
      <c r="P2652" s="51"/>
      <c r="S2652" s="51"/>
      <c r="T2652" s="51"/>
    </row>
    <row r="2653" spans="1:27" s="49" customFormat="1" x14ac:dyDescent="0.25">
      <c r="A2653" s="51"/>
      <c r="B2653" s="51"/>
      <c r="C2653" s="51"/>
      <c r="D2653" s="51"/>
      <c r="E2653" s="51"/>
      <c r="F2653" s="51"/>
      <c r="G2653" s="51"/>
      <c r="H2653" s="51"/>
      <c r="I2653" s="51"/>
      <c r="J2653" s="51"/>
      <c r="K2653" s="51"/>
      <c r="L2653" s="51"/>
      <c r="M2653" s="51"/>
      <c r="N2653" s="51"/>
      <c r="O2653" s="51"/>
      <c r="P2653" s="51"/>
      <c r="Q2653" s="51"/>
      <c r="R2653" s="51"/>
      <c r="S2653" s="51"/>
      <c r="T2653" s="51"/>
      <c r="U2653" s="51"/>
      <c r="V2653" s="51"/>
      <c r="W2653" s="51"/>
      <c r="X2653" s="51"/>
      <c r="Y2653" s="51"/>
      <c r="Z2653" s="51"/>
      <c r="AA2653" s="51"/>
    </row>
    <row r="2654" spans="1:27" s="49" customFormat="1" x14ac:dyDescent="0.25">
      <c r="A2654" s="51"/>
      <c r="B2654" s="51"/>
      <c r="C2654" s="51"/>
      <c r="D2654" s="51"/>
      <c r="E2654" s="51"/>
      <c r="F2654" s="51"/>
      <c r="G2654" s="51"/>
      <c r="H2654" s="51"/>
      <c r="I2654" s="51"/>
      <c r="J2654" s="51"/>
      <c r="K2654" s="51"/>
      <c r="L2654" s="51"/>
      <c r="M2654" s="51"/>
      <c r="N2654" s="51"/>
      <c r="O2654" s="51"/>
      <c r="P2654" s="51"/>
      <c r="Q2654" s="51"/>
      <c r="R2654" s="51"/>
      <c r="S2654" s="51"/>
      <c r="T2654" s="51"/>
      <c r="U2654" s="51"/>
      <c r="V2654" s="51"/>
      <c r="W2654" s="51"/>
      <c r="X2654" s="51"/>
      <c r="Y2654" s="51"/>
      <c r="Z2654" s="51"/>
      <c r="AA2654" s="51"/>
    </row>
    <row r="2655" spans="1:27" x14ac:dyDescent="0.25">
      <c r="A2655" s="51"/>
      <c r="B2655" s="51"/>
      <c r="C2655" s="51"/>
      <c r="D2655" s="51"/>
      <c r="E2655" s="51"/>
      <c r="F2655" s="51"/>
      <c r="G2655" s="51"/>
      <c r="H2655" s="51"/>
      <c r="I2655" s="51"/>
      <c r="J2655" s="51"/>
      <c r="K2655" s="51"/>
      <c r="L2655" s="51"/>
      <c r="M2655" s="51"/>
      <c r="N2655" s="51"/>
      <c r="O2655" s="51"/>
      <c r="P2655" s="51"/>
      <c r="S2655" s="51"/>
      <c r="T2655" s="51"/>
    </row>
    <row r="2656" spans="1:27" s="49" customFormat="1" x14ac:dyDescent="0.25">
      <c r="A2656" s="51"/>
      <c r="B2656" s="51"/>
      <c r="C2656" s="51"/>
      <c r="D2656" s="51"/>
      <c r="E2656" s="51"/>
      <c r="F2656" s="51"/>
      <c r="G2656" s="51"/>
      <c r="H2656" s="51"/>
      <c r="I2656" s="51"/>
      <c r="J2656" s="51"/>
      <c r="K2656" s="51"/>
      <c r="L2656" s="51"/>
      <c r="M2656" s="51"/>
      <c r="N2656" s="51"/>
      <c r="O2656" s="51"/>
      <c r="P2656" s="51"/>
      <c r="Q2656" s="51"/>
      <c r="R2656" s="51"/>
      <c r="S2656" s="51"/>
      <c r="T2656" s="51"/>
      <c r="U2656" s="51"/>
      <c r="V2656" s="51"/>
      <c r="W2656" s="51"/>
      <c r="X2656" s="51"/>
      <c r="Y2656" s="51"/>
      <c r="Z2656" s="51"/>
      <c r="AA2656" s="51"/>
    </row>
    <row r="2657" spans="1:27" s="49" customFormat="1" x14ac:dyDescent="0.25">
      <c r="A2657" s="51"/>
      <c r="B2657" s="51"/>
      <c r="C2657" s="51"/>
      <c r="D2657" s="51"/>
      <c r="E2657" s="51"/>
      <c r="F2657" s="51"/>
      <c r="G2657" s="51"/>
      <c r="H2657" s="51"/>
      <c r="I2657" s="51"/>
      <c r="J2657" s="51"/>
      <c r="K2657" s="51"/>
      <c r="L2657" s="51"/>
      <c r="M2657" s="51"/>
      <c r="N2657" s="51"/>
      <c r="O2657" s="51"/>
      <c r="P2657" s="51"/>
      <c r="Q2657" s="51"/>
      <c r="R2657" s="51"/>
      <c r="S2657" s="51"/>
      <c r="T2657" s="51"/>
      <c r="U2657" s="51"/>
      <c r="V2657" s="51"/>
      <c r="W2657" s="51"/>
      <c r="X2657" s="51"/>
      <c r="Y2657" s="51"/>
      <c r="Z2657" s="51"/>
      <c r="AA2657" s="51"/>
    </row>
    <row r="2658" spans="1:27" s="49" customFormat="1" x14ac:dyDescent="0.25">
      <c r="A2658" s="51"/>
      <c r="B2658" s="51"/>
      <c r="C2658" s="51"/>
      <c r="D2658" s="51"/>
      <c r="E2658" s="51"/>
      <c r="F2658" s="51"/>
      <c r="G2658" s="51"/>
      <c r="H2658" s="51"/>
      <c r="I2658" s="51"/>
      <c r="J2658" s="51"/>
      <c r="K2658" s="51"/>
      <c r="L2658" s="51"/>
      <c r="M2658" s="51"/>
      <c r="N2658" s="51"/>
      <c r="O2658" s="51"/>
      <c r="P2658" s="51"/>
      <c r="Q2658" s="51"/>
      <c r="R2658" s="51"/>
      <c r="S2658" s="51"/>
      <c r="T2658" s="51"/>
      <c r="U2658" s="51"/>
      <c r="V2658" s="51"/>
      <c r="W2658" s="51"/>
      <c r="X2658" s="51"/>
      <c r="Y2658" s="51"/>
      <c r="Z2658" s="51"/>
      <c r="AA2658" s="51"/>
    </row>
    <row r="2659" spans="1:27" s="49" customFormat="1" x14ac:dyDescent="0.25">
      <c r="A2659" s="51"/>
      <c r="B2659" s="51"/>
      <c r="C2659" s="51"/>
      <c r="D2659" s="51"/>
      <c r="E2659" s="51"/>
      <c r="F2659" s="51"/>
      <c r="G2659" s="51"/>
      <c r="H2659" s="51"/>
      <c r="I2659" s="51"/>
      <c r="J2659" s="51"/>
      <c r="K2659" s="51"/>
      <c r="L2659" s="51"/>
      <c r="M2659" s="51"/>
      <c r="N2659" s="51"/>
      <c r="O2659" s="51"/>
      <c r="P2659" s="51"/>
      <c r="Q2659" s="51"/>
      <c r="R2659" s="51"/>
      <c r="S2659" s="51"/>
      <c r="T2659" s="51"/>
      <c r="U2659" s="51"/>
      <c r="V2659" s="51"/>
      <c r="W2659" s="51"/>
      <c r="X2659" s="51"/>
      <c r="Y2659" s="51"/>
      <c r="Z2659" s="51"/>
      <c r="AA2659" s="51"/>
    </row>
    <row r="2660" spans="1:27" s="49" customFormat="1" x14ac:dyDescent="0.25">
      <c r="A2660" s="51"/>
      <c r="B2660" s="51"/>
      <c r="C2660" s="51"/>
      <c r="D2660" s="51"/>
      <c r="E2660" s="51"/>
      <c r="F2660" s="51"/>
      <c r="G2660" s="51"/>
      <c r="H2660" s="51"/>
      <c r="I2660" s="51"/>
      <c r="J2660" s="51"/>
      <c r="K2660" s="51"/>
      <c r="L2660" s="51"/>
      <c r="M2660" s="51"/>
      <c r="N2660" s="51"/>
      <c r="O2660" s="51"/>
      <c r="P2660" s="51"/>
      <c r="Q2660" s="51"/>
      <c r="R2660" s="51"/>
      <c r="S2660" s="51"/>
      <c r="T2660" s="51"/>
      <c r="U2660" s="51"/>
      <c r="V2660" s="51"/>
      <c r="W2660" s="51"/>
      <c r="X2660" s="51"/>
      <c r="Y2660" s="51"/>
      <c r="Z2660" s="51"/>
      <c r="AA2660" s="51"/>
    </row>
    <row r="2661" spans="1:27" x14ac:dyDescent="0.25">
      <c r="A2661" s="51"/>
      <c r="B2661" s="51"/>
      <c r="C2661" s="51"/>
      <c r="D2661" s="51"/>
      <c r="E2661" s="51"/>
      <c r="F2661" s="51"/>
      <c r="G2661" s="51"/>
      <c r="H2661" s="51"/>
      <c r="I2661" s="51"/>
      <c r="J2661" s="51"/>
      <c r="K2661" s="51"/>
      <c r="L2661" s="51"/>
      <c r="M2661" s="51"/>
      <c r="N2661" s="51"/>
      <c r="O2661" s="51"/>
      <c r="P2661" s="51"/>
      <c r="S2661" s="51"/>
      <c r="T2661" s="51"/>
    </row>
    <row r="2662" spans="1:27" s="49" customFormat="1" x14ac:dyDescent="0.25">
      <c r="A2662" s="51"/>
      <c r="B2662" s="51"/>
      <c r="C2662" s="51"/>
      <c r="D2662" s="51"/>
      <c r="E2662" s="51"/>
      <c r="F2662" s="51"/>
      <c r="G2662" s="51"/>
      <c r="H2662" s="51"/>
      <c r="I2662" s="51"/>
      <c r="J2662" s="51"/>
      <c r="K2662" s="51"/>
      <c r="L2662" s="51"/>
      <c r="M2662" s="51"/>
      <c r="N2662" s="51"/>
      <c r="O2662" s="51"/>
      <c r="P2662" s="51"/>
      <c r="Q2662" s="51"/>
      <c r="R2662" s="51"/>
      <c r="S2662" s="51"/>
      <c r="T2662" s="51"/>
      <c r="U2662" s="51"/>
      <c r="V2662" s="51"/>
      <c r="W2662" s="51"/>
      <c r="X2662" s="51"/>
      <c r="Y2662" s="51"/>
      <c r="Z2662" s="51"/>
      <c r="AA2662" s="51"/>
    </row>
    <row r="2663" spans="1:27" s="49" customFormat="1" x14ac:dyDescent="0.25">
      <c r="A2663" s="51"/>
      <c r="B2663" s="51"/>
      <c r="C2663" s="51"/>
      <c r="D2663" s="51"/>
      <c r="E2663" s="51"/>
      <c r="F2663" s="51"/>
      <c r="G2663" s="51"/>
      <c r="H2663" s="51"/>
      <c r="I2663" s="51"/>
      <c r="J2663" s="51"/>
      <c r="K2663" s="51"/>
      <c r="L2663" s="51"/>
      <c r="M2663" s="51"/>
      <c r="N2663" s="51"/>
      <c r="O2663" s="51"/>
      <c r="P2663" s="51"/>
      <c r="Q2663" s="51"/>
      <c r="R2663" s="51"/>
      <c r="S2663" s="51"/>
      <c r="T2663" s="51"/>
      <c r="U2663" s="51"/>
      <c r="V2663" s="51"/>
      <c r="W2663" s="51"/>
      <c r="X2663" s="51"/>
      <c r="Y2663" s="51"/>
      <c r="Z2663" s="51"/>
      <c r="AA2663" s="51"/>
    </row>
    <row r="2664" spans="1:27" s="49" customFormat="1" x14ac:dyDescent="0.25">
      <c r="A2664" s="51"/>
      <c r="B2664" s="51"/>
      <c r="C2664" s="51"/>
      <c r="D2664" s="51"/>
      <c r="E2664" s="51"/>
      <c r="F2664" s="51"/>
      <c r="G2664" s="51"/>
      <c r="H2664" s="51"/>
      <c r="I2664" s="51"/>
      <c r="J2664" s="51"/>
      <c r="K2664" s="51"/>
      <c r="L2664" s="51"/>
      <c r="M2664" s="51"/>
      <c r="N2664" s="51"/>
      <c r="O2664" s="51"/>
      <c r="P2664" s="51"/>
      <c r="Q2664" s="51"/>
      <c r="R2664" s="51"/>
      <c r="S2664" s="51"/>
      <c r="T2664" s="51"/>
      <c r="U2664" s="51"/>
      <c r="V2664" s="51"/>
      <c r="W2664" s="51"/>
      <c r="X2664" s="51"/>
      <c r="Y2664" s="51"/>
      <c r="Z2664" s="51"/>
      <c r="AA2664" s="51"/>
    </row>
    <row r="2665" spans="1:27" x14ac:dyDescent="0.25">
      <c r="A2665" s="51"/>
      <c r="B2665" s="51"/>
      <c r="C2665" s="51"/>
      <c r="D2665" s="51"/>
      <c r="E2665" s="51"/>
      <c r="F2665" s="51"/>
      <c r="G2665" s="51"/>
      <c r="H2665" s="51"/>
      <c r="I2665" s="51"/>
      <c r="J2665" s="51"/>
      <c r="K2665" s="51"/>
      <c r="L2665" s="51"/>
      <c r="M2665" s="51"/>
      <c r="N2665" s="51"/>
      <c r="O2665" s="51"/>
      <c r="P2665" s="51"/>
      <c r="S2665" s="51"/>
      <c r="T2665" s="51"/>
    </row>
    <row r="2666" spans="1:27" x14ac:dyDescent="0.25">
      <c r="A2666" s="51"/>
      <c r="B2666" s="51"/>
      <c r="C2666" s="51"/>
      <c r="D2666" s="51"/>
      <c r="E2666" s="51"/>
      <c r="F2666" s="51"/>
      <c r="G2666" s="51"/>
      <c r="H2666" s="51"/>
      <c r="I2666" s="51"/>
      <c r="J2666" s="51"/>
      <c r="K2666" s="51"/>
      <c r="L2666" s="51"/>
      <c r="M2666" s="51"/>
      <c r="N2666" s="51"/>
      <c r="O2666" s="51"/>
      <c r="P2666" s="51"/>
      <c r="S2666" s="51"/>
      <c r="T2666" s="51"/>
    </row>
    <row r="2667" spans="1:27" x14ac:dyDescent="0.25">
      <c r="A2667" s="51"/>
      <c r="B2667" s="51"/>
      <c r="C2667" s="51"/>
      <c r="D2667" s="51"/>
      <c r="E2667" s="51"/>
      <c r="F2667" s="51"/>
      <c r="G2667" s="51"/>
      <c r="H2667" s="51"/>
      <c r="I2667" s="51"/>
      <c r="J2667" s="51"/>
      <c r="K2667" s="51"/>
      <c r="L2667" s="51"/>
      <c r="M2667" s="51"/>
      <c r="N2667" s="51"/>
      <c r="O2667" s="51"/>
      <c r="P2667" s="51"/>
      <c r="S2667" s="51"/>
      <c r="T2667" s="51"/>
    </row>
    <row r="2668" spans="1:27" s="49" customFormat="1" x14ac:dyDescent="0.25">
      <c r="A2668" s="51"/>
      <c r="B2668" s="51"/>
      <c r="C2668" s="51"/>
      <c r="D2668" s="51"/>
      <c r="E2668" s="51"/>
      <c r="F2668" s="51"/>
      <c r="G2668" s="51"/>
      <c r="H2668" s="51"/>
      <c r="I2668" s="51"/>
      <c r="J2668" s="51"/>
      <c r="K2668" s="51"/>
      <c r="L2668" s="51"/>
      <c r="M2668" s="51"/>
      <c r="N2668" s="51"/>
      <c r="O2668" s="51"/>
      <c r="P2668" s="51"/>
      <c r="Q2668" s="51"/>
      <c r="R2668" s="51"/>
      <c r="S2668" s="51"/>
      <c r="T2668" s="51"/>
      <c r="U2668" s="51"/>
      <c r="V2668" s="51"/>
      <c r="W2668" s="51"/>
      <c r="X2668" s="51"/>
      <c r="Y2668" s="51"/>
      <c r="Z2668" s="51"/>
      <c r="AA2668" s="51"/>
    </row>
    <row r="2669" spans="1:27" s="49" customFormat="1" x14ac:dyDescent="0.25">
      <c r="A2669" s="51"/>
      <c r="B2669" s="51"/>
      <c r="C2669" s="51"/>
      <c r="D2669" s="51"/>
      <c r="E2669" s="51"/>
      <c r="F2669" s="51"/>
      <c r="G2669" s="51"/>
      <c r="H2669" s="51"/>
      <c r="I2669" s="51"/>
      <c r="J2669" s="51"/>
      <c r="K2669" s="51"/>
      <c r="L2669" s="51"/>
      <c r="M2669" s="51"/>
      <c r="N2669" s="51"/>
      <c r="O2669" s="51"/>
      <c r="P2669" s="51"/>
      <c r="Q2669" s="51"/>
      <c r="R2669" s="51"/>
      <c r="S2669" s="51"/>
      <c r="T2669" s="51"/>
      <c r="U2669" s="51"/>
      <c r="V2669" s="51"/>
      <c r="W2669" s="51"/>
      <c r="X2669" s="51"/>
      <c r="Y2669" s="51"/>
      <c r="Z2669" s="51"/>
      <c r="AA2669" s="51"/>
    </row>
    <row r="2670" spans="1:27" s="49" customFormat="1" x14ac:dyDescent="0.25">
      <c r="A2670" s="51"/>
      <c r="B2670" s="51"/>
      <c r="C2670" s="51"/>
      <c r="D2670" s="51"/>
      <c r="E2670" s="51"/>
      <c r="F2670" s="51"/>
      <c r="G2670" s="51"/>
      <c r="H2670" s="51"/>
      <c r="I2670" s="51"/>
      <c r="J2670" s="51"/>
      <c r="K2670" s="51"/>
      <c r="L2670" s="51"/>
      <c r="M2670" s="51"/>
      <c r="N2670" s="51"/>
      <c r="O2670" s="51"/>
      <c r="P2670" s="51"/>
      <c r="Q2670" s="51"/>
      <c r="R2670" s="51"/>
      <c r="S2670" s="51"/>
      <c r="T2670" s="51"/>
      <c r="U2670" s="51"/>
      <c r="V2670" s="51"/>
      <c r="W2670" s="51"/>
      <c r="X2670" s="51"/>
      <c r="Y2670" s="51"/>
      <c r="Z2670" s="51"/>
      <c r="AA2670" s="51"/>
    </row>
    <row r="2671" spans="1:27" s="49" customFormat="1" x14ac:dyDescent="0.25">
      <c r="A2671" s="51"/>
      <c r="B2671" s="51"/>
      <c r="C2671" s="51"/>
      <c r="D2671" s="51"/>
      <c r="E2671" s="51"/>
      <c r="F2671" s="51"/>
      <c r="G2671" s="51"/>
      <c r="H2671" s="51"/>
      <c r="I2671" s="51"/>
      <c r="J2671" s="51"/>
      <c r="K2671" s="51"/>
      <c r="L2671" s="51"/>
      <c r="M2671" s="51"/>
      <c r="N2671" s="51"/>
      <c r="O2671" s="51"/>
      <c r="P2671" s="51"/>
      <c r="Q2671" s="51"/>
      <c r="R2671" s="51"/>
      <c r="S2671" s="51"/>
      <c r="T2671" s="51"/>
      <c r="U2671" s="51"/>
      <c r="V2671" s="51"/>
      <c r="W2671" s="51"/>
      <c r="X2671" s="51"/>
      <c r="Y2671" s="51"/>
      <c r="Z2671" s="51"/>
      <c r="AA2671" s="51"/>
    </row>
    <row r="2672" spans="1:27" x14ac:dyDescent="0.25">
      <c r="A2672" s="51"/>
      <c r="B2672" s="51"/>
      <c r="C2672" s="51"/>
      <c r="D2672" s="51"/>
      <c r="E2672" s="51"/>
      <c r="F2672" s="51"/>
      <c r="G2672" s="51"/>
      <c r="H2672" s="51"/>
      <c r="I2672" s="51"/>
      <c r="J2672" s="51"/>
      <c r="K2672" s="51"/>
      <c r="L2672" s="51"/>
      <c r="M2672" s="51"/>
      <c r="N2672" s="51"/>
      <c r="O2672" s="51"/>
      <c r="P2672" s="51"/>
      <c r="S2672" s="51"/>
      <c r="T2672" s="51"/>
    </row>
    <row r="2673" spans="1:27" s="49" customFormat="1" x14ac:dyDescent="0.25">
      <c r="A2673" s="51"/>
      <c r="B2673" s="51"/>
      <c r="C2673" s="51"/>
      <c r="D2673" s="51"/>
      <c r="E2673" s="51"/>
      <c r="F2673" s="51"/>
      <c r="G2673" s="51"/>
      <c r="H2673" s="51"/>
      <c r="I2673" s="51"/>
      <c r="J2673" s="51"/>
      <c r="K2673" s="51"/>
      <c r="L2673" s="51"/>
      <c r="M2673" s="51"/>
      <c r="N2673" s="51"/>
      <c r="O2673" s="51"/>
      <c r="P2673" s="51"/>
      <c r="Q2673" s="51"/>
      <c r="R2673" s="51"/>
      <c r="S2673" s="51"/>
      <c r="T2673" s="51"/>
      <c r="U2673" s="51"/>
      <c r="V2673" s="51"/>
      <c r="W2673" s="51"/>
      <c r="X2673" s="51"/>
      <c r="Y2673" s="51"/>
      <c r="Z2673" s="51"/>
      <c r="AA2673" s="51"/>
    </row>
    <row r="2674" spans="1:27" s="49" customFormat="1" x14ac:dyDescent="0.25">
      <c r="A2674" s="51"/>
      <c r="B2674" s="51"/>
      <c r="C2674" s="51"/>
      <c r="D2674" s="51"/>
      <c r="E2674" s="51"/>
      <c r="F2674" s="51"/>
      <c r="G2674" s="51"/>
      <c r="H2674" s="51"/>
      <c r="I2674" s="51"/>
      <c r="J2674" s="51"/>
      <c r="K2674" s="51"/>
      <c r="L2674" s="51"/>
      <c r="M2674" s="51"/>
      <c r="N2674" s="51"/>
      <c r="O2674" s="51"/>
      <c r="P2674" s="51"/>
      <c r="Q2674" s="51"/>
      <c r="R2674" s="51"/>
      <c r="S2674" s="51"/>
      <c r="T2674" s="51"/>
      <c r="U2674" s="51"/>
      <c r="V2674" s="51"/>
      <c r="W2674" s="51"/>
      <c r="X2674" s="51"/>
      <c r="Y2674" s="51"/>
      <c r="Z2674" s="51"/>
      <c r="AA2674" s="51"/>
    </row>
    <row r="2675" spans="1:27" s="49" customFormat="1" x14ac:dyDescent="0.25">
      <c r="A2675" s="51"/>
      <c r="B2675" s="51"/>
      <c r="C2675" s="51"/>
      <c r="D2675" s="51"/>
      <c r="E2675" s="51"/>
      <c r="F2675" s="51"/>
      <c r="G2675" s="51"/>
      <c r="H2675" s="51"/>
      <c r="I2675" s="51"/>
      <c r="J2675" s="51"/>
      <c r="K2675" s="51"/>
      <c r="L2675" s="51"/>
      <c r="M2675" s="51"/>
      <c r="N2675" s="51"/>
      <c r="O2675" s="51"/>
      <c r="P2675" s="51"/>
      <c r="Q2675" s="51"/>
      <c r="R2675" s="51"/>
      <c r="S2675" s="51"/>
      <c r="T2675" s="51"/>
      <c r="U2675" s="51"/>
      <c r="V2675" s="51"/>
      <c r="W2675" s="51"/>
      <c r="X2675" s="51"/>
      <c r="Y2675" s="51"/>
      <c r="Z2675" s="51"/>
      <c r="AA2675" s="51"/>
    </row>
    <row r="2676" spans="1:27" s="49" customFormat="1" x14ac:dyDescent="0.25">
      <c r="A2676" s="51"/>
      <c r="B2676" s="51"/>
      <c r="C2676" s="51"/>
      <c r="D2676" s="51"/>
      <c r="E2676" s="51"/>
      <c r="F2676" s="51"/>
      <c r="G2676" s="51"/>
      <c r="H2676" s="51"/>
      <c r="I2676" s="51"/>
      <c r="J2676" s="51"/>
      <c r="K2676" s="51"/>
      <c r="L2676" s="51"/>
      <c r="M2676" s="51"/>
      <c r="N2676" s="51"/>
      <c r="O2676" s="51"/>
      <c r="P2676" s="51"/>
      <c r="Q2676" s="51"/>
      <c r="R2676" s="51"/>
      <c r="S2676" s="51"/>
      <c r="T2676" s="51"/>
      <c r="U2676" s="51"/>
      <c r="V2676" s="51"/>
      <c r="W2676" s="51"/>
      <c r="X2676" s="51"/>
      <c r="Y2676" s="51"/>
      <c r="Z2676" s="51"/>
      <c r="AA2676" s="51"/>
    </row>
    <row r="2677" spans="1:27" x14ac:dyDescent="0.25">
      <c r="A2677" s="51"/>
      <c r="B2677" s="51"/>
      <c r="C2677" s="51"/>
      <c r="D2677" s="51"/>
      <c r="E2677" s="51"/>
      <c r="F2677" s="51"/>
      <c r="G2677" s="51"/>
      <c r="H2677" s="51"/>
      <c r="I2677" s="51"/>
      <c r="J2677" s="51"/>
      <c r="K2677" s="51"/>
      <c r="L2677" s="51"/>
      <c r="M2677" s="51"/>
      <c r="N2677" s="51"/>
      <c r="O2677" s="51"/>
      <c r="P2677" s="51"/>
      <c r="S2677" s="51"/>
      <c r="T2677" s="51"/>
    </row>
    <row r="2678" spans="1:27" s="49" customFormat="1" x14ac:dyDescent="0.25">
      <c r="A2678" s="51"/>
      <c r="B2678" s="51"/>
      <c r="C2678" s="51"/>
      <c r="D2678" s="51"/>
      <c r="E2678" s="51"/>
      <c r="F2678" s="51"/>
      <c r="G2678" s="51"/>
      <c r="H2678" s="51"/>
      <c r="I2678" s="51"/>
      <c r="J2678" s="51"/>
      <c r="K2678" s="51"/>
      <c r="L2678" s="51"/>
      <c r="M2678" s="51"/>
      <c r="N2678" s="51"/>
      <c r="O2678" s="51"/>
      <c r="P2678" s="51"/>
      <c r="Q2678" s="51"/>
      <c r="R2678" s="51"/>
      <c r="S2678" s="51"/>
      <c r="T2678" s="51"/>
      <c r="U2678" s="51"/>
      <c r="V2678" s="51"/>
      <c r="W2678" s="51"/>
      <c r="X2678" s="51"/>
      <c r="Y2678" s="51"/>
      <c r="Z2678" s="51"/>
      <c r="AA2678" s="51"/>
    </row>
    <row r="2679" spans="1:27" s="49" customFormat="1" x14ac:dyDescent="0.25">
      <c r="A2679" s="51"/>
      <c r="B2679" s="51"/>
      <c r="C2679" s="51"/>
      <c r="D2679" s="51"/>
      <c r="E2679" s="51"/>
      <c r="F2679" s="51"/>
      <c r="G2679" s="51"/>
      <c r="H2679" s="51"/>
      <c r="I2679" s="51"/>
      <c r="J2679" s="51"/>
      <c r="K2679" s="51"/>
      <c r="L2679" s="51"/>
      <c r="M2679" s="51"/>
      <c r="N2679" s="51"/>
      <c r="O2679" s="51"/>
      <c r="P2679" s="51"/>
      <c r="Q2679" s="51"/>
      <c r="R2679" s="51"/>
      <c r="S2679" s="51"/>
      <c r="T2679" s="51"/>
      <c r="U2679" s="51"/>
      <c r="V2679" s="51"/>
      <c r="W2679" s="51"/>
      <c r="X2679" s="51"/>
      <c r="Y2679" s="51"/>
      <c r="Z2679" s="51"/>
      <c r="AA2679" s="51"/>
    </row>
    <row r="2680" spans="1:27" x14ac:dyDescent="0.25">
      <c r="A2680" s="51"/>
      <c r="B2680" s="51"/>
      <c r="C2680" s="51"/>
      <c r="D2680" s="51"/>
      <c r="E2680" s="51"/>
      <c r="F2680" s="51"/>
      <c r="G2680" s="51"/>
      <c r="H2680" s="51"/>
      <c r="I2680" s="51"/>
      <c r="J2680" s="51"/>
      <c r="K2680" s="51"/>
      <c r="L2680" s="51"/>
      <c r="M2680" s="51"/>
      <c r="N2680" s="51"/>
      <c r="O2680" s="51"/>
      <c r="P2680" s="51"/>
      <c r="S2680" s="51"/>
      <c r="T2680" s="51"/>
    </row>
    <row r="2681" spans="1:27" s="49" customFormat="1" x14ac:dyDescent="0.25">
      <c r="A2681" s="51"/>
      <c r="B2681" s="51"/>
      <c r="C2681" s="51"/>
      <c r="D2681" s="51"/>
      <c r="E2681" s="51"/>
      <c r="F2681" s="51"/>
      <c r="G2681" s="51"/>
      <c r="H2681" s="51"/>
      <c r="I2681" s="51"/>
      <c r="J2681" s="51"/>
      <c r="K2681" s="51"/>
      <c r="L2681" s="51"/>
      <c r="M2681" s="51"/>
      <c r="N2681" s="51"/>
      <c r="O2681" s="51"/>
      <c r="P2681" s="51"/>
      <c r="Q2681" s="51"/>
      <c r="R2681" s="51"/>
      <c r="S2681" s="51"/>
      <c r="T2681" s="51"/>
      <c r="U2681" s="51"/>
      <c r="V2681" s="51"/>
      <c r="W2681" s="51"/>
      <c r="X2681" s="51"/>
      <c r="Y2681" s="51"/>
      <c r="Z2681" s="51"/>
      <c r="AA2681" s="51"/>
    </row>
    <row r="2682" spans="1:27" s="49" customFormat="1" x14ac:dyDescent="0.25">
      <c r="A2682" s="51"/>
      <c r="B2682" s="51"/>
      <c r="C2682" s="51"/>
      <c r="D2682" s="51"/>
      <c r="E2682" s="51"/>
      <c r="F2682" s="51"/>
      <c r="G2682" s="51"/>
      <c r="H2682" s="51"/>
      <c r="I2682" s="51"/>
      <c r="J2682" s="51"/>
      <c r="K2682" s="51"/>
      <c r="L2682" s="51"/>
      <c r="M2682" s="51"/>
      <c r="N2682" s="51"/>
      <c r="O2682" s="51"/>
      <c r="P2682" s="51"/>
      <c r="Q2682" s="51"/>
      <c r="R2682" s="51"/>
      <c r="S2682" s="51"/>
      <c r="T2682" s="51"/>
      <c r="U2682" s="51"/>
      <c r="V2682" s="51"/>
      <c r="W2682" s="51"/>
      <c r="X2682" s="51"/>
      <c r="Y2682" s="51"/>
      <c r="Z2682" s="51"/>
      <c r="AA2682" s="51"/>
    </row>
    <row r="2683" spans="1:27" x14ac:dyDescent="0.25">
      <c r="A2683" s="51"/>
      <c r="B2683" s="51"/>
      <c r="C2683" s="51"/>
      <c r="D2683" s="51"/>
      <c r="E2683" s="51"/>
      <c r="F2683" s="51"/>
      <c r="G2683" s="51"/>
      <c r="H2683" s="51"/>
      <c r="I2683" s="51"/>
      <c r="J2683" s="51"/>
      <c r="K2683" s="51"/>
      <c r="L2683" s="51"/>
      <c r="M2683" s="51"/>
      <c r="N2683" s="51"/>
      <c r="O2683" s="51"/>
      <c r="P2683" s="51"/>
      <c r="S2683" s="51"/>
      <c r="T2683" s="51"/>
    </row>
    <row r="2684" spans="1:27" s="49" customFormat="1" x14ac:dyDescent="0.25">
      <c r="A2684" s="51"/>
      <c r="B2684" s="51"/>
      <c r="C2684" s="51"/>
      <c r="D2684" s="51"/>
      <c r="E2684" s="51"/>
      <c r="F2684" s="51"/>
      <c r="G2684" s="51"/>
      <c r="H2684" s="51"/>
      <c r="I2684" s="51"/>
      <c r="J2684" s="51"/>
      <c r="K2684" s="51"/>
      <c r="L2684" s="51"/>
      <c r="M2684" s="51"/>
      <c r="N2684" s="51"/>
      <c r="O2684" s="51"/>
      <c r="P2684" s="51"/>
      <c r="Q2684" s="51"/>
      <c r="R2684" s="51"/>
      <c r="S2684" s="51"/>
      <c r="T2684" s="51"/>
      <c r="U2684" s="51"/>
      <c r="V2684" s="51"/>
      <c r="W2684" s="51"/>
      <c r="X2684" s="51"/>
      <c r="Y2684" s="51"/>
      <c r="Z2684" s="51"/>
      <c r="AA2684" s="51"/>
    </row>
    <row r="2685" spans="1:27" s="49" customFormat="1" x14ac:dyDescent="0.25">
      <c r="A2685" s="51"/>
      <c r="B2685" s="51"/>
      <c r="C2685" s="51"/>
      <c r="D2685" s="51"/>
      <c r="E2685" s="51"/>
      <c r="F2685" s="51"/>
      <c r="G2685" s="51"/>
      <c r="H2685" s="51"/>
      <c r="I2685" s="51"/>
      <c r="J2685" s="51"/>
      <c r="K2685" s="51"/>
      <c r="L2685" s="51"/>
      <c r="M2685" s="51"/>
      <c r="N2685" s="51"/>
      <c r="O2685" s="51"/>
      <c r="P2685" s="51"/>
      <c r="Q2685" s="51"/>
      <c r="R2685" s="51"/>
      <c r="S2685" s="51"/>
      <c r="T2685" s="51"/>
      <c r="U2685" s="51"/>
      <c r="V2685" s="51"/>
      <c r="W2685" s="51"/>
      <c r="X2685" s="51"/>
      <c r="Y2685" s="51"/>
      <c r="Z2685" s="51"/>
      <c r="AA2685" s="51"/>
    </row>
    <row r="2686" spans="1:27" s="49" customFormat="1" x14ac:dyDescent="0.25">
      <c r="A2686" s="51"/>
      <c r="B2686" s="51"/>
      <c r="C2686" s="51"/>
      <c r="D2686" s="51"/>
      <c r="E2686" s="51"/>
      <c r="F2686" s="51"/>
      <c r="G2686" s="51"/>
      <c r="H2686" s="51"/>
      <c r="I2686" s="51"/>
      <c r="J2686" s="51"/>
      <c r="K2686" s="51"/>
      <c r="L2686" s="51"/>
      <c r="M2686" s="51"/>
      <c r="N2686" s="51"/>
      <c r="O2686" s="51"/>
      <c r="P2686" s="51"/>
      <c r="Q2686" s="51"/>
      <c r="R2686" s="51"/>
      <c r="S2686" s="51"/>
      <c r="T2686" s="51"/>
      <c r="U2686" s="51"/>
      <c r="V2686" s="51"/>
      <c r="W2686" s="51"/>
      <c r="X2686" s="51"/>
      <c r="Y2686" s="51"/>
      <c r="Z2686" s="51"/>
      <c r="AA2686" s="51"/>
    </row>
    <row r="2687" spans="1:27" x14ac:dyDescent="0.25">
      <c r="A2687" s="51"/>
      <c r="B2687" s="51"/>
      <c r="C2687" s="51"/>
      <c r="D2687" s="51"/>
      <c r="E2687" s="51"/>
      <c r="F2687" s="51"/>
      <c r="G2687" s="51"/>
      <c r="H2687" s="51"/>
      <c r="I2687" s="51"/>
      <c r="J2687" s="51"/>
      <c r="K2687" s="51"/>
      <c r="L2687" s="51"/>
      <c r="M2687" s="51"/>
      <c r="N2687" s="51"/>
      <c r="O2687" s="51"/>
      <c r="P2687" s="51"/>
      <c r="S2687" s="51"/>
      <c r="T2687" s="51"/>
    </row>
    <row r="2688" spans="1:27" x14ac:dyDescent="0.25">
      <c r="A2688" s="51"/>
      <c r="B2688" s="51"/>
      <c r="C2688" s="51"/>
      <c r="D2688" s="51"/>
      <c r="E2688" s="51"/>
      <c r="F2688" s="51"/>
      <c r="G2688" s="51"/>
      <c r="H2688" s="51"/>
      <c r="I2688" s="51"/>
      <c r="J2688" s="51"/>
      <c r="K2688" s="51"/>
      <c r="L2688" s="51"/>
      <c r="M2688" s="51"/>
      <c r="N2688" s="51"/>
      <c r="O2688" s="51"/>
      <c r="P2688" s="51"/>
      <c r="S2688" s="51"/>
      <c r="T2688" s="51"/>
    </row>
    <row r="2689" spans="1:27" x14ac:dyDescent="0.25">
      <c r="A2689" s="51"/>
      <c r="B2689" s="51"/>
      <c r="C2689" s="51"/>
      <c r="D2689" s="51"/>
      <c r="E2689" s="51"/>
      <c r="F2689" s="51"/>
      <c r="G2689" s="51"/>
      <c r="H2689" s="51"/>
      <c r="I2689" s="51"/>
      <c r="J2689" s="51"/>
      <c r="K2689" s="51"/>
      <c r="L2689" s="51"/>
      <c r="M2689" s="51"/>
      <c r="N2689" s="51"/>
      <c r="O2689" s="51"/>
      <c r="P2689" s="51"/>
      <c r="S2689" s="51"/>
      <c r="T2689" s="51"/>
    </row>
    <row r="2690" spans="1:27" s="49" customFormat="1" x14ac:dyDescent="0.25">
      <c r="A2690" s="51"/>
      <c r="B2690" s="51"/>
      <c r="C2690" s="51"/>
      <c r="D2690" s="51"/>
      <c r="E2690" s="51"/>
      <c r="F2690" s="51"/>
      <c r="G2690" s="51"/>
      <c r="H2690" s="51"/>
      <c r="I2690" s="51"/>
      <c r="J2690" s="51"/>
      <c r="K2690" s="51"/>
      <c r="L2690" s="51"/>
      <c r="M2690" s="51"/>
      <c r="N2690" s="51"/>
      <c r="O2690" s="51"/>
      <c r="P2690" s="51"/>
      <c r="Q2690" s="51"/>
      <c r="R2690" s="51"/>
      <c r="S2690" s="51"/>
      <c r="T2690" s="51"/>
      <c r="U2690" s="51"/>
      <c r="V2690" s="51"/>
      <c r="W2690" s="51"/>
      <c r="X2690" s="51"/>
      <c r="Y2690" s="51"/>
      <c r="Z2690" s="51"/>
      <c r="AA2690" s="51"/>
    </row>
    <row r="2691" spans="1:27" s="49" customFormat="1" x14ac:dyDescent="0.25">
      <c r="A2691" s="51"/>
      <c r="B2691" s="51"/>
      <c r="C2691" s="51"/>
      <c r="D2691" s="51"/>
      <c r="E2691" s="51"/>
      <c r="F2691" s="51"/>
      <c r="G2691" s="51"/>
      <c r="H2691" s="51"/>
      <c r="I2691" s="51"/>
      <c r="J2691" s="51"/>
      <c r="K2691" s="51"/>
      <c r="L2691" s="51"/>
      <c r="M2691" s="51"/>
      <c r="N2691" s="51"/>
      <c r="O2691" s="51"/>
      <c r="P2691" s="51"/>
      <c r="Q2691" s="51"/>
      <c r="R2691" s="51"/>
      <c r="S2691" s="51"/>
      <c r="T2691" s="51"/>
      <c r="U2691" s="51"/>
      <c r="V2691" s="51"/>
      <c r="W2691" s="51"/>
      <c r="X2691" s="51"/>
      <c r="Y2691" s="51"/>
      <c r="Z2691" s="51"/>
      <c r="AA2691" s="51"/>
    </row>
    <row r="2692" spans="1:27" s="49" customFormat="1" x14ac:dyDescent="0.25">
      <c r="A2692" s="51"/>
      <c r="B2692" s="51"/>
      <c r="C2692" s="51"/>
      <c r="D2692" s="51"/>
      <c r="E2692" s="51"/>
      <c r="F2692" s="51"/>
      <c r="G2692" s="51"/>
      <c r="H2692" s="51"/>
      <c r="I2692" s="51"/>
      <c r="J2692" s="51"/>
      <c r="K2692" s="51"/>
      <c r="L2692" s="51"/>
      <c r="M2692" s="51"/>
      <c r="N2692" s="51"/>
      <c r="O2692" s="51"/>
      <c r="P2692" s="51"/>
      <c r="Q2692" s="51"/>
      <c r="R2692" s="51"/>
      <c r="S2692" s="51"/>
      <c r="T2692" s="51"/>
      <c r="U2692" s="51"/>
      <c r="V2692" s="51"/>
      <c r="W2692" s="51"/>
      <c r="X2692" s="51"/>
      <c r="Y2692" s="51"/>
      <c r="Z2692" s="51"/>
      <c r="AA2692" s="51"/>
    </row>
    <row r="2693" spans="1:27" s="49" customFormat="1" x14ac:dyDescent="0.25">
      <c r="A2693" s="51"/>
      <c r="B2693" s="51"/>
      <c r="C2693" s="51"/>
      <c r="D2693" s="51"/>
      <c r="E2693" s="51"/>
      <c r="F2693" s="51"/>
      <c r="G2693" s="51"/>
      <c r="H2693" s="51"/>
      <c r="I2693" s="51"/>
      <c r="J2693" s="51"/>
      <c r="K2693" s="51"/>
      <c r="L2693" s="51"/>
      <c r="M2693" s="51"/>
      <c r="N2693" s="51"/>
      <c r="O2693" s="51"/>
      <c r="P2693" s="51"/>
      <c r="Q2693" s="51"/>
      <c r="R2693" s="51"/>
      <c r="S2693" s="51"/>
      <c r="T2693" s="51"/>
      <c r="U2693" s="51"/>
      <c r="V2693" s="51"/>
      <c r="W2693" s="51"/>
      <c r="X2693" s="51"/>
      <c r="Y2693" s="51"/>
      <c r="Z2693" s="51"/>
      <c r="AA2693" s="51"/>
    </row>
    <row r="2694" spans="1:27" s="49" customFormat="1" x14ac:dyDescent="0.25">
      <c r="A2694" s="51"/>
      <c r="B2694" s="51"/>
      <c r="C2694" s="51"/>
      <c r="D2694" s="51"/>
      <c r="E2694" s="51"/>
      <c r="F2694" s="51"/>
      <c r="G2694" s="51"/>
      <c r="H2694" s="51"/>
      <c r="I2694" s="51"/>
      <c r="J2694" s="51"/>
      <c r="K2694" s="51"/>
      <c r="L2694" s="51"/>
      <c r="M2694" s="51"/>
      <c r="N2694" s="51"/>
      <c r="O2694" s="51"/>
      <c r="P2694" s="51"/>
      <c r="Q2694" s="51"/>
      <c r="R2694" s="51"/>
      <c r="S2694" s="51"/>
      <c r="T2694" s="51"/>
      <c r="U2694" s="51"/>
      <c r="V2694" s="51"/>
      <c r="W2694" s="51"/>
      <c r="X2694" s="51"/>
      <c r="Y2694" s="51"/>
      <c r="Z2694" s="51"/>
      <c r="AA2694" s="51"/>
    </row>
    <row r="2695" spans="1:27" x14ac:dyDescent="0.25">
      <c r="A2695" s="51"/>
      <c r="B2695" s="51"/>
      <c r="C2695" s="51"/>
      <c r="D2695" s="51"/>
      <c r="E2695" s="51"/>
      <c r="F2695" s="51"/>
      <c r="G2695" s="51"/>
      <c r="H2695" s="51"/>
      <c r="I2695" s="51"/>
      <c r="J2695" s="51"/>
      <c r="K2695" s="51"/>
      <c r="L2695" s="51"/>
      <c r="M2695" s="51"/>
      <c r="N2695" s="51"/>
      <c r="O2695" s="51"/>
      <c r="P2695" s="51"/>
      <c r="S2695" s="51"/>
      <c r="T2695" s="51"/>
    </row>
    <row r="2696" spans="1:27" s="49" customFormat="1" x14ac:dyDescent="0.25">
      <c r="A2696" s="51"/>
      <c r="B2696" s="51"/>
      <c r="C2696" s="51"/>
      <c r="D2696" s="51"/>
      <c r="E2696" s="51"/>
      <c r="F2696" s="51"/>
      <c r="G2696" s="51"/>
      <c r="H2696" s="51"/>
      <c r="I2696" s="51"/>
      <c r="J2696" s="51"/>
      <c r="K2696" s="51"/>
      <c r="L2696" s="51"/>
      <c r="M2696" s="51"/>
      <c r="N2696" s="51"/>
      <c r="O2696" s="51"/>
      <c r="P2696" s="51"/>
      <c r="Q2696" s="51"/>
      <c r="R2696" s="51"/>
      <c r="S2696" s="51"/>
      <c r="T2696" s="51"/>
      <c r="U2696" s="51"/>
      <c r="V2696" s="51"/>
      <c r="W2696" s="51"/>
      <c r="X2696" s="51"/>
      <c r="Y2696" s="51"/>
      <c r="Z2696" s="51"/>
      <c r="AA2696" s="51"/>
    </row>
    <row r="2697" spans="1:27" s="49" customFormat="1" x14ac:dyDescent="0.25">
      <c r="A2697" s="51"/>
      <c r="B2697" s="51"/>
      <c r="C2697" s="51"/>
      <c r="D2697" s="51"/>
      <c r="E2697" s="51"/>
      <c r="F2697" s="51"/>
      <c r="G2697" s="51"/>
      <c r="H2697" s="51"/>
      <c r="I2697" s="51"/>
      <c r="J2697" s="51"/>
      <c r="K2697" s="51"/>
      <c r="L2697" s="51"/>
      <c r="M2697" s="51"/>
      <c r="N2697" s="51"/>
      <c r="O2697" s="51"/>
      <c r="P2697" s="51"/>
      <c r="Q2697" s="51"/>
      <c r="R2697" s="51"/>
      <c r="S2697" s="51"/>
      <c r="T2697" s="51"/>
      <c r="U2697" s="51"/>
      <c r="V2697" s="51"/>
      <c r="W2697" s="51"/>
      <c r="X2697" s="51"/>
      <c r="Y2697" s="51"/>
      <c r="Z2697" s="51"/>
      <c r="AA2697" s="51"/>
    </row>
    <row r="2698" spans="1:27" s="49" customFormat="1" x14ac:dyDescent="0.25">
      <c r="A2698" s="51"/>
      <c r="B2698" s="51"/>
      <c r="C2698" s="51"/>
      <c r="D2698" s="51"/>
      <c r="E2698" s="51"/>
      <c r="F2698" s="51"/>
      <c r="G2698" s="51"/>
      <c r="H2698" s="51"/>
      <c r="I2698" s="51"/>
      <c r="J2698" s="51"/>
      <c r="K2698" s="51"/>
      <c r="L2698" s="51"/>
      <c r="M2698" s="51"/>
      <c r="N2698" s="51"/>
      <c r="O2698" s="51"/>
      <c r="P2698" s="51"/>
      <c r="Q2698" s="51"/>
      <c r="R2698" s="51"/>
      <c r="S2698" s="51"/>
      <c r="T2698" s="51"/>
      <c r="U2698" s="51"/>
      <c r="V2698" s="51"/>
      <c r="W2698" s="51"/>
      <c r="X2698" s="51"/>
      <c r="Y2698" s="51"/>
      <c r="Z2698" s="51"/>
      <c r="AA2698" s="51"/>
    </row>
    <row r="2699" spans="1:27" x14ac:dyDescent="0.25">
      <c r="A2699" s="51"/>
      <c r="B2699" s="51"/>
      <c r="C2699" s="51"/>
      <c r="D2699" s="51"/>
      <c r="E2699" s="51"/>
      <c r="F2699" s="51"/>
      <c r="G2699" s="51"/>
      <c r="H2699" s="51"/>
      <c r="I2699" s="51"/>
      <c r="J2699" s="51"/>
      <c r="K2699" s="51"/>
      <c r="L2699" s="51"/>
      <c r="M2699" s="51"/>
      <c r="N2699" s="51"/>
      <c r="O2699" s="51"/>
      <c r="P2699" s="51"/>
      <c r="S2699" s="51"/>
      <c r="T2699" s="51"/>
    </row>
    <row r="2700" spans="1:27" x14ac:dyDescent="0.25">
      <c r="A2700" s="51"/>
      <c r="B2700" s="51"/>
      <c r="C2700" s="51"/>
      <c r="D2700" s="51"/>
      <c r="E2700" s="51"/>
      <c r="F2700" s="51"/>
      <c r="G2700" s="51"/>
      <c r="H2700" s="51"/>
      <c r="I2700" s="51"/>
      <c r="J2700" s="51"/>
      <c r="K2700" s="51"/>
      <c r="L2700" s="51"/>
      <c r="M2700" s="51"/>
      <c r="N2700" s="51"/>
      <c r="O2700" s="51"/>
      <c r="P2700" s="51"/>
      <c r="S2700" s="51"/>
      <c r="T2700" s="51"/>
    </row>
    <row r="2701" spans="1:27" x14ac:dyDescent="0.25">
      <c r="A2701" s="51"/>
      <c r="B2701" s="51"/>
      <c r="C2701" s="51"/>
      <c r="D2701" s="51"/>
      <c r="E2701" s="51"/>
      <c r="F2701" s="51"/>
      <c r="G2701" s="51"/>
      <c r="H2701" s="51"/>
      <c r="I2701" s="51"/>
      <c r="J2701" s="51"/>
      <c r="K2701" s="51"/>
      <c r="L2701" s="51"/>
      <c r="M2701" s="51"/>
      <c r="N2701" s="51"/>
      <c r="O2701" s="51"/>
      <c r="P2701" s="51"/>
      <c r="S2701" s="51"/>
      <c r="T2701" s="51"/>
    </row>
    <row r="2702" spans="1:27" s="49" customFormat="1" x14ac:dyDescent="0.25">
      <c r="A2702" s="51"/>
      <c r="B2702" s="51"/>
      <c r="C2702" s="51"/>
      <c r="D2702" s="51"/>
      <c r="E2702" s="51"/>
      <c r="F2702" s="51"/>
      <c r="G2702" s="51"/>
      <c r="H2702" s="51"/>
      <c r="I2702" s="51"/>
      <c r="J2702" s="51"/>
      <c r="K2702" s="51"/>
      <c r="L2702" s="51"/>
      <c r="M2702" s="51"/>
      <c r="N2702" s="51"/>
      <c r="O2702" s="51"/>
      <c r="P2702" s="51"/>
      <c r="Q2702" s="51"/>
      <c r="R2702" s="51"/>
      <c r="S2702" s="51"/>
      <c r="T2702" s="51"/>
      <c r="U2702" s="51"/>
      <c r="V2702" s="51"/>
      <c r="W2702" s="51"/>
      <c r="X2702" s="51"/>
      <c r="Y2702" s="51"/>
      <c r="Z2702" s="51"/>
      <c r="AA2702" s="51"/>
    </row>
    <row r="2703" spans="1:27" s="49" customFormat="1" x14ac:dyDescent="0.25">
      <c r="A2703" s="51"/>
      <c r="B2703" s="51"/>
      <c r="C2703" s="51"/>
      <c r="D2703" s="51"/>
      <c r="E2703" s="51"/>
      <c r="F2703" s="51"/>
      <c r="G2703" s="51"/>
      <c r="H2703" s="51"/>
      <c r="I2703" s="51"/>
      <c r="J2703" s="51"/>
      <c r="K2703" s="51"/>
      <c r="L2703" s="51"/>
      <c r="M2703" s="51"/>
      <c r="N2703" s="51"/>
      <c r="O2703" s="51"/>
      <c r="P2703" s="51"/>
      <c r="Q2703" s="51"/>
      <c r="R2703" s="51"/>
      <c r="S2703" s="51"/>
      <c r="T2703" s="51"/>
      <c r="U2703" s="51"/>
      <c r="V2703" s="51"/>
      <c r="W2703" s="51"/>
      <c r="X2703" s="51"/>
      <c r="Y2703" s="51"/>
      <c r="Z2703" s="51"/>
      <c r="AA2703" s="51"/>
    </row>
    <row r="2704" spans="1:27" x14ac:dyDescent="0.25">
      <c r="A2704" s="51"/>
      <c r="B2704" s="51"/>
      <c r="C2704" s="51"/>
      <c r="D2704" s="51"/>
      <c r="E2704" s="51"/>
      <c r="F2704" s="51"/>
      <c r="G2704" s="51"/>
      <c r="H2704" s="51"/>
      <c r="I2704" s="51"/>
      <c r="J2704" s="51"/>
      <c r="K2704" s="51"/>
      <c r="L2704" s="51"/>
      <c r="M2704" s="51"/>
      <c r="N2704" s="51"/>
      <c r="O2704" s="51"/>
      <c r="P2704" s="51"/>
      <c r="S2704" s="51"/>
      <c r="T2704" s="51"/>
    </row>
    <row r="2705" spans="1:27" x14ac:dyDescent="0.25">
      <c r="A2705" s="51"/>
      <c r="B2705" s="51"/>
      <c r="C2705" s="51"/>
      <c r="D2705" s="51"/>
      <c r="E2705" s="51"/>
      <c r="F2705" s="51"/>
      <c r="G2705" s="51"/>
      <c r="H2705" s="51"/>
      <c r="I2705" s="51"/>
      <c r="J2705" s="51"/>
      <c r="K2705" s="51"/>
      <c r="L2705" s="51"/>
      <c r="M2705" s="51"/>
      <c r="N2705" s="51"/>
      <c r="O2705" s="51"/>
      <c r="P2705" s="51"/>
      <c r="S2705" s="51"/>
      <c r="T2705" s="51"/>
    </row>
    <row r="2706" spans="1:27" x14ac:dyDescent="0.25">
      <c r="A2706" s="51"/>
      <c r="B2706" s="51"/>
      <c r="C2706" s="51"/>
      <c r="D2706" s="51"/>
      <c r="E2706" s="51"/>
      <c r="F2706" s="51"/>
      <c r="G2706" s="51"/>
      <c r="H2706" s="51"/>
      <c r="I2706" s="51"/>
      <c r="J2706" s="51"/>
      <c r="K2706" s="51"/>
      <c r="L2706" s="51"/>
      <c r="M2706" s="51"/>
      <c r="N2706" s="51"/>
      <c r="O2706" s="51"/>
      <c r="P2706" s="51"/>
      <c r="S2706" s="51"/>
      <c r="T2706" s="51"/>
    </row>
    <row r="2707" spans="1:27" x14ac:dyDescent="0.25">
      <c r="A2707" s="51"/>
      <c r="B2707" s="51"/>
      <c r="C2707" s="51"/>
      <c r="D2707" s="51"/>
      <c r="E2707" s="51"/>
      <c r="F2707" s="51"/>
      <c r="G2707" s="51"/>
      <c r="H2707" s="51"/>
      <c r="I2707" s="51"/>
      <c r="J2707" s="51"/>
      <c r="K2707" s="51"/>
      <c r="L2707" s="51"/>
      <c r="M2707" s="51"/>
      <c r="N2707" s="51"/>
      <c r="O2707" s="51"/>
      <c r="P2707" s="51"/>
      <c r="S2707" s="51"/>
      <c r="T2707" s="51"/>
    </row>
    <row r="2708" spans="1:27" s="49" customFormat="1" x14ac:dyDescent="0.25">
      <c r="A2708" s="51"/>
      <c r="B2708" s="51"/>
      <c r="C2708" s="51"/>
      <c r="D2708" s="51"/>
      <c r="E2708" s="51"/>
      <c r="F2708" s="51"/>
      <c r="G2708" s="51"/>
      <c r="H2708" s="51"/>
      <c r="I2708" s="51"/>
      <c r="J2708" s="51"/>
      <c r="K2708" s="51"/>
      <c r="L2708" s="51"/>
      <c r="M2708" s="51"/>
      <c r="N2708" s="51"/>
      <c r="O2708" s="51"/>
      <c r="P2708" s="51"/>
      <c r="Q2708" s="51"/>
      <c r="R2708" s="51"/>
      <c r="S2708" s="51"/>
      <c r="T2708" s="51"/>
      <c r="U2708" s="51"/>
      <c r="V2708" s="51"/>
      <c r="W2708" s="51"/>
      <c r="X2708" s="51"/>
      <c r="Y2708" s="51"/>
      <c r="Z2708" s="51"/>
      <c r="AA2708" s="51"/>
    </row>
    <row r="2709" spans="1:27" s="49" customFormat="1" x14ac:dyDescent="0.25">
      <c r="A2709" s="51"/>
      <c r="B2709" s="51"/>
      <c r="C2709" s="51"/>
      <c r="D2709" s="51"/>
      <c r="E2709" s="51"/>
      <c r="F2709" s="51"/>
      <c r="G2709" s="51"/>
      <c r="H2709" s="51"/>
      <c r="I2709" s="51"/>
      <c r="J2709" s="51"/>
      <c r="K2709" s="51"/>
      <c r="L2709" s="51"/>
      <c r="M2709" s="51"/>
      <c r="N2709" s="51"/>
      <c r="O2709" s="51"/>
      <c r="P2709" s="51"/>
      <c r="Q2709" s="51"/>
      <c r="R2709" s="51"/>
      <c r="S2709" s="51"/>
      <c r="T2709" s="51"/>
      <c r="U2709" s="51"/>
      <c r="V2709" s="51"/>
      <c r="W2709" s="51"/>
      <c r="X2709" s="51"/>
      <c r="Y2709" s="51"/>
      <c r="Z2709" s="51"/>
      <c r="AA2709" s="51"/>
    </row>
    <row r="2710" spans="1:27" s="49" customFormat="1" x14ac:dyDescent="0.25">
      <c r="A2710" s="51"/>
      <c r="B2710" s="51"/>
      <c r="C2710" s="51"/>
      <c r="D2710" s="51"/>
      <c r="E2710" s="51"/>
      <c r="F2710" s="51"/>
      <c r="G2710" s="51"/>
      <c r="H2710" s="51"/>
      <c r="I2710" s="51"/>
      <c r="J2710" s="51"/>
      <c r="K2710" s="51"/>
      <c r="L2710" s="51"/>
      <c r="M2710" s="51"/>
      <c r="N2710" s="51"/>
      <c r="O2710" s="51"/>
      <c r="P2710" s="51"/>
      <c r="Q2710" s="51"/>
      <c r="R2710" s="51"/>
      <c r="S2710" s="51"/>
      <c r="T2710" s="51"/>
      <c r="U2710" s="51"/>
      <c r="V2710" s="51"/>
      <c r="W2710" s="51"/>
      <c r="X2710" s="51"/>
      <c r="Y2710" s="51"/>
      <c r="Z2710" s="51"/>
      <c r="AA2710" s="51"/>
    </row>
    <row r="2711" spans="1:27" s="49" customFormat="1" x14ac:dyDescent="0.25">
      <c r="A2711" s="51"/>
      <c r="B2711" s="51"/>
      <c r="C2711" s="51"/>
      <c r="D2711" s="51"/>
      <c r="E2711" s="51"/>
      <c r="F2711" s="51"/>
      <c r="G2711" s="51"/>
      <c r="H2711" s="51"/>
      <c r="I2711" s="51"/>
      <c r="J2711" s="51"/>
      <c r="K2711" s="51"/>
      <c r="L2711" s="51"/>
      <c r="M2711" s="51"/>
      <c r="N2711" s="51"/>
      <c r="O2711" s="51"/>
      <c r="P2711" s="51"/>
      <c r="Q2711" s="51"/>
      <c r="R2711" s="51"/>
      <c r="S2711" s="51"/>
      <c r="T2711" s="51"/>
      <c r="U2711" s="51"/>
      <c r="V2711" s="51"/>
      <c r="W2711" s="51"/>
      <c r="X2711" s="51"/>
      <c r="Y2711" s="51"/>
      <c r="Z2711" s="51"/>
      <c r="AA2711" s="51"/>
    </row>
    <row r="2712" spans="1:27" s="49" customFormat="1" x14ac:dyDescent="0.25">
      <c r="A2712" s="51"/>
      <c r="B2712" s="51"/>
      <c r="C2712" s="51"/>
      <c r="D2712" s="51"/>
      <c r="E2712" s="51"/>
      <c r="F2712" s="51"/>
      <c r="G2712" s="51"/>
      <c r="H2712" s="51"/>
      <c r="I2712" s="51"/>
      <c r="J2712" s="51"/>
      <c r="K2712" s="51"/>
      <c r="L2712" s="51"/>
      <c r="M2712" s="51"/>
      <c r="N2712" s="51"/>
      <c r="O2712" s="51"/>
      <c r="P2712" s="51"/>
      <c r="Q2712" s="51"/>
      <c r="R2712" s="51"/>
      <c r="S2712" s="51"/>
      <c r="T2712" s="51"/>
      <c r="U2712" s="51"/>
      <c r="V2712" s="51"/>
      <c r="W2712" s="51"/>
      <c r="X2712" s="51"/>
      <c r="Y2712" s="51"/>
      <c r="Z2712" s="51"/>
      <c r="AA2712" s="51"/>
    </row>
    <row r="2713" spans="1:27" x14ac:dyDescent="0.25">
      <c r="A2713" s="51"/>
      <c r="B2713" s="51"/>
      <c r="C2713" s="51"/>
      <c r="D2713" s="51"/>
      <c r="E2713" s="51"/>
      <c r="F2713" s="51"/>
      <c r="G2713" s="51"/>
      <c r="H2713" s="51"/>
      <c r="I2713" s="51"/>
      <c r="J2713" s="51"/>
      <c r="K2713" s="51"/>
      <c r="L2713" s="51"/>
      <c r="M2713" s="51"/>
      <c r="N2713" s="51"/>
      <c r="O2713" s="51"/>
      <c r="P2713" s="51"/>
      <c r="S2713" s="51"/>
      <c r="T2713" s="51"/>
    </row>
    <row r="2714" spans="1:27" s="49" customFormat="1" x14ac:dyDescent="0.25">
      <c r="A2714" s="51"/>
      <c r="B2714" s="51"/>
      <c r="C2714" s="51"/>
      <c r="D2714" s="51"/>
      <c r="E2714" s="51"/>
      <c r="F2714" s="51"/>
      <c r="G2714" s="51"/>
      <c r="H2714" s="51"/>
      <c r="I2714" s="51"/>
      <c r="J2714" s="51"/>
      <c r="K2714" s="51"/>
      <c r="L2714" s="51"/>
      <c r="M2714" s="51"/>
      <c r="N2714" s="51"/>
      <c r="O2714" s="51"/>
      <c r="P2714" s="51"/>
      <c r="Q2714" s="51"/>
      <c r="R2714" s="51"/>
      <c r="S2714" s="51"/>
      <c r="T2714" s="51"/>
      <c r="U2714" s="51"/>
      <c r="V2714" s="51"/>
      <c r="W2714" s="51"/>
      <c r="X2714" s="51"/>
      <c r="Y2714" s="51"/>
      <c r="Z2714" s="51"/>
      <c r="AA2714" s="51"/>
    </row>
    <row r="2715" spans="1:27" s="49" customFormat="1" x14ac:dyDescent="0.25">
      <c r="A2715" s="51"/>
      <c r="B2715" s="51"/>
      <c r="C2715" s="51"/>
      <c r="D2715" s="51"/>
      <c r="E2715" s="51"/>
      <c r="F2715" s="51"/>
      <c r="G2715" s="51"/>
      <c r="H2715" s="51"/>
      <c r="I2715" s="51"/>
      <c r="J2715" s="51"/>
      <c r="K2715" s="51"/>
      <c r="L2715" s="51"/>
      <c r="M2715" s="51"/>
      <c r="N2715" s="51"/>
      <c r="O2715" s="51"/>
      <c r="P2715" s="51"/>
      <c r="Q2715" s="51"/>
      <c r="R2715" s="51"/>
      <c r="S2715" s="51"/>
      <c r="T2715" s="51"/>
      <c r="U2715" s="51"/>
      <c r="V2715" s="51"/>
      <c r="W2715" s="51"/>
      <c r="X2715" s="51"/>
      <c r="Y2715" s="51"/>
      <c r="Z2715" s="51"/>
      <c r="AA2715" s="51"/>
    </row>
    <row r="2716" spans="1:27" x14ac:dyDescent="0.25">
      <c r="A2716" s="51"/>
      <c r="B2716" s="51"/>
      <c r="C2716" s="51"/>
      <c r="D2716" s="51"/>
      <c r="E2716" s="51"/>
      <c r="F2716" s="51"/>
      <c r="G2716" s="51"/>
      <c r="H2716" s="51"/>
      <c r="I2716" s="51"/>
      <c r="J2716" s="51"/>
      <c r="K2716" s="51"/>
      <c r="L2716" s="51"/>
      <c r="M2716" s="51"/>
      <c r="N2716" s="51"/>
      <c r="O2716" s="51"/>
      <c r="P2716" s="51"/>
      <c r="S2716" s="51"/>
      <c r="T2716" s="51"/>
    </row>
    <row r="2717" spans="1:27" x14ac:dyDescent="0.25">
      <c r="A2717" s="51"/>
      <c r="B2717" s="51"/>
      <c r="C2717" s="51"/>
      <c r="D2717" s="51"/>
      <c r="E2717" s="51"/>
      <c r="F2717" s="51"/>
      <c r="G2717" s="51"/>
      <c r="H2717" s="51"/>
      <c r="I2717" s="51"/>
      <c r="J2717" s="51"/>
      <c r="K2717" s="51"/>
      <c r="L2717" s="51"/>
      <c r="M2717" s="51"/>
      <c r="N2717" s="51"/>
      <c r="O2717" s="51"/>
      <c r="P2717" s="51"/>
      <c r="S2717" s="51"/>
      <c r="T2717" s="51"/>
    </row>
    <row r="2718" spans="1:27" x14ac:dyDescent="0.25">
      <c r="A2718" s="51"/>
      <c r="B2718" s="51"/>
      <c r="C2718" s="51"/>
      <c r="D2718" s="51"/>
      <c r="E2718" s="51"/>
      <c r="F2718" s="51"/>
      <c r="G2718" s="51"/>
      <c r="H2718" s="51"/>
      <c r="I2718" s="51"/>
      <c r="J2718" s="51"/>
      <c r="K2718" s="51"/>
      <c r="L2718" s="51"/>
      <c r="M2718" s="51"/>
      <c r="N2718" s="51"/>
      <c r="O2718" s="51"/>
      <c r="P2718" s="51"/>
      <c r="S2718" s="51"/>
      <c r="T2718" s="51"/>
    </row>
    <row r="2719" spans="1:27" x14ac:dyDescent="0.25">
      <c r="A2719" s="51"/>
      <c r="B2719" s="51"/>
      <c r="C2719" s="51"/>
      <c r="D2719" s="51"/>
      <c r="E2719" s="51"/>
      <c r="F2719" s="51"/>
      <c r="G2719" s="51"/>
      <c r="H2719" s="51"/>
      <c r="I2719" s="51"/>
      <c r="J2719" s="51"/>
      <c r="K2719" s="51"/>
      <c r="L2719" s="51"/>
      <c r="M2719" s="51"/>
      <c r="N2719" s="51"/>
      <c r="O2719" s="51"/>
      <c r="P2719" s="51"/>
      <c r="S2719" s="51"/>
      <c r="T2719" s="51"/>
    </row>
    <row r="2720" spans="1:27" x14ac:dyDescent="0.25">
      <c r="A2720" s="51"/>
      <c r="B2720" s="51"/>
      <c r="C2720" s="51"/>
      <c r="D2720" s="51"/>
      <c r="E2720" s="51"/>
      <c r="F2720" s="51"/>
      <c r="G2720" s="51"/>
      <c r="H2720" s="51"/>
      <c r="I2720" s="51"/>
      <c r="J2720" s="51"/>
      <c r="K2720" s="51"/>
      <c r="L2720" s="51"/>
      <c r="M2720" s="51"/>
      <c r="N2720" s="51"/>
      <c r="O2720" s="51"/>
      <c r="P2720" s="51"/>
      <c r="S2720" s="51"/>
      <c r="T2720" s="51"/>
    </row>
    <row r="2721" spans="1:27" s="49" customFormat="1" x14ac:dyDescent="0.25">
      <c r="A2721" s="51"/>
      <c r="B2721" s="51"/>
      <c r="C2721" s="51"/>
      <c r="D2721" s="51"/>
      <c r="E2721" s="51"/>
      <c r="F2721" s="51"/>
      <c r="G2721" s="51"/>
      <c r="H2721" s="51"/>
      <c r="I2721" s="51"/>
      <c r="J2721" s="51"/>
      <c r="K2721" s="51"/>
      <c r="L2721" s="51"/>
      <c r="M2721" s="51"/>
      <c r="N2721" s="51"/>
      <c r="O2721" s="51"/>
      <c r="P2721" s="51"/>
      <c r="Q2721" s="51"/>
      <c r="R2721" s="51"/>
      <c r="S2721" s="51"/>
      <c r="T2721" s="51"/>
      <c r="U2721" s="51"/>
      <c r="V2721" s="51"/>
      <c r="W2721" s="51"/>
      <c r="X2721" s="51"/>
      <c r="Y2721" s="51"/>
      <c r="Z2721" s="51"/>
      <c r="AA2721" s="51"/>
    </row>
    <row r="2722" spans="1:27" s="49" customFormat="1" x14ac:dyDescent="0.25">
      <c r="A2722" s="51"/>
      <c r="B2722" s="51"/>
      <c r="C2722" s="51"/>
      <c r="D2722" s="51"/>
      <c r="E2722" s="51"/>
      <c r="F2722" s="51"/>
      <c r="G2722" s="51"/>
      <c r="H2722" s="51"/>
      <c r="I2722" s="51"/>
      <c r="J2722" s="51"/>
      <c r="K2722" s="51"/>
      <c r="L2722" s="51"/>
      <c r="M2722" s="51"/>
      <c r="N2722" s="51"/>
      <c r="O2722" s="51"/>
      <c r="P2722" s="51"/>
      <c r="Q2722" s="51"/>
      <c r="R2722" s="51"/>
      <c r="S2722" s="51"/>
      <c r="T2722" s="51"/>
      <c r="U2722" s="51"/>
      <c r="V2722" s="51"/>
      <c r="W2722" s="51"/>
      <c r="X2722" s="51"/>
      <c r="Y2722" s="51"/>
      <c r="Z2722" s="51"/>
      <c r="AA2722" s="51"/>
    </row>
    <row r="2723" spans="1:27" x14ac:dyDescent="0.25">
      <c r="A2723" s="51"/>
      <c r="B2723" s="51"/>
      <c r="C2723" s="51"/>
      <c r="D2723" s="51"/>
      <c r="E2723" s="51"/>
      <c r="F2723" s="51"/>
      <c r="G2723" s="51"/>
      <c r="H2723" s="51"/>
      <c r="I2723" s="51"/>
      <c r="J2723" s="51"/>
      <c r="K2723" s="51"/>
      <c r="L2723" s="51"/>
      <c r="M2723" s="51"/>
      <c r="N2723" s="51"/>
      <c r="O2723" s="51"/>
      <c r="P2723" s="51"/>
      <c r="S2723" s="51"/>
      <c r="T2723" s="51"/>
    </row>
    <row r="2724" spans="1:27" s="49" customFormat="1" x14ac:dyDescent="0.25">
      <c r="A2724" s="51"/>
      <c r="B2724" s="51"/>
      <c r="C2724" s="51"/>
      <c r="D2724" s="51"/>
      <c r="E2724" s="51"/>
      <c r="F2724" s="51"/>
      <c r="G2724" s="51"/>
      <c r="H2724" s="51"/>
      <c r="I2724" s="51"/>
      <c r="J2724" s="51"/>
      <c r="K2724" s="51"/>
      <c r="L2724" s="51"/>
      <c r="M2724" s="51"/>
      <c r="N2724" s="51"/>
      <c r="O2724" s="51"/>
      <c r="P2724" s="51"/>
      <c r="Q2724" s="51"/>
      <c r="R2724" s="51"/>
      <c r="S2724" s="51"/>
      <c r="T2724" s="51"/>
      <c r="U2724" s="51"/>
      <c r="V2724" s="51"/>
      <c r="W2724" s="51"/>
      <c r="X2724" s="51"/>
      <c r="Y2724" s="51"/>
      <c r="Z2724" s="51"/>
      <c r="AA2724" s="51"/>
    </row>
    <row r="2725" spans="1:27" s="49" customFormat="1" x14ac:dyDescent="0.25">
      <c r="A2725" s="51"/>
      <c r="B2725" s="51"/>
      <c r="C2725" s="51"/>
      <c r="D2725" s="51"/>
      <c r="E2725" s="51"/>
      <c r="F2725" s="51"/>
      <c r="G2725" s="51"/>
      <c r="H2725" s="51"/>
      <c r="I2725" s="51"/>
      <c r="J2725" s="51"/>
      <c r="K2725" s="51"/>
      <c r="L2725" s="51"/>
      <c r="M2725" s="51"/>
      <c r="N2725" s="51"/>
      <c r="O2725" s="51"/>
      <c r="P2725" s="51"/>
      <c r="Q2725" s="51"/>
      <c r="R2725" s="51"/>
      <c r="S2725" s="51"/>
      <c r="T2725" s="51"/>
      <c r="U2725" s="51"/>
      <c r="V2725" s="51"/>
      <c r="W2725" s="51"/>
      <c r="X2725" s="51"/>
      <c r="Y2725" s="51"/>
      <c r="Z2725" s="51"/>
      <c r="AA2725" s="51"/>
    </row>
    <row r="2726" spans="1:27" x14ac:dyDescent="0.25">
      <c r="A2726" s="51"/>
      <c r="B2726" s="51"/>
      <c r="C2726" s="51"/>
      <c r="D2726" s="51"/>
      <c r="E2726" s="51"/>
      <c r="F2726" s="51"/>
      <c r="G2726" s="51"/>
      <c r="H2726" s="51"/>
      <c r="I2726" s="51"/>
      <c r="J2726" s="51"/>
      <c r="K2726" s="51"/>
      <c r="L2726" s="51"/>
      <c r="M2726" s="51"/>
      <c r="N2726" s="51"/>
      <c r="O2726" s="51"/>
      <c r="P2726" s="51"/>
      <c r="S2726" s="51"/>
      <c r="T2726" s="51"/>
    </row>
    <row r="2727" spans="1:27" s="49" customFormat="1" x14ac:dyDescent="0.25">
      <c r="A2727" s="51"/>
      <c r="B2727" s="51"/>
      <c r="C2727" s="51"/>
      <c r="D2727" s="51"/>
      <c r="E2727" s="51"/>
      <c r="F2727" s="51"/>
      <c r="G2727" s="51"/>
      <c r="H2727" s="51"/>
      <c r="I2727" s="51"/>
      <c r="J2727" s="51"/>
      <c r="K2727" s="51"/>
      <c r="L2727" s="51"/>
      <c r="M2727" s="51"/>
      <c r="N2727" s="51"/>
      <c r="O2727" s="51"/>
      <c r="P2727" s="51"/>
      <c r="Q2727" s="51"/>
      <c r="R2727" s="51"/>
      <c r="S2727" s="51"/>
      <c r="T2727" s="51"/>
      <c r="U2727" s="51"/>
      <c r="V2727" s="51"/>
      <c r="W2727" s="51"/>
      <c r="X2727" s="51"/>
      <c r="Y2727" s="51"/>
      <c r="Z2727" s="51"/>
      <c r="AA2727" s="51"/>
    </row>
    <row r="2728" spans="1:27" s="49" customFormat="1" x14ac:dyDescent="0.25">
      <c r="A2728" s="51"/>
      <c r="B2728" s="51"/>
      <c r="C2728" s="51"/>
      <c r="D2728" s="51"/>
      <c r="E2728" s="51"/>
      <c r="F2728" s="51"/>
      <c r="G2728" s="51"/>
      <c r="H2728" s="51"/>
      <c r="I2728" s="51"/>
      <c r="J2728" s="51"/>
      <c r="K2728" s="51"/>
      <c r="L2728" s="51"/>
      <c r="M2728" s="51"/>
      <c r="N2728" s="51"/>
      <c r="O2728" s="51"/>
      <c r="P2728" s="51"/>
      <c r="Q2728" s="51"/>
      <c r="R2728" s="51"/>
      <c r="S2728" s="51"/>
      <c r="T2728" s="51"/>
      <c r="U2728" s="51"/>
      <c r="V2728" s="51"/>
      <c r="W2728" s="51"/>
      <c r="X2728" s="51"/>
      <c r="Y2728" s="51"/>
      <c r="Z2728" s="51"/>
      <c r="AA2728" s="51"/>
    </row>
    <row r="2729" spans="1:27" s="49" customFormat="1" x14ac:dyDescent="0.25">
      <c r="A2729" s="51"/>
      <c r="B2729" s="51"/>
      <c r="C2729" s="51"/>
      <c r="D2729" s="51"/>
      <c r="E2729" s="51"/>
      <c r="F2729" s="51"/>
      <c r="G2729" s="51"/>
      <c r="H2729" s="51"/>
      <c r="I2729" s="51"/>
      <c r="J2729" s="51"/>
      <c r="K2729" s="51"/>
      <c r="L2729" s="51"/>
      <c r="M2729" s="51"/>
      <c r="N2729" s="51"/>
      <c r="O2729" s="51"/>
      <c r="P2729" s="51"/>
      <c r="Q2729" s="51"/>
      <c r="R2729" s="51"/>
      <c r="S2729" s="51"/>
      <c r="T2729" s="51"/>
      <c r="U2729" s="51"/>
      <c r="V2729" s="51"/>
      <c r="W2729" s="51"/>
      <c r="X2729" s="51"/>
      <c r="Y2729" s="51"/>
      <c r="Z2729" s="51"/>
      <c r="AA2729" s="51"/>
    </row>
    <row r="2730" spans="1:27" x14ac:dyDescent="0.25">
      <c r="A2730" s="51"/>
      <c r="B2730" s="51"/>
      <c r="C2730" s="51"/>
      <c r="D2730" s="51"/>
      <c r="E2730" s="51"/>
      <c r="F2730" s="51"/>
      <c r="G2730" s="51"/>
      <c r="H2730" s="51"/>
      <c r="I2730" s="51"/>
      <c r="J2730" s="51"/>
      <c r="K2730" s="51"/>
      <c r="L2730" s="51"/>
      <c r="M2730" s="51"/>
      <c r="N2730" s="51"/>
      <c r="O2730" s="51"/>
      <c r="P2730" s="51"/>
      <c r="S2730" s="51"/>
      <c r="T2730" s="51"/>
    </row>
    <row r="2731" spans="1:27" s="49" customFormat="1" x14ac:dyDescent="0.25">
      <c r="A2731" s="51"/>
      <c r="B2731" s="51"/>
      <c r="C2731" s="51"/>
      <c r="D2731" s="51"/>
      <c r="E2731" s="51"/>
      <c r="F2731" s="51"/>
      <c r="G2731" s="51"/>
      <c r="H2731" s="51"/>
      <c r="I2731" s="51"/>
      <c r="J2731" s="51"/>
      <c r="K2731" s="51"/>
      <c r="L2731" s="51"/>
      <c r="M2731" s="51"/>
      <c r="N2731" s="51"/>
      <c r="O2731" s="51"/>
      <c r="P2731" s="51"/>
      <c r="Q2731" s="51"/>
      <c r="R2731" s="51"/>
      <c r="S2731" s="51"/>
      <c r="T2731" s="51"/>
      <c r="U2731" s="51"/>
      <c r="V2731" s="51"/>
      <c r="W2731" s="51"/>
      <c r="X2731" s="51"/>
      <c r="Y2731" s="51"/>
      <c r="Z2731" s="51"/>
      <c r="AA2731" s="51"/>
    </row>
    <row r="2732" spans="1:27" s="49" customFormat="1" x14ac:dyDescent="0.25">
      <c r="A2732" s="51"/>
      <c r="B2732" s="51"/>
      <c r="C2732" s="51"/>
      <c r="D2732" s="51"/>
      <c r="E2732" s="51"/>
      <c r="F2732" s="51"/>
      <c r="G2732" s="51"/>
      <c r="H2732" s="51"/>
      <c r="I2732" s="51"/>
      <c r="J2732" s="51"/>
      <c r="K2732" s="51"/>
      <c r="L2732" s="51"/>
      <c r="M2732" s="51"/>
      <c r="N2732" s="51"/>
      <c r="O2732" s="51"/>
      <c r="P2732" s="51"/>
      <c r="Q2732" s="51"/>
      <c r="R2732" s="51"/>
      <c r="S2732" s="51"/>
      <c r="T2732" s="51"/>
      <c r="U2732" s="51"/>
      <c r="V2732" s="51"/>
      <c r="W2732" s="51"/>
      <c r="X2732" s="51"/>
      <c r="Y2732" s="51"/>
      <c r="Z2732" s="51"/>
      <c r="AA2732" s="51"/>
    </row>
    <row r="2733" spans="1:27" x14ac:dyDescent="0.25">
      <c r="A2733" s="51"/>
      <c r="B2733" s="51"/>
      <c r="C2733" s="51"/>
      <c r="D2733" s="51"/>
      <c r="E2733" s="51"/>
      <c r="F2733" s="51"/>
      <c r="G2733" s="51"/>
      <c r="H2733" s="51"/>
      <c r="I2733" s="51"/>
      <c r="J2733" s="51"/>
      <c r="K2733" s="51"/>
      <c r="L2733" s="51"/>
      <c r="M2733" s="51"/>
      <c r="N2733" s="51"/>
      <c r="O2733" s="51"/>
      <c r="P2733" s="51"/>
      <c r="S2733" s="51"/>
      <c r="T2733" s="51"/>
    </row>
    <row r="2734" spans="1:27" s="49" customFormat="1" x14ac:dyDescent="0.25">
      <c r="A2734" s="51"/>
      <c r="B2734" s="51"/>
      <c r="C2734" s="51"/>
      <c r="D2734" s="51"/>
      <c r="E2734" s="51"/>
      <c r="F2734" s="51"/>
      <c r="G2734" s="51"/>
      <c r="H2734" s="51"/>
      <c r="I2734" s="51"/>
      <c r="J2734" s="51"/>
      <c r="K2734" s="51"/>
      <c r="L2734" s="51"/>
      <c r="M2734" s="51"/>
      <c r="N2734" s="51"/>
      <c r="O2734" s="51"/>
      <c r="P2734" s="51"/>
      <c r="Q2734" s="51"/>
      <c r="R2734" s="51"/>
      <c r="S2734" s="51"/>
      <c r="T2734" s="51"/>
      <c r="U2734" s="51"/>
      <c r="V2734" s="51"/>
      <c r="W2734" s="51"/>
      <c r="X2734" s="51"/>
      <c r="Y2734" s="51"/>
      <c r="Z2734" s="51"/>
      <c r="AA2734" s="51"/>
    </row>
    <row r="2735" spans="1:27" s="49" customFormat="1" x14ac:dyDescent="0.25">
      <c r="A2735" s="51"/>
      <c r="B2735" s="51"/>
      <c r="C2735" s="51"/>
      <c r="D2735" s="51"/>
      <c r="E2735" s="51"/>
      <c r="F2735" s="51"/>
      <c r="G2735" s="51"/>
      <c r="H2735" s="51"/>
      <c r="I2735" s="51"/>
      <c r="J2735" s="51"/>
      <c r="K2735" s="51"/>
      <c r="L2735" s="51"/>
      <c r="M2735" s="51"/>
      <c r="N2735" s="51"/>
      <c r="O2735" s="51"/>
      <c r="P2735" s="51"/>
      <c r="Q2735" s="51"/>
      <c r="R2735" s="51"/>
      <c r="S2735" s="51"/>
      <c r="T2735" s="51"/>
      <c r="U2735" s="51"/>
      <c r="V2735" s="51"/>
      <c r="W2735" s="51"/>
      <c r="X2735" s="51"/>
      <c r="Y2735" s="51"/>
      <c r="Z2735" s="51"/>
      <c r="AA2735" s="51"/>
    </row>
    <row r="2736" spans="1:27" s="49" customFormat="1" x14ac:dyDescent="0.25">
      <c r="A2736" s="51"/>
      <c r="B2736" s="51"/>
      <c r="C2736" s="51"/>
      <c r="D2736" s="51"/>
      <c r="E2736" s="51"/>
      <c r="F2736" s="51"/>
      <c r="G2736" s="51"/>
      <c r="H2736" s="51"/>
      <c r="I2736" s="51"/>
      <c r="J2736" s="51"/>
      <c r="K2736" s="51"/>
      <c r="L2736" s="51"/>
      <c r="M2736" s="51"/>
      <c r="N2736" s="51"/>
      <c r="O2736" s="51"/>
      <c r="P2736" s="51"/>
      <c r="Q2736" s="51"/>
      <c r="R2736" s="51"/>
      <c r="S2736" s="51"/>
      <c r="T2736" s="51"/>
      <c r="U2736" s="51"/>
      <c r="V2736" s="51"/>
      <c r="W2736" s="51"/>
      <c r="X2736" s="51"/>
      <c r="Y2736" s="51"/>
      <c r="Z2736" s="51"/>
      <c r="AA2736" s="51"/>
    </row>
    <row r="2737" spans="1:27" x14ac:dyDescent="0.25">
      <c r="A2737" s="51"/>
      <c r="B2737" s="51"/>
      <c r="C2737" s="51"/>
      <c r="D2737" s="51"/>
      <c r="E2737" s="51"/>
      <c r="F2737" s="51"/>
      <c r="G2737" s="51"/>
      <c r="H2737" s="51"/>
      <c r="I2737" s="51"/>
      <c r="J2737" s="51"/>
      <c r="K2737" s="51"/>
      <c r="L2737" s="51"/>
      <c r="M2737" s="51"/>
      <c r="N2737" s="51"/>
      <c r="O2737" s="51"/>
      <c r="P2737" s="51"/>
      <c r="S2737" s="51"/>
      <c r="T2737" s="51"/>
    </row>
    <row r="2738" spans="1:27" s="49" customFormat="1" x14ac:dyDescent="0.25">
      <c r="A2738" s="51"/>
      <c r="B2738" s="51"/>
      <c r="C2738" s="51"/>
      <c r="D2738" s="51"/>
      <c r="E2738" s="51"/>
      <c r="F2738" s="51"/>
      <c r="G2738" s="51"/>
      <c r="H2738" s="51"/>
      <c r="I2738" s="51"/>
      <c r="J2738" s="51"/>
      <c r="K2738" s="51"/>
      <c r="L2738" s="51"/>
      <c r="M2738" s="51"/>
      <c r="N2738" s="51"/>
      <c r="O2738" s="51"/>
      <c r="P2738" s="51"/>
      <c r="Q2738" s="51"/>
      <c r="R2738" s="51"/>
      <c r="S2738" s="51"/>
      <c r="T2738" s="51"/>
      <c r="U2738" s="51"/>
      <c r="V2738" s="51"/>
      <c r="W2738" s="51"/>
      <c r="X2738" s="51"/>
      <c r="Y2738" s="51"/>
      <c r="Z2738" s="51"/>
      <c r="AA2738" s="51"/>
    </row>
    <row r="2739" spans="1:27" s="49" customFormat="1" x14ac:dyDescent="0.25">
      <c r="A2739" s="51"/>
      <c r="B2739" s="51"/>
      <c r="C2739" s="51"/>
      <c r="D2739" s="51"/>
      <c r="E2739" s="51"/>
      <c r="F2739" s="51"/>
      <c r="G2739" s="51"/>
      <c r="H2739" s="51"/>
      <c r="I2739" s="51"/>
      <c r="J2739" s="51"/>
      <c r="K2739" s="51"/>
      <c r="L2739" s="51"/>
      <c r="M2739" s="51"/>
      <c r="N2739" s="51"/>
      <c r="O2739" s="51"/>
      <c r="P2739" s="51"/>
      <c r="Q2739" s="51"/>
      <c r="R2739" s="51"/>
      <c r="S2739" s="51"/>
      <c r="T2739" s="51"/>
      <c r="U2739" s="51"/>
      <c r="V2739" s="51"/>
      <c r="W2739" s="51"/>
      <c r="X2739" s="51"/>
      <c r="Y2739" s="51"/>
      <c r="Z2739" s="51"/>
      <c r="AA2739" s="51"/>
    </row>
    <row r="2740" spans="1:27" x14ac:dyDescent="0.25">
      <c r="A2740" s="51"/>
      <c r="B2740" s="51"/>
      <c r="C2740" s="51"/>
      <c r="D2740" s="51"/>
      <c r="E2740" s="51"/>
      <c r="F2740" s="51"/>
      <c r="G2740" s="51"/>
      <c r="H2740" s="51"/>
      <c r="I2740" s="51"/>
      <c r="J2740" s="51"/>
      <c r="K2740" s="51"/>
      <c r="L2740" s="51"/>
      <c r="M2740" s="51"/>
      <c r="N2740" s="51"/>
      <c r="O2740" s="51"/>
      <c r="P2740" s="51"/>
      <c r="S2740" s="51"/>
      <c r="T2740" s="51"/>
    </row>
    <row r="2741" spans="1:27" s="49" customFormat="1" x14ac:dyDescent="0.25">
      <c r="A2741" s="51"/>
      <c r="B2741" s="51"/>
      <c r="C2741" s="51"/>
      <c r="D2741" s="51"/>
      <c r="E2741" s="51"/>
      <c r="F2741" s="51"/>
      <c r="G2741" s="51"/>
      <c r="H2741" s="51"/>
      <c r="I2741" s="51"/>
      <c r="J2741" s="51"/>
      <c r="K2741" s="51"/>
      <c r="L2741" s="51"/>
      <c r="M2741" s="51"/>
      <c r="N2741" s="51"/>
      <c r="O2741" s="51"/>
      <c r="P2741" s="51"/>
      <c r="Q2741" s="51"/>
      <c r="R2741" s="51"/>
      <c r="S2741" s="51"/>
      <c r="T2741" s="51"/>
      <c r="U2741" s="51"/>
      <c r="V2741" s="51"/>
      <c r="W2741" s="51"/>
      <c r="X2741" s="51"/>
      <c r="Y2741" s="51"/>
      <c r="Z2741" s="51"/>
      <c r="AA2741" s="51"/>
    </row>
    <row r="2742" spans="1:27" s="49" customFormat="1" x14ac:dyDescent="0.25">
      <c r="A2742" s="51"/>
      <c r="B2742" s="51"/>
      <c r="C2742" s="51"/>
      <c r="D2742" s="51"/>
      <c r="E2742" s="51"/>
      <c r="F2742" s="51"/>
      <c r="G2742" s="51"/>
      <c r="H2742" s="51"/>
      <c r="I2742" s="51"/>
      <c r="J2742" s="51"/>
      <c r="K2742" s="51"/>
      <c r="L2742" s="51"/>
      <c r="M2742" s="51"/>
      <c r="N2742" s="51"/>
      <c r="O2742" s="51"/>
      <c r="P2742" s="51"/>
      <c r="Q2742" s="51"/>
      <c r="R2742" s="51"/>
      <c r="S2742" s="51"/>
      <c r="T2742" s="51"/>
      <c r="U2742" s="51"/>
      <c r="V2742" s="51"/>
      <c r="W2742" s="51"/>
      <c r="X2742" s="51"/>
      <c r="Y2742" s="51"/>
      <c r="Z2742" s="51"/>
      <c r="AA2742" s="51"/>
    </row>
    <row r="2743" spans="1:27" s="49" customFormat="1" x14ac:dyDescent="0.25">
      <c r="A2743" s="51"/>
      <c r="B2743" s="51"/>
      <c r="C2743" s="51"/>
      <c r="D2743" s="51"/>
      <c r="E2743" s="51"/>
      <c r="F2743" s="51"/>
      <c r="G2743" s="51"/>
      <c r="H2743" s="51"/>
      <c r="I2743" s="51"/>
      <c r="J2743" s="51"/>
      <c r="K2743" s="51"/>
      <c r="L2743" s="51"/>
      <c r="M2743" s="51"/>
      <c r="N2743" s="51"/>
      <c r="O2743" s="51"/>
      <c r="P2743" s="51"/>
      <c r="Q2743" s="51"/>
      <c r="R2743" s="51"/>
      <c r="S2743" s="51"/>
      <c r="T2743" s="51"/>
      <c r="U2743" s="51"/>
      <c r="V2743" s="51"/>
      <c r="W2743" s="51"/>
      <c r="X2743" s="51"/>
      <c r="Y2743" s="51"/>
      <c r="Z2743" s="51"/>
      <c r="AA2743" s="51"/>
    </row>
    <row r="2744" spans="1:27" s="49" customFormat="1" x14ac:dyDescent="0.25">
      <c r="A2744" s="51"/>
      <c r="B2744" s="51"/>
      <c r="C2744" s="51"/>
      <c r="D2744" s="51"/>
      <c r="E2744" s="51"/>
      <c r="F2744" s="51"/>
      <c r="G2744" s="51"/>
      <c r="H2744" s="51"/>
      <c r="I2744" s="51"/>
      <c r="J2744" s="51"/>
      <c r="K2744" s="51"/>
      <c r="L2744" s="51"/>
      <c r="M2744" s="51"/>
      <c r="N2744" s="51"/>
      <c r="O2744" s="51"/>
      <c r="P2744" s="51"/>
      <c r="Q2744" s="51"/>
      <c r="R2744" s="51"/>
      <c r="S2744" s="51"/>
      <c r="T2744" s="51"/>
      <c r="U2744" s="51"/>
      <c r="V2744" s="51"/>
      <c r="W2744" s="51"/>
      <c r="X2744" s="51"/>
      <c r="Y2744" s="51"/>
      <c r="Z2744" s="51"/>
      <c r="AA2744" s="51"/>
    </row>
    <row r="2745" spans="1:27" s="49" customFormat="1" x14ac:dyDescent="0.25">
      <c r="A2745" s="51"/>
      <c r="B2745" s="51"/>
      <c r="C2745" s="51"/>
      <c r="D2745" s="51"/>
      <c r="E2745" s="51"/>
      <c r="F2745" s="51"/>
      <c r="G2745" s="51"/>
      <c r="H2745" s="51"/>
      <c r="I2745" s="51"/>
      <c r="J2745" s="51"/>
      <c r="K2745" s="51"/>
      <c r="L2745" s="51"/>
      <c r="M2745" s="51"/>
      <c r="N2745" s="51"/>
      <c r="O2745" s="51"/>
      <c r="P2745" s="51"/>
      <c r="Q2745" s="51"/>
      <c r="R2745" s="51"/>
      <c r="S2745" s="51"/>
      <c r="T2745" s="51"/>
      <c r="U2745" s="51"/>
      <c r="V2745" s="51"/>
      <c r="W2745" s="51"/>
      <c r="X2745" s="51"/>
      <c r="Y2745" s="51"/>
      <c r="Z2745" s="51"/>
      <c r="AA2745" s="51"/>
    </row>
    <row r="2746" spans="1:27" x14ac:dyDescent="0.25">
      <c r="A2746" s="51"/>
      <c r="B2746" s="51"/>
      <c r="C2746" s="51"/>
      <c r="D2746" s="51"/>
      <c r="E2746" s="51"/>
      <c r="F2746" s="51"/>
      <c r="G2746" s="51"/>
      <c r="H2746" s="51"/>
      <c r="I2746" s="51"/>
      <c r="J2746" s="51"/>
      <c r="K2746" s="51"/>
      <c r="L2746" s="51"/>
      <c r="M2746" s="51"/>
      <c r="N2746" s="51"/>
      <c r="O2746" s="51"/>
      <c r="P2746" s="51"/>
      <c r="S2746" s="51"/>
      <c r="T2746" s="51"/>
    </row>
    <row r="2747" spans="1:27" s="49" customFormat="1" x14ac:dyDescent="0.25">
      <c r="A2747" s="51"/>
      <c r="B2747" s="51"/>
      <c r="C2747" s="51"/>
      <c r="D2747" s="51"/>
      <c r="E2747" s="51"/>
      <c r="F2747" s="51"/>
      <c r="G2747" s="51"/>
      <c r="H2747" s="51"/>
      <c r="I2747" s="51"/>
      <c r="J2747" s="51"/>
      <c r="K2747" s="51"/>
      <c r="L2747" s="51"/>
      <c r="M2747" s="51"/>
      <c r="N2747" s="51"/>
      <c r="O2747" s="51"/>
      <c r="P2747" s="51"/>
      <c r="Q2747" s="51"/>
      <c r="R2747" s="51"/>
      <c r="S2747" s="51"/>
      <c r="T2747" s="51"/>
      <c r="U2747" s="51"/>
      <c r="V2747" s="51"/>
      <c r="W2747" s="51"/>
      <c r="X2747" s="51"/>
      <c r="Y2747" s="51"/>
      <c r="Z2747" s="51"/>
      <c r="AA2747" s="51"/>
    </row>
    <row r="2748" spans="1:27" s="49" customFormat="1" x14ac:dyDescent="0.25">
      <c r="A2748" s="51"/>
      <c r="B2748" s="51"/>
      <c r="C2748" s="51"/>
      <c r="D2748" s="51"/>
      <c r="E2748" s="51"/>
      <c r="F2748" s="51"/>
      <c r="G2748" s="51"/>
      <c r="H2748" s="51"/>
      <c r="I2748" s="51"/>
      <c r="J2748" s="51"/>
      <c r="K2748" s="51"/>
      <c r="L2748" s="51"/>
      <c r="M2748" s="51"/>
      <c r="N2748" s="51"/>
      <c r="O2748" s="51"/>
      <c r="P2748" s="51"/>
      <c r="Q2748" s="51"/>
      <c r="R2748" s="51"/>
      <c r="S2748" s="51"/>
      <c r="T2748" s="51"/>
      <c r="U2748" s="51"/>
      <c r="V2748" s="51"/>
      <c r="W2748" s="51"/>
      <c r="X2748" s="51"/>
      <c r="Y2748" s="51"/>
      <c r="Z2748" s="51"/>
      <c r="AA2748" s="51"/>
    </row>
    <row r="2749" spans="1:27" x14ac:dyDescent="0.25">
      <c r="A2749" s="51"/>
      <c r="B2749" s="51"/>
      <c r="C2749" s="51"/>
      <c r="D2749" s="51"/>
      <c r="E2749" s="51"/>
      <c r="F2749" s="51"/>
      <c r="G2749" s="51"/>
      <c r="H2749" s="51"/>
      <c r="I2749" s="51"/>
      <c r="J2749" s="51"/>
      <c r="K2749" s="51"/>
      <c r="L2749" s="51"/>
      <c r="M2749" s="51"/>
      <c r="N2749" s="51"/>
      <c r="O2749" s="51"/>
      <c r="P2749" s="51"/>
      <c r="S2749" s="51"/>
      <c r="T2749" s="51"/>
    </row>
    <row r="2750" spans="1:27" x14ac:dyDescent="0.25">
      <c r="A2750" s="51"/>
      <c r="B2750" s="51"/>
      <c r="C2750" s="51"/>
      <c r="D2750" s="51"/>
      <c r="E2750" s="51"/>
      <c r="F2750" s="51"/>
      <c r="G2750" s="51"/>
      <c r="H2750" s="51"/>
      <c r="I2750" s="51"/>
      <c r="J2750" s="51"/>
      <c r="K2750" s="51"/>
      <c r="L2750" s="51"/>
      <c r="M2750" s="51"/>
      <c r="N2750" s="51"/>
      <c r="O2750" s="51"/>
      <c r="P2750" s="51"/>
      <c r="S2750" s="51"/>
      <c r="T2750" s="51"/>
    </row>
    <row r="2751" spans="1:27" x14ac:dyDescent="0.25">
      <c r="A2751" s="51"/>
      <c r="B2751" s="51"/>
      <c r="C2751" s="51"/>
      <c r="D2751" s="51"/>
      <c r="E2751" s="51"/>
      <c r="F2751" s="51"/>
      <c r="G2751" s="51"/>
      <c r="H2751" s="51"/>
      <c r="I2751" s="51"/>
      <c r="J2751" s="51"/>
      <c r="K2751" s="51"/>
      <c r="L2751" s="51"/>
      <c r="M2751" s="51"/>
      <c r="N2751" s="51"/>
      <c r="O2751" s="51"/>
      <c r="P2751" s="51"/>
      <c r="S2751" s="51"/>
      <c r="T2751" s="51"/>
    </row>
    <row r="2752" spans="1:27" x14ac:dyDescent="0.25">
      <c r="A2752" s="51"/>
      <c r="B2752" s="51"/>
      <c r="C2752" s="51"/>
      <c r="D2752" s="51"/>
      <c r="E2752" s="51"/>
      <c r="F2752" s="51"/>
      <c r="G2752" s="51"/>
      <c r="H2752" s="51"/>
      <c r="I2752" s="51"/>
      <c r="J2752" s="51"/>
      <c r="K2752" s="51"/>
      <c r="L2752" s="51"/>
      <c r="M2752" s="51"/>
      <c r="N2752" s="51"/>
      <c r="O2752" s="51"/>
      <c r="P2752" s="51"/>
      <c r="S2752" s="51"/>
      <c r="T2752" s="51"/>
    </row>
    <row r="2753" spans="1:27" s="49" customFormat="1" x14ac:dyDescent="0.25">
      <c r="A2753" s="51"/>
      <c r="B2753" s="51"/>
      <c r="C2753" s="51"/>
      <c r="D2753" s="51"/>
      <c r="E2753" s="51"/>
      <c r="F2753" s="51"/>
      <c r="G2753" s="51"/>
      <c r="H2753" s="51"/>
      <c r="I2753" s="51"/>
      <c r="J2753" s="51"/>
      <c r="K2753" s="51"/>
      <c r="L2753" s="51"/>
      <c r="M2753" s="51"/>
      <c r="N2753" s="51"/>
      <c r="O2753" s="51"/>
      <c r="P2753" s="51"/>
      <c r="Q2753" s="51"/>
      <c r="R2753" s="51"/>
      <c r="S2753" s="51"/>
      <c r="T2753" s="51"/>
      <c r="U2753" s="51"/>
      <c r="V2753" s="51"/>
      <c r="W2753" s="51"/>
      <c r="X2753" s="51"/>
      <c r="Y2753" s="51"/>
      <c r="Z2753" s="51"/>
      <c r="AA2753" s="51"/>
    </row>
    <row r="2754" spans="1:27" s="49" customFormat="1" x14ac:dyDescent="0.25">
      <c r="A2754" s="51"/>
      <c r="B2754" s="51"/>
      <c r="C2754" s="51"/>
      <c r="D2754" s="51"/>
      <c r="E2754" s="51"/>
      <c r="F2754" s="51"/>
      <c r="G2754" s="51"/>
      <c r="H2754" s="51"/>
      <c r="I2754" s="51"/>
      <c r="J2754" s="51"/>
      <c r="K2754" s="51"/>
      <c r="L2754" s="51"/>
      <c r="M2754" s="51"/>
      <c r="N2754" s="51"/>
      <c r="O2754" s="51"/>
      <c r="P2754" s="51"/>
      <c r="Q2754" s="51"/>
      <c r="R2754" s="51"/>
      <c r="S2754" s="51"/>
      <c r="T2754" s="51"/>
      <c r="U2754" s="51"/>
      <c r="V2754" s="51"/>
      <c r="W2754" s="51"/>
      <c r="X2754" s="51"/>
      <c r="Y2754" s="51"/>
      <c r="Z2754" s="51"/>
      <c r="AA2754" s="51"/>
    </row>
    <row r="2755" spans="1:27" x14ac:dyDescent="0.25">
      <c r="A2755" s="51"/>
      <c r="B2755" s="51"/>
      <c r="C2755" s="51"/>
      <c r="D2755" s="51"/>
      <c r="E2755" s="51"/>
      <c r="F2755" s="51"/>
      <c r="G2755" s="51"/>
      <c r="H2755" s="51"/>
      <c r="I2755" s="51"/>
      <c r="J2755" s="51"/>
      <c r="K2755" s="51"/>
      <c r="L2755" s="51"/>
      <c r="M2755" s="51"/>
      <c r="N2755" s="51"/>
      <c r="O2755" s="51"/>
      <c r="P2755" s="51"/>
      <c r="S2755" s="51"/>
      <c r="T2755" s="51"/>
    </row>
    <row r="2756" spans="1:27" x14ac:dyDescent="0.25">
      <c r="A2756" s="51"/>
      <c r="B2756" s="51"/>
      <c r="C2756" s="51"/>
      <c r="D2756" s="51"/>
      <c r="E2756" s="51"/>
      <c r="F2756" s="51"/>
      <c r="G2756" s="51"/>
      <c r="H2756" s="51"/>
      <c r="I2756" s="51"/>
      <c r="J2756" s="51"/>
      <c r="K2756" s="51"/>
      <c r="L2756" s="51"/>
      <c r="M2756" s="51"/>
      <c r="N2756" s="51"/>
      <c r="O2756" s="51"/>
      <c r="P2756" s="51"/>
      <c r="S2756" s="51"/>
      <c r="T2756" s="51"/>
    </row>
    <row r="2757" spans="1:27" x14ac:dyDescent="0.25">
      <c r="A2757" s="51"/>
      <c r="B2757" s="51"/>
      <c r="C2757" s="51"/>
      <c r="D2757" s="51"/>
      <c r="E2757" s="51"/>
      <c r="F2757" s="51"/>
      <c r="G2757" s="51"/>
      <c r="H2757" s="51"/>
      <c r="I2757" s="51"/>
      <c r="J2757" s="51"/>
      <c r="K2757" s="51"/>
      <c r="L2757" s="51"/>
      <c r="M2757" s="51"/>
      <c r="N2757" s="51"/>
      <c r="O2757" s="51"/>
      <c r="P2757" s="51"/>
      <c r="S2757" s="51"/>
      <c r="T2757" s="51"/>
    </row>
    <row r="2758" spans="1:27" s="49" customFormat="1" x14ac:dyDescent="0.25">
      <c r="A2758" s="51"/>
      <c r="B2758" s="51"/>
      <c r="C2758" s="51"/>
      <c r="D2758" s="51"/>
      <c r="E2758" s="51"/>
      <c r="F2758" s="51"/>
      <c r="G2758" s="51"/>
      <c r="H2758" s="51"/>
      <c r="I2758" s="51"/>
      <c r="J2758" s="51"/>
      <c r="K2758" s="51"/>
      <c r="L2758" s="51"/>
      <c r="M2758" s="51"/>
      <c r="N2758" s="51"/>
      <c r="O2758" s="51"/>
      <c r="P2758" s="51"/>
      <c r="Q2758" s="51"/>
      <c r="R2758" s="51"/>
      <c r="S2758" s="51"/>
      <c r="T2758" s="51"/>
      <c r="U2758" s="51"/>
      <c r="V2758" s="51"/>
      <c r="W2758" s="51"/>
      <c r="X2758" s="51"/>
      <c r="Y2758" s="51"/>
      <c r="Z2758" s="51"/>
      <c r="AA2758" s="51"/>
    </row>
    <row r="2759" spans="1:27" s="49" customFormat="1" x14ac:dyDescent="0.25">
      <c r="A2759" s="51"/>
      <c r="B2759" s="51"/>
      <c r="C2759" s="51"/>
      <c r="D2759" s="51"/>
      <c r="E2759" s="51"/>
      <c r="F2759" s="51"/>
      <c r="G2759" s="51"/>
      <c r="H2759" s="51"/>
      <c r="I2759" s="51"/>
      <c r="J2759" s="51"/>
      <c r="K2759" s="51"/>
      <c r="L2759" s="51"/>
      <c r="M2759" s="51"/>
      <c r="N2759" s="51"/>
      <c r="O2759" s="51"/>
      <c r="P2759" s="51"/>
      <c r="Q2759" s="51"/>
      <c r="R2759" s="51"/>
      <c r="S2759" s="51"/>
      <c r="T2759" s="51"/>
      <c r="U2759" s="51"/>
      <c r="V2759" s="51"/>
      <c r="W2759" s="51"/>
      <c r="X2759" s="51"/>
      <c r="Y2759" s="51"/>
      <c r="Z2759" s="51"/>
      <c r="AA2759" s="51"/>
    </row>
    <row r="2760" spans="1:27" s="49" customFormat="1" x14ac:dyDescent="0.25">
      <c r="A2760" s="51"/>
      <c r="B2760" s="51"/>
      <c r="C2760" s="51"/>
      <c r="D2760" s="51"/>
      <c r="E2760" s="51"/>
      <c r="F2760" s="51"/>
      <c r="G2760" s="51"/>
      <c r="H2760" s="51"/>
      <c r="I2760" s="51"/>
      <c r="J2760" s="51"/>
      <c r="K2760" s="51"/>
      <c r="L2760" s="51"/>
      <c r="M2760" s="51"/>
      <c r="N2760" s="51"/>
      <c r="O2760" s="51"/>
      <c r="P2760" s="51"/>
      <c r="Q2760" s="51"/>
      <c r="R2760" s="51"/>
      <c r="S2760" s="51"/>
      <c r="T2760" s="51"/>
      <c r="U2760" s="51"/>
      <c r="V2760" s="51"/>
      <c r="W2760" s="51"/>
      <c r="X2760" s="51"/>
      <c r="Y2760" s="51"/>
      <c r="Z2760" s="51"/>
      <c r="AA2760" s="51"/>
    </row>
    <row r="2761" spans="1:27" s="49" customFormat="1" x14ac:dyDescent="0.25">
      <c r="A2761" s="51"/>
      <c r="B2761" s="51"/>
      <c r="C2761" s="51"/>
      <c r="D2761" s="51"/>
      <c r="E2761" s="51"/>
      <c r="F2761" s="51"/>
      <c r="G2761" s="51"/>
      <c r="H2761" s="51"/>
      <c r="I2761" s="51"/>
      <c r="J2761" s="51"/>
      <c r="K2761" s="51"/>
      <c r="L2761" s="51"/>
      <c r="M2761" s="51"/>
      <c r="N2761" s="51"/>
      <c r="O2761" s="51"/>
      <c r="P2761" s="51"/>
      <c r="Q2761" s="51"/>
      <c r="R2761" s="51"/>
      <c r="S2761" s="51"/>
      <c r="T2761" s="51"/>
      <c r="U2761" s="51"/>
      <c r="V2761" s="51"/>
      <c r="W2761" s="51"/>
      <c r="X2761" s="51"/>
      <c r="Y2761" s="51"/>
      <c r="Z2761" s="51"/>
      <c r="AA2761" s="51"/>
    </row>
    <row r="2762" spans="1:27" s="49" customFormat="1" x14ac:dyDescent="0.25">
      <c r="A2762" s="51"/>
      <c r="B2762" s="51"/>
      <c r="C2762" s="51"/>
      <c r="D2762" s="51"/>
      <c r="E2762" s="51"/>
      <c r="F2762" s="51"/>
      <c r="G2762" s="51"/>
      <c r="H2762" s="51"/>
      <c r="I2762" s="51"/>
      <c r="J2762" s="51"/>
      <c r="K2762" s="51"/>
      <c r="L2762" s="51"/>
      <c r="M2762" s="51"/>
      <c r="N2762" s="51"/>
      <c r="O2762" s="51"/>
      <c r="P2762" s="51"/>
      <c r="Q2762" s="51"/>
      <c r="R2762" s="51"/>
      <c r="S2762" s="51"/>
      <c r="T2762" s="51"/>
      <c r="U2762" s="51"/>
      <c r="V2762" s="51"/>
      <c r="W2762" s="51"/>
      <c r="X2762" s="51"/>
      <c r="Y2762" s="51"/>
      <c r="Z2762" s="51"/>
      <c r="AA2762" s="51"/>
    </row>
    <row r="2763" spans="1:27" x14ac:dyDescent="0.25">
      <c r="A2763" s="51"/>
      <c r="B2763" s="51"/>
      <c r="C2763" s="51"/>
      <c r="D2763" s="51"/>
      <c r="E2763" s="51"/>
      <c r="F2763" s="51"/>
      <c r="G2763" s="51"/>
      <c r="H2763" s="51"/>
      <c r="I2763" s="51"/>
      <c r="J2763" s="51"/>
      <c r="K2763" s="51"/>
      <c r="L2763" s="51"/>
      <c r="M2763" s="51"/>
      <c r="N2763" s="51"/>
      <c r="O2763" s="51"/>
      <c r="P2763" s="51"/>
      <c r="S2763" s="51"/>
      <c r="T2763" s="51"/>
    </row>
    <row r="2764" spans="1:27" s="49" customFormat="1" x14ac:dyDescent="0.25">
      <c r="A2764" s="51"/>
      <c r="B2764" s="51"/>
      <c r="C2764" s="51"/>
      <c r="D2764" s="51"/>
      <c r="E2764" s="51"/>
      <c r="F2764" s="51"/>
      <c r="G2764" s="51"/>
      <c r="H2764" s="51"/>
      <c r="I2764" s="51"/>
      <c r="J2764" s="51"/>
      <c r="K2764" s="51"/>
      <c r="L2764" s="51"/>
      <c r="M2764" s="51"/>
      <c r="N2764" s="51"/>
      <c r="O2764" s="51"/>
      <c r="P2764" s="51"/>
      <c r="Q2764" s="51"/>
      <c r="R2764" s="51"/>
      <c r="S2764" s="51"/>
      <c r="T2764" s="51"/>
      <c r="U2764" s="51"/>
      <c r="V2764" s="51"/>
      <c r="W2764" s="51"/>
      <c r="X2764" s="51"/>
      <c r="Y2764" s="51"/>
      <c r="Z2764" s="51"/>
      <c r="AA2764" s="51"/>
    </row>
    <row r="2765" spans="1:27" s="49" customFormat="1" x14ac:dyDescent="0.25">
      <c r="A2765" s="51"/>
      <c r="B2765" s="51"/>
      <c r="C2765" s="51"/>
      <c r="D2765" s="51"/>
      <c r="E2765" s="51"/>
      <c r="F2765" s="51"/>
      <c r="G2765" s="51"/>
      <c r="H2765" s="51"/>
      <c r="I2765" s="51"/>
      <c r="J2765" s="51"/>
      <c r="K2765" s="51"/>
      <c r="L2765" s="51"/>
      <c r="M2765" s="51"/>
      <c r="N2765" s="51"/>
      <c r="O2765" s="51"/>
      <c r="P2765" s="51"/>
      <c r="Q2765" s="51"/>
      <c r="R2765" s="51"/>
      <c r="S2765" s="51"/>
      <c r="T2765" s="51"/>
      <c r="U2765" s="51"/>
      <c r="V2765" s="51"/>
      <c r="W2765" s="51"/>
      <c r="X2765" s="51"/>
      <c r="Y2765" s="51"/>
      <c r="Z2765" s="51"/>
      <c r="AA2765" s="51"/>
    </row>
    <row r="2766" spans="1:27" x14ac:dyDescent="0.25">
      <c r="A2766" s="51"/>
      <c r="B2766" s="51"/>
      <c r="C2766" s="51"/>
      <c r="D2766" s="51"/>
      <c r="E2766" s="51"/>
      <c r="F2766" s="51"/>
      <c r="G2766" s="51"/>
      <c r="H2766" s="51"/>
      <c r="I2766" s="51"/>
      <c r="J2766" s="51"/>
      <c r="K2766" s="51"/>
      <c r="L2766" s="51"/>
      <c r="M2766" s="51"/>
      <c r="N2766" s="51"/>
      <c r="O2766" s="51"/>
      <c r="P2766" s="51"/>
      <c r="S2766" s="51"/>
      <c r="T2766" s="51"/>
    </row>
    <row r="2767" spans="1:27" x14ac:dyDescent="0.25">
      <c r="A2767" s="51"/>
      <c r="B2767" s="51"/>
      <c r="C2767" s="51"/>
      <c r="D2767" s="51"/>
      <c r="E2767" s="51"/>
      <c r="F2767" s="51"/>
      <c r="G2767" s="51"/>
      <c r="H2767" s="51"/>
      <c r="I2767" s="51"/>
      <c r="J2767" s="51"/>
      <c r="K2767" s="51"/>
      <c r="L2767" s="51"/>
      <c r="M2767" s="51"/>
      <c r="N2767" s="51"/>
      <c r="O2767" s="51"/>
      <c r="P2767" s="51"/>
      <c r="S2767" s="51"/>
      <c r="T2767" s="51"/>
    </row>
    <row r="2768" spans="1:27" x14ac:dyDescent="0.25">
      <c r="A2768" s="51"/>
      <c r="B2768" s="51"/>
      <c r="C2768" s="51"/>
      <c r="D2768" s="51"/>
      <c r="E2768" s="51"/>
      <c r="F2768" s="51"/>
      <c r="G2768" s="51"/>
      <c r="H2768" s="51"/>
      <c r="I2768" s="51"/>
      <c r="J2768" s="51"/>
      <c r="K2768" s="51"/>
      <c r="L2768" s="51"/>
      <c r="M2768" s="51"/>
      <c r="N2768" s="51"/>
      <c r="O2768" s="51"/>
      <c r="P2768" s="51"/>
      <c r="S2768" s="51"/>
      <c r="T2768" s="51"/>
    </row>
    <row r="2769" spans="1:27" x14ac:dyDescent="0.25">
      <c r="A2769" s="51"/>
      <c r="B2769" s="51"/>
      <c r="C2769" s="51"/>
      <c r="D2769" s="51"/>
      <c r="E2769" s="51"/>
      <c r="F2769" s="51"/>
      <c r="G2769" s="51"/>
      <c r="H2769" s="51"/>
      <c r="I2769" s="51"/>
      <c r="J2769" s="51"/>
      <c r="K2769" s="51"/>
      <c r="L2769" s="51"/>
      <c r="M2769" s="51"/>
      <c r="N2769" s="51"/>
      <c r="O2769" s="51"/>
      <c r="P2769" s="51"/>
      <c r="S2769" s="51"/>
      <c r="T2769" s="51"/>
    </row>
    <row r="2770" spans="1:27" s="49" customFormat="1" x14ac:dyDescent="0.25">
      <c r="A2770" s="51"/>
      <c r="B2770" s="51"/>
      <c r="C2770" s="51"/>
      <c r="D2770" s="51"/>
      <c r="E2770" s="51"/>
      <c r="F2770" s="51"/>
      <c r="G2770" s="51"/>
      <c r="H2770" s="51"/>
      <c r="I2770" s="51"/>
      <c r="J2770" s="51"/>
      <c r="K2770" s="51"/>
      <c r="L2770" s="51"/>
      <c r="M2770" s="51"/>
      <c r="N2770" s="51"/>
      <c r="O2770" s="51"/>
      <c r="P2770" s="51"/>
      <c r="Q2770" s="51"/>
      <c r="R2770" s="51"/>
      <c r="S2770" s="51"/>
      <c r="T2770" s="51"/>
      <c r="U2770" s="51"/>
      <c r="V2770" s="51"/>
      <c r="W2770" s="51"/>
      <c r="X2770" s="51"/>
      <c r="Y2770" s="51"/>
      <c r="Z2770" s="51"/>
      <c r="AA2770" s="51"/>
    </row>
    <row r="2771" spans="1:27" s="49" customFormat="1" x14ac:dyDescent="0.25">
      <c r="A2771" s="51"/>
      <c r="B2771" s="51"/>
      <c r="C2771" s="51"/>
      <c r="D2771" s="51"/>
      <c r="E2771" s="51"/>
      <c r="F2771" s="51"/>
      <c r="G2771" s="51"/>
      <c r="H2771" s="51"/>
      <c r="I2771" s="51"/>
      <c r="J2771" s="51"/>
      <c r="K2771" s="51"/>
      <c r="L2771" s="51"/>
      <c r="M2771" s="51"/>
      <c r="N2771" s="51"/>
      <c r="O2771" s="51"/>
      <c r="P2771" s="51"/>
      <c r="Q2771" s="51"/>
      <c r="R2771" s="51"/>
      <c r="S2771" s="51"/>
      <c r="T2771" s="51"/>
      <c r="U2771" s="51"/>
      <c r="V2771" s="51"/>
      <c r="W2771" s="51"/>
      <c r="X2771" s="51"/>
      <c r="Y2771" s="51"/>
      <c r="Z2771" s="51"/>
      <c r="AA2771" s="51"/>
    </row>
    <row r="2772" spans="1:27" x14ac:dyDescent="0.25">
      <c r="A2772" s="51"/>
      <c r="B2772" s="51"/>
      <c r="C2772" s="51"/>
      <c r="D2772" s="51"/>
      <c r="E2772" s="51"/>
      <c r="F2772" s="51"/>
      <c r="G2772" s="51"/>
      <c r="H2772" s="51"/>
      <c r="I2772" s="51"/>
      <c r="J2772" s="51"/>
      <c r="K2772" s="51"/>
      <c r="L2772" s="51"/>
      <c r="M2772" s="51"/>
      <c r="N2772" s="51"/>
      <c r="O2772" s="51"/>
      <c r="P2772" s="51"/>
      <c r="S2772" s="51"/>
      <c r="T2772" s="51"/>
    </row>
    <row r="2773" spans="1:27" x14ac:dyDescent="0.25">
      <c r="A2773" s="51"/>
      <c r="B2773" s="51"/>
      <c r="C2773" s="51"/>
      <c r="D2773" s="51"/>
      <c r="E2773" s="51"/>
      <c r="F2773" s="51"/>
      <c r="G2773" s="51"/>
      <c r="H2773" s="51"/>
      <c r="I2773" s="51"/>
      <c r="J2773" s="51"/>
      <c r="K2773" s="51"/>
      <c r="L2773" s="51"/>
      <c r="M2773" s="51"/>
      <c r="N2773" s="51"/>
      <c r="O2773" s="51"/>
      <c r="P2773" s="51"/>
      <c r="S2773" s="51"/>
      <c r="T2773" s="51"/>
    </row>
    <row r="2774" spans="1:27" x14ac:dyDescent="0.25">
      <c r="A2774" s="51"/>
      <c r="B2774" s="51"/>
      <c r="C2774" s="51"/>
      <c r="D2774" s="51"/>
      <c r="E2774" s="51"/>
      <c r="F2774" s="51"/>
      <c r="G2774" s="51"/>
      <c r="H2774" s="51"/>
      <c r="I2774" s="51"/>
      <c r="J2774" s="51"/>
      <c r="K2774" s="51"/>
      <c r="L2774" s="51"/>
      <c r="M2774" s="51"/>
      <c r="N2774" s="51"/>
      <c r="O2774" s="51"/>
      <c r="P2774" s="51"/>
      <c r="S2774" s="51"/>
      <c r="T2774" s="51"/>
    </row>
    <row r="2775" spans="1:27" x14ac:dyDescent="0.25">
      <c r="A2775" s="51"/>
      <c r="B2775" s="51"/>
      <c r="C2775" s="51"/>
      <c r="D2775" s="51"/>
      <c r="E2775" s="51"/>
      <c r="F2775" s="51"/>
      <c r="G2775" s="51"/>
      <c r="H2775" s="51"/>
      <c r="I2775" s="51"/>
      <c r="J2775" s="51"/>
      <c r="K2775" s="51"/>
      <c r="L2775" s="51"/>
      <c r="M2775" s="51"/>
      <c r="N2775" s="51"/>
      <c r="O2775" s="51"/>
      <c r="P2775" s="51"/>
      <c r="S2775" s="51"/>
      <c r="T2775" s="51"/>
    </row>
    <row r="2776" spans="1:27" s="49" customFormat="1" x14ac:dyDescent="0.25">
      <c r="A2776" s="51"/>
      <c r="B2776" s="51"/>
      <c r="C2776" s="51"/>
      <c r="D2776" s="51"/>
      <c r="E2776" s="51"/>
      <c r="F2776" s="51"/>
      <c r="G2776" s="51"/>
      <c r="H2776" s="51"/>
      <c r="I2776" s="51"/>
      <c r="J2776" s="51"/>
      <c r="K2776" s="51"/>
      <c r="L2776" s="51"/>
      <c r="M2776" s="51"/>
      <c r="N2776" s="51"/>
      <c r="O2776" s="51"/>
      <c r="P2776" s="51"/>
      <c r="Q2776" s="51"/>
      <c r="R2776" s="51"/>
      <c r="S2776" s="51"/>
      <c r="T2776" s="51"/>
      <c r="U2776" s="51"/>
      <c r="V2776" s="51"/>
      <c r="W2776" s="51"/>
      <c r="X2776" s="51"/>
      <c r="Y2776" s="51"/>
      <c r="Z2776" s="51"/>
      <c r="AA2776" s="51"/>
    </row>
    <row r="2777" spans="1:27" s="49" customFormat="1" x14ac:dyDescent="0.25">
      <c r="A2777" s="51"/>
      <c r="B2777" s="51"/>
      <c r="C2777" s="51"/>
      <c r="D2777" s="51"/>
      <c r="E2777" s="51"/>
      <c r="F2777" s="51"/>
      <c r="G2777" s="51"/>
      <c r="H2777" s="51"/>
      <c r="I2777" s="51"/>
      <c r="J2777" s="51"/>
      <c r="K2777" s="51"/>
      <c r="L2777" s="51"/>
      <c r="M2777" s="51"/>
      <c r="N2777" s="51"/>
      <c r="O2777" s="51"/>
      <c r="P2777" s="51"/>
      <c r="Q2777" s="51"/>
      <c r="R2777" s="51"/>
      <c r="S2777" s="51"/>
      <c r="T2777" s="51"/>
      <c r="U2777" s="51"/>
      <c r="V2777" s="51"/>
      <c r="W2777" s="51"/>
      <c r="X2777" s="51"/>
      <c r="Y2777" s="51"/>
      <c r="Z2777" s="51"/>
      <c r="AA2777" s="51"/>
    </row>
    <row r="2778" spans="1:27" s="49" customFormat="1" x14ac:dyDescent="0.25">
      <c r="A2778" s="51"/>
      <c r="B2778" s="51"/>
      <c r="C2778" s="51"/>
      <c r="D2778" s="51"/>
      <c r="E2778" s="51"/>
      <c r="F2778" s="51"/>
      <c r="G2778" s="51"/>
      <c r="H2778" s="51"/>
      <c r="I2778" s="51"/>
      <c r="J2778" s="51"/>
      <c r="K2778" s="51"/>
      <c r="L2778" s="51"/>
      <c r="M2778" s="51"/>
      <c r="N2778" s="51"/>
      <c r="O2778" s="51"/>
      <c r="P2778" s="51"/>
      <c r="Q2778" s="51"/>
      <c r="R2778" s="51"/>
      <c r="S2778" s="51"/>
      <c r="T2778" s="51"/>
      <c r="U2778" s="51"/>
      <c r="V2778" s="51"/>
      <c r="W2778" s="51"/>
      <c r="X2778" s="51"/>
      <c r="Y2778" s="51"/>
      <c r="Z2778" s="51"/>
      <c r="AA2778" s="51"/>
    </row>
    <row r="2779" spans="1:27" s="49" customFormat="1" x14ac:dyDescent="0.25">
      <c r="A2779" s="51"/>
      <c r="B2779" s="51"/>
      <c r="C2779" s="51"/>
      <c r="D2779" s="51"/>
      <c r="E2779" s="51"/>
      <c r="F2779" s="51"/>
      <c r="G2779" s="51"/>
      <c r="H2779" s="51"/>
      <c r="I2779" s="51"/>
      <c r="J2779" s="51"/>
      <c r="K2779" s="51"/>
      <c r="L2779" s="51"/>
      <c r="M2779" s="51"/>
      <c r="N2779" s="51"/>
      <c r="O2779" s="51"/>
      <c r="P2779" s="51"/>
      <c r="Q2779" s="51"/>
      <c r="R2779" s="51"/>
      <c r="S2779" s="51"/>
      <c r="T2779" s="51"/>
      <c r="U2779" s="51"/>
      <c r="V2779" s="51"/>
      <c r="W2779" s="51"/>
      <c r="X2779" s="51"/>
      <c r="Y2779" s="51"/>
      <c r="Z2779" s="51"/>
      <c r="AA2779" s="51"/>
    </row>
    <row r="2780" spans="1:27" s="49" customFormat="1" x14ac:dyDescent="0.25">
      <c r="A2780" s="51"/>
      <c r="B2780" s="51"/>
      <c r="C2780" s="51"/>
      <c r="D2780" s="51"/>
      <c r="E2780" s="51"/>
      <c r="F2780" s="51"/>
      <c r="G2780" s="51"/>
      <c r="H2780" s="51"/>
      <c r="I2780" s="51"/>
      <c r="J2780" s="51"/>
      <c r="K2780" s="51"/>
      <c r="L2780" s="51"/>
      <c r="M2780" s="51"/>
      <c r="N2780" s="51"/>
      <c r="O2780" s="51"/>
      <c r="P2780" s="51"/>
      <c r="Q2780" s="51"/>
      <c r="R2780" s="51"/>
      <c r="S2780" s="51"/>
      <c r="T2780" s="51"/>
      <c r="U2780" s="51"/>
      <c r="V2780" s="51"/>
      <c r="W2780" s="51"/>
      <c r="X2780" s="51"/>
      <c r="Y2780" s="51"/>
      <c r="Z2780" s="51"/>
      <c r="AA2780" s="51"/>
    </row>
    <row r="2781" spans="1:27" x14ac:dyDescent="0.25">
      <c r="A2781" s="51"/>
      <c r="B2781" s="51"/>
      <c r="C2781" s="51"/>
      <c r="D2781" s="51"/>
      <c r="E2781" s="51"/>
      <c r="F2781" s="51"/>
      <c r="G2781" s="51"/>
      <c r="H2781" s="51"/>
      <c r="I2781" s="51"/>
      <c r="J2781" s="51"/>
      <c r="K2781" s="51"/>
      <c r="L2781" s="51"/>
      <c r="M2781" s="51"/>
      <c r="N2781" s="51"/>
      <c r="O2781" s="51"/>
      <c r="P2781" s="51"/>
      <c r="S2781" s="51"/>
      <c r="T2781" s="51"/>
    </row>
    <row r="2782" spans="1:27" s="49" customFormat="1" x14ac:dyDescent="0.25">
      <c r="A2782" s="51"/>
      <c r="B2782" s="51"/>
      <c r="C2782" s="51"/>
      <c r="D2782" s="51"/>
      <c r="E2782" s="51"/>
      <c r="F2782" s="51"/>
      <c r="G2782" s="51"/>
      <c r="H2782" s="51"/>
      <c r="I2782" s="51"/>
      <c r="J2782" s="51"/>
      <c r="K2782" s="51"/>
      <c r="L2782" s="51"/>
      <c r="M2782" s="51"/>
      <c r="N2782" s="51"/>
      <c r="O2782" s="51"/>
      <c r="P2782" s="51"/>
      <c r="Q2782" s="51"/>
      <c r="R2782" s="51"/>
      <c r="S2782" s="51"/>
      <c r="T2782" s="51"/>
      <c r="U2782" s="51"/>
      <c r="V2782" s="51"/>
      <c r="W2782" s="51"/>
      <c r="X2782" s="51"/>
      <c r="Y2782" s="51"/>
      <c r="Z2782" s="51"/>
      <c r="AA2782" s="51"/>
    </row>
    <row r="2783" spans="1:27" s="49" customFormat="1" x14ac:dyDescent="0.25">
      <c r="A2783" s="51"/>
      <c r="B2783" s="51"/>
      <c r="C2783" s="51"/>
      <c r="D2783" s="51"/>
      <c r="E2783" s="51"/>
      <c r="F2783" s="51"/>
      <c r="G2783" s="51"/>
      <c r="H2783" s="51"/>
      <c r="I2783" s="51"/>
      <c r="J2783" s="51"/>
      <c r="K2783" s="51"/>
      <c r="L2783" s="51"/>
      <c r="M2783" s="51"/>
      <c r="N2783" s="51"/>
      <c r="O2783" s="51"/>
      <c r="P2783" s="51"/>
      <c r="Q2783" s="51"/>
      <c r="R2783" s="51"/>
      <c r="S2783" s="51"/>
      <c r="T2783" s="51"/>
      <c r="U2783" s="51"/>
      <c r="V2783" s="51"/>
      <c r="W2783" s="51"/>
      <c r="X2783" s="51"/>
      <c r="Y2783" s="51"/>
      <c r="Z2783" s="51"/>
      <c r="AA2783" s="51"/>
    </row>
    <row r="2784" spans="1:27" x14ac:dyDescent="0.25">
      <c r="A2784" s="51"/>
      <c r="B2784" s="51"/>
      <c r="C2784" s="51"/>
      <c r="D2784" s="51"/>
      <c r="E2784" s="51"/>
      <c r="F2784" s="51"/>
      <c r="G2784" s="51"/>
      <c r="H2784" s="51"/>
      <c r="I2784" s="51"/>
      <c r="J2784" s="51"/>
      <c r="K2784" s="51"/>
      <c r="L2784" s="51"/>
      <c r="M2784" s="51"/>
      <c r="N2784" s="51"/>
      <c r="O2784" s="51"/>
      <c r="P2784" s="51"/>
      <c r="S2784" s="51"/>
      <c r="T2784" s="51"/>
    </row>
    <row r="2785" spans="1:27" s="49" customFormat="1" x14ac:dyDescent="0.25">
      <c r="A2785" s="51"/>
      <c r="B2785" s="51"/>
      <c r="C2785" s="51"/>
      <c r="D2785" s="51"/>
      <c r="E2785" s="51"/>
      <c r="F2785" s="51"/>
      <c r="G2785" s="51"/>
      <c r="H2785" s="51"/>
      <c r="I2785" s="51"/>
      <c r="J2785" s="51"/>
      <c r="K2785" s="51"/>
      <c r="L2785" s="51"/>
      <c r="M2785" s="51"/>
      <c r="N2785" s="51"/>
      <c r="O2785" s="51"/>
      <c r="P2785" s="51"/>
      <c r="Q2785" s="51"/>
      <c r="R2785" s="51"/>
      <c r="S2785" s="51"/>
      <c r="T2785" s="51"/>
      <c r="U2785" s="51"/>
      <c r="V2785" s="51"/>
      <c r="W2785" s="51"/>
      <c r="X2785" s="51"/>
      <c r="Y2785" s="51"/>
      <c r="Z2785" s="51"/>
      <c r="AA2785" s="51"/>
    </row>
    <row r="2786" spans="1:27" s="49" customFormat="1" x14ac:dyDescent="0.25">
      <c r="A2786" s="51"/>
      <c r="B2786" s="51"/>
      <c r="C2786" s="51"/>
      <c r="D2786" s="51"/>
      <c r="E2786" s="51"/>
      <c r="F2786" s="51"/>
      <c r="G2786" s="51"/>
      <c r="H2786" s="51"/>
      <c r="I2786" s="51"/>
      <c r="J2786" s="51"/>
      <c r="K2786" s="51"/>
      <c r="L2786" s="51"/>
      <c r="M2786" s="51"/>
      <c r="N2786" s="51"/>
      <c r="O2786" s="51"/>
      <c r="P2786" s="51"/>
      <c r="Q2786" s="51"/>
      <c r="R2786" s="51"/>
      <c r="S2786" s="51"/>
      <c r="T2786" s="51"/>
      <c r="U2786" s="51"/>
      <c r="V2786" s="51"/>
      <c r="W2786" s="51"/>
      <c r="X2786" s="51"/>
      <c r="Y2786" s="51"/>
      <c r="Z2786" s="51"/>
      <c r="AA2786" s="51"/>
    </row>
    <row r="2787" spans="1:27" x14ac:dyDescent="0.25">
      <c r="A2787" s="51"/>
      <c r="B2787" s="51"/>
      <c r="C2787" s="51"/>
      <c r="D2787" s="51"/>
      <c r="E2787" s="51"/>
      <c r="F2787" s="51"/>
      <c r="G2787" s="51"/>
      <c r="H2787" s="51"/>
      <c r="I2787" s="51"/>
      <c r="J2787" s="51"/>
      <c r="K2787" s="51"/>
      <c r="L2787" s="51"/>
      <c r="M2787" s="51"/>
      <c r="N2787" s="51"/>
      <c r="O2787" s="51"/>
      <c r="P2787" s="51"/>
      <c r="S2787" s="51"/>
      <c r="T2787" s="51"/>
    </row>
    <row r="2788" spans="1:27" s="49" customFormat="1" x14ac:dyDescent="0.25">
      <c r="A2788" s="51"/>
      <c r="B2788" s="51"/>
      <c r="C2788" s="51"/>
      <c r="D2788" s="51"/>
      <c r="E2788" s="51"/>
      <c r="F2788" s="51"/>
      <c r="G2788" s="51"/>
      <c r="H2788" s="51"/>
      <c r="I2788" s="51"/>
      <c r="J2788" s="51"/>
      <c r="K2788" s="51"/>
      <c r="L2788" s="51"/>
      <c r="M2788" s="51"/>
      <c r="N2788" s="51"/>
      <c r="O2788" s="51"/>
      <c r="P2788" s="51"/>
      <c r="Q2788" s="51"/>
      <c r="R2788" s="51"/>
      <c r="S2788" s="51"/>
      <c r="T2788" s="51"/>
      <c r="U2788" s="51"/>
      <c r="V2788" s="51"/>
      <c r="W2788" s="51"/>
      <c r="X2788" s="51"/>
      <c r="Y2788" s="51"/>
      <c r="Z2788" s="51"/>
      <c r="AA2788" s="51"/>
    </row>
    <row r="2789" spans="1:27" s="49" customFormat="1" x14ac:dyDescent="0.25">
      <c r="A2789" s="51"/>
      <c r="B2789" s="51"/>
      <c r="C2789" s="51"/>
      <c r="D2789" s="51"/>
      <c r="E2789" s="51"/>
      <c r="F2789" s="51"/>
      <c r="G2789" s="51"/>
      <c r="H2789" s="51"/>
      <c r="I2789" s="51"/>
      <c r="J2789" s="51"/>
      <c r="K2789" s="51"/>
      <c r="L2789" s="51"/>
      <c r="M2789" s="51"/>
      <c r="N2789" s="51"/>
      <c r="O2789" s="51"/>
      <c r="P2789" s="51"/>
      <c r="Q2789" s="51"/>
      <c r="R2789" s="51"/>
      <c r="S2789" s="51"/>
      <c r="T2789" s="51"/>
      <c r="U2789" s="51"/>
      <c r="V2789" s="51"/>
      <c r="W2789" s="51"/>
      <c r="X2789" s="51"/>
      <c r="Y2789" s="51"/>
      <c r="Z2789" s="51"/>
      <c r="AA2789" s="51"/>
    </row>
    <row r="2790" spans="1:27" s="49" customFormat="1" x14ac:dyDescent="0.25">
      <c r="A2790" s="51"/>
      <c r="B2790" s="51"/>
      <c r="C2790" s="51"/>
      <c r="D2790" s="51"/>
      <c r="E2790" s="51"/>
      <c r="F2790" s="51"/>
      <c r="G2790" s="51"/>
      <c r="H2790" s="51"/>
      <c r="I2790" s="51"/>
      <c r="J2790" s="51"/>
      <c r="K2790" s="51"/>
      <c r="L2790" s="51"/>
      <c r="M2790" s="51"/>
      <c r="N2790" s="51"/>
      <c r="O2790" s="51"/>
      <c r="P2790" s="51"/>
      <c r="Q2790" s="51"/>
      <c r="R2790" s="51"/>
      <c r="S2790" s="51"/>
      <c r="T2790" s="51"/>
      <c r="U2790" s="51"/>
      <c r="V2790" s="51"/>
      <c r="W2790" s="51"/>
      <c r="X2790" s="51"/>
      <c r="Y2790" s="51"/>
      <c r="Z2790" s="51"/>
      <c r="AA2790" s="51"/>
    </row>
    <row r="2791" spans="1:27" x14ac:dyDescent="0.25">
      <c r="A2791" s="51"/>
      <c r="B2791" s="51"/>
      <c r="C2791" s="51"/>
      <c r="D2791" s="51"/>
      <c r="E2791" s="51"/>
      <c r="F2791" s="51"/>
      <c r="G2791" s="51"/>
      <c r="H2791" s="51"/>
      <c r="I2791" s="51"/>
      <c r="J2791" s="51"/>
      <c r="K2791" s="51"/>
      <c r="L2791" s="51"/>
      <c r="M2791" s="51"/>
      <c r="N2791" s="51"/>
      <c r="O2791" s="51"/>
      <c r="P2791" s="51"/>
      <c r="S2791" s="51"/>
      <c r="T2791" s="51"/>
    </row>
    <row r="2792" spans="1:27" x14ac:dyDescent="0.25">
      <c r="A2792" s="51"/>
      <c r="B2792" s="51"/>
      <c r="C2792" s="51"/>
      <c r="D2792" s="51"/>
      <c r="E2792" s="51"/>
      <c r="F2792" s="51"/>
      <c r="G2792" s="51"/>
      <c r="H2792" s="51"/>
      <c r="I2792" s="51"/>
      <c r="J2792" s="51"/>
      <c r="K2792" s="51"/>
      <c r="L2792" s="51"/>
      <c r="M2792" s="51"/>
      <c r="N2792" s="51"/>
      <c r="O2792" s="51"/>
      <c r="P2792" s="51"/>
      <c r="S2792" s="51"/>
      <c r="T2792" s="51"/>
    </row>
    <row r="2793" spans="1:27" x14ac:dyDescent="0.25">
      <c r="A2793" s="51"/>
      <c r="B2793" s="51"/>
      <c r="C2793" s="51"/>
      <c r="D2793" s="51"/>
      <c r="E2793" s="51"/>
      <c r="F2793" s="51"/>
      <c r="G2793" s="51"/>
      <c r="H2793" s="51"/>
      <c r="I2793" s="51"/>
      <c r="J2793" s="51"/>
      <c r="K2793" s="51"/>
      <c r="L2793" s="51"/>
      <c r="M2793" s="51"/>
      <c r="N2793" s="51"/>
      <c r="O2793" s="51"/>
      <c r="P2793" s="51"/>
      <c r="S2793" s="51"/>
      <c r="T2793" s="51"/>
    </row>
    <row r="2794" spans="1:27" s="49" customFormat="1" x14ac:dyDescent="0.25">
      <c r="A2794" s="51"/>
      <c r="B2794" s="51"/>
      <c r="C2794" s="51"/>
      <c r="D2794" s="51"/>
      <c r="E2794" s="51"/>
      <c r="F2794" s="51"/>
      <c r="G2794" s="51"/>
      <c r="H2794" s="51"/>
      <c r="I2794" s="51"/>
      <c r="J2794" s="51"/>
      <c r="K2794" s="51"/>
      <c r="L2794" s="51"/>
      <c r="M2794" s="51"/>
      <c r="N2794" s="51"/>
      <c r="O2794" s="51"/>
      <c r="P2794" s="51"/>
      <c r="Q2794" s="51"/>
      <c r="R2794" s="51"/>
      <c r="S2794" s="51"/>
      <c r="T2794" s="51"/>
      <c r="U2794" s="51"/>
      <c r="V2794" s="51"/>
      <c r="W2794" s="51"/>
      <c r="X2794" s="51"/>
      <c r="Y2794" s="51"/>
      <c r="Z2794" s="51"/>
      <c r="AA2794" s="51"/>
    </row>
    <row r="2795" spans="1:27" s="49" customFormat="1" x14ac:dyDescent="0.25">
      <c r="A2795" s="51"/>
      <c r="B2795" s="51"/>
      <c r="C2795" s="51"/>
      <c r="D2795" s="51"/>
      <c r="E2795" s="51"/>
      <c r="F2795" s="51"/>
      <c r="G2795" s="51"/>
      <c r="H2795" s="51"/>
      <c r="I2795" s="51"/>
      <c r="J2795" s="51"/>
      <c r="K2795" s="51"/>
      <c r="L2795" s="51"/>
      <c r="M2795" s="51"/>
      <c r="N2795" s="51"/>
      <c r="O2795" s="51"/>
      <c r="P2795" s="51"/>
      <c r="Q2795" s="51"/>
      <c r="R2795" s="51"/>
      <c r="S2795" s="51"/>
      <c r="T2795" s="51"/>
      <c r="U2795" s="51"/>
      <c r="V2795" s="51"/>
      <c r="W2795" s="51"/>
      <c r="X2795" s="51"/>
      <c r="Y2795" s="51"/>
      <c r="Z2795" s="51"/>
      <c r="AA2795" s="51"/>
    </row>
    <row r="2796" spans="1:27" s="49" customFormat="1" x14ac:dyDescent="0.25">
      <c r="A2796" s="51"/>
      <c r="B2796" s="51"/>
      <c r="C2796" s="51"/>
      <c r="D2796" s="51"/>
      <c r="E2796" s="51"/>
      <c r="F2796" s="51"/>
      <c r="G2796" s="51"/>
      <c r="H2796" s="51"/>
      <c r="I2796" s="51"/>
      <c r="J2796" s="51"/>
      <c r="K2796" s="51"/>
      <c r="L2796" s="51"/>
      <c r="M2796" s="51"/>
      <c r="N2796" s="51"/>
      <c r="O2796" s="51"/>
      <c r="P2796" s="51"/>
      <c r="Q2796" s="51"/>
      <c r="R2796" s="51"/>
      <c r="S2796" s="51"/>
      <c r="T2796" s="51"/>
      <c r="U2796" s="51"/>
      <c r="V2796" s="51"/>
      <c r="W2796" s="51"/>
      <c r="X2796" s="51"/>
      <c r="Y2796" s="51"/>
      <c r="Z2796" s="51"/>
      <c r="AA2796" s="51"/>
    </row>
    <row r="2797" spans="1:27" s="49" customFormat="1" x14ac:dyDescent="0.25">
      <c r="A2797" s="51"/>
      <c r="B2797" s="51"/>
      <c r="C2797" s="51"/>
      <c r="D2797" s="51"/>
      <c r="E2797" s="51"/>
      <c r="F2797" s="51"/>
      <c r="G2797" s="51"/>
      <c r="H2797" s="51"/>
      <c r="I2797" s="51"/>
      <c r="J2797" s="51"/>
      <c r="K2797" s="51"/>
      <c r="L2797" s="51"/>
      <c r="M2797" s="51"/>
      <c r="N2797" s="51"/>
      <c r="O2797" s="51"/>
      <c r="P2797" s="51"/>
      <c r="Q2797" s="51"/>
      <c r="R2797" s="51"/>
      <c r="S2797" s="51"/>
      <c r="T2797" s="51"/>
      <c r="U2797" s="51"/>
      <c r="V2797" s="51"/>
      <c r="W2797" s="51"/>
      <c r="X2797" s="51"/>
      <c r="Y2797" s="51"/>
      <c r="Z2797" s="51"/>
      <c r="AA2797" s="51"/>
    </row>
    <row r="2798" spans="1:27" s="49" customFormat="1" x14ac:dyDescent="0.25">
      <c r="A2798" s="51"/>
      <c r="B2798" s="51"/>
      <c r="C2798" s="51"/>
      <c r="D2798" s="51"/>
      <c r="E2798" s="51"/>
      <c r="F2798" s="51"/>
      <c r="G2798" s="51"/>
      <c r="H2798" s="51"/>
      <c r="I2798" s="51"/>
      <c r="J2798" s="51"/>
      <c r="K2798" s="51"/>
      <c r="L2798" s="51"/>
      <c r="M2798" s="51"/>
      <c r="N2798" s="51"/>
      <c r="O2798" s="51"/>
      <c r="P2798" s="51"/>
      <c r="Q2798" s="51"/>
      <c r="R2798" s="51"/>
      <c r="S2798" s="51"/>
      <c r="T2798" s="51"/>
      <c r="U2798" s="51"/>
      <c r="V2798" s="51"/>
      <c r="W2798" s="51"/>
      <c r="X2798" s="51"/>
      <c r="Y2798" s="51"/>
      <c r="Z2798" s="51"/>
      <c r="AA2798" s="51"/>
    </row>
    <row r="2799" spans="1:27" x14ac:dyDescent="0.25">
      <c r="A2799" s="51"/>
      <c r="B2799" s="51"/>
      <c r="C2799" s="51"/>
      <c r="D2799" s="51"/>
      <c r="E2799" s="51"/>
      <c r="F2799" s="51"/>
      <c r="G2799" s="51"/>
      <c r="H2799" s="51"/>
      <c r="I2799" s="51"/>
      <c r="J2799" s="51"/>
      <c r="K2799" s="51"/>
      <c r="L2799" s="51"/>
      <c r="M2799" s="51"/>
      <c r="N2799" s="51"/>
      <c r="O2799" s="51"/>
      <c r="P2799" s="51"/>
      <c r="S2799" s="51"/>
      <c r="T2799" s="51"/>
    </row>
    <row r="2800" spans="1:27" s="49" customFormat="1" x14ac:dyDescent="0.25">
      <c r="A2800" s="51"/>
      <c r="B2800" s="51"/>
      <c r="C2800" s="51"/>
      <c r="D2800" s="51"/>
      <c r="E2800" s="51"/>
      <c r="F2800" s="51"/>
      <c r="G2800" s="51"/>
      <c r="H2800" s="51"/>
      <c r="I2800" s="51"/>
      <c r="J2800" s="51"/>
      <c r="K2800" s="51"/>
      <c r="L2800" s="51"/>
      <c r="M2800" s="51"/>
      <c r="N2800" s="51"/>
      <c r="O2800" s="51"/>
      <c r="P2800" s="51"/>
      <c r="Q2800" s="51"/>
      <c r="R2800" s="51"/>
      <c r="S2800" s="51"/>
      <c r="T2800" s="51"/>
      <c r="U2800" s="51"/>
      <c r="V2800" s="51"/>
      <c r="W2800" s="51"/>
      <c r="X2800" s="51"/>
      <c r="Y2800" s="51"/>
      <c r="Z2800" s="51"/>
      <c r="AA2800" s="51"/>
    </row>
    <row r="2801" spans="1:27" s="49" customFormat="1" x14ac:dyDescent="0.25">
      <c r="A2801" s="51"/>
      <c r="B2801" s="51"/>
      <c r="C2801" s="51"/>
      <c r="D2801" s="51"/>
      <c r="E2801" s="51"/>
      <c r="F2801" s="51"/>
      <c r="G2801" s="51"/>
      <c r="H2801" s="51"/>
      <c r="I2801" s="51"/>
      <c r="J2801" s="51"/>
      <c r="K2801" s="51"/>
      <c r="L2801" s="51"/>
      <c r="M2801" s="51"/>
      <c r="N2801" s="51"/>
      <c r="O2801" s="51"/>
      <c r="P2801" s="51"/>
      <c r="Q2801" s="51"/>
      <c r="R2801" s="51"/>
      <c r="S2801" s="51"/>
      <c r="T2801" s="51"/>
      <c r="U2801" s="51"/>
      <c r="V2801" s="51"/>
      <c r="W2801" s="51"/>
      <c r="X2801" s="51"/>
      <c r="Y2801" s="51"/>
      <c r="Z2801" s="51"/>
      <c r="AA2801" s="51"/>
    </row>
    <row r="2802" spans="1:27" s="49" customFormat="1" x14ac:dyDescent="0.25">
      <c r="A2802" s="51"/>
      <c r="B2802" s="51"/>
      <c r="C2802" s="51"/>
      <c r="D2802" s="51"/>
      <c r="E2802" s="51"/>
      <c r="F2802" s="51"/>
      <c r="G2802" s="51"/>
      <c r="H2802" s="51"/>
      <c r="I2802" s="51"/>
      <c r="J2802" s="51"/>
      <c r="K2802" s="51"/>
      <c r="L2802" s="51"/>
      <c r="M2802" s="51"/>
      <c r="N2802" s="51"/>
      <c r="O2802" s="51"/>
      <c r="P2802" s="51"/>
      <c r="Q2802" s="51"/>
      <c r="R2802" s="51"/>
      <c r="S2802" s="51"/>
      <c r="T2802" s="51"/>
      <c r="U2802" s="51"/>
      <c r="V2802" s="51"/>
      <c r="W2802" s="51"/>
      <c r="X2802" s="51"/>
      <c r="Y2802" s="51"/>
      <c r="Z2802" s="51"/>
      <c r="AA2802" s="51"/>
    </row>
    <row r="2803" spans="1:27" s="49" customFormat="1" x14ac:dyDescent="0.25">
      <c r="A2803" s="51"/>
      <c r="B2803" s="51"/>
      <c r="C2803" s="51"/>
      <c r="D2803" s="51"/>
      <c r="E2803" s="51"/>
      <c r="F2803" s="51"/>
      <c r="G2803" s="51"/>
      <c r="H2803" s="51"/>
      <c r="I2803" s="51"/>
      <c r="J2803" s="51"/>
      <c r="K2803" s="51"/>
      <c r="L2803" s="51"/>
      <c r="M2803" s="51"/>
      <c r="N2803" s="51"/>
      <c r="O2803" s="51"/>
      <c r="P2803" s="51"/>
      <c r="Q2803" s="51"/>
      <c r="R2803" s="51"/>
      <c r="S2803" s="51"/>
      <c r="T2803" s="51"/>
      <c r="U2803" s="51"/>
      <c r="V2803" s="51"/>
      <c r="W2803" s="51"/>
      <c r="X2803" s="51"/>
      <c r="Y2803" s="51"/>
      <c r="Z2803" s="51"/>
      <c r="AA2803" s="51"/>
    </row>
    <row r="2804" spans="1:27" s="49" customFormat="1" x14ac:dyDescent="0.25">
      <c r="A2804" s="51"/>
      <c r="B2804" s="51"/>
      <c r="C2804" s="51"/>
      <c r="D2804" s="51"/>
      <c r="E2804" s="51"/>
      <c r="F2804" s="51"/>
      <c r="G2804" s="51"/>
      <c r="H2804" s="51"/>
      <c r="I2804" s="51"/>
      <c r="J2804" s="51"/>
      <c r="K2804" s="51"/>
      <c r="L2804" s="51"/>
      <c r="M2804" s="51"/>
      <c r="N2804" s="51"/>
      <c r="O2804" s="51"/>
      <c r="P2804" s="51"/>
      <c r="Q2804" s="51"/>
      <c r="R2804" s="51"/>
      <c r="S2804" s="51"/>
      <c r="T2804" s="51"/>
      <c r="U2804" s="51"/>
      <c r="V2804" s="51"/>
      <c r="W2804" s="51"/>
      <c r="X2804" s="51"/>
      <c r="Y2804" s="51"/>
      <c r="Z2804" s="51"/>
      <c r="AA2804" s="51"/>
    </row>
    <row r="2805" spans="1:27" s="49" customFormat="1" x14ac:dyDescent="0.25">
      <c r="A2805" s="51"/>
      <c r="B2805" s="51"/>
      <c r="C2805" s="51"/>
      <c r="D2805" s="51"/>
      <c r="E2805" s="51"/>
      <c r="F2805" s="51"/>
      <c r="G2805" s="51"/>
      <c r="H2805" s="51"/>
      <c r="I2805" s="51"/>
      <c r="J2805" s="51"/>
      <c r="K2805" s="51"/>
      <c r="L2805" s="51"/>
      <c r="M2805" s="51"/>
      <c r="N2805" s="51"/>
      <c r="O2805" s="51"/>
      <c r="P2805" s="51"/>
      <c r="Q2805" s="51"/>
      <c r="R2805" s="51"/>
      <c r="S2805" s="51"/>
      <c r="T2805" s="51"/>
      <c r="U2805" s="51"/>
      <c r="V2805" s="51"/>
      <c r="W2805" s="51"/>
      <c r="X2805" s="51"/>
      <c r="Y2805" s="51"/>
      <c r="Z2805" s="51"/>
      <c r="AA2805" s="51"/>
    </row>
    <row r="2806" spans="1:27" x14ac:dyDescent="0.25">
      <c r="A2806" s="51"/>
      <c r="B2806" s="51"/>
      <c r="C2806" s="51"/>
      <c r="D2806" s="51"/>
      <c r="E2806" s="51"/>
      <c r="F2806" s="51"/>
      <c r="G2806" s="51"/>
      <c r="H2806" s="51"/>
      <c r="I2806" s="51"/>
      <c r="J2806" s="51"/>
      <c r="K2806" s="51"/>
      <c r="L2806" s="51"/>
      <c r="M2806" s="51"/>
      <c r="N2806" s="51"/>
      <c r="O2806" s="51"/>
      <c r="P2806" s="51"/>
      <c r="S2806" s="51"/>
      <c r="T2806" s="51"/>
    </row>
    <row r="2807" spans="1:27" s="49" customFormat="1" x14ac:dyDescent="0.25">
      <c r="A2807" s="51"/>
      <c r="B2807" s="51"/>
      <c r="C2807" s="51"/>
      <c r="D2807" s="51"/>
      <c r="E2807" s="51"/>
      <c r="F2807" s="51"/>
      <c r="G2807" s="51"/>
      <c r="H2807" s="51"/>
      <c r="I2807" s="51"/>
      <c r="J2807" s="51"/>
      <c r="K2807" s="51"/>
      <c r="L2807" s="51"/>
      <c r="M2807" s="51"/>
      <c r="N2807" s="51"/>
      <c r="O2807" s="51"/>
      <c r="P2807" s="51"/>
      <c r="Q2807" s="51"/>
      <c r="R2807" s="51"/>
      <c r="S2807" s="51"/>
      <c r="T2807" s="51"/>
      <c r="U2807" s="51"/>
      <c r="V2807" s="51"/>
      <c r="W2807" s="51"/>
      <c r="X2807" s="51"/>
      <c r="Y2807" s="51"/>
      <c r="Z2807" s="51"/>
      <c r="AA2807" s="51"/>
    </row>
    <row r="2808" spans="1:27" s="49" customFormat="1" x14ac:dyDescent="0.25">
      <c r="A2808" s="51"/>
      <c r="B2808" s="51"/>
      <c r="C2808" s="51"/>
      <c r="D2808" s="51"/>
      <c r="E2808" s="51"/>
      <c r="F2808" s="51"/>
      <c r="G2808" s="51"/>
      <c r="H2808" s="51"/>
      <c r="I2808" s="51"/>
      <c r="J2808" s="51"/>
      <c r="K2808" s="51"/>
      <c r="L2808" s="51"/>
      <c r="M2808" s="51"/>
      <c r="N2808" s="51"/>
      <c r="O2808" s="51"/>
      <c r="P2808" s="51"/>
      <c r="Q2808" s="51"/>
      <c r="R2808" s="51"/>
      <c r="S2808" s="51"/>
      <c r="T2808" s="51"/>
      <c r="U2808" s="51"/>
      <c r="V2808" s="51"/>
      <c r="W2808" s="51"/>
      <c r="X2808" s="51"/>
      <c r="Y2808" s="51"/>
      <c r="Z2808" s="51"/>
      <c r="AA2808" s="51"/>
    </row>
    <row r="2809" spans="1:27" x14ac:dyDescent="0.25">
      <c r="A2809" s="51"/>
      <c r="B2809" s="51"/>
      <c r="C2809" s="51"/>
      <c r="D2809" s="51"/>
      <c r="E2809" s="51"/>
      <c r="F2809" s="51"/>
      <c r="G2809" s="51"/>
      <c r="H2809" s="51"/>
      <c r="I2809" s="51"/>
      <c r="J2809" s="51"/>
      <c r="K2809" s="51"/>
      <c r="L2809" s="51"/>
      <c r="M2809" s="51"/>
      <c r="N2809" s="51"/>
      <c r="O2809" s="51"/>
      <c r="P2809" s="51"/>
      <c r="S2809" s="51"/>
      <c r="T2809" s="51"/>
    </row>
    <row r="2810" spans="1:27" s="49" customFormat="1" x14ac:dyDescent="0.25">
      <c r="A2810" s="51"/>
      <c r="B2810" s="51"/>
      <c r="C2810" s="51"/>
      <c r="D2810" s="51"/>
      <c r="E2810" s="51"/>
      <c r="F2810" s="51"/>
      <c r="G2810" s="51"/>
      <c r="H2810" s="51"/>
      <c r="I2810" s="51"/>
      <c r="J2810" s="51"/>
      <c r="K2810" s="51"/>
      <c r="L2810" s="51"/>
      <c r="M2810" s="51"/>
      <c r="N2810" s="51"/>
      <c r="O2810" s="51"/>
      <c r="P2810" s="51"/>
      <c r="Q2810" s="51"/>
      <c r="R2810" s="51"/>
      <c r="S2810" s="51"/>
      <c r="T2810" s="51"/>
      <c r="U2810" s="51"/>
      <c r="V2810" s="51"/>
      <c r="W2810" s="51"/>
      <c r="X2810" s="51"/>
      <c r="Y2810" s="51"/>
      <c r="Z2810" s="51"/>
      <c r="AA2810" s="51"/>
    </row>
    <row r="2811" spans="1:27" s="49" customFormat="1" x14ac:dyDescent="0.25">
      <c r="A2811" s="51"/>
      <c r="B2811" s="51"/>
      <c r="C2811" s="51"/>
      <c r="D2811" s="51"/>
      <c r="E2811" s="51"/>
      <c r="F2811" s="51"/>
      <c r="G2811" s="51"/>
      <c r="H2811" s="51"/>
      <c r="I2811" s="51"/>
      <c r="J2811" s="51"/>
      <c r="K2811" s="51"/>
      <c r="L2811" s="51"/>
      <c r="M2811" s="51"/>
      <c r="N2811" s="51"/>
      <c r="O2811" s="51"/>
      <c r="P2811" s="51"/>
      <c r="Q2811" s="51"/>
      <c r="R2811" s="51"/>
      <c r="S2811" s="51"/>
      <c r="T2811" s="51"/>
      <c r="U2811" s="51"/>
      <c r="V2811" s="51"/>
      <c r="W2811" s="51"/>
      <c r="X2811" s="51"/>
      <c r="Y2811" s="51"/>
      <c r="Z2811" s="51"/>
      <c r="AA2811" s="51"/>
    </row>
    <row r="2812" spans="1:27" s="49" customFormat="1" x14ac:dyDescent="0.25">
      <c r="A2812" s="51"/>
      <c r="B2812" s="51"/>
      <c r="C2812" s="51"/>
      <c r="D2812" s="51"/>
      <c r="E2812" s="51"/>
      <c r="F2812" s="51"/>
      <c r="G2812" s="51"/>
      <c r="H2812" s="51"/>
      <c r="I2812" s="51"/>
      <c r="J2812" s="51"/>
      <c r="K2812" s="51"/>
      <c r="L2812" s="51"/>
      <c r="M2812" s="51"/>
      <c r="N2812" s="51"/>
      <c r="O2812" s="51"/>
      <c r="P2812" s="51"/>
      <c r="Q2812" s="51"/>
      <c r="R2812" s="51"/>
      <c r="S2812" s="51"/>
      <c r="T2812" s="51"/>
      <c r="U2812" s="51"/>
      <c r="V2812" s="51"/>
      <c r="W2812" s="51"/>
      <c r="X2812" s="51"/>
      <c r="Y2812" s="51"/>
      <c r="Z2812" s="51"/>
      <c r="AA2812" s="51"/>
    </row>
    <row r="2813" spans="1:27" x14ac:dyDescent="0.25">
      <c r="A2813" s="51"/>
      <c r="B2813" s="51"/>
      <c r="C2813" s="51"/>
      <c r="D2813" s="51"/>
      <c r="E2813" s="51"/>
      <c r="F2813" s="51"/>
      <c r="G2813" s="51"/>
      <c r="H2813" s="51"/>
      <c r="I2813" s="51"/>
      <c r="J2813" s="51"/>
      <c r="K2813" s="51"/>
      <c r="L2813" s="51"/>
      <c r="M2813" s="51"/>
      <c r="N2813" s="51"/>
      <c r="O2813" s="51"/>
      <c r="P2813" s="51"/>
      <c r="S2813" s="51"/>
      <c r="T2813" s="51"/>
    </row>
    <row r="2814" spans="1:27" s="49" customFormat="1" x14ac:dyDescent="0.25">
      <c r="A2814" s="51"/>
      <c r="B2814" s="51"/>
      <c r="C2814" s="51"/>
      <c r="D2814" s="51"/>
      <c r="E2814" s="51"/>
      <c r="F2814" s="51"/>
      <c r="G2814" s="51"/>
      <c r="H2814" s="51"/>
      <c r="I2814" s="51"/>
      <c r="J2814" s="51"/>
      <c r="K2814" s="51"/>
      <c r="L2814" s="51"/>
      <c r="M2814" s="51"/>
      <c r="N2814" s="51"/>
      <c r="O2814" s="51"/>
      <c r="P2814" s="51"/>
      <c r="Q2814" s="51"/>
      <c r="R2814" s="51"/>
      <c r="S2814" s="51"/>
      <c r="T2814" s="51"/>
      <c r="U2814" s="51"/>
      <c r="V2814" s="51"/>
      <c r="W2814" s="51"/>
      <c r="X2814" s="51"/>
      <c r="Y2814" s="51"/>
      <c r="Z2814" s="51"/>
      <c r="AA2814" s="51"/>
    </row>
    <row r="2815" spans="1:27" s="49" customFormat="1" x14ac:dyDescent="0.25">
      <c r="A2815" s="51"/>
      <c r="B2815" s="51"/>
      <c r="C2815" s="51"/>
      <c r="D2815" s="51"/>
      <c r="E2815" s="51"/>
      <c r="F2815" s="51"/>
      <c r="G2815" s="51"/>
      <c r="H2815" s="51"/>
      <c r="I2815" s="51"/>
      <c r="J2815" s="51"/>
      <c r="K2815" s="51"/>
      <c r="L2815" s="51"/>
      <c r="M2815" s="51"/>
      <c r="N2815" s="51"/>
      <c r="O2815" s="51"/>
      <c r="P2815" s="51"/>
      <c r="Q2815" s="51"/>
      <c r="R2815" s="51"/>
      <c r="S2815" s="51"/>
      <c r="T2815" s="51"/>
      <c r="U2815" s="51"/>
      <c r="V2815" s="51"/>
      <c r="W2815" s="51"/>
      <c r="X2815" s="51"/>
      <c r="Y2815" s="51"/>
      <c r="Z2815" s="51"/>
      <c r="AA2815" s="51"/>
    </row>
    <row r="2816" spans="1:27" s="49" customFormat="1" x14ac:dyDescent="0.25">
      <c r="A2816" s="51"/>
      <c r="B2816" s="51"/>
      <c r="C2816" s="51"/>
      <c r="D2816" s="51"/>
      <c r="E2816" s="51"/>
      <c r="F2816" s="51"/>
      <c r="G2816" s="51"/>
      <c r="H2816" s="51"/>
      <c r="I2816" s="51"/>
      <c r="J2816" s="51"/>
      <c r="K2816" s="51"/>
      <c r="L2816" s="51"/>
      <c r="M2816" s="51"/>
      <c r="N2816" s="51"/>
      <c r="O2816" s="51"/>
      <c r="P2816" s="51"/>
      <c r="Q2816" s="51"/>
      <c r="R2816" s="51"/>
      <c r="S2816" s="51"/>
      <c r="T2816" s="51"/>
      <c r="U2816" s="51"/>
      <c r="V2816" s="51"/>
      <c r="W2816" s="51"/>
      <c r="X2816" s="51"/>
      <c r="Y2816" s="51"/>
      <c r="Z2816" s="51"/>
      <c r="AA2816" s="51"/>
    </row>
    <row r="2817" spans="1:27" s="49" customFormat="1" x14ac:dyDescent="0.25">
      <c r="A2817" s="51"/>
      <c r="B2817" s="51"/>
      <c r="C2817" s="51"/>
      <c r="D2817" s="51"/>
      <c r="E2817" s="51"/>
      <c r="F2817" s="51"/>
      <c r="G2817" s="51"/>
      <c r="H2817" s="51"/>
      <c r="I2817" s="51"/>
      <c r="J2817" s="51"/>
      <c r="K2817" s="51"/>
      <c r="L2817" s="51"/>
      <c r="M2817" s="51"/>
      <c r="N2817" s="51"/>
      <c r="O2817" s="51"/>
      <c r="P2817" s="51"/>
      <c r="Q2817" s="51"/>
      <c r="R2817" s="51"/>
      <c r="S2817" s="51"/>
      <c r="T2817" s="51"/>
      <c r="U2817" s="51"/>
      <c r="V2817" s="51"/>
      <c r="W2817" s="51"/>
      <c r="X2817" s="51"/>
      <c r="Y2817" s="51"/>
      <c r="Z2817" s="51"/>
      <c r="AA2817" s="51"/>
    </row>
    <row r="2818" spans="1:27" s="49" customFormat="1" x14ac:dyDescent="0.25">
      <c r="A2818" s="51"/>
      <c r="B2818" s="51"/>
      <c r="C2818" s="51"/>
      <c r="D2818" s="51"/>
      <c r="E2818" s="51"/>
      <c r="F2818" s="51"/>
      <c r="G2818" s="51"/>
      <c r="H2818" s="51"/>
      <c r="I2818" s="51"/>
      <c r="J2818" s="51"/>
      <c r="K2818" s="51"/>
      <c r="L2818" s="51"/>
      <c r="M2818" s="51"/>
      <c r="N2818" s="51"/>
      <c r="O2818" s="51"/>
      <c r="P2818" s="51"/>
      <c r="Q2818" s="51"/>
      <c r="R2818" s="51"/>
      <c r="S2818" s="51"/>
      <c r="T2818" s="51"/>
      <c r="U2818" s="51"/>
      <c r="V2818" s="51"/>
      <c r="W2818" s="51"/>
      <c r="X2818" s="51"/>
      <c r="Y2818" s="51"/>
      <c r="Z2818" s="51"/>
      <c r="AA2818" s="51"/>
    </row>
    <row r="2819" spans="1:27" x14ac:dyDescent="0.25">
      <c r="A2819" s="51"/>
      <c r="B2819" s="51"/>
      <c r="C2819" s="51"/>
      <c r="D2819" s="51"/>
      <c r="E2819" s="51"/>
      <c r="F2819" s="51"/>
      <c r="G2819" s="51"/>
      <c r="H2819" s="51"/>
      <c r="I2819" s="51"/>
      <c r="J2819" s="51"/>
      <c r="K2819" s="51"/>
      <c r="L2819" s="51"/>
      <c r="M2819" s="51"/>
      <c r="N2819" s="51"/>
      <c r="O2819" s="51"/>
      <c r="P2819" s="51"/>
      <c r="S2819" s="51"/>
      <c r="T2819" s="51"/>
    </row>
    <row r="2820" spans="1:27" s="49" customFormat="1" x14ac:dyDescent="0.25">
      <c r="A2820" s="51"/>
      <c r="B2820" s="51"/>
      <c r="C2820" s="51"/>
      <c r="D2820" s="51"/>
      <c r="E2820" s="51"/>
      <c r="F2820" s="51"/>
      <c r="G2820" s="51"/>
      <c r="H2820" s="51"/>
      <c r="I2820" s="51"/>
      <c r="J2820" s="51"/>
      <c r="K2820" s="51"/>
      <c r="L2820" s="51"/>
      <c r="M2820" s="51"/>
      <c r="N2820" s="51"/>
      <c r="O2820" s="51"/>
      <c r="P2820" s="51"/>
      <c r="Q2820" s="51"/>
      <c r="R2820" s="51"/>
      <c r="S2820" s="51"/>
      <c r="T2820" s="51"/>
      <c r="U2820" s="51"/>
      <c r="V2820" s="51"/>
      <c r="W2820" s="51"/>
      <c r="X2820" s="51"/>
      <c r="Y2820" s="51"/>
      <c r="Z2820" s="51"/>
      <c r="AA2820" s="51"/>
    </row>
    <row r="2821" spans="1:27" s="49" customFormat="1" x14ac:dyDescent="0.25">
      <c r="A2821" s="51"/>
      <c r="B2821" s="51"/>
      <c r="C2821" s="51"/>
      <c r="D2821" s="51"/>
      <c r="E2821" s="51"/>
      <c r="F2821" s="51"/>
      <c r="G2821" s="51"/>
      <c r="H2821" s="51"/>
      <c r="I2821" s="51"/>
      <c r="J2821" s="51"/>
      <c r="K2821" s="51"/>
      <c r="L2821" s="51"/>
      <c r="M2821" s="51"/>
      <c r="N2821" s="51"/>
      <c r="O2821" s="51"/>
      <c r="P2821" s="51"/>
      <c r="Q2821" s="51"/>
      <c r="R2821" s="51"/>
      <c r="S2821" s="51"/>
      <c r="T2821" s="51"/>
      <c r="U2821" s="51"/>
      <c r="V2821" s="51"/>
      <c r="W2821" s="51"/>
      <c r="X2821" s="51"/>
      <c r="Y2821" s="51"/>
      <c r="Z2821" s="51"/>
      <c r="AA2821" s="51"/>
    </row>
    <row r="2822" spans="1:27" s="49" customFormat="1" x14ac:dyDescent="0.25">
      <c r="A2822" s="51"/>
      <c r="B2822" s="51"/>
      <c r="C2822" s="51"/>
      <c r="D2822" s="51"/>
      <c r="E2822" s="51"/>
      <c r="F2822" s="51"/>
      <c r="G2822" s="51"/>
      <c r="H2822" s="51"/>
      <c r="I2822" s="51"/>
      <c r="J2822" s="51"/>
      <c r="K2822" s="51"/>
      <c r="L2822" s="51"/>
      <c r="M2822" s="51"/>
      <c r="N2822" s="51"/>
      <c r="O2822" s="51"/>
      <c r="P2822" s="51"/>
      <c r="Q2822" s="51"/>
      <c r="R2822" s="51"/>
      <c r="S2822" s="51"/>
      <c r="T2822" s="51"/>
      <c r="U2822" s="51"/>
      <c r="V2822" s="51"/>
      <c r="W2822" s="51"/>
      <c r="X2822" s="51"/>
      <c r="Y2822" s="51"/>
      <c r="Z2822" s="51"/>
      <c r="AA2822" s="51"/>
    </row>
    <row r="2823" spans="1:27" x14ac:dyDescent="0.25">
      <c r="A2823" s="51"/>
      <c r="B2823" s="51"/>
      <c r="C2823" s="51"/>
      <c r="D2823" s="51"/>
      <c r="E2823" s="51"/>
      <c r="F2823" s="51"/>
      <c r="G2823" s="51"/>
      <c r="H2823" s="51"/>
      <c r="I2823" s="51"/>
      <c r="J2823" s="51"/>
      <c r="K2823" s="51"/>
      <c r="L2823" s="51"/>
      <c r="M2823" s="51"/>
      <c r="N2823" s="51"/>
      <c r="O2823" s="51"/>
      <c r="P2823" s="51"/>
      <c r="S2823" s="51"/>
      <c r="T2823" s="51"/>
    </row>
    <row r="2824" spans="1:27" x14ac:dyDescent="0.25">
      <c r="A2824" s="51"/>
      <c r="B2824" s="51"/>
      <c r="C2824" s="51"/>
      <c r="D2824" s="51"/>
      <c r="E2824" s="51"/>
      <c r="F2824" s="51"/>
      <c r="G2824" s="51"/>
      <c r="H2824" s="51"/>
      <c r="I2824" s="51"/>
      <c r="J2824" s="51"/>
      <c r="K2824" s="51"/>
      <c r="L2824" s="51"/>
      <c r="M2824" s="51"/>
      <c r="N2824" s="51"/>
      <c r="O2824" s="51"/>
      <c r="P2824" s="51"/>
      <c r="S2824" s="51"/>
      <c r="T2824" s="51"/>
    </row>
    <row r="2825" spans="1:27" x14ac:dyDescent="0.25">
      <c r="A2825" s="51"/>
      <c r="B2825" s="51"/>
      <c r="C2825" s="51"/>
      <c r="D2825" s="51"/>
      <c r="E2825" s="51"/>
      <c r="F2825" s="51"/>
      <c r="G2825" s="51"/>
      <c r="H2825" s="51"/>
      <c r="I2825" s="51"/>
      <c r="J2825" s="51"/>
      <c r="K2825" s="51"/>
      <c r="L2825" s="51"/>
      <c r="M2825" s="51"/>
      <c r="N2825" s="51"/>
      <c r="O2825" s="51"/>
      <c r="P2825" s="51"/>
      <c r="S2825" s="51"/>
      <c r="T2825" s="51"/>
    </row>
    <row r="2826" spans="1:27" s="49" customFormat="1" x14ac:dyDescent="0.25">
      <c r="A2826" s="51"/>
      <c r="B2826" s="51"/>
      <c r="C2826" s="51"/>
      <c r="D2826" s="51"/>
      <c r="E2826" s="51"/>
      <c r="F2826" s="51"/>
      <c r="G2826" s="51"/>
      <c r="H2826" s="51"/>
      <c r="I2826" s="51"/>
      <c r="J2826" s="51"/>
      <c r="K2826" s="51"/>
      <c r="L2826" s="51"/>
      <c r="M2826" s="51"/>
      <c r="N2826" s="51"/>
      <c r="O2826" s="51"/>
      <c r="P2826" s="51"/>
      <c r="Q2826" s="51"/>
      <c r="R2826" s="51"/>
      <c r="S2826" s="51"/>
      <c r="T2826" s="51"/>
      <c r="U2826" s="51"/>
      <c r="V2826" s="51"/>
      <c r="W2826" s="51"/>
      <c r="X2826" s="51"/>
      <c r="Y2826" s="51"/>
      <c r="Z2826" s="51"/>
      <c r="AA2826" s="51"/>
    </row>
    <row r="2827" spans="1:27" s="49" customFormat="1" x14ac:dyDescent="0.25">
      <c r="A2827" s="51"/>
      <c r="B2827" s="51"/>
      <c r="C2827" s="51"/>
      <c r="D2827" s="51"/>
      <c r="E2827" s="51"/>
      <c r="F2827" s="51"/>
      <c r="G2827" s="51"/>
      <c r="H2827" s="51"/>
      <c r="I2827" s="51"/>
      <c r="J2827" s="51"/>
      <c r="K2827" s="51"/>
      <c r="L2827" s="51"/>
      <c r="M2827" s="51"/>
      <c r="N2827" s="51"/>
      <c r="O2827" s="51"/>
      <c r="P2827" s="51"/>
      <c r="Q2827" s="51"/>
      <c r="R2827" s="51"/>
      <c r="S2827" s="51"/>
      <c r="T2827" s="51"/>
      <c r="U2827" s="51"/>
      <c r="V2827" s="51"/>
      <c r="W2827" s="51"/>
      <c r="X2827" s="51"/>
      <c r="Y2827" s="51"/>
      <c r="Z2827" s="51"/>
      <c r="AA2827" s="51"/>
    </row>
    <row r="2828" spans="1:27" s="49" customFormat="1" x14ac:dyDescent="0.25">
      <c r="A2828" s="51"/>
      <c r="B2828" s="51"/>
      <c r="C2828" s="51"/>
      <c r="D2828" s="51"/>
      <c r="E2828" s="51"/>
      <c r="F2828" s="51"/>
      <c r="G2828" s="51"/>
      <c r="H2828" s="51"/>
      <c r="I2828" s="51"/>
      <c r="J2828" s="51"/>
      <c r="K2828" s="51"/>
      <c r="L2828" s="51"/>
      <c r="M2828" s="51"/>
      <c r="N2828" s="51"/>
      <c r="O2828" s="51"/>
      <c r="P2828" s="51"/>
      <c r="Q2828" s="51"/>
      <c r="R2828" s="51"/>
      <c r="S2828" s="51"/>
      <c r="T2828" s="51"/>
      <c r="U2828" s="51"/>
      <c r="V2828" s="51"/>
      <c r="W2828" s="51"/>
      <c r="X2828" s="51"/>
      <c r="Y2828" s="51"/>
      <c r="Z2828" s="51"/>
      <c r="AA2828" s="51"/>
    </row>
    <row r="2829" spans="1:27" s="49" customFormat="1" x14ac:dyDescent="0.25">
      <c r="A2829" s="51"/>
      <c r="B2829" s="51"/>
      <c r="C2829" s="51"/>
      <c r="D2829" s="51"/>
      <c r="E2829" s="51"/>
      <c r="F2829" s="51"/>
      <c r="G2829" s="51"/>
      <c r="H2829" s="51"/>
      <c r="I2829" s="51"/>
      <c r="J2829" s="51"/>
      <c r="K2829" s="51"/>
      <c r="L2829" s="51"/>
      <c r="M2829" s="51"/>
      <c r="N2829" s="51"/>
      <c r="O2829" s="51"/>
      <c r="P2829" s="51"/>
      <c r="Q2829" s="51"/>
      <c r="R2829" s="51"/>
      <c r="S2829" s="51"/>
      <c r="T2829" s="51"/>
      <c r="U2829" s="51"/>
      <c r="V2829" s="51"/>
      <c r="W2829" s="51"/>
      <c r="X2829" s="51"/>
      <c r="Y2829" s="51"/>
      <c r="Z2829" s="51"/>
      <c r="AA2829" s="51"/>
    </row>
    <row r="2830" spans="1:27" x14ac:dyDescent="0.25">
      <c r="A2830" s="51"/>
      <c r="B2830" s="51"/>
      <c r="C2830" s="51"/>
      <c r="D2830" s="51"/>
      <c r="E2830" s="51"/>
      <c r="F2830" s="51"/>
      <c r="G2830" s="51"/>
      <c r="H2830" s="51"/>
      <c r="I2830" s="51"/>
      <c r="J2830" s="51"/>
      <c r="K2830" s="51"/>
      <c r="L2830" s="51"/>
      <c r="M2830" s="51"/>
      <c r="N2830" s="51"/>
      <c r="O2830" s="51"/>
      <c r="P2830" s="51"/>
      <c r="S2830" s="51"/>
      <c r="T2830" s="51"/>
    </row>
    <row r="2831" spans="1:27" s="49" customFormat="1" x14ac:dyDescent="0.25">
      <c r="A2831" s="51"/>
      <c r="B2831" s="51"/>
      <c r="C2831" s="51"/>
      <c r="D2831" s="51"/>
      <c r="E2831" s="51"/>
      <c r="F2831" s="51"/>
      <c r="G2831" s="51"/>
      <c r="H2831" s="51"/>
      <c r="I2831" s="51"/>
      <c r="J2831" s="51"/>
      <c r="K2831" s="51"/>
      <c r="L2831" s="51"/>
      <c r="M2831" s="51"/>
      <c r="N2831" s="51"/>
      <c r="O2831" s="51"/>
      <c r="P2831" s="51"/>
      <c r="Q2831" s="51"/>
      <c r="R2831" s="51"/>
      <c r="S2831" s="51"/>
      <c r="T2831" s="51"/>
      <c r="U2831" s="51"/>
      <c r="V2831" s="51"/>
      <c r="W2831" s="51"/>
      <c r="X2831" s="51"/>
      <c r="Y2831" s="51"/>
      <c r="Z2831" s="51"/>
      <c r="AA2831" s="51"/>
    </row>
    <row r="2832" spans="1:27" s="49" customFormat="1" x14ac:dyDescent="0.25">
      <c r="A2832" s="51"/>
      <c r="B2832" s="51"/>
      <c r="C2832" s="51"/>
      <c r="D2832" s="51"/>
      <c r="E2832" s="51"/>
      <c r="F2832" s="51"/>
      <c r="G2832" s="51"/>
      <c r="H2832" s="51"/>
      <c r="I2832" s="51"/>
      <c r="J2832" s="51"/>
      <c r="K2832" s="51"/>
      <c r="L2832" s="51"/>
      <c r="M2832" s="51"/>
      <c r="N2832" s="51"/>
      <c r="O2832" s="51"/>
      <c r="P2832" s="51"/>
      <c r="Q2832" s="51"/>
      <c r="R2832" s="51"/>
      <c r="S2832" s="51"/>
      <c r="T2832" s="51"/>
      <c r="U2832" s="51"/>
      <c r="V2832" s="51"/>
      <c r="W2832" s="51"/>
      <c r="X2832" s="51"/>
      <c r="Y2832" s="51"/>
      <c r="Z2832" s="51"/>
      <c r="AA2832" s="51"/>
    </row>
    <row r="2833" spans="1:27" s="49" customFormat="1" x14ac:dyDescent="0.25">
      <c r="A2833" s="51"/>
      <c r="B2833" s="51"/>
      <c r="C2833" s="51"/>
      <c r="D2833" s="51"/>
      <c r="E2833" s="51"/>
      <c r="F2833" s="51"/>
      <c r="G2833" s="51"/>
      <c r="H2833" s="51"/>
      <c r="I2833" s="51"/>
      <c r="J2833" s="51"/>
      <c r="K2833" s="51"/>
      <c r="L2833" s="51"/>
      <c r="M2833" s="51"/>
      <c r="N2833" s="51"/>
      <c r="O2833" s="51"/>
      <c r="P2833" s="51"/>
      <c r="Q2833" s="51"/>
      <c r="R2833" s="51"/>
      <c r="S2833" s="51"/>
      <c r="T2833" s="51"/>
      <c r="U2833" s="51"/>
      <c r="V2833" s="51"/>
      <c r="W2833" s="51"/>
      <c r="X2833" s="51"/>
      <c r="Y2833" s="51"/>
      <c r="Z2833" s="51"/>
      <c r="AA2833" s="51"/>
    </row>
    <row r="2834" spans="1:27" s="49" customFormat="1" x14ac:dyDescent="0.25">
      <c r="A2834" s="51"/>
      <c r="B2834" s="51"/>
      <c r="C2834" s="51"/>
      <c r="D2834" s="51"/>
      <c r="E2834" s="51"/>
      <c r="F2834" s="51"/>
      <c r="G2834" s="51"/>
      <c r="H2834" s="51"/>
      <c r="I2834" s="51"/>
      <c r="J2834" s="51"/>
      <c r="K2834" s="51"/>
      <c r="L2834" s="51"/>
      <c r="M2834" s="51"/>
      <c r="N2834" s="51"/>
      <c r="O2834" s="51"/>
      <c r="P2834" s="51"/>
      <c r="Q2834" s="51"/>
      <c r="R2834" s="51"/>
      <c r="S2834" s="51"/>
      <c r="T2834" s="51"/>
      <c r="U2834" s="51"/>
      <c r="V2834" s="51"/>
      <c r="W2834" s="51"/>
      <c r="X2834" s="51"/>
      <c r="Y2834" s="51"/>
      <c r="Z2834" s="51"/>
      <c r="AA2834" s="51"/>
    </row>
    <row r="2835" spans="1:27" x14ac:dyDescent="0.25">
      <c r="A2835" s="51"/>
      <c r="B2835" s="51"/>
      <c r="C2835" s="51"/>
      <c r="D2835" s="51"/>
      <c r="E2835" s="51"/>
      <c r="F2835" s="51"/>
      <c r="G2835" s="51"/>
      <c r="H2835" s="51"/>
      <c r="I2835" s="51"/>
      <c r="J2835" s="51"/>
      <c r="K2835" s="51"/>
      <c r="L2835" s="51"/>
      <c r="M2835" s="51"/>
      <c r="N2835" s="51"/>
      <c r="O2835" s="51"/>
      <c r="P2835" s="51"/>
      <c r="S2835" s="51"/>
      <c r="T2835" s="51"/>
    </row>
    <row r="2836" spans="1:27" s="49" customFormat="1" x14ac:dyDescent="0.25">
      <c r="A2836" s="51"/>
      <c r="B2836" s="51"/>
      <c r="C2836" s="51"/>
      <c r="D2836" s="51"/>
      <c r="E2836" s="51"/>
      <c r="F2836" s="51"/>
      <c r="G2836" s="51"/>
      <c r="H2836" s="51"/>
      <c r="I2836" s="51"/>
      <c r="J2836" s="51"/>
      <c r="K2836" s="51"/>
      <c r="L2836" s="51"/>
      <c r="M2836" s="51"/>
      <c r="N2836" s="51"/>
      <c r="O2836" s="51"/>
      <c r="P2836" s="51"/>
      <c r="Q2836" s="51"/>
      <c r="R2836" s="51"/>
      <c r="S2836" s="51"/>
      <c r="T2836" s="51"/>
      <c r="U2836" s="51"/>
      <c r="V2836" s="51"/>
      <c r="W2836" s="51"/>
      <c r="X2836" s="51"/>
      <c r="Y2836" s="51"/>
      <c r="Z2836" s="51"/>
      <c r="AA2836" s="51"/>
    </row>
    <row r="2837" spans="1:27" s="49" customFormat="1" x14ac:dyDescent="0.25">
      <c r="A2837" s="51"/>
      <c r="B2837" s="51"/>
      <c r="C2837" s="51"/>
      <c r="D2837" s="51"/>
      <c r="E2837" s="51"/>
      <c r="F2837" s="51"/>
      <c r="G2837" s="51"/>
      <c r="H2837" s="51"/>
      <c r="I2837" s="51"/>
      <c r="J2837" s="51"/>
      <c r="K2837" s="51"/>
      <c r="L2837" s="51"/>
      <c r="M2837" s="51"/>
      <c r="N2837" s="51"/>
      <c r="O2837" s="51"/>
      <c r="P2837" s="51"/>
      <c r="Q2837" s="51"/>
      <c r="R2837" s="51"/>
      <c r="S2837" s="51"/>
      <c r="T2837" s="51"/>
      <c r="U2837" s="51"/>
      <c r="V2837" s="51"/>
      <c r="W2837" s="51"/>
      <c r="X2837" s="51"/>
      <c r="Y2837" s="51"/>
      <c r="Z2837" s="51"/>
      <c r="AA2837" s="51"/>
    </row>
    <row r="2838" spans="1:27" x14ac:dyDescent="0.25">
      <c r="A2838" s="51"/>
      <c r="B2838" s="51"/>
      <c r="C2838" s="51"/>
      <c r="D2838" s="51"/>
      <c r="E2838" s="51"/>
      <c r="F2838" s="51"/>
      <c r="G2838" s="51"/>
      <c r="H2838" s="51"/>
      <c r="I2838" s="51"/>
      <c r="J2838" s="51"/>
      <c r="K2838" s="51"/>
      <c r="L2838" s="51"/>
      <c r="M2838" s="51"/>
      <c r="N2838" s="51"/>
      <c r="O2838" s="51"/>
      <c r="P2838" s="51"/>
      <c r="S2838" s="51"/>
      <c r="T2838" s="51"/>
    </row>
    <row r="2839" spans="1:27" x14ac:dyDescent="0.25">
      <c r="A2839" s="51"/>
      <c r="B2839" s="51"/>
      <c r="C2839" s="51"/>
      <c r="D2839" s="51"/>
      <c r="E2839" s="51"/>
      <c r="F2839" s="51"/>
      <c r="G2839" s="51"/>
      <c r="H2839" s="51"/>
      <c r="I2839" s="51"/>
      <c r="J2839" s="51"/>
      <c r="K2839" s="51"/>
      <c r="L2839" s="51"/>
      <c r="M2839" s="51"/>
      <c r="N2839" s="51"/>
      <c r="O2839" s="51"/>
      <c r="P2839" s="51"/>
      <c r="S2839" s="51"/>
      <c r="T2839" s="51"/>
    </row>
    <row r="2840" spans="1:27" x14ac:dyDescent="0.25">
      <c r="A2840" s="51"/>
      <c r="B2840" s="51"/>
      <c r="C2840" s="51"/>
      <c r="D2840" s="51"/>
      <c r="E2840" s="51"/>
      <c r="F2840" s="51"/>
      <c r="G2840" s="51"/>
      <c r="H2840" s="51"/>
      <c r="I2840" s="51"/>
      <c r="J2840" s="51"/>
      <c r="K2840" s="51"/>
      <c r="L2840" s="51"/>
      <c r="M2840" s="51"/>
      <c r="N2840" s="51"/>
      <c r="O2840" s="51"/>
      <c r="P2840" s="51"/>
      <c r="S2840" s="51"/>
      <c r="T2840" s="51"/>
    </row>
    <row r="2841" spans="1:27" s="49" customFormat="1" x14ac:dyDescent="0.25">
      <c r="A2841" s="51"/>
      <c r="B2841" s="51"/>
      <c r="C2841" s="51"/>
      <c r="D2841" s="51"/>
      <c r="E2841" s="51"/>
      <c r="F2841" s="51"/>
      <c r="G2841" s="51"/>
      <c r="H2841" s="51"/>
      <c r="I2841" s="51"/>
      <c r="J2841" s="51"/>
      <c r="K2841" s="51"/>
      <c r="L2841" s="51"/>
      <c r="M2841" s="51"/>
      <c r="N2841" s="51"/>
      <c r="O2841" s="51"/>
      <c r="P2841" s="51"/>
      <c r="Q2841" s="51"/>
      <c r="R2841" s="51"/>
      <c r="S2841" s="51"/>
      <c r="T2841" s="51"/>
      <c r="U2841" s="51"/>
      <c r="V2841" s="51"/>
      <c r="W2841" s="51"/>
      <c r="X2841" s="51"/>
      <c r="Y2841" s="51"/>
      <c r="Z2841" s="51"/>
      <c r="AA2841" s="51"/>
    </row>
    <row r="2842" spans="1:27" s="49" customFormat="1" x14ac:dyDescent="0.25">
      <c r="A2842" s="51"/>
      <c r="B2842" s="51"/>
      <c r="C2842" s="51"/>
      <c r="D2842" s="51"/>
      <c r="E2842" s="51"/>
      <c r="F2842" s="51"/>
      <c r="G2842" s="51"/>
      <c r="H2842" s="51"/>
      <c r="I2842" s="51"/>
      <c r="J2842" s="51"/>
      <c r="K2842" s="51"/>
      <c r="L2842" s="51"/>
      <c r="M2842" s="51"/>
      <c r="N2842" s="51"/>
      <c r="O2842" s="51"/>
      <c r="P2842" s="51"/>
      <c r="Q2842" s="51"/>
      <c r="R2842" s="51"/>
      <c r="S2842" s="51"/>
      <c r="T2842" s="51"/>
      <c r="U2842" s="51"/>
      <c r="V2842" s="51"/>
      <c r="W2842" s="51"/>
      <c r="X2842" s="51"/>
      <c r="Y2842" s="51"/>
      <c r="Z2842" s="51"/>
      <c r="AA2842" s="51"/>
    </row>
    <row r="2843" spans="1:27" s="49" customFormat="1" x14ac:dyDescent="0.25">
      <c r="A2843" s="51"/>
      <c r="B2843" s="51"/>
      <c r="C2843" s="51"/>
      <c r="D2843" s="51"/>
      <c r="E2843" s="51"/>
      <c r="F2843" s="51"/>
      <c r="G2843" s="51"/>
      <c r="H2843" s="51"/>
      <c r="I2843" s="51"/>
      <c r="J2843" s="51"/>
      <c r="K2843" s="51"/>
      <c r="L2843" s="51"/>
      <c r="M2843" s="51"/>
      <c r="N2843" s="51"/>
      <c r="O2843" s="51"/>
      <c r="P2843" s="51"/>
      <c r="Q2843" s="51"/>
      <c r="R2843" s="51"/>
      <c r="S2843" s="51"/>
      <c r="T2843" s="51"/>
      <c r="U2843" s="51"/>
      <c r="V2843" s="51"/>
      <c r="W2843" s="51"/>
      <c r="X2843" s="51"/>
      <c r="Y2843" s="51"/>
      <c r="Z2843" s="51"/>
      <c r="AA2843" s="51"/>
    </row>
    <row r="2844" spans="1:27" s="49" customFormat="1" x14ac:dyDescent="0.25">
      <c r="A2844" s="51"/>
      <c r="B2844" s="51"/>
      <c r="C2844" s="51"/>
      <c r="D2844" s="51"/>
      <c r="E2844" s="51"/>
      <c r="F2844" s="51"/>
      <c r="G2844" s="51"/>
      <c r="H2844" s="51"/>
      <c r="I2844" s="51"/>
      <c r="J2844" s="51"/>
      <c r="K2844" s="51"/>
      <c r="L2844" s="51"/>
      <c r="M2844" s="51"/>
      <c r="N2844" s="51"/>
      <c r="O2844" s="51"/>
      <c r="P2844" s="51"/>
      <c r="Q2844" s="51"/>
      <c r="R2844" s="51"/>
      <c r="S2844" s="51"/>
      <c r="T2844" s="51"/>
      <c r="U2844" s="51"/>
      <c r="V2844" s="51"/>
      <c r="W2844" s="51"/>
      <c r="X2844" s="51"/>
      <c r="Y2844" s="51"/>
      <c r="Z2844" s="51"/>
      <c r="AA2844" s="51"/>
    </row>
    <row r="2845" spans="1:27" x14ac:dyDescent="0.25">
      <c r="A2845" s="51"/>
      <c r="B2845" s="51"/>
      <c r="C2845" s="51"/>
      <c r="D2845" s="51"/>
      <c r="E2845" s="51"/>
      <c r="F2845" s="51"/>
      <c r="G2845" s="51"/>
      <c r="H2845" s="51"/>
      <c r="I2845" s="51"/>
      <c r="J2845" s="51"/>
      <c r="K2845" s="51"/>
      <c r="L2845" s="51"/>
      <c r="M2845" s="51"/>
      <c r="N2845" s="51"/>
      <c r="O2845" s="51"/>
      <c r="P2845" s="51"/>
      <c r="S2845" s="51"/>
      <c r="T2845" s="51"/>
    </row>
    <row r="2846" spans="1:27" s="49" customFormat="1" x14ac:dyDescent="0.25">
      <c r="A2846" s="51"/>
      <c r="B2846" s="51"/>
      <c r="C2846" s="51"/>
      <c r="D2846" s="51"/>
      <c r="E2846" s="51"/>
      <c r="F2846" s="51"/>
      <c r="G2846" s="51"/>
      <c r="H2846" s="51"/>
      <c r="I2846" s="51"/>
      <c r="J2846" s="51"/>
      <c r="K2846" s="51"/>
      <c r="L2846" s="51"/>
      <c r="M2846" s="51"/>
      <c r="N2846" s="51"/>
      <c r="O2846" s="51"/>
      <c r="P2846" s="51"/>
      <c r="Q2846" s="51"/>
      <c r="R2846" s="51"/>
      <c r="S2846" s="51"/>
      <c r="T2846" s="51"/>
      <c r="U2846" s="51"/>
      <c r="V2846" s="51"/>
      <c r="W2846" s="51"/>
      <c r="X2846" s="51"/>
      <c r="Y2846" s="51"/>
      <c r="Z2846" s="51"/>
      <c r="AA2846" s="51"/>
    </row>
    <row r="2847" spans="1:27" s="49" customFormat="1" x14ac:dyDescent="0.25">
      <c r="A2847" s="51"/>
      <c r="B2847" s="51"/>
      <c r="C2847" s="51"/>
      <c r="D2847" s="51"/>
      <c r="E2847" s="51"/>
      <c r="F2847" s="51"/>
      <c r="G2847" s="51"/>
      <c r="H2847" s="51"/>
      <c r="I2847" s="51"/>
      <c r="J2847" s="51"/>
      <c r="K2847" s="51"/>
      <c r="L2847" s="51"/>
      <c r="M2847" s="51"/>
      <c r="N2847" s="51"/>
      <c r="O2847" s="51"/>
      <c r="P2847" s="51"/>
      <c r="Q2847" s="51"/>
      <c r="R2847" s="51"/>
      <c r="S2847" s="51"/>
      <c r="T2847" s="51"/>
      <c r="U2847" s="51"/>
      <c r="V2847" s="51"/>
      <c r="W2847" s="51"/>
      <c r="X2847" s="51"/>
      <c r="Y2847" s="51"/>
      <c r="Z2847" s="51"/>
      <c r="AA2847" s="51"/>
    </row>
    <row r="2848" spans="1:27" s="49" customFormat="1" x14ac:dyDescent="0.25">
      <c r="A2848" s="51"/>
      <c r="B2848" s="51"/>
      <c r="C2848" s="51"/>
      <c r="D2848" s="51"/>
      <c r="E2848" s="51"/>
      <c r="F2848" s="51"/>
      <c r="G2848" s="51"/>
      <c r="H2848" s="51"/>
      <c r="I2848" s="51"/>
      <c r="J2848" s="51"/>
      <c r="K2848" s="51"/>
      <c r="L2848" s="51"/>
      <c r="M2848" s="51"/>
      <c r="N2848" s="51"/>
      <c r="O2848" s="51"/>
      <c r="P2848" s="51"/>
      <c r="Q2848" s="51"/>
      <c r="R2848" s="51"/>
      <c r="S2848" s="51"/>
      <c r="T2848" s="51"/>
      <c r="U2848" s="51"/>
      <c r="V2848" s="51"/>
      <c r="W2848" s="51"/>
      <c r="X2848" s="51"/>
      <c r="Y2848" s="51"/>
      <c r="Z2848" s="51"/>
      <c r="AA2848" s="51"/>
    </row>
    <row r="2849" spans="1:27" x14ac:dyDescent="0.25">
      <c r="A2849" s="51"/>
      <c r="B2849" s="51"/>
      <c r="C2849" s="51"/>
      <c r="D2849" s="51"/>
      <c r="E2849" s="51"/>
      <c r="F2849" s="51"/>
      <c r="G2849" s="51"/>
      <c r="H2849" s="51"/>
      <c r="I2849" s="51"/>
      <c r="J2849" s="51"/>
      <c r="K2849" s="51"/>
      <c r="L2849" s="51"/>
      <c r="M2849" s="51"/>
      <c r="N2849" s="51"/>
      <c r="O2849" s="51"/>
      <c r="P2849" s="51"/>
      <c r="S2849" s="51"/>
      <c r="T2849" s="51"/>
    </row>
    <row r="2850" spans="1:27" x14ac:dyDescent="0.25">
      <c r="A2850" s="51"/>
      <c r="B2850" s="51"/>
      <c r="C2850" s="51"/>
      <c r="D2850" s="51"/>
      <c r="E2850" s="51"/>
      <c r="F2850" s="51"/>
      <c r="G2850" s="51"/>
      <c r="H2850" s="51"/>
      <c r="I2850" s="51"/>
      <c r="J2850" s="51"/>
      <c r="K2850" s="51"/>
      <c r="L2850" s="51"/>
      <c r="M2850" s="51"/>
      <c r="N2850" s="51"/>
      <c r="O2850" s="51"/>
      <c r="P2850" s="51"/>
      <c r="S2850" s="51"/>
      <c r="T2850" s="51"/>
    </row>
    <row r="2851" spans="1:27" x14ac:dyDescent="0.25">
      <c r="A2851" s="51"/>
      <c r="B2851" s="51"/>
      <c r="C2851" s="51"/>
      <c r="D2851" s="51"/>
      <c r="E2851" s="51"/>
      <c r="F2851" s="51"/>
      <c r="G2851" s="51"/>
      <c r="H2851" s="51"/>
      <c r="I2851" s="51"/>
      <c r="J2851" s="51"/>
      <c r="K2851" s="51"/>
      <c r="L2851" s="51"/>
      <c r="M2851" s="51"/>
      <c r="N2851" s="51"/>
      <c r="O2851" s="51"/>
      <c r="P2851" s="51"/>
      <c r="S2851" s="51"/>
      <c r="T2851" s="51"/>
    </row>
    <row r="2852" spans="1:27" s="49" customFormat="1" x14ac:dyDescent="0.25">
      <c r="A2852" s="51"/>
      <c r="B2852" s="51"/>
      <c r="C2852" s="51"/>
      <c r="D2852" s="51"/>
      <c r="E2852" s="51"/>
      <c r="F2852" s="51"/>
      <c r="G2852" s="51"/>
      <c r="H2852" s="51"/>
      <c r="I2852" s="51"/>
      <c r="J2852" s="51"/>
      <c r="K2852" s="51"/>
      <c r="L2852" s="51"/>
      <c r="M2852" s="51"/>
      <c r="N2852" s="51"/>
      <c r="O2852" s="51"/>
      <c r="P2852" s="51"/>
      <c r="Q2852" s="51"/>
      <c r="R2852" s="51"/>
      <c r="S2852" s="51"/>
      <c r="T2852" s="51"/>
      <c r="U2852" s="51"/>
      <c r="V2852" s="51"/>
      <c r="W2852" s="51"/>
      <c r="X2852" s="51"/>
      <c r="Y2852" s="51"/>
      <c r="Z2852" s="51"/>
      <c r="AA2852" s="51"/>
    </row>
    <row r="2853" spans="1:27" s="49" customFormat="1" x14ac:dyDescent="0.25">
      <c r="A2853" s="51"/>
      <c r="B2853" s="51"/>
      <c r="C2853" s="51"/>
      <c r="D2853" s="51"/>
      <c r="E2853" s="51"/>
      <c r="F2853" s="51"/>
      <c r="G2853" s="51"/>
      <c r="H2853" s="51"/>
      <c r="I2853" s="51"/>
      <c r="J2853" s="51"/>
      <c r="K2853" s="51"/>
      <c r="L2853" s="51"/>
      <c r="M2853" s="51"/>
      <c r="N2853" s="51"/>
      <c r="O2853" s="51"/>
      <c r="P2853" s="51"/>
      <c r="Q2853" s="51"/>
      <c r="R2853" s="51"/>
      <c r="S2853" s="51"/>
      <c r="T2853" s="51"/>
      <c r="U2853" s="51"/>
      <c r="V2853" s="51"/>
      <c r="W2853" s="51"/>
      <c r="X2853" s="51"/>
      <c r="Y2853" s="51"/>
      <c r="Z2853" s="51"/>
      <c r="AA2853" s="51"/>
    </row>
    <row r="2854" spans="1:27" s="49" customFormat="1" x14ac:dyDescent="0.25">
      <c r="A2854" s="51"/>
      <c r="B2854" s="51"/>
      <c r="C2854" s="51"/>
      <c r="D2854" s="51"/>
      <c r="E2854" s="51"/>
      <c r="F2854" s="51"/>
      <c r="G2854" s="51"/>
      <c r="H2854" s="51"/>
      <c r="I2854" s="51"/>
      <c r="J2854" s="51"/>
      <c r="K2854" s="51"/>
      <c r="L2854" s="51"/>
      <c r="M2854" s="51"/>
      <c r="N2854" s="51"/>
      <c r="O2854" s="51"/>
      <c r="P2854" s="51"/>
      <c r="Q2854" s="51"/>
      <c r="R2854" s="51"/>
      <c r="S2854" s="51"/>
      <c r="T2854" s="51"/>
      <c r="U2854" s="51"/>
      <c r="V2854" s="51"/>
      <c r="W2854" s="51"/>
      <c r="X2854" s="51"/>
      <c r="Y2854" s="51"/>
      <c r="Z2854" s="51"/>
      <c r="AA2854" s="51"/>
    </row>
    <row r="2855" spans="1:27" s="49" customFormat="1" x14ac:dyDescent="0.25">
      <c r="A2855" s="51"/>
      <c r="B2855" s="51"/>
      <c r="C2855" s="51"/>
      <c r="D2855" s="51"/>
      <c r="E2855" s="51"/>
      <c r="F2855" s="51"/>
      <c r="G2855" s="51"/>
      <c r="H2855" s="51"/>
      <c r="I2855" s="51"/>
      <c r="J2855" s="51"/>
      <c r="K2855" s="51"/>
      <c r="L2855" s="51"/>
      <c r="M2855" s="51"/>
      <c r="N2855" s="51"/>
      <c r="O2855" s="51"/>
      <c r="P2855" s="51"/>
      <c r="Q2855" s="51"/>
      <c r="R2855" s="51"/>
      <c r="S2855" s="51"/>
      <c r="T2855" s="51"/>
      <c r="U2855" s="51"/>
      <c r="V2855" s="51"/>
      <c r="W2855" s="51"/>
      <c r="X2855" s="51"/>
      <c r="Y2855" s="51"/>
      <c r="Z2855" s="51"/>
      <c r="AA2855" s="51"/>
    </row>
    <row r="2856" spans="1:27" s="49" customFormat="1" x14ac:dyDescent="0.25">
      <c r="A2856" s="51"/>
      <c r="B2856" s="51"/>
      <c r="C2856" s="51"/>
      <c r="D2856" s="51"/>
      <c r="E2856" s="51"/>
      <c r="F2856" s="51"/>
      <c r="G2856" s="51"/>
      <c r="H2856" s="51"/>
      <c r="I2856" s="51"/>
      <c r="J2856" s="51"/>
      <c r="K2856" s="51"/>
      <c r="L2856" s="51"/>
      <c r="M2856" s="51"/>
      <c r="N2856" s="51"/>
      <c r="O2856" s="51"/>
      <c r="P2856" s="51"/>
      <c r="Q2856" s="51"/>
      <c r="R2856" s="51"/>
      <c r="S2856" s="51"/>
      <c r="T2856" s="51"/>
      <c r="U2856" s="51"/>
      <c r="V2856" s="51"/>
      <c r="W2856" s="51"/>
      <c r="X2856" s="51"/>
      <c r="Y2856" s="51"/>
      <c r="Z2856" s="51"/>
      <c r="AA2856" s="51"/>
    </row>
    <row r="2857" spans="1:27" x14ac:dyDescent="0.25">
      <c r="A2857" s="51"/>
      <c r="B2857" s="51"/>
      <c r="C2857" s="51"/>
      <c r="D2857" s="51"/>
      <c r="E2857" s="51"/>
      <c r="F2857" s="51"/>
      <c r="G2857" s="51"/>
      <c r="H2857" s="51"/>
      <c r="I2857" s="51"/>
      <c r="J2857" s="51"/>
      <c r="K2857" s="51"/>
      <c r="L2857" s="51"/>
      <c r="M2857" s="51"/>
      <c r="N2857" s="51"/>
      <c r="O2857" s="51"/>
      <c r="P2857" s="51"/>
      <c r="S2857" s="51"/>
      <c r="T2857" s="51"/>
    </row>
    <row r="2858" spans="1:27" s="49" customFormat="1" x14ac:dyDescent="0.25">
      <c r="A2858" s="51"/>
      <c r="B2858" s="51"/>
      <c r="C2858" s="51"/>
      <c r="D2858" s="51"/>
      <c r="E2858" s="51"/>
      <c r="F2858" s="51"/>
      <c r="G2858" s="51"/>
      <c r="H2858" s="51"/>
      <c r="I2858" s="51"/>
      <c r="J2858" s="51"/>
      <c r="K2858" s="51"/>
      <c r="L2858" s="51"/>
      <c r="M2858" s="51"/>
      <c r="N2858" s="51"/>
      <c r="O2858" s="51"/>
      <c r="P2858" s="51"/>
      <c r="Q2858" s="51"/>
      <c r="R2858" s="51"/>
      <c r="S2858" s="51"/>
      <c r="T2858" s="51"/>
      <c r="U2858" s="51"/>
      <c r="V2858" s="51"/>
      <c r="W2858" s="51"/>
      <c r="X2858" s="51"/>
      <c r="Y2858" s="51"/>
      <c r="Z2858" s="51"/>
      <c r="AA2858" s="51"/>
    </row>
    <row r="2859" spans="1:27" s="49" customFormat="1" x14ac:dyDescent="0.25">
      <c r="A2859" s="51"/>
      <c r="B2859" s="51"/>
      <c r="C2859" s="51"/>
      <c r="D2859" s="51"/>
      <c r="E2859" s="51"/>
      <c r="F2859" s="51"/>
      <c r="G2859" s="51"/>
      <c r="H2859" s="51"/>
      <c r="I2859" s="51"/>
      <c r="J2859" s="51"/>
      <c r="K2859" s="51"/>
      <c r="L2859" s="51"/>
      <c r="M2859" s="51"/>
      <c r="N2859" s="51"/>
      <c r="O2859" s="51"/>
      <c r="P2859" s="51"/>
      <c r="Q2859" s="51"/>
      <c r="R2859" s="51"/>
      <c r="S2859" s="51"/>
      <c r="T2859" s="51"/>
      <c r="U2859" s="51"/>
      <c r="V2859" s="51"/>
      <c r="W2859" s="51"/>
      <c r="X2859" s="51"/>
      <c r="Y2859" s="51"/>
      <c r="Z2859" s="51"/>
      <c r="AA2859" s="51"/>
    </row>
    <row r="2860" spans="1:27" s="49" customFormat="1" x14ac:dyDescent="0.25">
      <c r="A2860" s="51"/>
      <c r="B2860" s="51"/>
      <c r="C2860" s="51"/>
      <c r="D2860" s="51"/>
      <c r="E2860" s="51"/>
      <c r="F2860" s="51"/>
      <c r="G2860" s="51"/>
      <c r="H2860" s="51"/>
      <c r="I2860" s="51"/>
      <c r="J2860" s="51"/>
      <c r="K2860" s="51"/>
      <c r="L2860" s="51"/>
      <c r="M2860" s="51"/>
      <c r="N2860" s="51"/>
      <c r="O2860" s="51"/>
      <c r="P2860" s="51"/>
      <c r="Q2860" s="51"/>
      <c r="R2860" s="51"/>
      <c r="S2860" s="51"/>
      <c r="T2860" s="51"/>
      <c r="U2860" s="51"/>
      <c r="V2860" s="51"/>
      <c r="W2860" s="51"/>
      <c r="X2860" s="51"/>
      <c r="Y2860" s="51"/>
      <c r="Z2860" s="51"/>
      <c r="AA2860" s="51"/>
    </row>
    <row r="2861" spans="1:27" s="49" customFormat="1" x14ac:dyDescent="0.25">
      <c r="A2861" s="51"/>
      <c r="B2861" s="51"/>
      <c r="C2861" s="51"/>
      <c r="D2861" s="51"/>
      <c r="E2861" s="51"/>
      <c r="F2861" s="51"/>
      <c r="G2861" s="51"/>
      <c r="H2861" s="51"/>
      <c r="I2861" s="51"/>
      <c r="J2861" s="51"/>
      <c r="K2861" s="51"/>
      <c r="L2861" s="51"/>
      <c r="M2861" s="51"/>
      <c r="N2861" s="51"/>
      <c r="O2861" s="51"/>
      <c r="P2861" s="51"/>
      <c r="Q2861" s="51"/>
      <c r="R2861" s="51"/>
      <c r="S2861" s="51"/>
      <c r="T2861" s="51"/>
      <c r="U2861" s="51"/>
      <c r="V2861" s="51"/>
      <c r="W2861" s="51"/>
      <c r="X2861" s="51"/>
      <c r="Y2861" s="51"/>
      <c r="Z2861" s="51"/>
      <c r="AA2861" s="51"/>
    </row>
    <row r="2862" spans="1:27" s="49" customFormat="1" x14ac:dyDescent="0.25">
      <c r="A2862" s="51"/>
      <c r="B2862" s="51"/>
      <c r="C2862" s="51"/>
      <c r="D2862" s="51"/>
      <c r="E2862" s="51"/>
      <c r="F2862" s="51"/>
      <c r="G2862" s="51"/>
      <c r="H2862" s="51"/>
      <c r="I2862" s="51"/>
      <c r="J2862" s="51"/>
      <c r="K2862" s="51"/>
      <c r="L2862" s="51"/>
      <c r="M2862" s="51"/>
      <c r="N2862" s="51"/>
      <c r="O2862" s="51"/>
      <c r="P2862" s="51"/>
      <c r="Q2862" s="51"/>
      <c r="R2862" s="51"/>
      <c r="S2862" s="51"/>
      <c r="T2862" s="51"/>
      <c r="U2862" s="51"/>
      <c r="V2862" s="51"/>
      <c r="W2862" s="51"/>
      <c r="X2862" s="51"/>
      <c r="Y2862" s="51"/>
      <c r="Z2862" s="51"/>
      <c r="AA2862" s="51"/>
    </row>
    <row r="2863" spans="1:27" x14ac:dyDescent="0.25">
      <c r="A2863" s="51"/>
      <c r="B2863" s="51"/>
      <c r="C2863" s="51"/>
      <c r="D2863" s="51"/>
      <c r="E2863" s="51"/>
      <c r="F2863" s="51"/>
      <c r="G2863" s="51"/>
      <c r="H2863" s="51"/>
      <c r="I2863" s="51"/>
      <c r="J2863" s="51"/>
      <c r="K2863" s="51"/>
      <c r="L2863" s="51"/>
      <c r="M2863" s="51"/>
      <c r="N2863" s="51"/>
      <c r="O2863" s="51"/>
      <c r="P2863" s="51"/>
      <c r="S2863" s="51"/>
      <c r="T2863" s="51"/>
    </row>
    <row r="2864" spans="1:27" s="49" customFormat="1" x14ac:dyDescent="0.25">
      <c r="A2864" s="51"/>
      <c r="B2864" s="51"/>
      <c r="C2864" s="51"/>
      <c r="D2864" s="51"/>
      <c r="E2864" s="51"/>
      <c r="F2864" s="51"/>
      <c r="G2864" s="51"/>
      <c r="H2864" s="51"/>
      <c r="I2864" s="51"/>
      <c r="J2864" s="51"/>
      <c r="K2864" s="51"/>
      <c r="L2864" s="51"/>
      <c r="M2864" s="51"/>
      <c r="N2864" s="51"/>
      <c r="O2864" s="51"/>
      <c r="P2864" s="51"/>
      <c r="Q2864" s="51"/>
      <c r="R2864" s="51"/>
      <c r="S2864" s="51"/>
      <c r="T2864" s="51"/>
      <c r="U2864" s="51"/>
      <c r="V2864" s="51"/>
      <c r="W2864" s="51"/>
      <c r="X2864" s="51"/>
      <c r="Y2864" s="51"/>
      <c r="Z2864" s="51"/>
      <c r="AA2864" s="51"/>
    </row>
    <row r="2865" spans="1:27" s="49" customFormat="1" x14ac:dyDescent="0.25">
      <c r="A2865" s="51"/>
      <c r="B2865" s="51"/>
      <c r="C2865" s="51"/>
      <c r="D2865" s="51"/>
      <c r="E2865" s="51"/>
      <c r="F2865" s="51"/>
      <c r="G2865" s="51"/>
      <c r="H2865" s="51"/>
      <c r="I2865" s="51"/>
      <c r="J2865" s="51"/>
      <c r="K2865" s="51"/>
      <c r="L2865" s="51"/>
      <c r="M2865" s="51"/>
      <c r="N2865" s="51"/>
      <c r="O2865" s="51"/>
      <c r="P2865" s="51"/>
      <c r="Q2865" s="51"/>
      <c r="R2865" s="51"/>
      <c r="S2865" s="51"/>
      <c r="T2865" s="51"/>
      <c r="U2865" s="51"/>
      <c r="V2865" s="51"/>
      <c r="W2865" s="51"/>
      <c r="X2865" s="51"/>
      <c r="Y2865" s="51"/>
      <c r="Z2865" s="51"/>
      <c r="AA2865" s="51"/>
    </row>
    <row r="2866" spans="1:27" s="49" customFormat="1" x14ac:dyDescent="0.25">
      <c r="A2866" s="51"/>
      <c r="B2866" s="51"/>
      <c r="C2866" s="51"/>
      <c r="D2866" s="51"/>
      <c r="E2866" s="51"/>
      <c r="F2866" s="51"/>
      <c r="G2866" s="51"/>
      <c r="H2866" s="51"/>
      <c r="I2866" s="51"/>
      <c r="J2866" s="51"/>
      <c r="K2866" s="51"/>
      <c r="L2866" s="51"/>
      <c r="M2866" s="51"/>
      <c r="N2866" s="51"/>
      <c r="O2866" s="51"/>
      <c r="P2866" s="51"/>
      <c r="Q2866" s="51"/>
      <c r="R2866" s="51"/>
      <c r="S2866" s="51"/>
      <c r="T2866" s="51"/>
      <c r="U2866" s="51"/>
      <c r="V2866" s="51"/>
      <c r="W2866" s="51"/>
      <c r="X2866" s="51"/>
      <c r="Y2866" s="51"/>
      <c r="Z2866" s="51"/>
      <c r="AA2866" s="51"/>
    </row>
    <row r="2867" spans="1:27" x14ac:dyDescent="0.25">
      <c r="A2867" s="51"/>
      <c r="B2867" s="51"/>
      <c r="C2867" s="51"/>
      <c r="D2867" s="51"/>
      <c r="E2867" s="51"/>
      <c r="F2867" s="51"/>
      <c r="G2867" s="51"/>
      <c r="H2867" s="51"/>
      <c r="I2867" s="51"/>
      <c r="J2867" s="51"/>
      <c r="K2867" s="51"/>
      <c r="L2867" s="51"/>
      <c r="M2867" s="51"/>
      <c r="N2867" s="51"/>
      <c r="O2867" s="51"/>
      <c r="P2867" s="51"/>
      <c r="S2867" s="51"/>
      <c r="T2867" s="51"/>
    </row>
    <row r="2868" spans="1:27" x14ac:dyDescent="0.25">
      <c r="A2868" s="51"/>
      <c r="B2868" s="51"/>
      <c r="C2868" s="51"/>
      <c r="D2868" s="51"/>
      <c r="E2868" s="51"/>
      <c r="F2868" s="51"/>
      <c r="G2868" s="51"/>
      <c r="H2868" s="51"/>
      <c r="I2868" s="51"/>
      <c r="J2868" s="51"/>
      <c r="K2868" s="51"/>
      <c r="L2868" s="51"/>
      <c r="M2868" s="51"/>
      <c r="N2868" s="51"/>
      <c r="O2868" s="51"/>
      <c r="P2868" s="51"/>
      <c r="S2868" s="51"/>
      <c r="T2868" s="51"/>
    </row>
    <row r="2869" spans="1:27" x14ac:dyDescent="0.25">
      <c r="A2869" s="51"/>
      <c r="B2869" s="51"/>
      <c r="C2869" s="51"/>
      <c r="D2869" s="51"/>
      <c r="E2869" s="51"/>
      <c r="F2869" s="51"/>
      <c r="G2869" s="51"/>
      <c r="H2869" s="51"/>
      <c r="I2869" s="51"/>
      <c r="J2869" s="51"/>
      <c r="K2869" s="51"/>
      <c r="L2869" s="51"/>
      <c r="M2869" s="51"/>
      <c r="N2869" s="51"/>
      <c r="O2869" s="51"/>
      <c r="P2869" s="51"/>
      <c r="S2869" s="51"/>
      <c r="T2869" s="51"/>
    </row>
    <row r="2870" spans="1:27" x14ac:dyDescent="0.25">
      <c r="A2870" s="51"/>
      <c r="B2870" s="51"/>
      <c r="C2870" s="51"/>
      <c r="D2870" s="51"/>
      <c r="E2870" s="51"/>
      <c r="F2870" s="51"/>
      <c r="G2870" s="51"/>
      <c r="H2870" s="51"/>
      <c r="I2870" s="51"/>
      <c r="J2870" s="51"/>
      <c r="K2870" s="51"/>
      <c r="L2870" s="51"/>
      <c r="M2870" s="51"/>
      <c r="N2870" s="51"/>
      <c r="O2870" s="51"/>
      <c r="P2870" s="51"/>
      <c r="S2870" s="51"/>
      <c r="T2870" s="51"/>
    </row>
    <row r="2871" spans="1:27" x14ac:dyDescent="0.25">
      <c r="A2871" s="51"/>
      <c r="B2871" s="51"/>
      <c r="C2871" s="51"/>
      <c r="D2871" s="51"/>
      <c r="E2871" s="51"/>
      <c r="F2871" s="51"/>
      <c r="G2871" s="51"/>
      <c r="H2871" s="51"/>
      <c r="I2871" s="51"/>
      <c r="J2871" s="51"/>
      <c r="K2871" s="51"/>
      <c r="L2871" s="51"/>
      <c r="M2871" s="51"/>
      <c r="N2871" s="51"/>
      <c r="O2871" s="51"/>
      <c r="P2871" s="51"/>
      <c r="S2871" s="51"/>
      <c r="T2871" s="51"/>
    </row>
    <row r="2872" spans="1:27" s="49" customFormat="1" x14ac:dyDescent="0.25">
      <c r="A2872" s="51"/>
      <c r="B2872" s="51"/>
      <c r="C2872" s="51"/>
      <c r="D2872" s="51"/>
      <c r="E2872" s="51"/>
      <c r="F2872" s="51"/>
      <c r="G2872" s="51"/>
      <c r="H2872" s="51"/>
      <c r="I2872" s="51"/>
      <c r="J2872" s="51"/>
      <c r="K2872" s="51"/>
      <c r="L2872" s="51"/>
      <c r="M2872" s="51"/>
      <c r="N2872" s="51"/>
      <c r="O2872" s="51"/>
      <c r="P2872" s="51"/>
      <c r="Q2872" s="51"/>
      <c r="R2872" s="51"/>
      <c r="S2872" s="51"/>
      <c r="T2872" s="51"/>
      <c r="U2872" s="51"/>
      <c r="V2872" s="51"/>
      <c r="W2872" s="51"/>
      <c r="X2872" s="51"/>
      <c r="Y2872" s="51"/>
      <c r="Z2872" s="51"/>
      <c r="AA2872" s="51"/>
    </row>
    <row r="2873" spans="1:27" s="49" customFormat="1" x14ac:dyDescent="0.25">
      <c r="A2873" s="51"/>
      <c r="B2873" s="51"/>
      <c r="C2873" s="51"/>
      <c r="D2873" s="51"/>
      <c r="E2873" s="51"/>
      <c r="F2873" s="51"/>
      <c r="G2873" s="51"/>
      <c r="H2873" s="51"/>
      <c r="I2873" s="51"/>
      <c r="J2873" s="51"/>
      <c r="K2873" s="51"/>
      <c r="L2873" s="51"/>
      <c r="M2873" s="51"/>
      <c r="N2873" s="51"/>
      <c r="O2873" s="51"/>
      <c r="P2873" s="51"/>
      <c r="Q2873" s="51"/>
      <c r="R2873" s="51"/>
      <c r="S2873" s="51"/>
      <c r="T2873" s="51"/>
      <c r="U2873" s="51"/>
      <c r="V2873" s="51"/>
      <c r="W2873" s="51"/>
      <c r="X2873" s="51"/>
      <c r="Y2873" s="51"/>
      <c r="Z2873" s="51"/>
      <c r="AA2873" s="51"/>
    </row>
    <row r="2874" spans="1:27" s="49" customFormat="1" x14ac:dyDescent="0.25">
      <c r="A2874" s="51"/>
      <c r="B2874" s="51"/>
      <c r="C2874" s="51"/>
      <c r="D2874" s="51"/>
      <c r="E2874" s="51"/>
      <c r="F2874" s="51"/>
      <c r="G2874" s="51"/>
      <c r="H2874" s="51"/>
      <c r="I2874" s="51"/>
      <c r="J2874" s="51"/>
      <c r="K2874" s="51"/>
      <c r="L2874" s="51"/>
      <c r="M2874" s="51"/>
      <c r="N2874" s="51"/>
      <c r="O2874" s="51"/>
      <c r="P2874" s="51"/>
      <c r="Q2874" s="51"/>
      <c r="R2874" s="51"/>
      <c r="S2874" s="51"/>
      <c r="T2874" s="51"/>
      <c r="U2874" s="51"/>
      <c r="V2874" s="51"/>
      <c r="W2874" s="51"/>
      <c r="X2874" s="51"/>
      <c r="Y2874" s="51"/>
      <c r="Z2874" s="51"/>
      <c r="AA2874" s="51"/>
    </row>
    <row r="2875" spans="1:27" s="49" customFormat="1" x14ac:dyDescent="0.25">
      <c r="A2875" s="51"/>
      <c r="B2875" s="51"/>
      <c r="C2875" s="51"/>
      <c r="D2875" s="51"/>
      <c r="E2875" s="51"/>
      <c r="F2875" s="51"/>
      <c r="G2875" s="51"/>
      <c r="H2875" s="51"/>
      <c r="I2875" s="51"/>
      <c r="J2875" s="51"/>
      <c r="K2875" s="51"/>
      <c r="L2875" s="51"/>
      <c r="M2875" s="51"/>
      <c r="N2875" s="51"/>
      <c r="O2875" s="51"/>
      <c r="P2875" s="51"/>
      <c r="Q2875" s="51"/>
      <c r="R2875" s="51"/>
      <c r="S2875" s="51"/>
      <c r="T2875" s="51"/>
      <c r="U2875" s="51"/>
      <c r="V2875" s="51"/>
      <c r="W2875" s="51"/>
      <c r="X2875" s="51"/>
      <c r="Y2875" s="51"/>
      <c r="Z2875" s="51"/>
      <c r="AA2875" s="51"/>
    </row>
    <row r="2876" spans="1:27" s="49" customFormat="1" x14ac:dyDescent="0.25">
      <c r="A2876" s="51"/>
      <c r="B2876" s="51"/>
      <c r="C2876" s="51"/>
      <c r="D2876" s="51"/>
      <c r="E2876" s="51"/>
      <c r="F2876" s="51"/>
      <c r="G2876" s="51"/>
      <c r="H2876" s="51"/>
      <c r="I2876" s="51"/>
      <c r="J2876" s="51"/>
      <c r="K2876" s="51"/>
      <c r="L2876" s="51"/>
      <c r="M2876" s="51"/>
      <c r="N2876" s="51"/>
      <c r="O2876" s="51"/>
      <c r="P2876" s="51"/>
      <c r="Q2876" s="51"/>
      <c r="R2876" s="51"/>
      <c r="S2876" s="51"/>
      <c r="T2876" s="51"/>
      <c r="U2876" s="51"/>
      <c r="V2876" s="51"/>
      <c r="W2876" s="51"/>
      <c r="X2876" s="51"/>
      <c r="Y2876" s="51"/>
      <c r="Z2876" s="51"/>
      <c r="AA2876" s="51"/>
    </row>
    <row r="2877" spans="1:27" x14ac:dyDescent="0.25">
      <c r="A2877" s="51"/>
      <c r="B2877" s="51"/>
      <c r="C2877" s="51"/>
      <c r="D2877" s="51"/>
      <c r="E2877" s="51"/>
      <c r="F2877" s="51"/>
      <c r="G2877" s="51"/>
      <c r="H2877" s="51"/>
      <c r="I2877" s="51"/>
      <c r="J2877" s="51"/>
      <c r="K2877" s="51"/>
      <c r="L2877" s="51"/>
      <c r="M2877" s="51"/>
      <c r="N2877" s="51"/>
      <c r="O2877" s="51"/>
      <c r="P2877" s="51"/>
      <c r="S2877" s="51"/>
      <c r="T2877" s="51"/>
    </row>
    <row r="2878" spans="1:27" s="49" customFormat="1" x14ac:dyDescent="0.25">
      <c r="A2878" s="51"/>
      <c r="B2878" s="51"/>
      <c r="C2878" s="51"/>
      <c r="D2878" s="51"/>
      <c r="E2878" s="51"/>
      <c r="F2878" s="51"/>
      <c r="G2878" s="51"/>
      <c r="H2878" s="51"/>
      <c r="I2878" s="51"/>
      <c r="J2878" s="51"/>
      <c r="K2878" s="51"/>
      <c r="L2878" s="51"/>
      <c r="M2878" s="51"/>
      <c r="N2878" s="51"/>
      <c r="O2878" s="51"/>
      <c r="P2878" s="51"/>
      <c r="Q2878" s="51"/>
      <c r="R2878" s="51"/>
      <c r="S2878" s="51"/>
      <c r="T2878" s="51"/>
      <c r="U2878" s="51"/>
      <c r="V2878" s="51"/>
      <c r="W2878" s="51"/>
      <c r="X2878" s="51"/>
      <c r="Y2878" s="51"/>
      <c r="Z2878" s="51"/>
      <c r="AA2878" s="51"/>
    </row>
    <row r="2879" spans="1:27" s="49" customFormat="1" x14ac:dyDescent="0.25">
      <c r="A2879" s="51"/>
      <c r="B2879" s="51"/>
      <c r="C2879" s="51"/>
      <c r="D2879" s="51"/>
      <c r="E2879" s="51"/>
      <c r="F2879" s="51"/>
      <c r="G2879" s="51"/>
      <c r="H2879" s="51"/>
      <c r="I2879" s="51"/>
      <c r="J2879" s="51"/>
      <c r="K2879" s="51"/>
      <c r="L2879" s="51"/>
      <c r="M2879" s="51"/>
      <c r="N2879" s="51"/>
      <c r="O2879" s="51"/>
      <c r="P2879" s="51"/>
      <c r="Q2879" s="51"/>
      <c r="R2879" s="51"/>
      <c r="S2879" s="51"/>
      <c r="T2879" s="51"/>
      <c r="U2879" s="51"/>
      <c r="V2879" s="51"/>
      <c r="W2879" s="51"/>
      <c r="X2879" s="51"/>
      <c r="Y2879" s="51"/>
      <c r="Z2879" s="51"/>
      <c r="AA2879" s="51"/>
    </row>
    <row r="2880" spans="1:27" x14ac:dyDescent="0.25">
      <c r="A2880" s="51"/>
      <c r="B2880" s="51"/>
      <c r="C2880" s="51"/>
      <c r="D2880" s="51"/>
      <c r="E2880" s="51"/>
      <c r="F2880" s="51"/>
      <c r="G2880" s="51"/>
      <c r="H2880" s="51"/>
      <c r="I2880" s="51"/>
      <c r="J2880" s="51"/>
      <c r="K2880" s="51"/>
      <c r="L2880" s="51"/>
      <c r="M2880" s="51"/>
      <c r="N2880" s="51"/>
      <c r="O2880" s="51"/>
      <c r="P2880" s="51"/>
      <c r="S2880" s="51"/>
      <c r="T2880" s="51"/>
    </row>
    <row r="2881" spans="1:27" s="49" customFormat="1" x14ac:dyDescent="0.25">
      <c r="A2881" s="51"/>
      <c r="B2881" s="51"/>
      <c r="C2881" s="51"/>
      <c r="D2881" s="51"/>
      <c r="E2881" s="51"/>
      <c r="F2881" s="51"/>
      <c r="G2881" s="51"/>
      <c r="H2881" s="51"/>
      <c r="I2881" s="51"/>
      <c r="J2881" s="51"/>
      <c r="K2881" s="51"/>
      <c r="L2881" s="51"/>
      <c r="M2881" s="51"/>
      <c r="N2881" s="51"/>
      <c r="O2881" s="51"/>
      <c r="P2881" s="51"/>
      <c r="Q2881" s="51"/>
      <c r="R2881" s="51"/>
      <c r="S2881" s="51"/>
      <c r="T2881" s="51"/>
      <c r="U2881" s="51"/>
      <c r="V2881" s="51"/>
      <c r="W2881" s="51"/>
      <c r="X2881" s="51"/>
      <c r="Y2881" s="51"/>
      <c r="Z2881" s="51"/>
      <c r="AA2881" s="51"/>
    </row>
    <row r="2882" spans="1:27" s="49" customFormat="1" x14ac:dyDescent="0.25">
      <c r="A2882" s="51"/>
      <c r="B2882" s="51"/>
      <c r="C2882" s="51"/>
      <c r="D2882" s="51"/>
      <c r="E2882" s="51"/>
      <c r="F2882" s="51"/>
      <c r="G2882" s="51"/>
      <c r="H2882" s="51"/>
      <c r="I2882" s="51"/>
      <c r="J2882" s="51"/>
      <c r="K2882" s="51"/>
      <c r="L2882" s="51"/>
      <c r="M2882" s="51"/>
      <c r="N2882" s="51"/>
      <c r="O2882" s="51"/>
      <c r="P2882" s="51"/>
      <c r="Q2882" s="51"/>
      <c r="R2882" s="51"/>
      <c r="S2882" s="51"/>
      <c r="T2882" s="51"/>
      <c r="U2882" s="51"/>
      <c r="V2882" s="51"/>
      <c r="W2882" s="51"/>
      <c r="X2882" s="51"/>
      <c r="Y2882" s="51"/>
      <c r="Z2882" s="51"/>
      <c r="AA2882" s="51"/>
    </row>
    <row r="2883" spans="1:27" x14ac:dyDescent="0.25">
      <c r="A2883" s="51"/>
      <c r="B2883" s="51"/>
      <c r="C2883" s="51"/>
      <c r="D2883" s="51"/>
      <c r="E2883" s="51"/>
      <c r="F2883" s="51"/>
      <c r="G2883" s="51"/>
      <c r="H2883" s="51"/>
      <c r="I2883" s="51"/>
      <c r="J2883" s="51"/>
      <c r="K2883" s="51"/>
      <c r="L2883" s="51"/>
      <c r="M2883" s="51"/>
      <c r="N2883" s="51"/>
      <c r="O2883" s="51"/>
      <c r="P2883" s="51"/>
      <c r="S2883" s="51"/>
      <c r="T2883" s="51"/>
    </row>
    <row r="2884" spans="1:27" s="49" customFormat="1" x14ac:dyDescent="0.25">
      <c r="A2884" s="51"/>
      <c r="B2884" s="51"/>
      <c r="C2884" s="51"/>
      <c r="D2884" s="51"/>
      <c r="E2884" s="51"/>
      <c r="F2884" s="51"/>
      <c r="G2884" s="51"/>
      <c r="H2884" s="51"/>
      <c r="I2884" s="51"/>
      <c r="J2884" s="51"/>
      <c r="K2884" s="51"/>
      <c r="L2884" s="51"/>
      <c r="M2884" s="51"/>
      <c r="N2884" s="51"/>
      <c r="O2884" s="51"/>
      <c r="P2884" s="51"/>
      <c r="Q2884" s="51"/>
      <c r="R2884" s="51"/>
      <c r="S2884" s="51"/>
      <c r="T2884" s="51"/>
      <c r="U2884" s="51"/>
    </row>
    <row r="2885" spans="1:27" s="49" customFormat="1" x14ac:dyDescent="0.25">
      <c r="A2885" s="51"/>
      <c r="B2885" s="51"/>
      <c r="C2885" s="51"/>
      <c r="D2885" s="51"/>
      <c r="E2885" s="51"/>
      <c r="F2885" s="51"/>
      <c r="G2885" s="51"/>
      <c r="H2885" s="51"/>
      <c r="I2885" s="51"/>
      <c r="J2885" s="51"/>
      <c r="K2885" s="51"/>
      <c r="L2885" s="51"/>
      <c r="M2885" s="51"/>
      <c r="N2885" s="51"/>
      <c r="O2885" s="51"/>
      <c r="P2885" s="51"/>
      <c r="Q2885" s="51"/>
      <c r="R2885" s="51"/>
      <c r="S2885" s="51"/>
      <c r="T2885" s="51"/>
      <c r="U2885" s="51"/>
    </row>
    <row r="2886" spans="1:27" s="49" customFormat="1" x14ac:dyDescent="0.25">
      <c r="A2886" s="51"/>
      <c r="B2886" s="51"/>
      <c r="C2886" s="51"/>
      <c r="D2886" s="51"/>
      <c r="E2886" s="51"/>
      <c r="F2886" s="51"/>
      <c r="G2886" s="51"/>
      <c r="H2886" s="51"/>
      <c r="I2886" s="51"/>
      <c r="J2886" s="51"/>
      <c r="K2886" s="51"/>
      <c r="L2886" s="51"/>
      <c r="M2886" s="51"/>
      <c r="N2886" s="51"/>
      <c r="O2886" s="51"/>
      <c r="P2886" s="51"/>
      <c r="Q2886" s="51"/>
      <c r="R2886" s="51"/>
      <c r="S2886" s="51"/>
      <c r="T2886" s="51"/>
      <c r="U2886" s="51"/>
    </row>
    <row r="2887" spans="1:27" s="49" customFormat="1" x14ac:dyDescent="0.25">
      <c r="A2887" s="51"/>
      <c r="B2887" s="51"/>
      <c r="C2887" s="51"/>
      <c r="D2887" s="51"/>
      <c r="E2887" s="51"/>
      <c r="F2887" s="51"/>
      <c r="G2887" s="51"/>
      <c r="H2887" s="51"/>
      <c r="I2887" s="51"/>
      <c r="J2887" s="51"/>
      <c r="K2887" s="51"/>
      <c r="L2887" s="51"/>
      <c r="M2887" s="51"/>
      <c r="N2887" s="51"/>
      <c r="O2887" s="51"/>
      <c r="P2887" s="51"/>
      <c r="Q2887" s="51"/>
      <c r="R2887" s="51"/>
      <c r="S2887" s="51"/>
      <c r="T2887" s="51"/>
      <c r="U2887" s="51"/>
    </row>
    <row r="2888" spans="1:27" s="49" customFormat="1" x14ac:dyDescent="0.25">
      <c r="A2888" s="51"/>
      <c r="B2888" s="51"/>
      <c r="C2888" s="51"/>
      <c r="D2888" s="51"/>
      <c r="E2888" s="51"/>
      <c r="F2888" s="51"/>
      <c r="G2888" s="51"/>
      <c r="H2888" s="51"/>
      <c r="I2888" s="51"/>
      <c r="J2888" s="51"/>
      <c r="K2888" s="51"/>
      <c r="L2888" s="51"/>
      <c r="M2888" s="51"/>
      <c r="N2888" s="51"/>
      <c r="O2888" s="51"/>
      <c r="P2888" s="51"/>
      <c r="Q2888" s="51"/>
      <c r="R2888" s="51"/>
      <c r="S2888" s="51"/>
      <c r="T2888" s="51"/>
      <c r="U2888" s="51"/>
    </row>
    <row r="2889" spans="1:27" x14ac:dyDescent="0.25">
      <c r="A2889" s="51"/>
      <c r="B2889" s="51"/>
      <c r="C2889" s="51"/>
      <c r="D2889" s="51"/>
      <c r="E2889" s="51"/>
      <c r="F2889" s="51"/>
      <c r="G2889" s="51"/>
      <c r="H2889" s="51"/>
      <c r="I2889" s="51"/>
      <c r="J2889" s="51"/>
      <c r="K2889" s="51"/>
      <c r="L2889" s="51"/>
      <c r="M2889" s="51"/>
      <c r="N2889" s="51"/>
      <c r="O2889" s="51"/>
      <c r="P2889" s="51"/>
      <c r="S2889" s="51"/>
      <c r="T2889" s="51"/>
    </row>
    <row r="2890" spans="1:27" s="49" customFormat="1" x14ac:dyDescent="0.25">
      <c r="A2890" s="51"/>
      <c r="B2890" s="51"/>
      <c r="C2890" s="51"/>
      <c r="D2890" s="51"/>
      <c r="E2890" s="51"/>
      <c r="F2890" s="51"/>
      <c r="G2890" s="51"/>
      <c r="H2890" s="51"/>
      <c r="I2890" s="51"/>
      <c r="J2890" s="51"/>
      <c r="K2890" s="51"/>
      <c r="L2890" s="51"/>
      <c r="M2890" s="51"/>
      <c r="N2890" s="51"/>
      <c r="O2890" s="51"/>
      <c r="P2890" s="51"/>
      <c r="Q2890" s="51"/>
      <c r="R2890" s="51"/>
      <c r="S2890" s="51"/>
      <c r="T2890" s="51"/>
      <c r="U2890" s="51"/>
    </row>
    <row r="2891" spans="1:27" s="49" customFormat="1" x14ac:dyDescent="0.25">
      <c r="A2891" s="51"/>
      <c r="B2891" s="51"/>
      <c r="C2891" s="51"/>
      <c r="D2891" s="51"/>
      <c r="E2891" s="51"/>
      <c r="F2891" s="51"/>
      <c r="G2891" s="51"/>
      <c r="H2891" s="51"/>
      <c r="I2891" s="51"/>
      <c r="J2891" s="51"/>
      <c r="K2891" s="51"/>
      <c r="L2891" s="51"/>
      <c r="M2891" s="51"/>
      <c r="N2891" s="51"/>
      <c r="O2891" s="51"/>
      <c r="P2891" s="51"/>
      <c r="Q2891" s="51"/>
      <c r="R2891" s="51"/>
      <c r="S2891" s="51"/>
      <c r="T2891" s="51"/>
      <c r="U2891" s="51"/>
    </row>
    <row r="2892" spans="1:27" s="49" customFormat="1" x14ac:dyDescent="0.25">
      <c r="A2892" s="51"/>
      <c r="B2892" s="51"/>
      <c r="C2892" s="51"/>
      <c r="D2892" s="51"/>
      <c r="E2892" s="51"/>
      <c r="F2892" s="51"/>
      <c r="G2892" s="51"/>
      <c r="H2892" s="51"/>
      <c r="I2892" s="51"/>
      <c r="J2892" s="51"/>
      <c r="K2892" s="51"/>
      <c r="L2892" s="51"/>
      <c r="M2892" s="51"/>
      <c r="N2892" s="51"/>
      <c r="O2892" s="51"/>
      <c r="P2892" s="51"/>
      <c r="Q2892" s="51"/>
      <c r="R2892" s="51"/>
      <c r="S2892" s="51"/>
      <c r="T2892" s="51"/>
      <c r="U2892" s="51"/>
    </row>
    <row r="2893" spans="1:27" x14ac:dyDescent="0.25">
      <c r="A2893" s="51"/>
      <c r="B2893" s="51"/>
      <c r="C2893" s="51"/>
      <c r="D2893" s="51"/>
      <c r="E2893" s="51"/>
      <c r="F2893" s="51"/>
      <c r="G2893" s="51"/>
      <c r="H2893" s="51"/>
      <c r="I2893" s="51"/>
      <c r="J2893" s="51"/>
      <c r="K2893" s="51"/>
      <c r="L2893" s="51"/>
      <c r="M2893" s="51"/>
      <c r="N2893" s="51"/>
      <c r="O2893" s="51"/>
      <c r="P2893" s="51"/>
      <c r="S2893" s="51"/>
      <c r="T2893" s="51"/>
    </row>
    <row r="2894" spans="1:27" x14ac:dyDescent="0.25">
      <c r="A2894" s="51"/>
      <c r="B2894" s="51"/>
      <c r="C2894" s="51"/>
      <c r="D2894" s="51"/>
      <c r="E2894" s="51"/>
      <c r="F2894" s="51"/>
      <c r="G2894" s="51"/>
      <c r="H2894" s="51"/>
      <c r="I2894" s="51"/>
      <c r="J2894" s="51"/>
      <c r="K2894" s="51"/>
      <c r="L2894" s="51"/>
      <c r="M2894" s="51"/>
      <c r="N2894" s="51"/>
      <c r="O2894" s="51"/>
      <c r="P2894" s="51"/>
      <c r="S2894" s="51"/>
      <c r="T2894" s="51"/>
    </row>
    <row r="2895" spans="1:27" x14ac:dyDescent="0.25">
      <c r="A2895" s="51"/>
      <c r="B2895" s="51"/>
      <c r="C2895" s="51"/>
      <c r="D2895" s="51"/>
      <c r="E2895" s="51"/>
      <c r="F2895" s="51"/>
      <c r="G2895" s="51"/>
      <c r="H2895" s="51"/>
      <c r="I2895" s="51"/>
      <c r="J2895" s="51"/>
      <c r="K2895" s="51"/>
      <c r="L2895" s="51"/>
      <c r="M2895" s="51"/>
      <c r="N2895" s="51"/>
      <c r="O2895" s="51"/>
      <c r="P2895" s="51"/>
      <c r="S2895" s="51"/>
      <c r="T2895" s="51"/>
    </row>
    <row r="2896" spans="1:27" s="49" customFormat="1" x14ac:dyDescent="0.25">
      <c r="A2896" s="51"/>
      <c r="B2896" s="51"/>
      <c r="C2896" s="51"/>
      <c r="D2896" s="51"/>
      <c r="E2896" s="51"/>
      <c r="F2896" s="51"/>
      <c r="G2896" s="51"/>
      <c r="H2896" s="51"/>
      <c r="I2896" s="51"/>
      <c r="J2896" s="51"/>
      <c r="K2896" s="51"/>
      <c r="L2896" s="51"/>
      <c r="M2896" s="51"/>
      <c r="N2896" s="51"/>
      <c r="O2896" s="51"/>
      <c r="P2896" s="51"/>
      <c r="Q2896" s="51"/>
      <c r="R2896" s="51"/>
      <c r="S2896" s="51"/>
      <c r="T2896" s="51"/>
      <c r="U2896" s="51"/>
    </row>
    <row r="2897" spans="1:21" s="49" customFormat="1" x14ac:dyDescent="0.25">
      <c r="A2897" s="51"/>
      <c r="B2897" s="51"/>
      <c r="C2897" s="51"/>
      <c r="D2897" s="51"/>
      <c r="E2897" s="51"/>
      <c r="F2897" s="51"/>
      <c r="G2897" s="51"/>
      <c r="H2897" s="51"/>
      <c r="I2897" s="51"/>
      <c r="J2897" s="51"/>
      <c r="K2897" s="51"/>
      <c r="L2897" s="51"/>
      <c r="M2897" s="51"/>
      <c r="N2897" s="51"/>
      <c r="O2897" s="51"/>
      <c r="P2897" s="51"/>
      <c r="Q2897" s="51"/>
      <c r="R2897" s="51"/>
      <c r="S2897" s="51"/>
      <c r="T2897" s="51"/>
      <c r="U2897" s="51"/>
    </row>
    <row r="2898" spans="1:21" s="49" customFormat="1" x14ac:dyDescent="0.25">
      <c r="A2898" s="51"/>
      <c r="B2898" s="51"/>
      <c r="C2898" s="51"/>
      <c r="D2898" s="51"/>
      <c r="E2898" s="51"/>
      <c r="F2898" s="51"/>
      <c r="G2898" s="51"/>
      <c r="H2898" s="51"/>
      <c r="I2898" s="51"/>
      <c r="J2898" s="51"/>
      <c r="K2898" s="51"/>
      <c r="L2898" s="51"/>
      <c r="M2898" s="51"/>
      <c r="N2898" s="51"/>
      <c r="O2898" s="51"/>
      <c r="P2898" s="51"/>
      <c r="Q2898" s="51"/>
      <c r="R2898" s="51"/>
      <c r="S2898" s="51"/>
      <c r="T2898" s="51"/>
      <c r="U2898" s="51"/>
    </row>
    <row r="2899" spans="1:21" s="49" customFormat="1" x14ac:dyDescent="0.25">
      <c r="A2899" s="51"/>
      <c r="B2899" s="51"/>
      <c r="C2899" s="51"/>
      <c r="D2899" s="51"/>
      <c r="E2899" s="51"/>
      <c r="F2899" s="51"/>
      <c r="G2899" s="51"/>
      <c r="H2899" s="51"/>
      <c r="I2899" s="51"/>
      <c r="J2899" s="51"/>
      <c r="K2899" s="51"/>
      <c r="L2899" s="51"/>
      <c r="M2899" s="51"/>
      <c r="N2899" s="51"/>
      <c r="O2899" s="51"/>
      <c r="P2899" s="51"/>
      <c r="Q2899" s="51"/>
      <c r="R2899" s="51"/>
      <c r="S2899" s="51"/>
      <c r="T2899" s="51"/>
      <c r="U2899" s="51"/>
    </row>
    <row r="2900" spans="1:21" x14ac:dyDescent="0.25">
      <c r="A2900" s="51"/>
      <c r="B2900" s="51"/>
      <c r="C2900" s="51"/>
      <c r="D2900" s="51"/>
      <c r="E2900" s="51"/>
      <c r="F2900" s="51"/>
      <c r="G2900" s="51"/>
      <c r="H2900" s="51"/>
      <c r="I2900" s="51"/>
      <c r="J2900" s="51"/>
      <c r="K2900" s="51"/>
      <c r="L2900" s="51"/>
      <c r="M2900" s="51"/>
      <c r="N2900" s="51"/>
      <c r="O2900" s="51"/>
      <c r="P2900" s="51"/>
      <c r="S2900" s="51"/>
      <c r="T2900" s="51"/>
    </row>
    <row r="2901" spans="1:21" s="49" customFormat="1" x14ac:dyDescent="0.25">
      <c r="A2901" s="51"/>
      <c r="B2901" s="51"/>
      <c r="C2901" s="51"/>
      <c r="D2901" s="51"/>
      <c r="E2901" s="51"/>
      <c r="F2901" s="51"/>
      <c r="G2901" s="51"/>
      <c r="H2901" s="51"/>
      <c r="I2901" s="51"/>
      <c r="J2901" s="51"/>
      <c r="K2901" s="51"/>
      <c r="L2901" s="51"/>
      <c r="M2901" s="51"/>
      <c r="N2901" s="51"/>
      <c r="O2901" s="51"/>
      <c r="P2901" s="51"/>
      <c r="Q2901" s="51"/>
      <c r="R2901" s="51"/>
      <c r="S2901" s="51"/>
      <c r="T2901" s="51"/>
      <c r="U2901" s="51"/>
    </row>
    <row r="2902" spans="1:21" s="49" customFormat="1" x14ac:dyDescent="0.25">
      <c r="A2902" s="51"/>
      <c r="B2902" s="51"/>
      <c r="C2902" s="51"/>
      <c r="D2902" s="51"/>
      <c r="E2902" s="51"/>
      <c r="F2902" s="51"/>
      <c r="G2902" s="51"/>
      <c r="H2902" s="51"/>
      <c r="I2902" s="51"/>
      <c r="J2902" s="51"/>
      <c r="K2902" s="51"/>
      <c r="L2902" s="51"/>
      <c r="M2902" s="51"/>
      <c r="N2902" s="51"/>
      <c r="O2902" s="51"/>
      <c r="P2902" s="51"/>
      <c r="Q2902" s="51"/>
      <c r="R2902" s="51"/>
      <c r="S2902" s="51"/>
      <c r="T2902" s="51"/>
      <c r="U2902" s="51"/>
    </row>
    <row r="2903" spans="1:21" s="49" customFormat="1" x14ac:dyDescent="0.25">
      <c r="A2903" s="51"/>
      <c r="B2903" s="51"/>
      <c r="C2903" s="51"/>
      <c r="D2903" s="51"/>
      <c r="E2903" s="51"/>
      <c r="F2903" s="51"/>
      <c r="G2903" s="51"/>
      <c r="H2903" s="51"/>
      <c r="I2903" s="51"/>
      <c r="J2903" s="51"/>
      <c r="K2903" s="51"/>
      <c r="L2903" s="51"/>
      <c r="M2903" s="51"/>
      <c r="N2903" s="51"/>
      <c r="O2903" s="51"/>
      <c r="P2903" s="51"/>
      <c r="Q2903" s="51"/>
      <c r="R2903" s="51"/>
      <c r="S2903" s="51"/>
      <c r="T2903" s="51"/>
      <c r="U2903" s="51"/>
    </row>
    <row r="2904" spans="1:21" s="49" customFormat="1" x14ac:dyDescent="0.25">
      <c r="A2904" s="51"/>
      <c r="B2904" s="51"/>
      <c r="C2904" s="51"/>
      <c r="D2904" s="51"/>
      <c r="E2904" s="51"/>
      <c r="F2904" s="51"/>
      <c r="G2904" s="51"/>
      <c r="H2904" s="51"/>
      <c r="I2904" s="51"/>
      <c r="J2904" s="51"/>
      <c r="K2904" s="51"/>
      <c r="L2904" s="51"/>
      <c r="M2904" s="51"/>
      <c r="N2904" s="51"/>
      <c r="O2904" s="51"/>
      <c r="P2904" s="51"/>
      <c r="Q2904" s="51"/>
      <c r="R2904" s="51"/>
      <c r="S2904" s="51"/>
      <c r="T2904" s="51"/>
      <c r="U2904" s="51"/>
    </row>
    <row r="2905" spans="1:21" x14ac:dyDescent="0.25">
      <c r="A2905" s="51"/>
      <c r="B2905" s="51"/>
      <c r="C2905" s="51"/>
      <c r="D2905" s="51"/>
      <c r="E2905" s="51"/>
      <c r="F2905" s="51"/>
      <c r="G2905" s="51"/>
      <c r="H2905" s="51"/>
      <c r="I2905" s="51"/>
      <c r="J2905" s="51"/>
      <c r="K2905" s="51"/>
      <c r="L2905" s="51"/>
      <c r="M2905" s="51"/>
      <c r="N2905" s="51"/>
      <c r="O2905" s="51"/>
      <c r="P2905" s="51"/>
      <c r="S2905" s="51"/>
      <c r="T2905" s="51"/>
    </row>
    <row r="2906" spans="1:21" s="49" customFormat="1" x14ac:dyDescent="0.25">
      <c r="A2906" s="51"/>
      <c r="B2906" s="51"/>
      <c r="C2906" s="51"/>
      <c r="D2906" s="51"/>
      <c r="E2906" s="51"/>
      <c r="F2906" s="51"/>
      <c r="G2906" s="51"/>
      <c r="H2906" s="51"/>
      <c r="I2906" s="51"/>
      <c r="J2906" s="51"/>
      <c r="K2906" s="51"/>
      <c r="L2906" s="51"/>
      <c r="M2906" s="51"/>
      <c r="N2906" s="51"/>
      <c r="O2906" s="51"/>
      <c r="P2906" s="51"/>
      <c r="Q2906" s="51"/>
      <c r="R2906" s="51"/>
      <c r="S2906" s="51"/>
      <c r="T2906" s="51"/>
      <c r="U2906" s="51"/>
    </row>
    <row r="2907" spans="1:21" s="49" customFormat="1" x14ac:dyDescent="0.25">
      <c r="A2907" s="51"/>
      <c r="B2907" s="51"/>
      <c r="C2907" s="51"/>
      <c r="D2907" s="51"/>
      <c r="E2907" s="51"/>
      <c r="F2907" s="51"/>
      <c r="G2907" s="51"/>
      <c r="H2907" s="51"/>
      <c r="I2907" s="51"/>
      <c r="J2907" s="51"/>
      <c r="K2907" s="51"/>
      <c r="L2907" s="51"/>
      <c r="M2907" s="51"/>
      <c r="N2907" s="51"/>
      <c r="O2907" s="51"/>
      <c r="P2907" s="51"/>
      <c r="Q2907" s="51"/>
      <c r="R2907" s="51"/>
      <c r="S2907" s="51"/>
      <c r="T2907" s="51"/>
      <c r="U2907" s="51"/>
    </row>
    <row r="2908" spans="1:21" x14ac:dyDescent="0.25">
      <c r="A2908" s="51"/>
      <c r="B2908" s="51"/>
      <c r="C2908" s="51"/>
      <c r="D2908" s="51"/>
      <c r="E2908" s="51"/>
      <c r="F2908" s="51"/>
      <c r="G2908" s="51"/>
      <c r="H2908" s="51"/>
      <c r="I2908" s="51"/>
      <c r="J2908" s="51"/>
      <c r="K2908" s="51"/>
      <c r="L2908" s="51"/>
      <c r="M2908" s="51"/>
      <c r="N2908" s="51"/>
      <c r="O2908" s="51"/>
      <c r="P2908" s="51"/>
      <c r="S2908" s="51"/>
      <c r="T2908" s="51"/>
    </row>
    <row r="2909" spans="1:21" s="49" customFormat="1" x14ac:dyDescent="0.25">
      <c r="A2909" s="51"/>
      <c r="B2909" s="51"/>
      <c r="C2909" s="51"/>
      <c r="D2909" s="51"/>
      <c r="E2909" s="51"/>
      <c r="F2909" s="51"/>
      <c r="G2909" s="51"/>
      <c r="H2909" s="51"/>
      <c r="I2909" s="51"/>
      <c r="J2909" s="51"/>
      <c r="K2909" s="51"/>
      <c r="L2909" s="51"/>
      <c r="M2909" s="51"/>
      <c r="N2909" s="51"/>
      <c r="O2909" s="51"/>
      <c r="P2909" s="51"/>
      <c r="Q2909" s="51"/>
      <c r="R2909" s="51"/>
      <c r="S2909" s="51"/>
      <c r="T2909" s="51"/>
      <c r="U2909" s="51"/>
    </row>
    <row r="2910" spans="1:21" s="49" customFormat="1" x14ac:dyDescent="0.25">
      <c r="A2910" s="51"/>
      <c r="B2910" s="51"/>
      <c r="C2910" s="51"/>
      <c r="D2910" s="51"/>
      <c r="E2910" s="51"/>
      <c r="F2910" s="51"/>
      <c r="G2910" s="51"/>
      <c r="H2910" s="51"/>
      <c r="I2910" s="51"/>
      <c r="J2910" s="51"/>
      <c r="K2910" s="51"/>
      <c r="L2910" s="51"/>
      <c r="M2910" s="51"/>
      <c r="N2910" s="51"/>
      <c r="O2910" s="51"/>
      <c r="P2910" s="51"/>
      <c r="Q2910" s="51"/>
      <c r="R2910" s="51"/>
      <c r="S2910" s="51"/>
      <c r="T2910" s="51"/>
      <c r="U2910" s="51"/>
    </row>
    <row r="2911" spans="1:21" x14ac:dyDescent="0.25">
      <c r="A2911" s="51"/>
      <c r="B2911" s="51"/>
      <c r="C2911" s="51"/>
      <c r="D2911" s="51"/>
      <c r="E2911" s="51"/>
      <c r="F2911" s="51"/>
      <c r="G2911" s="51"/>
      <c r="H2911" s="51"/>
      <c r="I2911" s="51"/>
      <c r="J2911" s="51"/>
      <c r="K2911" s="51"/>
      <c r="L2911" s="51"/>
      <c r="M2911" s="51"/>
      <c r="N2911" s="51"/>
      <c r="O2911" s="51"/>
      <c r="P2911" s="51"/>
      <c r="S2911" s="51"/>
      <c r="T2911" s="51"/>
    </row>
    <row r="2912" spans="1:21" s="49" customFormat="1" x14ac:dyDescent="0.25">
      <c r="A2912" s="51"/>
      <c r="B2912" s="51"/>
      <c r="C2912" s="51"/>
      <c r="D2912" s="51"/>
      <c r="E2912" s="51"/>
      <c r="F2912" s="51"/>
      <c r="G2912" s="51"/>
      <c r="H2912" s="51"/>
      <c r="I2912" s="51"/>
      <c r="J2912" s="51"/>
      <c r="K2912" s="51"/>
      <c r="L2912" s="51"/>
      <c r="M2912" s="51"/>
      <c r="N2912" s="51"/>
      <c r="O2912" s="51"/>
      <c r="P2912" s="51"/>
      <c r="Q2912" s="51"/>
      <c r="R2912" s="51"/>
      <c r="S2912" s="51"/>
      <c r="T2912" s="51"/>
      <c r="U2912" s="51"/>
    </row>
    <row r="2913" spans="1:21" s="49" customFormat="1" x14ac:dyDescent="0.25">
      <c r="A2913" s="51"/>
      <c r="B2913" s="51"/>
      <c r="C2913" s="51"/>
      <c r="D2913" s="51"/>
      <c r="E2913" s="51"/>
      <c r="F2913" s="51"/>
      <c r="G2913" s="51"/>
      <c r="H2913" s="51"/>
      <c r="I2913" s="51"/>
      <c r="J2913" s="51"/>
      <c r="K2913" s="51"/>
      <c r="L2913" s="51"/>
      <c r="M2913" s="51"/>
      <c r="N2913" s="51"/>
      <c r="O2913" s="51"/>
      <c r="P2913" s="51"/>
      <c r="Q2913" s="51"/>
      <c r="R2913" s="51"/>
      <c r="S2913" s="51"/>
      <c r="T2913" s="51"/>
      <c r="U2913" s="51"/>
    </row>
    <row r="2914" spans="1:21" s="49" customFormat="1" x14ac:dyDescent="0.25">
      <c r="A2914" s="51"/>
      <c r="B2914" s="51"/>
      <c r="C2914" s="51"/>
      <c r="D2914" s="51"/>
      <c r="E2914" s="51"/>
      <c r="F2914" s="51"/>
      <c r="G2914" s="51"/>
      <c r="H2914" s="51"/>
      <c r="I2914" s="51"/>
      <c r="J2914" s="51"/>
      <c r="K2914" s="51"/>
      <c r="L2914" s="51"/>
      <c r="M2914" s="51"/>
      <c r="N2914" s="51"/>
      <c r="O2914" s="51"/>
      <c r="P2914" s="51"/>
      <c r="Q2914" s="51"/>
      <c r="R2914" s="51"/>
      <c r="S2914" s="51"/>
      <c r="T2914" s="51"/>
      <c r="U2914" s="51"/>
    </row>
    <row r="2915" spans="1:21" x14ac:dyDescent="0.25">
      <c r="A2915" s="51"/>
      <c r="B2915" s="51"/>
      <c r="C2915" s="51"/>
      <c r="D2915" s="51"/>
      <c r="E2915" s="51"/>
      <c r="F2915" s="51"/>
      <c r="G2915" s="51"/>
      <c r="H2915" s="51"/>
      <c r="I2915" s="51"/>
      <c r="J2915" s="51"/>
      <c r="K2915" s="51"/>
      <c r="L2915" s="51"/>
      <c r="M2915" s="51"/>
      <c r="N2915" s="51"/>
      <c r="O2915" s="51"/>
      <c r="P2915" s="51"/>
      <c r="S2915" s="51"/>
      <c r="T2915" s="51"/>
    </row>
    <row r="2916" spans="1:21" x14ac:dyDescent="0.25">
      <c r="A2916" s="51"/>
      <c r="B2916" s="51"/>
      <c r="C2916" s="51"/>
      <c r="D2916" s="51"/>
      <c r="E2916" s="51"/>
      <c r="F2916" s="51"/>
      <c r="G2916" s="51"/>
      <c r="H2916" s="51"/>
      <c r="I2916" s="51"/>
      <c r="J2916" s="51"/>
      <c r="K2916" s="51"/>
      <c r="L2916" s="51"/>
      <c r="M2916" s="51"/>
      <c r="N2916" s="51"/>
      <c r="O2916" s="51"/>
      <c r="P2916" s="51"/>
      <c r="S2916" s="51"/>
      <c r="T2916" s="51"/>
    </row>
    <row r="2917" spans="1:21" x14ac:dyDescent="0.25">
      <c r="A2917" s="51"/>
      <c r="B2917" s="51"/>
      <c r="C2917" s="51"/>
      <c r="D2917" s="51"/>
      <c r="E2917" s="51"/>
      <c r="F2917" s="51"/>
      <c r="G2917" s="51"/>
      <c r="H2917" s="51"/>
      <c r="I2917" s="51"/>
      <c r="J2917" s="51"/>
      <c r="K2917" s="51"/>
      <c r="L2917" s="51"/>
      <c r="M2917" s="51"/>
      <c r="N2917" s="51"/>
      <c r="O2917" s="51"/>
      <c r="P2917" s="51"/>
      <c r="S2917" s="51"/>
      <c r="T2917" s="51"/>
    </row>
    <row r="2918" spans="1:21" s="49" customFormat="1" x14ac:dyDescent="0.25">
      <c r="A2918" s="51"/>
      <c r="B2918" s="51"/>
      <c r="C2918" s="51"/>
      <c r="D2918" s="51"/>
      <c r="E2918" s="51"/>
      <c r="F2918" s="51"/>
      <c r="G2918" s="51"/>
      <c r="H2918" s="51"/>
      <c r="I2918" s="51"/>
      <c r="J2918" s="51"/>
      <c r="K2918" s="51"/>
      <c r="L2918" s="51"/>
      <c r="M2918" s="51"/>
      <c r="N2918" s="51"/>
      <c r="O2918" s="51"/>
      <c r="P2918" s="51"/>
      <c r="Q2918" s="51"/>
      <c r="R2918" s="51"/>
      <c r="S2918" s="51"/>
      <c r="T2918" s="51"/>
      <c r="U2918" s="51"/>
    </row>
    <row r="2919" spans="1:21" s="49" customFormat="1" x14ac:dyDescent="0.25">
      <c r="A2919" s="51"/>
      <c r="B2919" s="51"/>
      <c r="C2919" s="51"/>
      <c r="D2919" s="51"/>
      <c r="E2919" s="51"/>
      <c r="F2919" s="51"/>
      <c r="G2919" s="51"/>
      <c r="H2919" s="51"/>
      <c r="I2919" s="51"/>
      <c r="J2919" s="51"/>
      <c r="K2919" s="51"/>
      <c r="L2919" s="51"/>
      <c r="M2919" s="51"/>
      <c r="N2919" s="51"/>
      <c r="O2919" s="51"/>
      <c r="P2919" s="51"/>
      <c r="Q2919" s="51"/>
      <c r="R2919" s="51"/>
      <c r="S2919" s="51"/>
      <c r="T2919" s="51"/>
      <c r="U2919" s="51"/>
    </row>
    <row r="2920" spans="1:21" s="49" customFormat="1" x14ac:dyDescent="0.25">
      <c r="A2920" s="51"/>
      <c r="B2920" s="51"/>
      <c r="C2920" s="51"/>
      <c r="D2920" s="51"/>
      <c r="E2920" s="51"/>
      <c r="F2920" s="51"/>
      <c r="G2920" s="51"/>
      <c r="H2920" s="51"/>
      <c r="I2920" s="51"/>
      <c r="J2920" s="51"/>
      <c r="K2920" s="51"/>
      <c r="L2920" s="51"/>
      <c r="M2920" s="51"/>
      <c r="N2920" s="51"/>
      <c r="O2920" s="51"/>
      <c r="P2920" s="51"/>
      <c r="Q2920" s="51"/>
      <c r="R2920" s="51"/>
      <c r="S2920" s="51"/>
      <c r="T2920" s="51"/>
      <c r="U2920" s="51"/>
    </row>
    <row r="2921" spans="1:21" s="49" customFormat="1" x14ac:dyDescent="0.25">
      <c r="A2921" s="51"/>
      <c r="B2921" s="51"/>
      <c r="C2921" s="51"/>
      <c r="D2921" s="51"/>
      <c r="E2921" s="51"/>
      <c r="F2921" s="51"/>
      <c r="G2921" s="51"/>
      <c r="H2921" s="51"/>
      <c r="I2921" s="51"/>
      <c r="J2921" s="51"/>
      <c r="K2921" s="51"/>
      <c r="L2921" s="51"/>
      <c r="M2921" s="51"/>
      <c r="N2921" s="51"/>
      <c r="O2921" s="51"/>
      <c r="P2921" s="51"/>
      <c r="Q2921" s="51"/>
      <c r="R2921" s="51"/>
      <c r="S2921" s="51"/>
      <c r="T2921" s="51"/>
      <c r="U2921" s="51"/>
    </row>
    <row r="2922" spans="1:21" s="49" customFormat="1" x14ac:dyDescent="0.25">
      <c r="A2922" s="51"/>
      <c r="B2922" s="51"/>
      <c r="C2922" s="51"/>
      <c r="D2922" s="51"/>
      <c r="E2922" s="51"/>
      <c r="F2922" s="51"/>
      <c r="G2922" s="51"/>
      <c r="H2922" s="51"/>
      <c r="I2922" s="51"/>
      <c r="J2922" s="51"/>
      <c r="K2922" s="51"/>
      <c r="L2922" s="51"/>
      <c r="M2922" s="51"/>
      <c r="N2922" s="51"/>
      <c r="O2922" s="51"/>
      <c r="P2922" s="51"/>
      <c r="Q2922" s="51"/>
      <c r="R2922" s="51"/>
      <c r="S2922" s="51"/>
      <c r="T2922" s="51"/>
      <c r="U2922" s="51"/>
    </row>
    <row r="2923" spans="1:21" x14ac:dyDescent="0.25">
      <c r="A2923" s="51"/>
      <c r="B2923" s="51"/>
      <c r="C2923" s="51"/>
      <c r="D2923" s="51"/>
      <c r="E2923" s="51"/>
      <c r="F2923" s="51"/>
      <c r="G2923" s="51"/>
      <c r="H2923" s="51"/>
      <c r="I2923" s="51"/>
      <c r="J2923" s="51"/>
      <c r="K2923" s="51"/>
      <c r="L2923" s="51"/>
      <c r="M2923" s="51"/>
      <c r="N2923" s="51"/>
      <c r="O2923" s="51"/>
      <c r="P2923" s="51"/>
      <c r="S2923" s="51"/>
      <c r="T2923" s="51"/>
    </row>
    <row r="2924" spans="1:21" s="49" customFormat="1" x14ac:dyDescent="0.25">
      <c r="A2924" s="51"/>
      <c r="B2924" s="51"/>
      <c r="C2924" s="51"/>
      <c r="D2924" s="51"/>
      <c r="E2924" s="51"/>
      <c r="F2924" s="51"/>
      <c r="G2924" s="51"/>
      <c r="H2924" s="51"/>
      <c r="I2924" s="51"/>
      <c r="J2924" s="51"/>
      <c r="K2924" s="51"/>
      <c r="L2924" s="51"/>
      <c r="M2924" s="51"/>
      <c r="N2924" s="51"/>
      <c r="O2924" s="51"/>
      <c r="P2924" s="51"/>
      <c r="Q2924" s="51"/>
      <c r="R2924" s="51"/>
      <c r="S2924" s="51"/>
      <c r="T2924" s="51"/>
      <c r="U2924" s="51"/>
    </row>
    <row r="2925" spans="1:21" s="49" customFormat="1" x14ac:dyDescent="0.25">
      <c r="A2925" s="51"/>
      <c r="B2925" s="51"/>
      <c r="C2925" s="51"/>
      <c r="D2925" s="51"/>
      <c r="E2925" s="51"/>
      <c r="F2925" s="51"/>
      <c r="G2925" s="51"/>
      <c r="H2925" s="51"/>
      <c r="I2925" s="51"/>
      <c r="J2925" s="51"/>
      <c r="K2925" s="51"/>
      <c r="L2925" s="51"/>
      <c r="M2925" s="51"/>
      <c r="N2925" s="51"/>
      <c r="O2925" s="51"/>
      <c r="P2925" s="51"/>
      <c r="Q2925" s="51"/>
      <c r="R2925" s="51"/>
      <c r="S2925" s="51"/>
      <c r="T2925" s="51"/>
      <c r="U2925" s="51"/>
    </row>
    <row r="2926" spans="1:21" s="49" customFormat="1" x14ac:dyDescent="0.25">
      <c r="A2926" s="51"/>
      <c r="B2926" s="51"/>
      <c r="C2926" s="51"/>
      <c r="D2926" s="51"/>
      <c r="E2926" s="51"/>
      <c r="F2926" s="51"/>
      <c r="G2926" s="51"/>
      <c r="H2926" s="51"/>
      <c r="I2926" s="51"/>
      <c r="J2926" s="51"/>
      <c r="K2926" s="51"/>
      <c r="L2926" s="51"/>
      <c r="M2926" s="51"/>
      <c r="N2926" s="51"/>
      <c r="O2926" s="51"/>
      <c r="P2926" s="51"/>
      <c r="Q2926" s="51"/>
      <c r="R2926" s="51"/>
      <c r="S2926" s="51"/>
      <c r="T2926" s="51"/>
      <c r="U2926" s="51"/>
    </row>
    <row r="2927" spans="1:21" x14ac:dyDescent="0.25">
      <c r="A2927" s="51"/>
      <c r="B2927" s="51"/>
      <c r="C2927" s="51"/>
      <c r="D2927" s="51"/>
      <c r="E2927" s="51"/>
      <c r="F2927" s="51"/>
      <c r="G2927" s="51"/>
      <c r="H2927" s="51"/>
      <c r="I2927" s="51"/>
      <c r="J2927" s="51"/>
      <c r="K2927" s="51"/>
      <c r="L2927" s="51"/>
      <c r="M2927" s="51"/>
      <c r="N2927" s="51"/>
      <c r="O2927" s="51"/>
      <c r="P2927" s="51"/>
      <c r="S2927" s="51"/>
      <c r="T2927" s="51"/>
    </row>
    <row r="2928" spans="1:21" x14ac:dyDescent="0.25">
      <c r="A2928" s="51"/>
      <c r="B2928" s="51"/>
      <c r="C2928" s="51"/>
      <c r="D2928" s="51"/>
      <c r="E2928" s="51"/>
      <c r="F2928" s="51"/>
      <c r="G2928" s="51"/>
      <c r="H2928" s="51"/>
      <c r="I2928" s="51"/>
      <c r="J2928" s="51"/>
      <c r="K2928" s="51"/>
      <c r="L2928" s="51"/>
      <c r="M2928" s="51"/>
      <c r="N2928" s="51"/>
      <c r="O2928" s="51"/>
      <c r="P2928" s="51"/>
      <c r="S2928" s="51"/>
      <c r="T2928" s="51"/>
    </row>
    <row r="2929" spans="1:21" x14ac:dyDescent="0.25">
      <c r="A2929" s="51"/>
      <c r="B2929" s="51"/>
      <c r="C2929" s="51"/>
      <c r="D2929" s="51"/>
      <c r="E2929" s="51"/>
      <c r="F2929" s="51"/>
      <c r="G2929" s="51"/>
      <c r="H2929" s="51"/>
      <c r="I2929" s="51"/>
      <c r="J2929" s="51"/>
      <c r="K2929" s="51"/>
      <c r="L2929" s="51"/>
      <c r="M2929" s="51"/>
      <c r="N2929" s="51"/>
      <c r="O2929" s="51"/>
      <c r="P2929" s="51"/>
      <c r="S2929" s="51"/>
      <c r="T2929" s="51"/>
    </row>
    <row r="2930" spans="1:21" s="49" customFormat="1" x14ac:dyDescent="0.25">
      <c r="A2930" s="51"/>
      <c r="B2930" s="51"/>
      <c r="C2930" s="51"/>
      <c r="D2930" s="51"/>
      <c r="E2930" s="51"/>
      <c r="F2930" s="51"/>
      <c r="G2930" s="51"/>
      <c r="H2930" s="51"/>
      <c r="I2930" s="51"/>
      <c r="J2930" s="51"/>
      <c r="K2930" s="51"/>
      <c r="L2930" s="51"/>
      <c r="M2930" s="51"/>
      <c r="N2930" s="51"/>
      <c r="O2930" s="51"/>
      <c r="P2930" s="51"/>
      <c r="Q2930" s="51"/>
      <c r="R2930" s="51"/>
      <c r="S2930" s="51"/>
      <c r="T2930" s="51"/>
      <c r="U2930" s="51"/>
    </row>
    <row r="2931" spans="1:21" s="49" customFormat="1" x14ac:dyDescent="0.25">
      <c r="A2931" s="51"/>
      <c r="B2931" s="51"/>
      <c r="C2931" s="51"/>
      <c r="D2931" s="51"/>
      <c r="E2931" s="51"/>
      <c r="F2931" s="51"/>
      <c r="G2931" s="51"/>
      <c r="H2931" s="51"/>
      <c r="I2931" s="51"/>
      <c r="J2931" s="51"/>
      <c r="K2931" s="51"/>
      <c r="L2931" s="51"/>
      <c r="M2931" s="51"/>
      <c r="N2931" s="51"/>
      <c r="O2931" s="51"/>
      <c r="P2931" s="51"/>
      <c r="Q2931" s="51"/>
      <c r="R2931" s="51"/>
      <c r="S2931" s="51"/>
      <c r="T2931" s="51"/>
      <c r="U2931" s="51"/>
    </row>
    <row r="2932" spans="1:21" x14ac:dyDescent="0.25">
      <c r="A2932" s="51"/>
      <c r="B2932" s="51"/>
      <c r="C2932" s="51"/>
      <c r="D2932" s="51"/>
      <c r="E2932" s="51"/>
      <c r="F2932" s="51"/>
      <c r="G2932" s="51"/>
      <c r="H2932" s="51"/>
      <c r="I2932" s="51"/>
      <c r="J2932" s="51"/>
      <c r="K2932" s="51"/>
      <c r="L2932" s="51"/>
      <c r="M2932" s="51"/>
      <c r="N2932" s="51"/>
      <c r="O2932" s="51"/>
      <c r="P2932" s="51"/>
      <c r="S2932" s="51"/>
      <c r="T2932" s="51"/>
    </row>
    <row r="2933" spans="1:21" x14ac:dyDescent="0.25">
      <c r="A2933" s="51"/>
      <c r="B2933" s="51"/>
      <c r="C2933" s="51"/>
      <c r="D2933" s="51"/>
      <c r="E2933" s="51"/>
      <c r="F2933" s="51"/>
      <c r="G2933" s="51"/>
      <c r="H2933" s="51"/>
      <c r="I2933" s="51"/>
      <c r="J2933" s="51"/>
      <c r="K2933" s="51"/>
      <c r="L2933" s="51"/>
      <c r="M2933" s="51"/>
      <c r="N2933" s="51"/>
      <c r="O2933" s="51"/>
      <c r="P2933" s="51"/>
      <c r="S2933" s="51"/>
      <c r="T2933" s="51"/>
    </row>
    <row r="2934" spans="1:21" x14ac:dyDescent="0.25">
      <c r="A2934" s="51"/>
      <c r="B2934" s="51"/>
      <c r="C2934" s="51"/>
      <c r="D2934" s="51"/>
      <c r="E2934" s="51"/>
      <c r="F2934" s="51"/>
      <c r="G2934" s="51"/>
      <c r="H2934" s="51"/>
      <c r="I2934" s="51"/>
      <c r="J2934" s="51"/>
      <c r="K2934" s="51"/>
      <c r="L2934" s="51"/>
      <c r="M2934" s="51"/>
      <c r="N2934" s="51"/>
      <c r="O2934" s="51"/>
      <c r="P2934" s="51"/>
      <c r="S2934" s="51"/>
      <c r="T2934" s="51"/>
    </row>
    <row r="2935" spans="1:21" x14ac:dyDescent="0.25">
      <c r="A2935" s="51"/>
      <c r="B2935" s="51"/>
      <c r="C2935" s="51"/>
      <c r="D2935" s="51"/>
      <c r="E2935" s="51"/>
      <c r="F2935" s="51"/>
      <c r="G2935" s="51"/>
      <c r="H2935" s="51"/>
      <c r="I2935" s="51"/>
      <c r="J2935" s="51"/>
      <c r="K2935" s="51"/>
      <c r="L2935" s="51"/>
      <c r="M2935" s="51"/>
      <c r="N2935" s="51"/>
      <c r="O2935" s="51"/>
      <c r="P2935" s="51"/>
      <c r="S2935" s="51"/>
      <c r="T2935" s="51"/>
    </row>
    <row r="2936" spans="1:21" s="49" customFormat="1" x14ac:dyDescent="0.25">
      <c r="A2936" s="51"/>
      <c r="B2936" s="51"/>
      <c r="C2936" s="51"/>
      <c r="D2936" s="51"/>
      <c r="E2936" s="51"/>
      <c r="F2936" s="51"/>
      <c r="G2936" s="51"/>
      <c r="H2936" s="51"/>
      <c r="I2936" s="51"/>
      <c r="J2936" s="51"/>
      <c r="K2936" s="51"/>
      <c r="L2936" s="51"/>
      <c r="M2936" s="51"/>
      <c r="N2936" s="51"/>
      <c r="O2936" s="51"/>
      <c r="P2936" s="51"/>
      <c r="Q2936" s="51"/>
      <c r="R2936" s="51"/>
      <c r="S2936" s="51"/>
      <c r="T2936" s="51"/>
      <c r="U2936" s="51"/>
    </row>
    <row r="2937" spans="1:21" s="49" customFormat="1" x14ac:dyDescent="0.25">
      <c r="A2937" s="51"/>
      <c r="B2937" s="51"/>
      <c r="C2937" s="51"/>
      <c r="D2937" s="51"/>
      <c r="E2937" s="51"/>
      <c r="F2937" s="51"/>
      <c r="G2937" s="51"/>
      <c r="H2937" s="51"/>
      <c r="I2937" s="51"/>
      <c r="J2937" s="51"/>
      <c r="K2937" s="51"/>
      <c r="L2937" s="51"/>
      <c r="M2937" s="51"/>
      <c r="N2937" s="51"/>
      <c r="O2937" s="51"/>
      <c r="P2937" s="51"/>
      <c r="Q2937" s="51"/>
      <c r="R2937" s="51"/>
      <c r="S2937" s="51"/>
      <c r="T2937" s="51"/>
      <c r="U2937" s="51"/>
    </row>
    <row r="2938" spans="1:21" s="49" customFormat="1" x14ac:dyDescent="0.25">
      <c r="A2938" s="51"/>
      <c r="B2938" s="51"/>
      <c r="C2938" s="51"/>
      <c r="D2938" s="51"/>
      <c r="E2938" s="51"/>
      <c r="F2938" s="51"/>
      <c r="G2938" s="51"/>
      <c r="H2938" s="51"/>
      <c r="I2938" s="51"/>
      <c r="J2938" s="51"/>
      <c r="K2938" s="51"/>
      <c r="L2938" s="51"/>
      <c r="M2938" s="51"/>
      <c r="N2938" s="51"/>
      <c r="O2938" s="51"/>
      <c r="P2938" s="51"/>
      <c r="Q2938" s="51"/>
      <c r="R2938" s="51"/>
      <c r="S2938" s="51"/>
      <c r="T2938" s="51"/>
      <c r="U2938" s="51"/>
    </row>
    <row r="2939" spans="1:21" s="49" customFormat="1" x14ac:dyDescent="0.25">
      <c r="A2939" s="51"/>
      <c r="B2939" s="51"/>
      <c r="C2939" s="51"/>
      <c r="D2939" s="51"/>
      <c r="E2939" s="51"/>
      <c r="F2939" s="51"/>
      <c r="G2939" s="51"/>
      <c r="H2939" s="51"/>
      <c r="I2939" s="51"/>
      <c r="J2939" s="51"/>
      <c r="K2939" s="51"/>
      <c r="L2939" s="51"/>
      <c r="M2939" s="51"/>
      <c r="N2939" s="51"/>
      <c r="O2939" s="51"/>
      <c r="P2939" s="51"/>
      <c r="Q2939" s="51"/>
      <c r="R2939" s="51"/>
      <c r="S2939" s="51"/>
      <c r="T2939" s="51"/>
      <c r="U2939" s="51"/>
    </row>
    <row r="2940" spans="1:21" s="49" customFormat="1" x14ac:dyDescent="0.25">
      <c r="A2940" s="51"/>
      <c r="B2940" s="51"/>
      <c r="C2940" s="51"/>
      <c r="D2940" s="51"/>
      <c r="E2940" s="51"/>
      <c r="F2940" s="51"/>
      <c r="G2940" s="51"/>
      <c r="H2940" s="51"/>
      <c r="I2940" s="51"/>
      <c r="J2940" s="51"/>
      <c r="K2940" s="51"/>
      <c r="L2940" s="51"/>
      <c r="M2940" s="51"/>
      <c r="N2940" s="51"/>
      <c r="O2940" s="51"/>
      <c r="P2940" s="51"/>
      <c r="Q2940" s="51"/>
      <c r="R2940" s="51"/>
      <c r="S2940" s="51"/>
      <c r="T2940" s="51"/>
      <c r="U2940" s="51"/>
    </row>
    <row r="2941" spans="1:21" x14ac:dyDescent="0.25">
      <c r="A2941" s="51"/>
      <c r="B2941" s="51"/>
      <c r="C2941" s="51"/>
      <c r="D2941" s="51"/>
      <c r="E2941" s="51"/>
      <c r="F2941" s="51"/>
      <c r="G2941" s="51"/>
      <c r="H2941" s="51"/>
      <c r="I2941" s="51"/>
      <c r="J2941" s="51"/>
      <c r="K2941" s="51"/>
      <c r="L2941" s="51"/>
      <c r="M2941" s="51"/>
      <c r="N2941" s="51"/>
      <c r="O2941" s="51"/>
      <c r="P2941" s="51"/>
      <c r="S2941" s="51"/>
      <c r="T2941" s="51"/>
    </row>
    <row r="2942" spans="1:21" s="49" customFormat="1" x14ac:dyDescent="0.25">
      <c r="A2942" s="51"/>
      <c r="B2942" s="51"/>
      <c r="C2942" s="51"/>
      <c r="D2942" s="51"/>
      <c r="E2942" s="51"/>
      <c r="F2942" s="51"/>
      <c r="G2942" s="51"/>
      <c r="H2942" s="51"/>
      <c r="I2942" s="51"/>
      <c r="J2942" s="51"/>
      <c r="K2942" s="51"/>
      <c r="L2942" s="51"/>
      <c r="M2942" s="51"/>
      <c r="N2942" s="51"/>
      <c r="O2942" s="51"/>
      <c r="P2942" s="51"/>
      <c r="Q2942" s="51"/>
      <c r="R2942" s="51"/>
      <c r="S2942" s="51"/>
      <c r="T2942" s="51"/>
      <c r="U2942" s="51"/>
    </row>
    <row r="2943" spans="1:21" s="49" customFormat="1" x14ac:dyDescent="0.25">
      <c r="A2943" s="51"/>
      <c r="B2943" s="51"/>
      <c r="C2943" s="51"/>
      <c r="D2943" s="51"/>
      <c r="E2943" s="51"/>
      <c r="F2943" s="51"/>
      <c r="G2943" s="51"/>
      <c r="H2943" s="51"/>
      <c r="I2943" s="51"/>
      <c r="J2943" s="51"/>
      <c r="K2943" s="51"/>
      <c r="L2943" s="51"/>
      <c r="M2943" s="51"/>
      <c r="N2943" s="51"/>
      <c r="O2943" s="51"/>
      <c r="P2943" s="51"/>
      <c r="Q2943" s="51"/>
      <c r="R2943" s="51"/>
      <c r="S2943" s="51"/>
      <c r="T2943" s="51"/>
      <c r="U2943" s="51"/>
    </row>
    <row r="2944" spans="1:21" x14ac:dyDescent="0.25">
      <c r="A2944" s="51"/>
      <c r="B2944" s="51"/>
      <c r="C2944" s="51"/>
      <c r="D2944" s="51"/>
      <c r="E2944" s="51"/>
      <c r="F2944" s="51"/>
      <c r="G2944" s="51"/>
      <c r="H2944" s="51"/>
      <c r="I2944" s="51"/>
      <c r="J2944" s="51"/>
      <c r="K2944" s="51"/>
      <c r="L2944" s="51"/>
      <c r="M2944" s="51"/>
      <c r="N2944" s="51"/>
      <c r="O2944" s="51"/>
      <c r="P2944" s="51"/>
      <c r="S2944" s="51"/>
      <c r="T2944" s="51"/>
    </row>
    <row r="2945" spans="1:21" x14ac:dyDescent="0.25">
      <c r="A2945" s="51"/>
      <c r="B2945" s="51"/>
      <c r="C2945" s="51"/>
      <c r="D2945" s="51"/>
      <c r="E2945" s="51"/>
      <c r="F2945" s="51"/>
      <c r="G2945" s="51"/>
      <c r="H2945" s="51"/>
      <c r="I2945" s="51"/>
      <c r="J2945" s="51"/>
      <c r="K2945" s="51"/>
      <c r="L2945" s="51"/>
      <c r="M2945" s="51"/>
      <c r="N2945" s="51"/>
      <c r="O2945" s="51"/>
      <c r="P2945" s="51"/>
      <c r="S2945" s="51"/>
      <c r="T2945" s="51"/>
    </row>
    <row r="2946" spans="1:21" x14ac:dyDescent="0.25">
      <c r="A2946" s="51"/>
      <c r="B2946" s="51"/>
      <c r="C2946" s="51"/>
      <c r="D2946" s="51"/>
      <c r="E2946" s="51"/>
      <c r="F2946" s="51"/>
      <c r="G2946" s="51"/>
      <c r="H2946" s="51"/>
      <c r="I2946" s="51"/>
      <c r="J2946" s="51"/>
      <c r="K2946" s="51"/>
      <c r="L2946" s="51"/>
      <c r="M2946" s="51"/>
      <c r="N2946" s="51"/>
      <c r="O2946" s="51"/>
      <c r="P2946" s="51"/>
      <c r="S2946" s="51"/>
      <c r="T2946" s="51"/>
    </row>
    <row r="2947" spans="1:21" x14ac:dyDescent="0.25">
      <c r="A2947" s="51"/>
      <c r="B2947" s="51"/>
      <c r="C2947" s="51"/>
      <c r="D2947" s="51"/>
      <c r="E2947" s="51"/>
      <c r="F2947" s="51"/>
      <c r="G2947" s="51"/>
      <c r="H2947" s="51"/>
      <c r="I2947" s="51"/>
      <c r="J2947" s="51"/>
      <c r="K2947" s="51"/>
      <c r="L2947" s="51"/>
      <c r="M2947" s="51"/>
      <c r="N2947" s="51"/>
      <c r="O2947" s="51"/>
      <c r="P2947" s="51"/>
      <c r="S2947" s="51"/>
      <c r="T2947" s="51"/>
    </row>
    <row r="2948" spans="1:21" x14ac:dyDescent="0.25">
      <c r="A2948" s="51"/>
      <c r="B2948" s="51"/>
      <c r="C2948" s="51"/>
      <c r="D2948" s="51"/>
      <c r="E2948" s="51"/>
      <c r="F2948" s="51"/>
      <c r="G2948" s="51"/>
      <c r="H2948" s="51"/>
      <c r="I2948" s="51"/>
      <c r="J2948" s="51"/>
      <c r="K2948" s="51"/>
      <c r="L2948" s="51"/>
      <c r="M2948" s="51"/>
      <c r="N2948" s="51"/>
      <c r="O2948" s="51"/>
      <c r="P2948" s="51"/>
      <c r="S2948" s="51"/>
      <c r="T2948" s="51"/>
    </row>
    <row r="2949" spans="1:21" s="49" customFormat="1" x14ac:dyDescent="0.25">
      <c r="A2949" s="51"/>
      <c r="B2949" s="51"/>
      <c r="C2949" s="51"/>
      <c r="D2949" s="51"/>
      <c r="E2949" s="51"/>
      <c r="F2949" s="51"/>
      <c r="G2949" s="51"/>
      <c r="H2949" s="51"/>
      <c r="I2949" s="51"/>
      <c r="J2949" s="51"/>
      <c r="K2949" s="51"/>
      <c r="L2949" s="51"/>
      <c r="M2949" s="51"/>
      <c r="N2949" s="51"/>
      <c r="O2949" s="51"/>
      <c r="P2949" s="51"/>
      <c r="Q2949" s="51"/>
      <c r="R2949" s="51"/>
      <c r="S2949" s="51"/>
      <c r="T2949" s="51"/>
      <c r="U2949" s="51"/>
    </row>
    <row r="2950" spans="1:21" s="49" customFormat="1" x14ac:dyDescent="0.25">
      <c r="A2950" s="51"/>
      <c r="B2950" s="51"/>
      <c r="C2950" s="51"/>
      <c r="D2950" s="51"/>
      <c r="E2950" s="51"/>
      <c r="F2950" s="51"/>
      <c r="G2950" s="51"/>
      <c r="H2950" s="51"/>
      <c r="I2950" s="51"/>
      <c r="J2950" s="51"/>
      <c r="K2950" s="51"/>
      <c r="L2950" s="51"/>
      <c r="M2950" s="51"/>
      <c r="N2950" s="51"/>
      <c r="O2950" s="51"/>
      <c r="P2950" s="51"/>
      <c r="Q2950" s="51"/>
      <c r="R2950" s="51"/>
      <c r="S2950" s="51"/>
      <c r="T2950" s="51"/>
      <c r="U2950" s="51"/>
    </row>
    <row r="2951" spans="1:21" x14ac:dyDescent="0.25">
      <c r="A2951" s="51"/>
      <c r="B2951" s="51"/>
      <c r="C2951" s="51"/>
      <c r="D2951" s="51"/>
      <c r="E2951" s="51"/>
      <c r="F2951" s="51"/>
      <c r="G2951" s="51"/>
      <c r="H2951" s="51"/>
      <c r="I2951" s="51"/>
      <c r="J2951" s="51"/>
      <c r="K2951" s="51"/>
      <c r="L2951" s="51"/>
      <c r="M2951" s="51"/>
      <c r="N2951" s="51"/>
      <c r="O2951" s="51"/>
      <c r="P2951" s="51"/>
      <c r="S2951" s="51"/>
      <c r="T2951" s="51"/>
    </row>
    <row r="2952" spans="1:21" s="49" customFormat="1" x14ac:dyDescent="0.25">
      <c r="A2952" s="51"/>
      <c r="B2952" s="51"/>
      <c r="C2952" s="51"/>
      <c r="D2952" s="51"/>
      <c r="E2952" s="51"/>
      <c r="F2952" s="51"/>
      <c r="G2952" s="51"/>
      <c r="H2952" s="51"/>
      <c r="I2952" s="51"/>
      <c r="J2952" s="51"/>
      <c r="K2952" s="51"/>
      <c r="L2952" s="51"/>
      <c r="M2952" s="51"/>
      <c r="N2952" s="51"/>
      <c r="O2952" s="51"/>
      <c r="P2952" s="51"/>
      <c r="Q2952" s="51"/>
      <c r="R2952" s="51"/>
      <c r="S2952" s="51"/>
      <c r="T2952" s="51"/>
      <c r="U2952" s="51"/>
    </row>
    <row r="2953" spans="1:21" s="49" customFormat="1" x14ac:dyDescent="0.25">
      <c r="A2953" s="51"/>
      <c r="B2953" s="51"/>
      <c r="C2953" s="51"/>
      <c r="D2953" s="51"/>
      <c r="E2953" s="51"/>
      <c r="F2953" s="51"/>
      <c r="G2953" s="51"/>
      <c r="H2953" s="51"/>
      <c r="I2953" s="51"/>
      <c r="J2953" s="51"/>
      <c r="K2953" s="51"/>
      <c r="L2953" s="51"/>
      <c r="M2953" s="51"/>
      <c r="N2953" s="51"/>
      <c r="O2953" s="51"/>
      <c r="P2953" s="51"/>
      <c r="Q2953" s="51"/>
      <c r="R2953" s="51"/>
      <c r="S2953" s="51"/>
      <c r="T2953" s="51"/>
      <c r="U2953" s="51"/>
    </row>
    <row r="2954" spans="1:21" x14ac:dyDescent="0.25">
      <c r="A2954" s="51"/>
      <c r="B2954" s="51"/>
      <c r="C2954" s="51"/>
      <c r="D2954" s="51"/>
      <c r="E2954" s="51"/>
      <c r="F2954" s="51"/>
      <c r="G2954" s="51"/>
      <c r="H2954" s="51"/>
      <c r="I2954" s="51"/>
      <c r="J2954" s="51"/>
      <c r="K2954" s="51"/>
      <c r="L2954" s="51"/>
      <c r="M2954" s="51"/>
      <c r="N2954" s="51"/>
      <c r="O2954" s="51"/>
      <c r="P2954" s="51"/>
      <c r="S2954" s="51"/>
      <c r="T2954" s="51"/>
    </row>
    <row r="2955" spans="1:21" s="49" customFormat="1" x14ac:dyDescent="0.25">
      <c r="A2955" s="51"/>
      <c r="B2955" s="51"/>
      <c r="C2955" s="51"/>
      <c r="D2955" s="51"/>
      <c r="E2955" s="51"/>
      <c r="F2955" s="51"/>
      <c r="G2955" s="51"/>
      <c r="H2955" s="51"/>
      <c r="I2955" s="51"/>
      <c r="J2955" s="51"/>
      <c r="K2955" s="51"/>
      <c r="L2955" s="51"/>
      <c r="M2955" s="51"/>
      <c r="N2955" s="51"/>
      <c r="O2955" s="51"/>
      <c r="P2955" s="51"/>
      <c r="Q2955" s="51"/>
      <c r="R2955" s="51"/>
      <c r="S2955" s="51"/>
      <c r="T2955" s="51"/>
      <c r="U2955" s="51"/>
    </row>
    <row r="2956" spans="1:21" s="49" customFormat="1" x14ac:dyDescent="0.25">
      <c r="A2956" s="51"/>
      <c r="B2956" s="51"/>
      <c r="C2956" s="51"/>
      <c r="D2956" s="51"/>
      <c r="E2956" s="51"/>
      <c r="F2956" s="51"/>
      <c r="G2956" s="51"/>
      <c r="H2956" s="51"/>
      <c r="I2956" s="51"/>
      <c r="J2956" s="51"/>
      <c r="K2956" s="51"/>
      <c r="L2956" s="51"/>
      <c r="M2956" s="51"/>
      <c r="N2956" s="51"/>
      <c r="O2956" s="51"/>
      <c r="P2956" s="51"/>
      <c r="Q2956" s="51"/>
      <c r="R2956" s="51"/>
      <c r="S2956" s="51"/>
      <c r="T2956" s="51"/>
      <c r="U2956" s="51"/>
    </row>
    <row r="2957" spans="1:21" s="49" customFormat="1" x14ac:dyDescent="0.25">
      <c r="A2957" s="51"/>
      <c r="B2957" s="51"/>
      <c r="C2957" s="51"/>
      <c r="D2957" s="51"/>
      <c r="E2957" s="51"/>
      <c r="F2957" s="51"/>
      <c r="G2957" s="51"/>
      <c r="H2957" s="51"/>
      <c r="I2957" s="51"/>
      <c r="J2957" s="51"/>
      <c r="K2957" s="51"/>
      <c r="L2957" s="51"/>
      <c r="M2957" s="51"/>
      <c r="N2957" s="51"/>
      <c r="O2957" s="51"/>
      <c r="P2957" s="51"/>
      <c r="Q2957" s="51"/>
      <c r="R2957" s="51"/>
      <c r="S2957" s="51"/>
      <c r="T2957" s="51"/>
      <c r="U2957" s="51"/>
    </row>
    <row r="2958" spans="1:21" x14ac:dyDescent="0.25">
      <c r="A2958" s="51"/>
      <c r="B2958" s="51"/>
      <c r="C2958" s="51"/>
      <c r="D2958" s="51"/>
      <c r="E2958" s="51"/>
      <c r="F2958" s="51"/>
      <c r="G2958" s="51"/>
      <c r="H2958" s="51"/>
      <c r="I2958" s="51"/>
      <c r="J2958" s="51"/>
      <c r="K2958" s="51"/>
      <c r="L2958" s="51"/>
      <c r="M2958" s="51"/>
      <c r="N2958" s="51"/>
      <c r="O2958" s="51"/>
      <c r="P2958" s="51"/>
      <c r="S2958" s="51"/>
      <c r="T2958" s="51"/>
    </row>
    <row r="2959" spans="1:21" s="49" customFormat="1" x14ac:dyDescent="0.25">
      <c r="A2959" s="51"/>
      <c r="B2959" s="51"/>
      <c r="C2959" s="51"/>
      <c r="D2959" s="51"/>
      <c r="E2959" s="51"/>
      <c r="F2959" s="51"/>
      <c r="G2959" s="51"/>
      <c r="H2959" s="51"/>
      <c r="I2959" s="51"/>
      <c r="J2959" s="51"/>
      <c r="K2959" s="51"/>
      <c r="L2959" s="51"/>
      <c r="M2959" s="51"/>
      <c r="N2959" s="51"/>
      <c r="O2959" s="51"/>
      <c r="P2959" s="51"/>
      <c r="Q2959" s="51"/>
      <c r="R2959" s="51"/>
      <c r="S2959" s="51"/>
      <c r="T2959" s="51"/>
      <c r="U2959" s="51"/>
    </row>
    <row r="2960" spans="1:21" s="49" customFormat="1" x14ac:dyDescent="0.25">
      <c r="A2960" s="51"/>
      <c r="B2960" s="51"/>
      <c r="C2960" s="51"/>
      <c r="D2960" s="51"/>
      <c r="E2960" s="51"/>
      <c r="F2960" s="51"/>
      <c r="G2960" s="51"/>
      <c r="H2960" s="51"/>
      <c r="I2960" s="51"/>
      <c r="J2960" s="51"/>
      <c r="K2960" s="51"/>
      <c r="L2960" s="51"/>
      <c r="M2960" s="51"/>
      <c r="N2960" s="51"/>
      <c r="O2960" s="51"/>
      <c r="P2960" s="51"/>
      <c r="Q2960" s="51"/>
      <c r="R2960" s="51"/>
      <c r="S2960" s="51"/>
      <c r="T2960" s="51"/>
      <c r="U2960" s="51"/>
    </row>
    <row r="2961" spans="1:21" x14ac:dyDescent="0.25">
      <c r="A2961" s="51"/>
      <c r="B2961" s="51"/>
      <c r="C2961" s="51"/>
      <c r="D2961" s="51"/>
      <c r="E2961" s="51"/>
      <c r="F2961" s="51"/>
      <c r="G2961" s="51"/>
      <c r="H2961" s="51"/>
      <c r="I2961" s="51"/>
      <c r="J2961" s="51"/>
      <c r="K2961" s="51"/>
      <c r="L2961" s="51"/>
      <c r="M2961" s="51"/>
      <c r="N2961" s="51"/>
      <c r="O2961" s="51"/>
      <c r="P2961" s="51"/>
      <c r="S2961" s="51"/>
      <c r="T2961" s="51"/>
    </row>
    <row r="2962" spans="1:21" s="49" customFormat="1" x14ac:dyDescent="0.25">
      <c r="A2962" s="51"/>
      <c r="B2962" s="51"/>
      <c r="C2962" s="51"/>
      <c r="D2962" s="51"/>
      <c r="E2962" s="51"/>
      <c r="F2962" s="51"/>
      <c r="G2962" s="51"/>
      <c r="H2962" s="51"/>
      <c r="I2962" s="51"/>
      <c r="J2962" s="51"/>
      <c r="K2962" s="51"/>
      <c r="L2962" s="51"/>
      <c r="M2962" s="51"/>
      <c r="N2962" s="51"/>
      <c r="O2962" s="51"/>
      <c r="P2962" s="51"/>
      <c r="Q2962" s="51"/>
      <c r="R2962" s="51"/>
      <c r="S2962" s="51"/>
      <c r="T2962" s="51"/>
      <c r="U2962" s="51"/>
    </row>
    <row r="2963" spans="1:21" s="49" customFormat="1" x14ac:dyDescent="0.25">
      <c r="A2963" s="51"/>
      <c r="B2963" s="51"/>
      <c r="C2963" s="51"/>
      <c r="D2963" s="51"/>
      <c r="E2963" s="51"/>
      <c r="F2963" s="51"/>
      <c r="G2963" s="51"/>
      <c r="H2963" s="51"/>
      <c r="I2963" s="51"/>
      <c r="J2963" s="51"/>
      <c r="K2963" s="51"/>
      <c r="L2963" s="51"/>
      <c r="M2963" s="51"/>
      <c r="N2963" s="51"/>
      <c r="O2963" s="51"/>
      <c r="P2963" s="51"/>
      <c r="Q2963" s="51"/>
      <c r="R2963" s="51"/>
      <c r="S2963" s="51"/>
      <c r="T2963" s="51"/>
      <c r="U2963" s="51"/>
    </row>
    <row r="2964" spans="1:21" s="49" customFormat="1" x14ac:dyDescent="0.25">
      <c r="A2964" s="51"/>
      <c r="B2964" s="51"/>
      <c r="C2964" s="51"/>
      <c r="D2964" s="51"/>
      <c r="E2964" s="51"/>
      <c r="F2964" s="51"/>
      <c r="G2964" s="51"/>
      <c r="H2964" s="51"/>
      <c r="I2964" s="51"/>
      <c r="J2964" s="51"/>
      <c r="K2964" s="51"/>
      <c r="L2964" s="51"/>
      <c r="M2964" s="51"/>
      <c r="N2964" s="51"/>
      <c r="O2964" s="51"/>
      <c r="P2964" s="51"/>
      <c r="Q2964" s="51"/>
      <c r="R2964" s="51"/>
      <c r="S2964" s="51"/>
      <c r="T2964" s="51"/>
      <c r="U2964" s="51"/>
    </row>
    <row r="2965" spans="1:21" x14ac:dyDescent="0.25">
      <c r="A2965" s="51"/>
      <c r="B2965" s="51"/>
      <c r="C2965" s="51"/>
      <c r="D2965" s="51"/>
      <c r="E2965" s="51"/>
      <c r="F2965" s="51"/>
      <c r="G2965" s="51"/>
      <c r="H2965" s="51"/>
      <c r="I2965" s="51"/>
      <c r="J2965" s="51"/>
      <c r="K2965" s="51"/>
      <c r="L2965" s="51"/>
      <c r="M2965" s="51"/>
      <c r="N2965" s="51"/>
      <c r="O2965" s="51"/>
      <c r="P2965" s="51"/>
      <c r="S2965" s="51"/>
      <c r="T2965" s="51"/>
    </row>
    <row r="2966" spans="1:21" s="49" customFormat="1" x14ac:dyDescent="0.25">
      <c r="A2966" s="51"/>
      <c r="B2966" s="51"/>
      <c r="C2966" s="51"/>
      <c r="D2966" s="51"/>
      <c r="E2966" s="51"/>
      <c r="F2966" s="51"/>
      <c r="G2966" s="51"/>
      <c r="H2966" s="51"/>
      <c r="I2966" s="51"/>
      <c r="J2966" s="51"/>
      <c r="K2966" s="51"/>
      <c r="L2966" s="51"/>
      <c r="M2966" s="51"/>
      <c r="N2966" s="51"/>
      <c r="O2966" s="51"/>
      <c r="P2966" s="51"/>
      <c r="Q2966" s="51"/>
      <c r="R2966" s="51"/>
      <c r="S2966" s="51"/>
      <c r="T2966" s="51"/>
      <c r="U2966" s="51"/>
    </row>
    <row r="2967" spans="1:21" s="49" customFormat="1" x14ac:dyDescent="0.25">
      <c r="A2967" s="51"/>
      <c r="B2967" s="51"/>
      <c r="C2967" s="51"/>
      <c r="D2967" s="51"/>
      <c r="E2967" s="51"/>
      <c r="F2967" s="51"/>
      <c r="G2967" s="51"/>
      <c r="H2967" s="51"/>
      <c r="I2967" s="51"/>
      <c r="J2967" s="51"/>
      <c r="K2967" s="51"/>
      <c r="L2967" s="51"/>
      <c r="M2967" s="51"/>
      <c r="N2967" s="51"/>
      <c r="O2967" s="51"/>
      <c r="P2967" s="51"/>
      <c r="Q2967" s="51"/>
      <c r="R2967" s="51"/>
      <c r="S2967" s="51"/>
      <c r="T2967" s="51"/>
      <c r="U2967" s="51"/>
    </row>
    <row r="2968" spans="1:21" x14ac:dyDescent="0.25">
      <c r="A2968" s="51"/>
      <c r="B2968" s="51"/>
      <c r="C2968" s="51"/>
      <c r="D2968" s="51"/>
      <c r="E2968" s="51"/>
      <c r="F2968" s="51"/>
      <c r="G2968" s="51"/>
      <c r="H2968" s="51"/>
      <c r="I2968" s="51"/>
      <c r="J2968" s="51"/>
      <c r="K2968" s="51"/>
      <c r="L2968" s="51"/>
      <c r="M2968" s="51"/>
      <c r="N2968" s="51"/>
      <c r="O2968" s="51"/>
      <c r="P2968" s="51"/>
      <c r="S2968" s="51"/>
      <c r="T2968" s="51"/>
    </row>
    <row r="2969" spans="1:21" s="49" customFormat="1" x14ac:dyDescent="0.25">
      <c r="A2969" s="51"/>
      <c r="B2969" s="51"/>
      <c r="C2969" s="51"/>
      <c r="D2969" s="51"/>
      <c r="E2969" s="51"/>
      <c r="F2969" s="51"/>
      <c r="G2969" s="51"/>
      <c r="H2969" s="51"/>
      <c r="I2969" s="51"/>
      <c r="J2969" s="51"/>
      <c r="K2969" s="51"/>
      <c r="L2969" s="51"/>
      <c r="M2969" s="51"/>
      <c r="N2969" s="51"/>
      <c r="O2969" s="51"/>
      <c r="P2969" s="51"/>
      <c r="Q2969" s="51"/>
      <c r="R2969" s="51"/>
      <c r="S2969" s="51"/>
      <c r="T2969" s="51"/>
      <c r="U2969" s="51"/>
    </row>
    <row r="2970" spans="1:21" s="49" customFormat="1" x14ac:dyDescent="0.25">
      <c r="A2970" s="51"/>
      <c r="B2970" s="51"/>
      <c r="C2970" s="51"/>
      <c r="D2970" s="51"/>
      <c r="E2970" s="51"/>
      <c r="F2970" s="51"/>
      <c r="G2970" s="51"/>
      <c r="H2970" s="51"/>
      <c r="I2970" s="51"/>
      <c r="J2970" s="51"/>
      <c r="K2970" s="51"/>
      <c r="L2970" s="51"/>
      <c r="M2970" s="51"/>
      <c r="N2970" s="51"/>
      <c r="O2970" s="51"/>
      <c r="P2970" s="51"/>
      <c r="Q2970" s="51"/>
      <c r="R2970" s="51"/>
      <c r="S2970" s="51"/>
      <c r="T2970" s="51"/>
      <c r="U2970" s="51"/>
    </row>
    <row r="2971" spans="1:21" s="49" customFormat="1" x14ac:dyDescent="0.25">
      <c r="A2971" s="51"/>
      <c r="B2971" s="51"/>
      <c r="C2971" s="51"/>
      <c r="D2971" s="51"/>
      <c r="E2971" s="51"/>
      <c r="F2971" s="51"/>
      <c r="G2971" s="51"/>
      <c r="H2971" s="51"/>
      <c r="I2971" s="51"/>
      <c r="J2971" s="51"/>
      <c r="K2971" s="51"/>
      <c r="L2971" s="51"/>
      <c r="M2971" s="51"/>
      <c r="N2971" s="51"/>
      <c r="O2971" s="51"/>
      <c r="P2971" s="51"/>
      <c r="Q2971" s="51"/>
      <c r="R2971" s="51"/>
      <c r="S2971" s="51"/>
      <c r="T2971" s="51"/>
      <c r="U2971" s="51"/>
    </row>
    <row r="2972" spans="1:21" s="49" customFormat="1" x14ac:dyDescent="0.25">
      <c r="A2972" s="51"/>
      <c r="B2972" s="51"/>
      <c r="C2972" s="51"/>
      <c r="D2972" s="51"/>
      <c r="E2972" s="51"/>
      <c r="F2972" s="51"/>
      <c r="G2972" s="51"/>
      <c r="H2972" s="51"/>
      <c r="I2972" s="51"/>
      <c r="J2972" s="51"/>
      <c r="K2972" s="51"/>
      <c r="L2972" s="51"/>
      <c r="M2972" s="51"/>
      <c r="N2972" s="51"/>
      <c r="O2972" s="51"/>
      <c r="P2972" s="51"/>
      <c r="Q2972" s="51"/>
      <c r="R2972" s="51"/>
      <c r="S2972" s="51"/>
      <c r="T2972" s="51"/>
      <c r="U2972" s="51"/>
    </row>
    <row r="2973" spans="1:21" s="49" customFormat="1" x14ac:dyDescent="0.25">
      <c r="A2973" s="51"/>
      <c r="B2973" s="51"/>
      <c r="C2973" s="51"/>
      <c r="D2973" s="51"/>
      <c r="E2973" s="51"/>
      <c r="F2973" s="51"/>
      <c r="G2973" s="51"/>
      <c r="H2973" s="51"/>
      <c r="I2973" s="51"/>
      <c r="J2973" s="51"/>
      <c r="K2973" s="51"/>
      <c r="L2973" s="51"/>
      <c r="M2973" s="51"/>
      <c r="N2973" s="51"/>
      <c r="O2973" s="51"/>
      <c r="P2973" s="51"/>
      <c r="Q2973" s="51"/>
      <c r="R2973" s="51"/>
      <c r="S2973" s="51"/>
      <c r="T2973" s="51"/>
      <c r="U2973" s="51"/>
    </row>
    <row r="2974" spans="1:21" x14ac:dyDescent="0.25">
      <c r="A2974" s="51"/>
      <c r="B2974" s="51"/>
      <c r="C2974" s="51"/>
      <c r="D2974" s="51"/>
      <c r="E2974" s="51"/>
      <c r="F2974" s="51"/>
      <c r="G2974" s="51"/>
      <c r="H2974" s="51"/>
      <c r="I2974" s="51"/>
      <c r="J2974" s="51"/>
      <c r="K2974" s="51"/>
      <c r="L2974" s="51"/>
      <c r="M2974" s="51"/>
      <c r="N2974" s="51"/>
      <c r="O2974" s="51"/>
      <c r="P2974" s="51"/>
      <c r="S2974" s="51"/>
      <c r="T2974" s="51"/>
    </row>
    <row r="2975" spans="1:21" s="49" customFormat="1" x14ac:dyDescent="0.25">
      <c r="A2975" s="51"/>
      <c r="B2975" s="51"/>
      <c r="C2975" s="51"/>
      <c r="D2975" s="51"/>
      <c r="E2975" s="51"/>
      <c r="F2975" s="51"/>
      <c r="G2975" s="51"/>
      <c r="H2975" s="51"/>
      <c r="I2975" s="51"/>
      <c r="J2975" s="51"/>
      <c r="K2975" s="51"/>
      <c r="L2975" s="51"/>
      <c r="M2975" s="51"/>
      <c r="N2975" s="51"/>
      <c r="O2975" s="51"/>
      <c r="P2975" s="51"/>
      <c r="Q2975" s="51"/>
      <c r="R2975" s="51"/>
      <c r="S2975" s="51"/>
      <c r="T2975" s="51"/>
      <c r="U2975" s="51"/>
    </row>
    <row r="2976" spans="1:21" s="49" customFormat="1" x14ac:dyDescent="0.25">
      <c r="A2976" s="51"/>
      <c r="B2976" s="51"/>
      <c r="C2976" s="51"/>
      <c r="D2976" s="51"/>
      <c r="E2976" s="51"/>
      <c r="F2976" s="51"/>
      <c r="G2976" s="51"/>
      <c r="H2976" s="51"/>
      <c r="I2976" s="51"/>
      <c r="J2976" s="51"/>
      <c r="K2976" s="51"/>
      <c r="L2976" s="51"/>
      <c r="M2976" s="51"/>
      <c r="N2976" s="51"/>
      <c r="O2976" s="51"/>
      <c r="P2976" s="51"/>
      <c r="Q2976" s="51"/>
      <c r="R2976" s="51"/>
      <c r="S2976" s="51"/>
      <c r="T2976" s="51"/>
      <c r="U2976" s="51"/>
    </row>
    <row r="2977" spans="1:21" x14ac:dyDescent="0.25">
      <c r="A2977" s="51"/>
      <c r="B2977" s="51"/>
      <c r="C2977" s="51"/>
      <c r="D2977" s="51"/>
      <c r="E2977" s="51"/>
      <c r="F2977" s="51"/>
      <c r="G2977" s="51"/>
      <c r="H2977" s="51"/>
      <c r="I2977" s="51"/>
      <c r="J2977" s="51"/>
      <c r="K2977" s="51"/>
      <c r="L2977" s="51"/>
      <c r="M2977" s="51"/>
      <c r="N2977" s="51"/>
      <c r="O2977" s="51"/>
      <c r="P2977" s="51"/>
      <c r="S2977" s="51"/>
      <c r="T2977" s="51"/>
    </row>
    <row r="2978" spans="1:21" x14ac:dyDescent="0.25">
      <c r="A2978" s="51"/>
      <c r="B2978" s="51"/>
      <c r="C2978" s="51"/>
      <c r="D2978" s="51"/>
      <c r="E2978" s="51"/>
      <c r="F2978" s="51"/>
      <c r="G2978" s="51"/>
      <c r="H2978" s="51"/>
      <c r="I2978" s="51"/>
      <c r="J2978" s="51"/>
      <c r="K2978" s="51"/>
      <c r="L2978" s="51"/>
      <c r="M2978" s="51"/>
      <c r="N2978" s="51"/>
      <c r="O2978" s="51"/>
      <c r="P2978" s="51"/>
      <c r="S2978" s="51"/>
      <c r="T2978" s="51"/>
    </row>
    <row r="2979" spans="1:21" x14ac:dyDescent="0.25">
      <c r="A2979" s="51"/>
      <c r="B2979" s="51"/>
      <c r="C2979" s="51"/>
      <c r="D2979" s="51"/>
      <c r="E2979" s="51"/>
      <c r="F2979" s="51"/>
      <c r="G2979" s="51"/>
      <c r="H2979" s="51"/>
      <c r="I2979" s="51"/>
      <c r="J2979" s="51"/>
      <c r="K2979" s="51"/>
      <c r="L2979" s="51"/>
      <c r="M2979" s="51"/>
      <c r="N2979" s="51"/>
      <c r="O2979" s="51"/>
      <c r="P2979" s="51"/>
      <c r="S2979" s="51"/>
      <c r="T2979" s="51"/>
    </row>
    <row r="2980" spans="1:21" x14ac:dyDescent="0.25">
      <c r="A2980" s="51"/>
      <c r="B2980" s="51"/>
      <c r="C2980" s="51"/>
      <c r="D2980" s="51"/>
      <c r="E2980" s="51"/>
      <c r="F2980" s="51"/>
      <c r="G2980" s="51"/>
      <c r="H2980" s="51"/>
      <c r="I2980" s="51"/>
      <c r="J2980" s="51"/>
      <c r="K2980" s="51"/>
      <c r="L2980" s="51"/>
      <c r="M2980" s="51"/>
      <c r="N2980" s="51"/>
      <c r="O2980" s="51"/>
      <c r="P2980" s="51"/>
      <c r="S2980" s="51"/>
      <c r="T2980" s="51"/>
    </row>
    <row r="2981" spans="1:21" s="49" customFormat="1" x14ac:dyDescent="0.25">
      <c r="A2981" s="51"/>
      <c r="B2981" s="51"/>
      <c r="C2981" s="51"/>
      <c r="D2981" s="51"/>
      <c r="E2981" s="51"/>
      <c r="F2981" s="51"/>
      <c r="G2981" s="51"/>
      <c r="H2981" s="51"/>
      <c r="I2981" s="51"/>
      <c r="J2981" s="51"/>
      <c r="K2981" s="51"/>
      <c r="L2981" s="51"/>
      <c r="M2981" s="51"/>
      <c r="N2981" s="51"/>
      <c r="O2981" s="51"/>
      <c r="P2981" s="51"/>
      <c r="Q2981" s="51"/>
      <c r="R2981" s="51"/>
      <c r="S2981" s="51"/>
      <c r="T2981" s="51"/>
      <c r="U2981" s="51"/>
    </row>
    <row r="2982" spans="1:21" s="49" customFormat="1" x14ac:dyDescent="0.25">
      <c r="A2982" s="51"/>
      <c r="B2982" s="51"/>
      <c r="C2982" s="51"/>
      <c r="D2982" s="51"/>
      <c r="E2982" s="51"/>
      <c r="F2982" s="51"/>
      <c r="G2982" s="51"/>
      <c r="H2982" s="51"/>
      <c r="I2982" s="51"/>
      <c r="J2982" s="51"/>
      <c r="K2982" s="51"/>
      <c r="L2982" s="51"/>
      <c r="M2982" s="51"/>
      <c r="N2982" s="51"/>
      <c r="O2982" s="51"/>
      <c r="P2982" s="51"/>
      <c r="Q2982" s="51"/>
      <c r="R2982" s="51"/>
      <c r="S2982" s="51"/>
      <c r="T2982" s="51"/>
      <c r="U2982" s="51"/>
    </row>
    <row r="2983" spans="1:21" x14ac:dyDescent="0.25">
      <c r="A2983" s="51"/>
      <c r="B2983" s="51"/>
      <c r="C2983" s="51"/>
      <c r="D2983" s="51"/>
      <c r="E2983" s="51"/>
      <c r="F2983" s="51"/>
      <c r="G2983" s="51"/>
      <c r="H2983" s="51"/>
      <c r="I2983" s="51"/>
      <c r="J2983" s="51"/>
      <c r="K2983" s="51"/>
      <c r="L2983" s="51"/>
      <c r="M2983" s="51"/>
      <c r="N2983" s="51"/>
      <c r="O2983" s="51"/>
      <c r="P2983" s="51"/>
      <c r="S2983" s="51"/>
      <c r="T2983" s="51"/>
    </row>
    <row r="2984" spans="1:21" x14ac:dyDescent="0.25">
      <c r="A2984" s="51"/>
      <c r="B2984" s="51"/>
      <c r="C2984" s="51"/>
      <c r="D2984" s="51"/>
      <c r="E2984" s="51"/>
      <c r="F2984" s="51"/>
      <c r="G2984" s="51"/>
      <c r="H2984" s="51"/>
      <c r="I2984" s="51"/>
      <c r="J2984" s="51"/>
      <c r="K2984" s="51"/>
      <c r="L2984" s="51"/>
      <c r="M2984" s="51"/>
      <c r="N2984" s="51"/>
      <c r="O2984" s="51"/>
      <c r="P2984" s="51"/>
      <c r="S2984" s="51"/>
      <c r="T2984" s="51"/>
    </row>
    <row r="2985" spans="1:21" x14ac:dyDescent="0.25">
      <c r="A2985" s="51"/>
      <c r="B2985" s="51"/>
      <c r="C2985" s="51"/>
      <c r="D2985" s="51"/>
      <c r="E2985" s="51"/>
      <c r="F2985" s="51"/>
      <c r="G2985" s="51"/>
      <c r="H2985" s="51"/>
      <c r="I2985" s="51"/>
      <c r="J2985" s="51"/>
      <c r="K2985" s="51"/>
      <c r="L2985" s="51"/>
      <c r="M2985" s="51"/>
      <c r="N2985" s="51"/>
      <c r="O2985" s="51"/>
      <c r="P2985" s="51"/>
      <c r="S2985" s="51"/>
      <c r="T2985" s="51"/>
    </row>
    <row r="2986" spans="1:21" s="49" customFormat="1" x14ac:dyDescent="0.25">
      <c r="A2986" s="51"/>
      <c r="B2986" s="51"/>
      <c r="C2986" s="51"/>
      <c r="D2986" s="51"/>
      <c r="E2986" s="51"/>
      <c r="F2986" s="51"/>
      <c r="G2986" s="51"/>
      <c r="H2986" s="51"/>
      <c r="I2986" s="51"/>
      <c r="J2986" s="51"/>
      <c r="K2986" s="51"/>
      <c r="L2986" s="51"/>
      <c r="M2986" s="51"/>
      <c r="N2986" s="51"/>
      <c r="O2986" s="51"/>
      <c r="P2986" s="51"/>
      <c r="Q2986" s="51"/>
      <c r="R2986" s="51"/>
      <c r="S2986" s="51"/>
      <c r="T2986" s="51"/>
      <c r="U2986" s="51"/>
    </row>
    <row r="2987" spans="1:21" s="49" customFormat="1" x14ac:dyDescent="0.25">
      <c r="A2987" s="51"/>
      <c r="B2987" s="51"/>
      <c r="C2987" s="51"/>
      <c r="D2987" s="51"/>
      <c r="E2987" s="51"/>
      <c r="F2987" s="51"/>
      <c r="G2987" s="51"/>
      <c r="H2987" s="51"/>
      <c r="I2987" s="51"/>
      <c r="J2987" s="51"/>
      <c r="K2987" s="51"/>
      <c r="L2987" s="51"/>
      <c r="M2987" s="51"/>
      <c r="N2987" s="51"/>
      <c r="O2987" s="51"/>
      <c r="P2987" s="51"/>
      <c r="Q2987" s="51"/>
      <c r="R2987" s="51"/>
      <c r="S2987" s="51"/>
      <c r="T2987" s="51"/>
      <c r="U2987" s="51"/>
    </row>
    <row r="2988" spans="1:21" s="49" customFormat="1" x14ac:dyDescent="0.25">
      <c r="A2988" s="51"/>
      <c r="B2988" s="51"/>
      <c r="C2988" s="51"/>
      <c r="D2988" s="51"/>
      <c r="E2988" s="51"/>
      <c r="F2988" s="51"/>
      <c r="G2988" s="51"/>
      <c r="H2988" s="51"/>
      <c r="I2988" s="51"/>
      <c r="J2988" s="51"/>
      <c r="K2988" s="51"/>
      <c r="L2988" s="51"/>
      <c r="M2988" s="51"/>
      <c r="N2988" s="51"/>
      <c r="O2988" s="51"/>
      <c r="P2988" s="51"/>
      <c r="Q2988" s="51"/>
      <c r="R2988" s="51"/>
      <c r="S2988" s="51"/>
      <c r="T2988" s="51"/>
      <c r="U2988" s="51"/>
    </row>
    <row r="2989" spans="1:21" s="49" customFormat="1" x14ac:dyDescent="0.25">
      <c r="A2989" s="51"/>
      <c r="B2989" s="51"/>
      <c r="C2989" s="51"/>
      <c r="D2989" s="51"/>
      <c r="E2989" s="51"/>
      <c r="F2989" s="51"/>
      <c r="G2989" s="51"/>
      <c r="H2989" s="51"/>
      <c r="I2989" s="51"/>
      <c r="J2989" s="51"/>
      <c r="K2989" s="51"/>
      <c r="L2989" s="51"/>
      <c r="M2989" s="51"/>
      <c r="N2989" s="51"/>
      <c r="O2989" s="51"/>
      <c r="P2989" s="51"/>
      <c r="Q2989" s="51"/>
      <c r="R2989" s="51"/>
      <c r="S2989" s="51"/>
      <c r="T2989" s="51"/>
      <c r="U2989" s="51"/>
    </row>
    <row r="2990" spans="1:21" s="49" customFormat="1" x14ac:dyDescent="0.25">
      <c r="A2990" s="51"/>
      <c r="B2990" s="51"/>
      <c r="C2990" s="51"/>
      <c r="D2990" s="51"/>
      <c r="E2990" s="51"/>
      <c r="F2990" s="51"/>
      <c r="G2990" s="51"/>
      <c r="H2990" s="51"/>
      <c r="I2990" s="51"/>
      <c r="J2990" s="51"/>
      <c r="K2990" s="51"/>
      <c r="L2990" s="51"/>
      <c r="M2990" s="51"/>
      <c r="N2990" s="51"/>
      <c r="O2990" s="51"/>
      <c r="P2990" s="51"/>
      <c r="Q2990" s="51"/>
      <c r="R2990" s="51"/>
      <c r="S2990" s="51"/>
      <c r="T2990" s="51"/>
      <c r="U2990" s="51"/>
    </row>
    <row r="2991" spans="1:21" x14ac:dyDescent="0.25">
      <c r="A2991" s="51"/>
      <c r="B2991" s="51"/>
      <c r="C2991" s="51"/>
      <c r="D2991" s="51"/>
      <c r="E2991" s="51"/>
      <c r="F2991" s="51"/>
      <c r="G2991" s="51"/>
      <c r="H2991" s="51"/>
      <c r="I2991" s="51"/>
      <c r="J2991" s="51"/>
      <c r="K2991" s="51"/>
      <c r="L2991" s="51"/>
      <c r="M2991" s="51"/>
      <c r="N2991" s="51"/>
      <c r="O2991" s="51"/>
      <c r="P2991" s="51"/>
      <c r="S2991" s="51"/>
      <c r="T2991" s="51"/>
    </row>
    <row r="2992" spans="1:21" s="49" customFormat="1" x14ac:dyDescent="0.25">
      <c r="A2992" s="51"/>
      <c r="B2992" s="51"/>
      <c r="C2992" s="51"/>
      <c r="D2992" s="51"/>
      <c r="E2992" s="51"/>
      <c r="F2992" s="51"/>
      <c r="G2992" s="51"/>
      <c r="H2992" s="51"/>
      <c r="I2992" s="51"/>
      <c r="J2992" s="51"/>
      <c r="K2992" s="51"/>
      <c r="L2992" s="51"/>
      <c r="M2992" s="51"/>
      <c r="N2992" s="51"/>
      <c r="O2992" s="51"/>
      <c r="P2992" s="51"/>
      <c r="Q2992" s="51"/>
      <c r="R2992" s="51"/>
      <c r="S2992" s="51"/>
      <c r="T2992" s="51"/>
      <c r="U2992" s="51"/>
    </row>
    <row r="2993" spans="1:21" s="49" customFormat="1" x14ac:dyDescent="0.25">
      <c r="A2993" s="51"/>
      <c r="B2993" s="51"/>
      <c r="C2993" s="51"/>
      <c r="D2993" s="51"/>
      <c r="E2993" s="51"/>
      <c r="F2993" s="51"/>
      <c r="G2993" s="51"/>
      <c r="H2993" s="51"/>
      <c r="I2993" s="51"/>
      <c r="J2993" s="51"/>
      <c r="K2993" s="51"/>
      <c r="L2993" s="51"/>
      <c r="M2993" s="51"/>
      <c r="N2993" s="51"/>
      <c r="O2993" s="51"/>
      <c r="P2993" s="51"/>
      <c r="Q2993" s="51"/>
      <c r="R2993" s="51"/>
      <c r="S2993" s="51"/>
      <c r="T2993" s="51"/>
      <c r="U2993" s="51"/>
    </row>
    <row r="2994" spans="1:21" x14ac:dyDescent="0.25">
      <c r="A2994" s="51"/>
      <c r="B2994" s="51"/>
      <c r="C2994" s="51"/>
      <c r="D2994" s="51"/>
      <c r="E2994" s="51"/>
      <c r="F2994" s="51"/>
      <c r="G2994" s="51"/>
      <c r="H2994" s="51"/>
      <c r="I2994" s="51"/>
      <c r="J2994" s="51"/>
      <c r="K2994" s="51"/>
      <c r="L2994" s="51"/>
      <c r="M2994" s="51"/>
      <c r="N2994" s="51"/>
      <c r="O2994" s="51"/>
      <c r="P2994" s="51"/>
      <c r="S2994" s="51"/>
      <c r="T2994" s="51"/>
    </row>
    <row r="2995" spans="1:21" x14ac:dyDescent="0.25">
      <c r="A2995" s="51"/>
      <c r="B2995" s="51"/>
      <c r="C2995" s="51"/>
      <c r="D2995" s="51"/>
      <c r="E2995" s="51"/>
      <c r="F2995" s="51"/>
      <c r="G2995" s="51"/>
      <c r="H2995" s="51"/>
      <c r="I2995" s="51"/>
      <c r="J2995" s="51"/>
      <c r="K2995" s="51"/>
      <c r="L2995" s="51"/>
      <c r="M2995" s="51"/>
      <c r="N2995" s="51"/>
      <c r="O2995" s="51"/>
      <c r="P2995" s="51"/>
      <c r="S2995" s="51"/>
      <c r="T2995" s="51"/>
    </row>
    <row r="2996" spans="1:21" x14ac:dyDescent="0.25">
      <c r="A2996" s="51"/>
      <c r="B2996" s="51"/>
      <c r="C2996" s="51"/>
      <c r="D2996" s="51"/>
      <c r="E2996" s="51"/>
      <c r="F2996" s="51"/>
      <c r="G2996" s="51"/>
      <c r="H2996" s="51"/>
      <c r="I2996" s="51"/>
      <c r="J2996" s="51"/>
      <c r="K2996" s="51"/>
      <c r="L2996" s="51"/>
      <c r="M2996" s="51"/>
      <c r="N2996" s="51"/>
      <c r="O2996" s="51"/>
      <c r="P2996" s="51"/>
      <c r="S2996" s="51"/>
      <c r="T2996" s="51"/>
    </row>
    <row r="2997" spans="1:21" x14ac:dyDescent="0.25">
      <c r="A2997" s="51"/>
      <c r="B2997" s="51"/>
      <c r="C2997" s="51"/>
      <c r="D2997" s="51"/>
      <c r="E2997" s="51"/>
      <c r="F2997" s="51"/>
      <c r="G2997" s="51"/>
      <c r="H2997" s="51"/>
      <c r="I2997" s="51"/>
      <c r="J2997" s="51"/>
      <c r="K2997" s="51"/>
      <c r="L2997" s="51"/>
      <c r="M2997" s="51"/>
      <c r="N2997" s="51"/>
      <c r="O2997" s="51"/>
      <c r="P2997" s="51"/>
      <c r="S2997" s="51"/>
      <c r="T2997" s="51"/>
    </row>
    <row r="2998" spans="1:21" s="49" customFormat="1" x14ac:dyDescent="0.25">
      <c r="A2998" s="51"/>
      <c r="B2998" s="51"/>
      <c r="C2998" s="51"/>
      <c r="D2998" s="51"/>
      <c r="E2998" s="51"/>
      <c r="F2998" s="51"/>
      <c r="G2998" s="51"/>
      <c r="H2998" s="51"/>
      <c r="I2998" s="51"/>
      <c r="J2998" s="51"/>
      <c r="K2998" s="51"/>
      <c r="L2998" s="51"/>
      <c r="M2998" s="51"/>
      <c r="N2998" s="51"/>
      <c r="O2998" s="51"/>
      <c r="P2998" s="51"/>
      <c r="Q2998" s="51"/>
      <c r="R2998" s="51"/>
      <c r="S2998" s="51"/>
      <c r="T2998" s="51"/>
      <c r="U2998" s="51"/>
    </row>
    <row r="2999" spans="1:21" s="49" customFormat="1" x14ac:dyDescent="0.25">
      <c r="A2999" s="51"/>
      <c r="B2999" s="51"/>
      <c r="C2999" s="51"/>
      <c r="D2999" s="51"/>
      <c r="E2999" s="51"/>
      <c r="F2999" s="51"/>
      <c r="G2999" s="51"/>
      <c r="H2999" s="51"/>
      <c r="I2999" s="51"/>
      <c r="J2999" s="51"/>
      <c r="K2999" s="51"/>
      <c r="L2999" s="51"/>
      <c r="M2999" s="51"/>
      <c r="N2999" s="51"/>
      <c r="O2999" s="51"/>
      <c r="P2999" s="51"/>
      <c r="Q2999" s="51"/>
      <c r="R2999" s="51"/>
      <c r="S2999" s="51"/>
      <c r="T2999" s="51"/>
      <c r="U2999" s="51"/>
    </row>
    <row r="3000" spans="1:21" x14ac:dyDescent="0.25">
      <c r="A3000" s="51"/>
      <c r="B3000" s="51"/>
      <c r="C3000" s="51"/>
      <c r="D3000" s="51"/>
      <c r="E3000" s="51"/>
      <c r="F3000" s="51"/>
      <c r="G3000" s="51"/>
      <c r="H3000" s="51"/>
      <c r="I3000" s="51"/>
      <c r="J3000" s="51"/>
      <c r="K3000" s="51"/>
      <c r="L3000" s="51"/>
      <c r="M3000" s="51"/>
      <c r="N3000" s="51"/>
      <c r="O3000" s="51"/>
      <c r="P3000" s="51"/>
      <c r="S3000" s="51"/>
      <c r="T3000" s="51"/>
    </row>
    <row r="3001" spans="1:21" x14ac:dyDescent="0.25">
      <c r="A3001" s="51"/>
      <c r="B3001" s="51"/>
      <c r="C3001" s="51"/>
      <c r="D3001" s="51"/>
      <c r="E3001" s="51"/>
      <c r="F3001" s="51"/>
      <c r="G3001" s="51"/>
      <c r="H3001" s="51"/>
      <c r="I3001" s="51"/>
      <c r="J3001" s="51"/>
      <c r="K3001" s="51"/>
      <c r="L3001" s="51"/>
      <c r="M3001" s="51"/>
      <c r="N3001" s="51"/>
      <c r="O3001" s="51"/>
      <c r="P3001" s="51"/>
      <c r="S3001" s="51"/>
      <c r="T3001" s="51"/>
    </row>
    <row r="3002" spans="1:21" x14ac:dyDescent="0.25">
      <c r="A3002" s="51"/>
      <c r="B3002" s="51"/>
      <c r="C3002" s="51"/>
      <c r="D3002" s="51"/>
      <c r="E3002" s="51"/>
      <c r="F3002" s="51"/>
      <c r="G3002" s="51"/>
      <c r="H3002" s="51"/>
      <c r="I3002" s="51"/>
      <c r="J3002" s="51"/>
      <c r="K3002" s="51"/>
      <c r="L3002" s="51"/>
      <c r="M3002" s="51"/>
      <c r="N3002" s="51"/>
      <c r="O3002" s="51"/>
      <c r="P3002" s="51"/>
      <c r="S3002" s="51"/>
      <c r="T3002" s="51"/>
    </row>
    <row r="3003" spans="1:21" x14ac:dyDescent="0.25">
      <c r="A3003" s="51"/>
      <c r="B3003" s="51"/>
      <c r="C3003" s="51"/>
      <c r="D3003" s="51"/>
      <c r="E3003" s="51"/>
      <c r="F3003" s="51"/>
      <c r="G3003" s="51"/>
      <c r="H3003" s="51"/>
      <c r="I3003" s="51"/>
      <c r="J3003" s="51"/>
      <c r="K3003" s="51"/>
      <c r="L3003" s="51"/>
      <c r="M3003" s="51"/>
      <c r="N3003" s="51"/>
      <c r="O3003" s="51"/>
      <c r="P3003" s="51"/>
      <c r="S3003" s="51"/>
      <c r="T3003" s="51"/>
    </row>
    <row r="3004" spans="1:21" s="49" customFormat="1" x14ac:dyDescent="0.25">
      <c r="A3004" s="51"/>
      <c r="B3004" s="51"/>
      <c r="C3004" s="51"/>
      <c r="D3004" s="51"/>
      <c r="E3004" s="51"/>
      <c r="F3004" s="51"/>
      <c r="G3004" s="51"/>
      <c r="H3004" s="51"/>
      <c r="I3004" s="51"/>
      <c r="J3004" s="51"/>
      <c r="K3004" s="51"/>
      <c r="L3004" s="51"/>
      <c r="M3004" s="51"/>
      <c r="N3004" s="51"/>
      <c r="O3004" s="51"/>
      <c r="P3004" s="51"/>
      <c r="Q3004" s="51"/>
      <c r="R3004" s="51"/>
      <c r="S3004" s="51"/>
      <c r="T3004" s="51"/>
      <c r="U3004" s="51"/>
    </row>
    <row r="3005" spans="1:21" s="49" customFormat="1" x14ac:dyDescent="0.25">
      <c r="A3005" s="51"/>
      <c r="B3005" s="51"/>
      <c r="C3005" s="51"/>
      <c r="D3005" s="51"/>
      <c r="E3005" s="51"/>
      <c r="F3005" s="51"/>
      <c r="G3005" s="51"/>
      <c r="H3005" s="51"/>
      <c r="I3005" s="51"/>
      <c r="J3005" s="51"/>
      <c r="K3005" s="51"/>
      <c r="L3005" s="51"/>
      <c r="M3005" s="51"/>
      <c r="N3005" s="51"/>
      <c r="O3005" s="51"/>
      <c r="P3005" s="51"/>
      <c r="Q3005" s="51"/>
      <c r="R3005" s="51"/>
      <c r="S3005" s="51"/>
      <c r="T3005" s="51"/>
      <c r="U3005" s="51"/>
    </row>
    <row r="3006" spans="1:21" s="49" customFormat="1" x14ac:dyDescent="0.25">
      <c r="A3006" s="51"/>
      <c r="B3006" s="51"/>
      <c r="C3006" s="51"/>
      <c r="D3006" s="51"/>
      <c r="E3006" s="51"/>
      <c r="F3006" s="51"/>
      <c r="G3006" s="51"/>
      <c r="H3006" s="51"/>
      <c r="I3006" s="51"/>
      <c r="J3006" s="51"/>
      <c r="K3006" s="51"/>
      <c r="L3006" s="51"/>
      <c r="M3006" s="51"/>
      <c r="N3006" s="51"/>
      <c r="O3006" s="51"/>
      <c r="P3006" s="51"/>
      <c r="Q3006" s="51"/>
      <c r="R3006" s="51"/>
      <c r="S3006" s="51"/>
      <c r="T3006" s="51"/>
      <c r="U3006" s="51"/>
    </row>
    <row r="3007" spans="1:21" s="49" customFormat="1" x14ac:dyDescent="0.25">
      <c r="A3007" s="51"/>
      <c r="B3007" s="51"/>
      <c r="C3007" s="51"/>
      <c r="D3007" s="51"/>
      <c r="E3007" s="51"/>
      <c r="F3007" s="51"/>
      <c r="G3007" s="51"/>
      <c r="H3007" s="51"/>
      <c r="I3007" s="51"/>
      <c r="J3007" s="51"/>
      <c r="K3007" s="51"/>
      <c r="L3007" s="51"/>
      <c r="M3007" s="51"/>
      <c r="N3007" s="51"/>
      <c r="O3007" s="51"/>
      <c r="P3007" s="51"/>
      <c r="Q3007" s="51"/>
      <c r="R3007" s="51"/>
      <c r="S3007" s="51"/>
      <c r="T3007" s="51"/>
      <c r="U3007" s="51"/>
    </row>
    <row r="3008" spans="1:21" s="49" customFormat="1" x14ac:dyDescent="0.25">
      <c r="A3008" s="51"/>
      <c r="B3008" s="51"/>
      <c r="C3008" s="51"/>
      <c r="D3008" s="51"/>
      <c r="E3008" s="51"/>
      <c r="F3008" s="51"/>
      <c r="G3008" s="51"/>
      <c r="H3008" s="51"/>
      <c r="I3008" s="51"/>
      <c r="J3008" s="51"/>
      <c r="K3008" s="51"/>
      <c r="L3008" s="51"/>
      <c r="M3008" s="51"/>
      <c r="N3008" s="51"/>
      <c r="O3008" s="51"/>
      <c r="P3008" s="51"/>
      <c r="Q3008" s="51"/>
      <c r="R3008" s="51"/>
      <c r="S3008" s="51"/>
      <c r="T3008" s="51"/>
      <c r="U3008" s="51"/>
    </row>
    <row r="3009" spans="1:21" x14ac:dyDescent="0.25">
      <c r="A3009" s="51"/>
      <c r="B3009" s="51"/>
      <c r="C3009" s="51"/>
      <c r="D3009" s="51"/>
      <c r="E3009" s="51"/>
      <c r="F3009" s="51"/>
      <c r="G3009" s="51"/>
      <c r="H3009" s="51"/>
      <c r="I3009" s="51"/>
      <c r="J3009" s="51"/>
      <c r="K3009" s="51"/>
      <c r="L3009" s="51"/>
      <c r="M3009" s="51"/>
      <c r="N3009" s="51"/>
      <c r="O3009" s="51"/>
      <c r="P3009" s="51"/>
      <c r="S3009" s="51"/>
      <c r="T3009" s="51"/>
    </row>
    <row r="3010" spans="1:21" s="49" customFormat="1" x14ac:dyDescent="0.25">
      <c r="A3010" s="51"/>
      <c r="B3010" s="51"/>
      <c r="C3010" s="51"/>
      <c r="D3010" s="51"/>
      <c r="E3010" s="51"/>
      <c r="F3010" s="51"/>
      <c r="G3010" s="51"/>
      <c r="H3010" s="51"/>
      <c r="I3010" s="51"/>
      <c r="J3010" s="51"/>
      <c r="K3010" s="51"/>
      <c r="L3010" s="51"/>
      <c r="M3010" s="51"/>
      <c r="N3010" s="51"/>
      <c r="O3010" s="51"/>
      <c r="P3010" s="51"/>
      <c r="Q3010" s="51"/>
      <c r="R3010" s="51"/>
      <c r="S3010" s="51"/>
      <c r="T3010" s="51"/>
      <c r="U3010" s="51"/>
    </row>
    <row r="3011" spans="1:21" s="49" customFormat="1" x14ac:dyDescent="0.25">
      <c r="A3011" s="51"/>
      <c r="B3011" s="51"/>
      <c r="C3011" s="51"/>
      <c r="D3011" s="51"/>
      <c r="E3011" s="51"/>
      <c r="F3011" s="51"/>
      <c r="G3011" s="51"/>
      <c r="H3011" s="51"/>
      <c r="I3011" s="51"/>
      <c r="J3011" s="51"/>
      <c r="K3011" s="51"/>
      <c r="L3011" s="51"/>
      <c r="M3011" s="51"/>
      <c r="N3011" s="51"/>
      <c r="O3011" s="51"/>
      <c r="P3011" s="51"/>
      <c r="Q3011" s="51"/>
      <c r="R3011" s="51"/>
      <c r="S3011" s="51"/>
      <c r="T3011" s="51"/>
      <c r="U3011" s="51"/>
    </row>
    <row r="3012" spans="1:21" x14ac:dyDescent="0.25">
      <c r="A3012" s="51"/>
      <c r="B3012" s="51"/>
      <c r="C3012" s="51"/>
      <c r="D3012" s="51"/>
      <c r="E3012" s="51"/>
      <c r="F3012" s="51"/>
      <c r="G3012" s="51"/>
      <c r="H3012" s="51"/>
      <c r="I3012" s="51"/>
      <c r="J3012" s="51"/>
      <c r="K3012" s="51"/>
      <c r="L3012" s="51"/>
      <c r="M3012" s="51"/>
      <c r="N3012" s="51"/>
      <c r="O3012" s="51"/>
      <c r="P3012" s="51"/>
      <c r="S3012" s="51"/>
      <c r="T3012" s="51"/>
    </row>
    <row r="3013" spans="1:21" s="49" customFormat="1" x14ac:dyDescent="0.25">
      <c r="A3013" s="51"/>
      <c r="B3013" s="51"/>
      <c r="C3013" s="51"/>
      <c r="D3013" s="51"/>
      <c r="E3013" s="51"/>
      <c r="F3013" s="51"/>
      <c r="G3013" s="51"/>
      <c r="H3013" s="51"/>
      <c r="I3013" s="51"/>
      <c r="J3013" s="51"/>
      <c r="K3013" s="51"/>
      <c r="L3013" s="51"/>
      <c r="M3013" s="51"/>
      <c r="N3013" s="51"/>
      <c r="O3013" s="51"/>
      <c r="P3013" s="51"/>
      <c r="Q3013" s="51"/>
      <c r="R3013" s="51"/>
      <c r="S3013" s="51"/>
      <c r="T3013" s="51"/>
      <c r="U3013" s="51"/>
    </row>
    <row r="3014" spans="1:21" s="49" customFormat="1" x14ac:dyDescent="0.25">
      <c r="A3014" s="51"/>
      <c r="B3014" s="51"/>
      <c r="C3014" s="51"/>
      <c r="D3014" s="51"/>
      <c r="E3014" s="51"/>
      <c r="F3014" s="51"/>
      <c r="G3014" s="51"/>
      <c r="H3014" s="51"/>
      <c r="I3014" s="51"/>
      <c r="J3014" s="51"/>
      <c r="K3014" s="51"/>
      <c r="L3014" s="51"/>
      <c r="M3014" s="51"/>
      <c r="N3014" s="51"/>
      <c r="O3014" s="51"/>
      <c r="P3014" s="51"/>
      <c r="Q3014" s="51"/>
      <c r="R3014" s="51"/>
      <c r="S3014" s="51"/>
      <c r="T3014" s="51"/>
      <c r="U3014" s="51"/>
    </row>
    <row r="3015" spans="1:21" x14ac:dyDescent="0.25">
      <c r="A3015" s="51"/>
      <c r="B3015" s="51"/>
      <c r="C3015" s="51"/>
      <c r="D3015" s="51"/>
      <c r="E3015" s="51"/>
      <c r="F3015" s="51"/>
      <c r="G3015" s="51"/>
      <c r="H3015" s="51"/>
      <c r="I3015" s="51"/>
      <c r="J3015" s="51"/>
      <c r="K3015" s="51"/>
      <c r="L3015" s="51"/>
      <c r="M3015" s="51"/>
      <c r="N3015" s="51"/>
      <c r="O3015" s="51"/>
      <c r="P3015" s="51"/>
      <c r="S3015" s="51"/>
      <c r="T3015" s="51"/>
    </row>
    <row r="3016" spans="1:21" s="49" customFormat="1" x14ac:dyDescent="0.25">
      <c r="A3016" s="51"/>
      <c r="B3016" s="51"/>
      <c r="C3016" s="51"/>
      <c r="D3016" s="51"/>
      <c r="E3016" s="51"/>
      <c r="F3016" s="51"/>
      <c r="G3016" s="51"/>
      <c r="H3016" s="51"/>
      <c r="I3016" s="51"/>
      <c r="J3016" s="51"/>
      <c r="K3016" s="51"/>
      <c r="L3016" s="51"/>
      <c r="M3016" s="51"/>
      <c r="N3016" s="51"/>
      <c r="O3016" s="51"/>
      <c r="P3016" s="51"/>
      <c r="Q3016" s="51"/>
      <c r="R3016" s="51"/>
      <c r="S3016" s="51"/>
      <c r="T3016" s="51"/>
      <c r="U3016" s="51"/>
    </row>
    <row r="3017" spans="1:21" s="49" customFormat="1" x14ac:dyDescent="0.25">
      <c r="A3017" s="51"/>
      <c r="B3017" s="51"/>
      <c r="C3017" s="51"/>
      <c r="D3017" s="51"/>
      <c r="E3017" s="51"/>
      <c r="F3017" s="51"/>
      <c r="G3017" s="51"/>
      <c r="H3017" s="51"/>
      <c r="I3017" s="51"/>
      <c r="J3017" s="51"/>
      <c r="K3017" s="51"/>
      <c r="L3017" s="51"/>
      <c r="M3017" s="51"/>
      <c r="N3017" s="51"/>
      <c r="O3017" s="51"/>
      <c r="P3017" s="51"/>
      <c r="Q3017" s="51"/>
      <c r="R3017" s="51"/>
      <c r="S3017" s="51"/>
      <c r="T3017" s="51"/>
      <c r="U3017" s="51"/>
    </row>
    <row r="3018" spans="1:21" s="49" customFormat="1" x14ac:dyDescent="0.25">
      <c r="A3018" s="51"/>
      <c r="B3018" s="51"/>
      <c r="C3018" s="51"/>
      <c r="D3018" s="51"/>
      <c r="E3018" s="51"/>
      <c r="F3018" s="51"/>
      <c r="G3018" s="51"/>
      <c r="H3018" s="51"/>
      <c r="I3018" s="51"/>
      <c r="J3018" s="51"/>
      <c r="K3018" s="51"/>
      <c r="L3018" s="51"/>
      <c r="M3018" s="51"/>
      <c r="N3018" s="51"/>
      <c r="O3018" s="51"/>
      <c r="P3018" s="51"/>
      <c r="Q3018" s="51"/>
      <c r="R3018" s="51"/>
      <c r="S3018" s="51"/>
      <c r="T3018" s="51"/>
      <c r="U3018" s="51"/>
    </row>
    <row r="3019" spans="1:21" x14ac:dyDescent="0.25">
      <c r="A3019" s="51"/>
      <c r="B3019" s="51"/>
      <c r="C3019" s="51"/>
      <c r="D3019" s="51"/>
      <c r="E3019" s="51"/>
      <c r="F3019" s="51"/>
      <c r="G3019" s="51"/>
      <c r="H3019" s="51"/>
      <c r="I3019" s="51"/>
      <c r="J3019" s="51"/>
      <c r="K3019" s="51"/>
      <c r="L3019" s="51"/>
      <c r="M3019" s="51"/>
      <c r="N3019" s="51"/>
      <c r="O3019" s="51"/>
      <c r="P3019" s="51"/>
      <c r="S3019" s="51"/>
      <c r="T3019" s="51"/>
    </row>
    <row r="3020" spans="1:21" x14ac:dyDescent="0.25">
      <c r="A3020" s="51"/>
      <c r="B3020" s="51"/>
      <c r="C3020" s="51"/>
      <c r="D3020" s="51"/>
      <c r="E3020" s="51"/>
      <c r="F3020" s="51"/>
      <c r="G3020" s="51"/>
      <c r="H3020" s="51"/>
      <c r="I3020" s="51"/>
      <c r="J3020" s="51"/>
      <c r="K3020" s="51"/>
      <c r="L3020" s="51"/>
      <c r="M3020" s="51"/>
      <c r="N3020" s="51"/>
      <c r="O3020" s="51"/>
      <c r="P3020" s="51"/>
      <c r="S3020" s="51"/>
      <c r="T3020" s="51"/>
    </row>
    <row r="3021" spans="1:21" x14ac:dyDescent="0.25">
      <c r="A3021" s="51"/>
      <c r="B3021" s="51"/>
      <c r="C3021" s="51"/>
      <c r="D3021" s="51"/>
      <c r="E3021" s="51"/>
      <c r="F3021" s="51"/>
      <c r="G3021" s="51"/>
      <c r="H3021" s="51"/>
      <c r="I3021" s="51"/>
      <c r="J3021" s="51"/>
      <c r="K3021" s="51"/>
      <c r="L3021" s="51"/>
      <c r="M3021" s="51"/>
      <c r="N3021" s="51"/>
      <c r="O3021" s="51"/>
      <c r="P3021" s="51"/>
      <c r="S3021" s="51"/>
      <c r="T3021" s="51"/>
    </row>
    <row r="3022" spans="1:21" s="49" customFormat="1" x14ac:dyDescent="0.25">
      <c r="A3022" s="51"/>
      <c r="B3022" s="51"/>
      <c r="C3022" s="51"/>
      <c r="D3022" s="51"/>
      <c r="E3022" s="51"/>
      <c r="F3022" s="51"/>
      <c r="G3022" s="51"/>
      <c r="H3022" s="51"/>
      <c r="I3022" s="51"/>
      <c r="J3022" s="51"/>
      <c r="K3022" s="51"/>
      <c r="L3022" s="51"/>
      <c r="M3022" s="51"/>
      <c r="N3022" s="51"/>
      <c r="O3022" s="51"/>
      <c r="P3022" s="51"/>
      <c r="Q3022" s="51"/>
      <c r="R3022" s="51"/>
      <c r="S3022" s="51"/>
      <c r="T3022" s="51"/>
      <c r="U3022" s="51"/>
    </row>
    <row r="3023" spans="1:21" s="49" customFormat="1" x14ac:dyDescent="0.25">
      <c r="A3023" s="51"/>
      <c r="B3023" s="51"/>
      <c r="C3023" s="51"/>
      <c r="D3023" s="51"/>
      <c r="E3023" s="51"/>
      <c r="F3023" s="51"/>
      <c r="G3023" s="51"/>
      <c r="H3023" s="51"/>
      <c r="I3023" s="51"/>
      <c r="J3023" s="51"/>
      <c r="K3023" s="51"/>
      <c r="L3023" s="51"/>
      <c r="M3023" s="51"/>
      <c r="N3023" s="51"/>
      <c r="O3023" s="51"/>
      <c r="P3023" s="51"/>
      <c r="Q3023" s="51"/>
      <c r="R3023" s="51"/>
      <c r="S3023" s="51"/>
      <c r="T3023" s="51"/>
      <c r="U3023" s="51"/>
    </row>
    <row r="3024" spans="1:21" s="49" customFormat="1" x14ac:dyDescent="0.25">
      <c r="A3024" s="51"/>
      <c r="B3024" s="51"/>
      <c r="C3024" s="51"/>
      <c r="D3024" s="51"/>
      <c r="E3024" s="51"/>
      <c r="F3024" s="51"/>
      <c r="G3024" s="51"/>
      <c r="H3024" s="51"/>
      <c r="I3024" s="51"/>
      <c r="J3024" s="51"/>
      <c r="K3024" s="51"/>
      <c r="L3024" s="51"/>
      <c r="M3024" s="51"/>
      <c r="N3024" s="51"/>
      <c r="O3024" s="51"/>
      <c r="P3024" s="51"/>
      <c r="Q3024" s="51"/>
      <c r="R3024" s="51"/>
      <c r="S3024" s="51"/>
      <c r="T3024" s="51"/>
      <c r="U3024" s="51"/>
    </row>
    <row r="3025" spans="1:21" s="49" customFormat="1" x14ac:dyDescent="0.25">
      <c r="A3025" s="51"/>
      <c r="B3025" s="51"/>
      <c r="C3025" s="51"/>
      <c r="D3025" s="51"/>
      <c r="E3025" s="51"/>
      <c r="F3025" s="51"/>
      <c r="G3025" s="51"/>
      <c r="H3025" s="51"/>
      <c r="I3025" s="51"/>
      <c r="J3025" s="51"/>
      <c r="K3025" s="51"/>
      <c r="L3025" s="51"/>
      <c r="M3025" s="51"/>
      <c r="N3025" s="51"/>
      <c r="O3025" s="51"/>
      <c r="P3025" s="51"/>
      <c r="Q3025" s="51"/>
      <c r="R3025" s="51"/>
      <c r="S3025" s="51"/>
      <c r="T3025" s="51"/>
      <c r="U3025" s="51"/>
    </row>
    <row r="3026" spans="1:21" s="49" customFormat="1" x14ac:dyDescent="0.25">
      <c r="A3026" s="51"/>
      <c r="B3026" s="51"/>
      <c r="C3026" s="51"/>
      <c r="D3026" s="51"/>
      <c r="E3026" s="51"/>
      <c r="F3026" s="51"/>
      <c r="G3026" s="51"/>
      <c r="H3026" s="51"/>
      <c r="I3026" s="51"/>
      <c r="J3026" s="51"/>
      <c r="K3026" s="51"/>
      <c r="L3026" s="51"/>
      <c r="M3026" s="51"/>
      <c r="N3026" s="51"/>
      <c r="O3026" s="51"/>
      <c r="P3026" s="51"/>
      <c r="Q3026" s="51"/>
      <c r="R3026" s="51"/>
      <c r="S3026" s="51"/>
      <c r="T3026" s="51"/>
      <c r="U3026" s="51"/>
    </row>
    <row r="3027" spans="1:21" x14ac:dyDescent="0.25">
      <c r="A3027" s="51"/>
      <c r="B3027" s="51"/>
      <c r="C3027" s="51"/>
      <c r="D3027" s="51"/>
      <c r="E3027" s="51"/>
      <c r="F3027" s="51"/>
      <c r="G3027" s="51"/>
      <c r="H3027" s="51"/>
      <c r="I3027" s="51"/>
      <c r="J3027" s="51"/>
      <c r="K3027" s="51"/>
      <c r="L3027" s="51"/>
      <c r="M3027" s="51"/>
      <c r="N3027" s="51"/>
      <c r="O3027" s="51"/>
      <c r="P3027" s="51"/>
      <c r="S3027" s="51"/>
      <c r="T3027" s="51"/>
    </row>
    <row r="3028" spans="1:21" s="49" customFormat="1" x14ac:dyDescent="0.25">
      <c r="A3028" s="51"/>
      <c r="B3028" s="51"/>
      <c r="C3028" s="51"/>
      <c r="D3028" s="51"/>
      <c r="E3028" s="51"/>
      <c r="F3028" s="51"/>
      <c r="G3028" s="51"/>
      <c r="H3028" s="51"/>
      <c r="I3028" s="51"/>
      <c r="J3028" s="51"/>
      <c r="K3028" s="51"/>
      <c r="L3028" s="51"/>
      <c r="M3028" s="51"/>
      <c r="N3028" s="51"/>
      <c r="O3028" s="51"/>
      <c r="P3028" s="51"/>
      <c r="Q3028" s="51"/>
      <c r="R3028" s="51"/>
      <c r="S3028" s="51"/>
      <c r="T3028" s="51"/>
      <c r="U3028" s="51"/>
    </row>
    <row r="3029" spans="1:21" s="49" customFormat="1" x14ac:dyDescent="0.25">
      <c r="A3029" s="51"/>
      <c r="B3029" s="51"/>
      <c r="C3029" s="51"/>
      <c r="D3029" s="51"/>
      <c r="E3029" s="51"/>
      <c r="F3029" s="51"/>
      <c r="G3029" s="51"/>
      <c r="H3029" s="51"/>
      <c r="I3029" s="51"/>
      <c r="J3029" s="51"/>
      <c r="K3029" s="51"/>
      <c r="L3029" s="51"/>
      <c r="M3029" s="51"/>
      <c r="N3029" s="51"/>
      <c r="O3029" s="51"/>
      <c r="P3029" s="51"/>
      <c r="Q3029" s="51"/>
      <c r="R3029" s="51"/>
      <c r="S3029" s="51"/>
      <c r="T3029" s="51"/>
      <c r="U3029" s="51"/>
    </row>
    <row r="3030" spans="1:21" s="49" customFormat="1" x14ac:dyDescent="0.25">
      <c r="A3030" s="51"/>
      <c r="B3030" s="51"/>
      <c r="C3030" s="51"/>
      <c r="D3030" s="51"/>
      <c r="E3030" s="51"/>
      <c r="F3030" s="51"/>
      <c r="G3030" s="51"/>
      <c r="H3030" s="51"/>
      <c r="I3030" s="51"/>
      <c r="J3030" s="51"/>
      <c r="K3030" s="51"/>
      <c r="L3030" s="51"/>
      <c r="M3030" s="51"/>
      <c r="N3030" s="51"/>
      <c r="O3030" s="51"/>
      <c r="P3030" s="51"/>
      <c r="Q3030" s="51"/>
      <c r="R3030" s="51"/>
      <c r="S3030" s="51"/>
      <c r="T3030" s="51"/>
      <c r="U3030" s="51"/>
    </row>
    <row r="3031" spans="1:21" s="49" customFormat="1" x14ac:dyDescent="0.25">
      <c r="A3031" s="51"/>
      <c r="B3031" s="51"/>
      <c r="C3031" s="51"/>
      <c r="D3031" s="51"/>
      <c r="E3031" s="51"/>
      <c r="F3031" s="51"/>
      <c r="G3031" s="51"/>
      <c r="H3031" s="51"/>
      <c r="I3031" s="51"/>
      <c r="J3031" s="51"/>
      <c r="K3031" s="51"/>
      <c r="L3031" s="51"/>
      <c r="M3031" s="51"/>
      <c r="N3031" s="51"/>
      <c r="O3031" s="51"/>
      <c r="P3031" s="51"/>
      <c r="Q3031" s="51"/>
      <c r="R3031" s="51"/>
      <c r="S3031" s="51"/>
      <c r="T3031" s="51"/>
      <c r="U3031" s="51"/>
    </row>
    <row r="3032" spans="1:21" s="49" customFormat="1" x14ac:dyDescent="0.25">
      <c r="A3032" s="51"/>
      <c r="B3032" s="51"/>
      <c r="C3032" s="51"/>
      <c r="D3032" s="51"/>
      <c r="E3032" s="51"/>
      <c r="F3032" s="51"/>
      <c r="G3032" s="51"/>
      <c r="H3032" s="51"/>
      <c r="I3032" s="51"/>
      <c r="J3032" s="51"/>
      <c r="K3032" s="51"/>
      <c r="L3032" s="51"/>
      <c r="M3032" s="51"/>
      <c r="N3032" s="51"/>
      <c r="O3032" s="51"/>
      <c r="P3032" s="51"/>
      <c r="Q3032" s="51"/>
      <c r="R3032" s="51"/>
      <c r="S3032" s="51"/>
      <c r="T3032" s="51"/>
      <c r="U3032" s="51"/>
    </row>
    <row r="3033" spans="1:21" s="49" customFormat="1" x14ac:dyDescent="0.25">
      <c r="A3033" s="51"/>
      <c r="B3033" s="51"/>
      <c r="C3033" s="51"/>
      <c r="D3033" s="51"/>
      <c r="E3033" s="51"/>
      <c r="F3033" s="51"/>
      <c r="G3033" s="51"/>
      <c r="H3033" s="51"/>
      <c r="I3033" s="51"/>
      <c r="J3033" s="51"/>
      <c r="K3033" s="51"/>
      <c r="L3033" s="51"/>
      <c r="M3033" s="51"/>
      <c r="N3033" s="51"/>
      <c r="O3033" s="51"/>
      <c r="P3033" s="51"/>
      <c r="Q3033" s="51"/>
      <c r="R3033" s="51"/>
      <c r="S3033" s="51"/>
      <c r="T3033" s="51"/>
      <c r="U3033" s="51"/>
    </row>
    <row r="3034" spans="1:21" x14ac:dyDescent="0.25">
      <c r="A3034" s="51"/>
      <c r="B3034" s="51"/>
      <c r="C3034" s="51"/>
      <c r="D3034" s="51"/>
      <c r="E3034" s="51"/>
      <c r="F3034" s="51"/>
      <c r="G3034" s="51"/>
      <c r="H3034" s="51"/>
      <c r="I3034" s="51"/>
      <c r="J3034" s="51"/>
      <c r="K3034" s="51"/>
      <c r="L3034" s="51"/>
      <c r="M3034" s="51"/>
      <c r="N3034" s="51"/>
      <c r="O3034" s="51"/>
      <c r="P3034" s="51"/>
      <c r="S3034" s="51"/>
      <c r="T3034" s="51"/>
    </row>
    <row r="3035" spans="1:21" s="49" customFormat="1" x14ac:dyDescent="0.25">
      <c r="A3035" s="51"/>
      <c r="B3035" s="51"/>
      <c r="C3035" s="51"/>
      <c r="D3035" s="51"/>
      <c r="E3035" s="51"/>
      <c r="F3035" s="51"/>
      <c r="G3035" s="51"/>
      <c r="H3035" s="51"/>
      <c r="I3035" s="51"/>
      <c r="J3035" s="51"/>
      <c r="K3035" s="51"/>
      <c r="L3035" s="51"/>
      <c r="M3035" s="51"/>
      <c r="N3035" s="51"/>
      <c r="O3035" s="51"/>
      <c r="P3035" s="51"/>
      <c r="Q3035" s="51"/>
      <c r="R3035" s="51"/>
      <c r="S3035" s="51"/>
      <c r="T3035" s="51"/>
      <c r="U3035" s="51"/>
    </row>
    <row r="3036" spans="1:21" s="49" customFormat="1" x14ac:dyDescent="0.25">
      <c r="A3036" s="51"/>
      <c r="B3036" s="51"/>
      <c r="C3036" s="51"/>
      <c r="D3036" s="51"/>
      <c r="E3036" s="51"/>
      <c r="F3036" s="51"/>
      <c r="G3036" s="51"/>
      <c r="H3036" s="51"/>
      <c r="I3036" s="51"/>
      <c r="J3036" s="51"/>
      <c r="K3036" s="51"/>
      <c r="L3036" s="51"/>
      <c r="M3036" s="51"/>
      <c r="N3036" s="51"/>
      <c r="O3036" s="51"/>
      <c r="P3036" s="51"/>
      <c r="Q3036" s="51"/>
      <c r="R3036" s="51"/>
      <c r="S3036" s="51"/>
      <c r="T3036" s="51"/>
      <c r="U3036" s="51"/>
    </row>
    <row r="3037" spans="1:21" x14ac:dyDescent="0.25">
      <c r="A3037" s="51"/>
      <c r="B3037" s="51"/>
      <c r="C3037" s="51"/>
      <c r="D3037" s="51"/>
      <c r="E3037" s="51"/>
      <c r="F3037" s="51"/>
      <c r="G3037" s="51"/>
      <c r="H3037" s="51"/>
      <c r="I3037" s="51"/>
      <c r="J3037" s="51"/>
      <c r="K3037" s="51"/>
      <c r="L3037" s="51"/>
      <c r="M3037" s="51"/>
      <c r="N3037" s="51"/>
      <c r="O3037" s="51"/>
      <c r="P3037" s="51"/>
      <c r="S3037" s="51"/>
      <c r="T3037" s="51"/>
    </row>
    <row r="3038" spans="1:21" s="49" customFormat="1" x14ac:dyDescent="0.25">
      <c r="A3038" s="51"/>
      <c r="B3038" s="51"/>
      <c r="C3038" s="51"/>
      <c r="D3038" s="51"/>
      <c r="E3038" s="51"/>
      <c r="F3038" s="51"/>
      <c r="G3038" s="51"/>
      <c r="H3038" s="51"/>
      <c r="I3038" s="51"/>
      <c r="J3038" s="51"/>
      <c r="K3038" s="51"/>
      <c r="L3038" s="51"/>
      <c r="M3038" s="51"/>
      <c r="N3038" s="51"/>
      <c r="O3038" s="51"/>
      <c r="P3038" s="51"/>
      <c r="Q3038" s="51"/>
      <c r="R3038" s="51"/>
      <c r="S3038" s="51"/>
      <c r="T3038" s="51"/>
      <c r="U3038" s="51"/>
    </row>
    <row r="3039" spans="1:21" s="49" customFormat="1" x14ac:dyDescent="0.25">
      <c r="A3039" s="51"/>
      <c r="B3039" s="51"/>
      <c r="C3039" s="51"/>
      <c r="D3039" s="51"/>
      <c r="E3039" s="51"/>
      <c r="F3039" s="51"/>
      <c r="G3039" s="51"/>
      <c r="H3039" s="51"/>
      <c r="I3039" s="51"/>
      <c r="J3039" s="51"/>
      <c r="K3039" s="51"/>
      <c r="L3039" s="51"/>
      <c r="M3039" s="51"/>
      <c r="N3039" s="51"/>
      <c r="O3039" s="51"/>
      <c r="P3039" s="51"/>
      <c r="Q3039" s="51"/>
      <c r="R3039" s="51"/>
      <c r="S3039" s="51"/>
      <c r="T3039" s="51"/>
      <c r="U3039" s="51"/>
    </row>
    <row r="3040" spans="1:21" s="49" customFormat="1" x14ac:dyDescent="0.25">
      <c r="A3040" s="51"/>
      <c r="B3040" s="51"/>
      <c r="C3040" s="51"/>
      <c r="D3040" s="51"/>
      <c r="E3040" s="51"/>
      <c r="F3040" s="51"/>
      <c r="G3040" s="51"/>
      <c r="H3040" s="51"/>
      <c r="I3040" s="51"/>
      <c r="J3040" s="51"/>
      <c r="K3040" s="51"/>
      <c r="L3040" s="51"/>
      <c r="M3040" s="51"/>
      <c r="N3040" s="51"/>
      <c r="O3040" s="51"/>
      <c r="P3040" s="51"/>
      <c r="Q3040" s="51"/>
      <c r="R3040" s="51"/>
      <c r="S3040" s="51"/>
      <c r="T3040" s="51"/>
      <c r="U3040" s="51"/>
    </row>
    <row r="3041" spans="1:21" x14ac:dyDescent="0.25">
      <c r="A3041" s="51"/>
      <c r="B3041" s="51"/>
      <c r="C3041" s="51"/>
      <c r="D3041" s="51"/>
      <c r="E3041" s="51"/>
      <c r="F3041" s="51"/>
      <c r="G3041" s="51"/>
      <c r="H3041" s="51"/>
      <c r="I3041" s="51"/>
      <c r="J3041" s="51"/>
      <c r="K3041" s="51"/>
      <c r="L3041" s="51"/>
      <c r="M3041" s="51"/>
      <c r="N3041" s="51"/>
      <c r="O3041" s="51"/>
      <c r="P3041" s="51"/>
      <c r="S3041" s="51"/>
      <c r="T3041" s="51"/>
    </row>
    <row r="3042" spans="1:21" s="49" customFormat="1" x14ac:dyDescent="0.25">
      <c r="A3042" s="51"/>
      <c r="B3042" s="51"/>
      <c r="C3042" s="51"/>
      <c r="D3042" s="51"/>
      <c r="E3042" s="51"/>
      <c r="F3042" s="51"/>
      <c r="G3042" s="51"/>
      <c r="H3042" s="51"/>
      <c r="I3042" s="51"/>
      <c r="J3042" s="51"/>
      <c r="K3042" s="51"/>
      <c r="L3042" s="51"/>
      <c r="M3042" s="51"/>
      <c r="N3042" s="51"/>
      <c r="O3042" s="51"/>
      <c r="P3042" s="51"/>
      <c r="Q3042" s="51"/>
      <c r="R3042" s="51"/>
      <c r="S3042" s="51"/>
      <c r="T3042" s="51"/>
      <c r="U3042" s="51"/>
    </row>
    <row r="3043" spans="1:21" s="49" customFormat="1" x14ac:dyDescent="0.25">
      <c r="A3043" s="51"/>
      <c r="B3043" s="51"/>
      <c r="C3043" s="51"/>
      <c r="D3043" s="51"/>
      <c r="E3043" s="51"/>
      <c r="F3043" s="51"/>
      <c r="G3043" s="51"/>
      <c r="H3043" s="51"/>
      <c r="I3043" s="51"/>
      <c r="J3043" s="51"/>
      <c r="K3043" s="51"/>
      <c r="L3043" s="51"/>
      <c r="M3043" s="51"/>
      <c r="N3043" s="51"/>
      <c r="O3043" s="51"/>
      <c r="P3043" s="51"/>
      <c r="Q3043" s="51"/>
      <c r="R3043" s="51"/>
      <c r="S3043" s="51"/>
      <c r="T3043" s="51"/>
      <c r="U3043" s="51"/>
    </row>
    <row r="3044" spans="1:21" s="49" customFormat="1" x14ac:dyDescent="0.25">
      <c r="A3044" s="51"/>
      <c r="B3044" s="51"/>
      <c r="C3044" s="51"/>
      <c r="D3044" s="51"/>
      <c r="E3044" s="51"/>
      <c r="F3044" s="51"/>
      <c r="G3044" s="51"/>
      <c r="H3044" s="51"/>
      <c r="I3044" s="51"/>
      <c r="J3044" s="51"/>
      <c r="K3044" s="51"/>
      <c r="L3044" s="51"/>
      <c r="M3044" s="51"/>
      <c r="N3044" s="51"/>
      <c r="O3044" s="51"/>
      <c r="P3044" s="51"/>
      <c r="Q3044" s="51"/>
      <c r="R3044" s="51"/>
      <c r="S3044" s="51"/>
      <c r="T3044" s="51"/>
      <c r="U3044" s="51"/>
    </row>
    <row r="3045" spans="1:21" s="49" customFormat="1" x14ac:dyDescent="0.25">
      <c r="A3045" s="51"/>
      <c r="B3045" s="51"/>
      <c r="C3045" s="51"/>
      <c r="D3045" s="51"/>
      <c r="E3045" s="51"/>
      <c r="F3045" s="51"/>
      <c r="G3045" s="51"/>
      <c r="H3045" s="51"/>
      <c r="I3045" s="51"/>
      <c r="J3045" s="51"/>
      <c r="K3045" s="51"/>
      <c r="L3045" s="51"/>
      <c r="M3045" s="51"/>
      <c r="N3045" s="51"/>
      <c r="O3045" s="51"/>
      <c r="P3045" s="51"/>
      <c r="Q3045" s="51"/>
      <c r="R3045" s="51"/>
      <c r="S3045" s="51"/>
      <c r="T3045" s="51"/>
      <c r="U3045" s="51"/>
    </row>
    <row r="3046" spans="1:21" s="49" customFormat="1" x14ac:dyDescent="0.25">
      <c r="A3046" s="51"/>
      <c r="B3046" s="51"/>
      <c r="C3046" s="51"/>
      <c r="D3046" s="51"/>
      <c r="E3046" s="51"/>
      <c r="F3046" s="51"/>
      <c r="G3046" s="51"/>
      <c r="H3046" s="51"/>
      <c r="I3046" s="51"/>
      <c r="J3046" s="51"/>
      <c r="K3046" s="51"/>
      <c r="L3046" s="51"/>
      <c r="M3046" s="51"/>
      <c r="N3046" s="51"/>
      <c r="O3046" s="51"/>
      <c r="P3046" s="51"/>
      <c r="Q3046" s="51"/>
      <c r="R3046" s="51"/>
      <c r="S3046" s="51"/>
      <c r="T3046" s="51"/>
      <c r="U3046" s="51"/>
    </row>
    <row r="3047" spans="1:21" x14ac:dyDescent="0.25">
      <c r="A3047" s="51"/>
      <c r="B3047" s="51"/>
      <c r="C3047" s="51"/>
      <c r="D3047" s="51"/>
      <c r="E3047" s="51"/>
      <c r="F3047" s="51"/>
      <c r="G3047" s="51"/>
      <c r="H3047" s="51"/>
      <c r="I3047" s="51"/>
      <c r="J3047" s="51"/>
      <c r="K3047" s="51"/>
      <c r="L3047" s="51"/>
      <c r="M3047" s="51"/>
      <c r="N3047" s="51"/>
      <c r="O3047" s="51"/>
      <c r="P3047" s="51"/>
      <c r="S3047" s="51"/>
      <c r="T3047" s="51"/>
    </row>
    <row r="3048" spans="1:21" s="49" customFormat="1" x14ac:dyDescent="0.25">
      <c r="A3048" s="51"/>
      <c r="B3048" s="51"/>
      <c r="C3048" s="51"/>
      <c r="D3048" s="51"/>
      <c r="E3048" s="51"/>
      <c r="F3048" s="51"/>
      <c r="G3048" s="51"/>
      <c r="H3048" s="51"/>
      <c r="I3048" s="51"/>
      <c r="J3048" s="51"/>
      <c r="K3048" s="51"/>
      <c r="L3048" s="51"/>
      <c r="M3048" s="51"/>
      <c r="N3048" s="51"/>
      <c r="O3048" s="51"/>
      <c r="P3048" s="51"/>
      <c r="Q3048" s="51"/>
      <c r="R3048" s="51"/>
      <c r="S3048" s="51"/>
      <c r="T3048" s="51"/>
      <c r="U3048" s="51"/>
    </row>
    <row r="3049" spans="1:21" s="49" customFormat="1" x14ac:dyDescent="0.25">
      <c r="A3049" s="51"/>
      <c r="B3049" s="51"/>
      <c r="C3049" s="51"/>
      <c r="D3049" s="51"/>
      <c r="E3049" s="51"/>
      <c r="F3049" s="51"/>
      <c r="G3049" s="51"/>
      <c r="H3049" s="51"/>
      <c r="I3049" s="51"/>
      <c r="J3049" s="51"/>
      <c r="K3049" s="51"/>
      <c r="L3049" s="51"/>
      <c r="M3049" s="51"/>
      <c r="N3049" s="51"/>
      <c r="O3049" s="51"/>
      <c r="P3049" s="51"/>
      <c r="Q3049" s="51"/>
      <c r="R3049" s="51"/>
      <c r="S3049" s="51"/>
      <c r="T3049" s="51"/>
      <c r="U3049" s="51"/>
    </row>
    <row r="3050" spans="1:21" s="49" customFormat="1" x14ac:dyDescent="0.25">
      <c r="A3050" s="51"/>
      <c r="B3050" s="51"/>
      <c r="C3050" s="51"/>
      <c r="D3050" s="51"/>
      <c r="E3050" s="51"/>
      <c r="F3050" s="51"/>
      <c r="G3050" s="51"/>
      <c r="H3050" s="51"/>
      <c r="I3050" s="51"/>
      <c r="J3050" s="51"/>
      <c r="K3050" s="51"/>
      <c r="L3050" s="51"/>
      <c r="M3050" s="51"/>
      <c r="N3050" s="51"/>
      <c r="O3050" s="51"/>
      <c r="P3050" s="51"/>
      <c r="Q3050" s="51"/>
      <c r="R3050" s="51"/>
      <c r="S3050" s="51"/>
      <c r="T3050" s="51"/>
      <c r="U3050" s="51"/>
    </row>
    <row r="3051" spans="1:21" x14ac:dyDescent="0.25">
      <c r="A3051" s="51"/>
      <c r="B3051" s="51"/>
      <c r="C3051" s="51"/>
      <c r="D3051" s="51"/>
      <c r="E3051" s="51"/>
      <c r="F3051" s="51"/>
      <c r="G3051" s="51"/>
      <c r="H3051" s="51"/>
      <c r="I3051" s="51"/>
      <c r="J3051" s="51"/>
      <c r="K3051" s="51"/>
      <c r="L3051" s="51"/>
      <c r="M3051" s="51"/>
      <c r="N3051" s="51"/>
      <c r="O3051" s="51"/>
      <c r="P3051" s="51"/>
      <c r="S3051" s="51"/>
      <c r="T3051" s="51"/>
    </row>
    <row r="3052" spans="1:21" x14ac:dyDescent="0.25">
      <c r="A3052" s="51"/>
      <c r="B3052" s="51"/>
      <c r="C3052" s="51"/>
      <c r="D3052" s="51"/>
      <c r="E3052" s="51"/>
      <c r="F3052" s="51"/>
      <c r="G3052" s="51"/>
      <c r="H3052" s="51"/>
      <c r="I3052" s="51"/>
      <c r="J3052" s="51"/>
      <c r="K3052" s="51"/>
      <c r="L3052" s="51"/>
      <c r="M3052" s="51"/>
      <c r="N3052" s="51"/>
      <c r="O3052" s="51"/>
      <c r="P3052" s="51"/>
      <c r="S3052" s="51"/>
      <c r="T3052" s="51"/>
    </row>
    <row r="3053" spans="1:21" x14ac:dyDescent="0.25">
      <c r="A3053" s="51"/>
      <c r="B3053" s="51"/>
      <c r="C3053" s="51"/>
      <c r="D3053" s="51"/>
      <c r="E3053" s="51"/>
      <c r="F3053" s="51"/>
      <c r="G3053" s="51"/>
      <c r="H3053" s="51"/>
      <c r="I3053" s="51"/>
      <c r="J3053" s="51"/>
      <c r="K3053" s="51"/>
      <c r="L3053" s="51"/>
      <c r="M3053" s="51"/>
      <c r="N3053" s="51"/>
      <c r="O3053" s="51"/>
      <c r="P3053" s="51"/>
      <c r="S3053" s="51"/>
      <c r="T3053" s="51"/>
    </row>
    <row r="3054" spans="1:21" s="49" customFormat="1" x14ac:dyDescent="0.25">
      <c r="A3054" s="51"/>
      <c r="B3054" s="51"/>
      <c r="C3054" s="51"/>
      <c r="D3054" s="51"/>
      <c r="E3054" s="51"/>
      <c r="F3054" s="51"/>
      <c r="G3054" s="51"/>
      <c r="H3054" s="51"/>
      <c r="I3054" s="51"/>
      <c r="J3054" s="51"/>
      <c r="K3054" s="51"/>
      <c r="L3054" s="51"/>
      <c r="M3054" s="51"/>
      <c r="N3054" s="51"/>
      <c r="O3054" s="51"/>
      <c r="P3054" s="51"/>
      <c r="Q3054" s="51"/>
      <c r="R3054" s="51"/>
      <c r="S3054" s="51"/>
      <c r="T3054" s="51"/>
      <c r="U3054" s="51"/>
    </row>
    <row r="3055" spans="1:21" s="49" customFormat="1" x14ac:dyDescent="0.25">
      <c r="A3055" s="51"/>
      <c r="B3055" s="51"/>
      <c r="C3055" s="51"/>
      <c r="D3055" s="51"/>
      <c r="E3055" s="51"/>
      <c r="F3055" s="51"/>
      <c r="G3055" s="51"/>
      <c r="H3055" s="51"/>
      <c r="I3055" s="51"/>
      <c r="J3055" s="51"/>
      <c r="K3055" s="51"/>
      <c r="L3055" s="51"/>
      <c r="M3055" s="51"/>
      <c r="N3055" s="51"/>
      <c r="O3055" s="51"/>
      <c r="P3055" s="51"/>
      <c r="Q3055" s="51"/>
      <c r="R3055" s="51"/>
      <c r="S3055" s="51"/>
      <c r="T3055" s="51"/>
      <c r="U3055" s="51"/>
    </row>
    <row r="3056" spans="1:21" s="49" customFormat="1" x14ac:dyDescent="0.25">
      <c r="A3056" s="51"/>
      <c r="B3056" s="51"/>
      <c r="C3056" s="51"/>
      <c r="D3056" s="51"/>
      <c r="E3056" s="51"/>
      <c r="F3056" s="51"/>
      <c r="G3056" s="51"/>
      <c r="H3056" s="51"/>
      <c r="I3056" s="51"/>
      <c r="J3056" s="51"/>
      <c r="K3056" s="51"/>
      <c r="L3056" s="51"/>
      <c r="M3056" s="51"/>
      <c r="N3056" s="51"/>
      <c r="O3056" s="51"/>
      <c r="P3056" s="51"/>
      <c r="Q3056" s="51"/>
      <c r="R3056" s="51"/>
      <c r="S3056" s="51"/>
      <c r="T3056" s="51"/>
      <c r="U3056" s="51"/>
    </row>
    <row r="3057" spans="1:21" s="49" customFormat="1" x14ac:dyDescent="0.25">
      <c r="A3057" s="51"/>
      <c r="B3057" s="51"/>
      <c r="C3057" s="51"/>
      <c r="D3057" s="51"/>
      <c r="E3057" s="51"/>
      <c r="F3057" s="51"/>
      <c r="G3057" s="51"/>
      <c r="H3057" s="51"/>
      <c r="I3057" s="51"/>
      <c r="J3057" s="51"/>
      <c r="K3057" s="51"/>
      <c r="L3057" s="51"/>
      <c r="M3057" s="51"/>
      <c r="N3057" s="51"/>
      <c r="O3057" s="51"/>
      <c r="P3057" s="51"/>
      <c r="Q3057" s="51"/>
      <c r="R3057" s="51"/>
      <c r="S3057" s="51"/>
      <c r="T3057" s="51"/>
      <c r="U3057" s="51"/>
    </row>
    <row r="3058" spans="1:21" x14ac:dyDescent="0.25">
      <c r="A3058" s="51"/>
      <c r="B3058" s="51"/>
      <c r="C3058" s="51"/>
      <c r="D3058" s="51"/>
      <c r="E3058" s="51"/>
      <c r="F3058" s="51"/>
      <c r="G3058" s="51"/>
      <c r="H3058" s="51"/>
      <c r="I3058" s="51"/>
      <c r="J3058" s="51"/>
      <c r="K3058" s="51"/>
      <c r="L3058" s="51"/>
      <c r="M3058" s="51"/>
      <c r="N3058" s="51"/>
      <c r="O3058" s="51"/>
      <c r="P3058" s="51"/>
      <c r="S3058" s="51"/>
      <c r="T3058" s="51"/>
    </row>
    <row r="3059" spans="1:21" s="49" customFormat="1" x14ac:dyDescent="0.25">
      <c r="A3059" s="51"/>
      <c r="B3059" s="51"/>
      <c r="C3059" s="51"/>
      <c r="D3059" s="51"/>
      <c r="E3059" s="51"/>
      <c r="F3059" s="51"/>
      <c r="G3059" s="51"/>
      <c r="H3059" s="51"/>
      <c r="I3059" s="51"/>
      <c r="J3059" s="51"/>
      <c r="K3059" s="51"/>
      <c r="L3059" s="51"/>
      <c r="M3059" s="51"/>
      <c r="N3059" s="51"/>
      <c r="O3059" s="51"/>
      <c r="P3059" s="51"/>
      <c r="Q3059" s="51"/>
      <c r="R3059" s="51"/>
      <c r="S3059" s="51"/>
      <c r="T3059" s="51"/>
      <c r="U3059" s="51"/>
    </row>
    <row r="3060" spans="1:21" s="49" customFormat="1" x14ac:dyDescent="0.25">
      <c r="A3060" s="51"/>
      <c r="B3060" s="51"/>
      <c r="C3060" s="51"/>
      <c r="D3060" s="51"/>
      <c r="E3060" s="51"/>
      <c r="F3060" s="51"/>
      <c r="G3060" s="51"/>
      <c r="H3060" s="51"/>
      <c r="I3060" s="51"/>
      <c r="J3060" s="51"/>
      <c r="K3060" s="51"/>
      <c r="L3060" s="51"/>
      <c r="M3060" s="51"/>
      <c r="N3060" s="51"/>
      <c r="O3060" s="51"/>
      <c r="P3060" s="51"/>
      <c r="Q3060" s="51"/>
      <c r="R3060" s="51"/>
      <c r="S3060" s="51"/>
      <c r="T3060" s="51"/>
      <c r="U3060" s="51"/>
    </row>
    <row r="3061" spans="1:21" s="49" customFormat="1" x14ac:dyDescent="0.25">
      <c r="A3061" s="51"/>
      <c r="B3061" s="51"/>
      <c r="C3061" s="51"/>
      <c r="D3061" s="51"/>
      <c r="E3061" s="51"/>
      <c r="F3061" s="51"/>
      <c r="G3061" s="51"/>
      <c r="H3061" s="51"/>
      <c r="I3061" s="51"/>
      <c r="J3061" s="51"/>
      <c r="K3061" s="51"/>
      <c r="L3061" s="51"/>
      <c r="M3061" s="51"/>
      <c r="N3061" s="51"/>
      <c r="O3061" s="51"/>
      <c r="P3061" s="51"/>
      <c r="Q3061" s="51"/>
      <c r="R3061" s="51"/>
      <c r="S3061" s="51"/>
      <c r="T3061" s="51"/>
      <c r="U3061" s="51"/>
    </row>
    <row r="3062" spans="1:21" s="49" customFormat="1" x14ac:dyDescent="0.25">
      <c r="A3062" s="51"/>
      <c r="B3062" s="51"/>
      <c r="C3062" s="51"/>
      <c r="D3062" s="51"/>
      <c r="E3062" s="51"/>
      <c r="F3062" s="51"/>
      <c r="G3062" s="51"/>
      <c r="H3062" s="51"/>
      <c r="I3062" s="51"/>
      <c r="J3062" s="51"/>
      <c r="K3062" s="51"/>
      <c r="L3062" s="51"/>
      <c r="M3062" s="51"/>
      <c r="N3062" s="51"/>
      <c r="O3062" s="51"/>
      <c r="P3062" s="51"/>
      <c r="Q3062" s="51"/>
      <c r="R3062" s="51"/>
      <c r="S3062" s="51"/>
      <c r="T3062" s="51"/>
      <c r="U3062" s="51"/>
    </row>
    <row r="3063" spans="1:21" x14ac:dyDescent="0.25">
      <c r="A3063" s="51"/>
      <c r="B3063" s="51"/>
      <c r="C3063" s="51"/>
      <c r="D3063" s="51"/>
      <c r="E3063" s="51"/>
      <c r="F3063" s="51"/>
      <c r="G3063" s="51"/>
      <c r="H3063" s="51"/>
      <c r="I3063" s="51"/>
      <c r="J3063" s="51"/>
      <c r="K3063" s="51"/>
      <c r="L3063" s="51"/>
      <c r="M3063" s="51"/>
      <c r="N3063" s="51"/>
      <c r="O3063" s="51"/>
      <c r="P3063" s="51"/>
      <c r="S3063" s="51"/>
      <c r="T3063" s="51"/>
    </row>
    <row r="3064" spans="1:21" s="49" customFormat="1" x14ac:dyDescent="0.25">
      <c r="A3064" s="51"/>
      <c r="B3064" s="51"/>
      <c r="C3064" s="51"/>
      <c r="D3064" s="51"/>
      <c r="E3064" s="51"/>
      <c r="F3064" s="51"/>
      <c r="G3064" s="51"/>
      <c r="H3064" s="51"/>
      <c r="I3064" s="51"/>
      <c r="J3064" s="51"/>
      <c r="K3064" s="51"/>
      <c r="L3064" s="51"/>
      <c r="M3064" s="51"/>
      <c r="N3064" s="51"/>
      <c r="O3064" s="51"/>
      <c r="P3064" s="51"/>
      <c r="Q3064" s="51"/>
      <c r="R3064" s="51"/>
      <c r="S3064" s="51"/>
      <c r="T3064" s="51"/>
      <c r="U3064" s="51"/>
    </row>
    <row r="3065" spans="1:21" s="49" customFormat="1" x14ac:dyDescent="0.25">
      <c r="A3065" s="51"/>
      <c r="B3065" s="51"/>
      <c r="C3065" s="51"/>
      <c r="D3065" s="51"/>
      <c r="E3065" s="51"/>
      <c r="F3065" s="51"/>
      <c r="G3065" s="51"/>
      <c r="H3065" s="51"/>
      <c r="I3065" s="51"/>
      <c r="J3065" s="51"/>
      <c r="K3065" s="51"/>
      <c r="L3065" s="51"/>
      <c r="M3065" s="51"/>
      <c r="N3065" s="51"/>
      <c r="O3065" s="51"/>
      <c r="P3065" s="51"/>
      <c r="Q3065" s="51"/>
      <c r="R3065" s="51"/>
      <c r="S3065" s="51"/>
      <c r="T3065" s="51"/>
      <c r="U3065" s="51"/>
    </row>
    <row r="3066" spans="1:21" x14ac:dyDescent="0.25">
      <c r="A3066" s="51"/>
      <c r="B3066" s="51"/>
      <c r="C3066" s="51"/>
      <c r="D3066" s="51"/>
      <c r="E3066" s="51"/>
      <c r="F3066" s="51"/>
      <c r="G3066" s="51"/>
      <c r="H3066" s="51"/>
      <c r="I3066" s="51"/>
      <c r="J3066" s="51"/>
      <c r="K3066" s="51"/>
      <c r="L3066" s="51"/>
      <c r="M3066" s="51"/>
      <c r="N3066" s="51"/>
      <c r="O3066" s="51"/>
      <c r="P3066" s="51"/>
      <c r="S3066" s="51"/>
      <c r="T3066" s="51"/>
    </row>
    <row r="3067" spans="1:21" x14ac:dyDescent="0.25">
      <c r="A3067" s="51"/>
      <c r="B3067" s="51"/>
      <c r="C3067" s="51"/>
      <c r="D3067" s="51"/>
      <c r="E3067" s="51"/>
      <c r="F3067" s="51"/>
      <c r="G3067" s="51"/>
      <c r="H3067" s="51"/>
      <c r="I3067" s="51"/>
      <c r="J3067" s="51"/>
      <c r="K3067" s="51"/>
      <c r="L3067" s="51"/>
      <c r="M3067" s="51"/>
      <c r="N3067" s="51"/>
      <c r="O3067" s="51"/>
      <c r="P3067" s="51"/>
      <c r="S3067" s="51"/>
      <c r="T3067" s="51"/>
    </row>
    <row r="3068" spans="1:21" x14ac:dyDescent="0.25">
      <c r="A3068" s="51"/>
      <c r="B3068" s="51"/>
      <c r="C3068" s="51"/>
      <c r="D3068" s="51"/>
      <c r="E3068" s="51"/>
      <c r="F3068" s="51"/>
      <c r="G3068" s="51"/>
      <c r="H3068" s="51"/>
      <c r="I3068" s="51"/>
      <c r="J3068" s="51"/>
      <c r="K3068" s="51"/>
      <c r="L3068" s="51"/>
      <c r="M3068" s="51"/>
      <c r="N3068" s="51"/>
      <c r="O3068" s="51"/>
      <c r="P3068" s="51"/>
      <c r="S3068" s="51"/>
      <c r="T3068" s="51"/>
    </row>
    <row r="3069" spans="1:21" s="49" customFormat="1" x14ac:dyDescent="0.25">
      <c r="A3069" s="51"/>
      <c r="B3069" s="51"/>
      <c r="C3069" s="51"/>
      <c r="D3069" s="51"/>
      <c r="E3069" s="51"/>
      <c r="F3069" s="51"/>
      <c r="G3069" s="51"/>
      <c r="H3069" s="51"/>
      <c r="I3069" s="51"/>
      <c r="J3069" s="51"/>
      <c r="K3069" s="51"/>
      <c r="L3069" s="51"/>
      <c r="M3069" s="51"/>
      <c r="N3069" s="51"/>
      <c r="O3069" s="51"/>
      <c r="P3069" s="51"/>
      <c r="Q3069" s="51"/>
      <c r="R3069" s="51"/>
      <c r="S3069" s="51"/>
      <c r="T3069" s="51"/>
      <c r="U3069" s="51"/>
    </row>
    <row r="3070" spans="1:21" s="49" customFormat="1" x14ac:dyDescent="0.25">
      <c r="A3070" s="51"/>
      <c r="B3070" s="51"/>
      <c r="C3070" s="51"/>
      <c r="D3070" s="51"/>
      <c r="E3070" s="51"/>
      <c r="F3070" s="51"/>
      <c r="G3070" s="51"/>
      <c r="H3070" s="51"/>
      <c r="I3070" s="51"/>
      <c r="J3070" s="51"/>
      <c r="K3070" s="51"/>
      <c r="L3070" s="51"/>
      <c r="M3070" s="51"/>
      <c r="N3070" s="51"/>
      <c r="O3070" s="51"/>
      <c r="P3070" s="51"/>
      <c r="Q3070" s="51"/>
      <c r="R3070" s="51"/>
      <c r="S3070" s="51"/>
      <c r="T3070" s="51"/>
      <c r="U3070" s="51"/>
    </row>
    <row r="3071" spans="1:21" s="49" customFormat="1" x14ac:dyDescent="0.25">
      <c r="A3071" s="51"/>
      <c r="B3071" s="51"/>
      <c r="C3071" s="51"/>
      <c r="D3071" s="51"/>
      <c r="E3071" s="51"/>
      <c r="F3071" s="51"/>
      <c r="G3071" s="51"/>
      <c r="H3071" s="51"/>
      <c r="I3071" s="51"/>
      <c r="J3071" s="51"/>
      <c r="K3071" s="51"/>
      <c r="L3071" s="51"/>
      <c r="M3071" s="51"/>
      <c r="N3071" s="51"/>
      <c r="O3071" s="51"/>
      <c r="P3071" s="51"/>
      <c r="Q3071" s="51"/>
      <c r="R3071" s="51"/>
      <c r="S3071" s="51"/>
      <c r="T3071" s="51"/>
      <c r="U3071" s="51"/>
    </row>
    <row r="3072" spans="1:21" s="49" customFormat="1" x14ac:dyDescent="0.25">
      <c r="A3072" s="51"/>
      <c r="B3072" s="51"/>
      <c r="C3072" s="51"/>
      <c r="D3072" s="51"/>
      <c r="E3072" s="51"/>
      <c r="F3072" s="51"/>
      <c r="G3072" s="51"/>
      <c r="H3072" s="51"/>
      <c r="I3072" s="51"/>
      <c r="J3072" s="51"/>
      <c r="K3072" s="51"/>
      <c r="L3072" s="51"/>
      <c r="M3072" s="51"/>
      <c r="N3072" s="51"/>
      <c r="O3072" s="51"/>
      <c r="P3072" s="51"/>
      <c r="Q3072" s="51"/>
      <c r="R3072" s="51"/>
      <c r="S3072" s="51"/>
      <c r="T3072" s="51"/>
      <c r="U3072" s="51"/>
    </row>
    <row r="3073" spans="1:21" x14ac:dyDescent="0.25">
      <c r="A3073" s="51"/>
      <c r="B3073" s="51"/>
      <c r="C3073" s="51"/>
      <c r="D3073" s="51"/>
      <c r="E3073" s="51"/>
      <c r="F3073" s="51"/>
      <c r="G3073" s="51"/>
      <c r="H3073" s="51"/>
      <c r="I3073" s="51"/>
      <c r="J3073" s="51"/>
      <c r="K3073" s="51"/>
      <c r="L3073" s="51"/>
      <c r="M3073" s="51"/>
      <c r="N3073" s="51"/>
      <c r="O3073" s="51"/>
      <c r="P3073" s="51"/>
      <c r="S3073" s="51"/>
      <c r="T3073" s="51"/>
    </row>
    <row r="3074" spans="1:21" s="49" customFormat="1" x14ac:dyDescent="0.25">
      <c r="A3074" s="51"/>
      <c r="B3074" s="51"/>
      <c r="C3074" s="51"/>
      <c r="D3074" s="51"/>
      <c r="E3074" s="51"/>
      <c r="F3074" s="51"/>
      <c r="G3074" s="51"/>
      <c r="H3074" s="51"/>
      <c r="I3074" s="51"/>
      <c r="J3074" s="51"/>
      <c r="K3074" s="51"/>
      <c r="L3074" s="51"/>
      <c r="M3074" s="51"/>
      <c r="N3074" s="51"/>
      <c r="O3074" s="51"/>
      <c r="P3074" s="51"/>
      <c r="Q3074" s="51"/>
      <c r="R3074" s="51"/>
      <c r="S3074" s="51"/>
      <c r="T3074" s="51"/>
      <c r="U3074" s="51"/>
    </row>
    <row r="3075" spans="1:21" s="49" customFormat="1" x14ac:dyDescent="0.25">
      <c r="A3075" s="51"/>
      <c r="B3075" s="51"/>
      <c r="C3075" s="51"/>
      <c r="D3075" s="51"/>
      <c r="E3075" s="51"/>
      <c r="F3075" s="51"/>
      <c r="G3075" s="51"/>
      <c r="H3075" s="51"/>
      <c r="I3075" s="51"/>
      <c r="J3075" s="51"/>
      <c r="K3075" s="51"/>
      <c r="L3075" s="51"/>
      <c r="M3075" s="51"/>
      <c r="N3075" s="51"/>
      <c r="O3075" s="51"/>
      <c r="P3075" s="51"/>
      <c r="Q3075" s="51"/>
      <c r="R3075" s="51"/>
      <c r="S3075" s="51"/>
      <c r="T3075" s="51"/>
      <c r="U3075" s="51"/>
    </row>
    <row r="3076" spans="1:21" s="49" customFormat="1" x14ac:dyDescent="0.25">
      <c r="A3076" s="51"/>
      <c r="B3076" s="51"/>
      <c r="C3076" s="51"/>
      <c r="D3076" s="51"/>
      <c r="E3076" s="51"/>
      <c r="F3076" s="51"/>
      <c r="G3076" s="51"/>
      <c r="H3076" s="51"/>
      <c r="I3076" s="51"/>
      <c r="J3076" s="51"/>
      <c r="K3076" s="51"/>
      <c r="L3076" s="51"/>
      <c r="M3076" s="51"/>
      <c r="N3076" s="51"/>
      <c r="O3076" s="51"/>
      <c r="P3076" s="51"/>
      <c r="Q3076" s="51"/>
      <c r="R3076" s="51"/>
      <c r="S3076" s="51"/>
      <c r="T3076" s="51"/>
      <c r="U3076" s="51"/>
    </row>
    <row r="3077" spans="1:21" x14ac:dyDescent="0.25">
      <c r="A3077" s="51"/>
      <c r="B3077" s="51"/>
      <c r="C3077" s="51"/>
      <c r="D3077" s="51"/>
      <c r="E3077" s="51"/>
      <c r="F3077" s="51"/>
      <c r="G3077" s="51"/>
      <c r="H3077" s="51"/>
      <c r="I3077" s="51"/>
      <c r="J3077" s="51"/>
      <c r="K3077" s="51"/>
      <c r="L3077" s="51"/>
      <c r="M3077" s="51"/>
      <c r="N3077" s="51"/>
      <c r="O3077" s="51"/>
      <c r="P3077" s="51"/>
      <c r="S3077" s="51"/>
      <c r="T3077" s="51"/>
    </row>
    <row r="3078" spans="1:21" x14ac:dyDescent="0.25">
      <c r="A3078" s="51"/>
      <c r="B3078" s="51"/>
      <c r="C3078" s="51"/>
      <c r="D3078" s="51"/>
      <c r="E3078" s="51"/>
      <c r="F3078" s="51"/>
      <c r="G3078" s="51"/>
      <c r="H3078" s="51"/>
      <c r="I3078" s="51"/>
      <c r="J3078" s="51"/>
      <c r="K3078" s="51"/>
      <c r="L3078" s="51"/>
      <c r="M3078" s="51"/>
      <c r="N3078" s="51"/>
      <c r="O3078" s="51"/>
      <c r="P3078" s="51"/>
      <c r="S3078" s="51"/>
      <c r="T3078" s="51"/>
    </row>
    <row r="3079" spans="1:21" x14ac:dyDescent="0.25">
      <c r="A3079" s="51"/>
      <c r="B3079" s="51"/>
      <c r="C3079" s="51"/>
      <c r="D3079" s="51"/>
      <c r="E3079" s="51"/>
      <c r="F3079" s="51"/>
      <c r="G3079" s="51"/>
      <c r="H3079" s="51"/>
      <c r="I3079" s="51"/>
      <c r="J3079" s="51"/>
      <c r="K3079" s="51"/>
      <c r="L3079" s="51"/>
      <c r="M3079" s="51"/>
      <c r="N3079" s="51"/>
      <c r="O3079" s="51"/>
      <c r="P3079" s="51"/>
      <c r="S3079" s="51"/>
      <c r="T3079" s="51"/>
    </row>
    <row r="3080" spans="1:21" s="49" customFormat="1" x14ac:dyDescent="0.25">
      <c r="A3080" s="51"/>
      <c r="B3080" s="51"/>
      <c r="C3080" s="51"/>
      <c r="D3080" s="51"/>
      <c r="E3080" s="51"/>
      <c r="F3080" s="51"/>
      <c r="G3080" s="51"/>
      <c r="H3080" s="51"/>
      <c r="I3080" s="51"/>
      <c r="J3080" s="51"/>
      <c r="K3080" s="51"/>
      <c r="L3080" s="51"/>
      <c r="M3080" s="51"/>
      <c r="N3080" s="51"/>
      <c r="O3080" s="51"/>
      <c r="P3080" s="51"/>
      <c r="Q3080" s="51"/>
      <c r="R3080" s="51"/>
      <c r="S3080" s="51"/>
      <c r="T3080" s="51"/>
      <c r="U3080" s="51"/>
    </row>
    <row r="3081" spans="1:21" s="49" customFormat="1" x14ac:dyDescent="0.25">
      <c r="A3081" s="51"/>
      <c r="B3081" s="51"/>
      <c r="C3081" s="51"/>
      <c r="D3081" s="51"/>
      <c r="E3081" s="51"/>
      <c r="F3081" s="51"/>
      <c r="G3081" s="51"/>
      <c r="H3081" s="51"/>
      <c r="I3081" s="51"/>
      <c r="J3081" s="51"/>
      <c r="K3081" s="51"/>
      <c r="L3081" s="51"/>
      <c r="M3081" s="51"/>
      <c r="N3081" s="51"/>
      <c r="O3081" s="51"/>
      <c r="P3081" s="51"/>
      <c r="Q3081" s="51"/>
      <c r="R3081" s="51"/>
      <c r="S3081" s="51"/>
      <c r="T3081" s="51"/>
      <c r="U3081" s="51"/>
    </row>
    <row r="3082" spans="1:21" s="49" customFormat="1" x14ac:dyDescent="0.25">
      <c r="A3082" s="51"/>
      <c r="B3082" s="51"/>
      <c r="C3082" s="51"/>
      <c r="D3082" s="51"/>
      <c r="E3082" s="51"/>
      <c r="F3082" s="51"/>
      <c r="G3082" s="51"/>
      <c r="H3082" s="51"/>
      <c r="I3082" s="51"/>
      <c r="J3082" s="51"/>
      <c r="K3082" s="51"/>
      <c r="L3082" s="51"/>
      <c r="M3082" s="51"/>
      <c r="N3082" s="51"/>
      <c r="O3082" s="51"/>
      <c r="P3082" s="51"/>
      <c r="Q3082" s="51"/>
      <c r="R3082" s="51"/>
      <c r="S3082" s="51"/>
      <c r="T3082" s="51"/>
      <c r="U3082" s="51"/>
    </row>
    <row r="3083" spans="1:21" s="49" customFormat="1" x14ac:dyDescent="0.25">
      <c r="A3083" s="51"/>
      <c r="B3083" s="51"/>
      <c r="C3083" s="51"/>
      <c r="D3083" s="51"/>
      <c r="E3083" s="51"/>
      <c r="F3083" s="51"/>
      <c r="G3083" s="51"/>
      <c r="H3083" s="51"/>
      <c r="I3083" s="51"/>
      <c r="J3083" s="51"/>
      <c r="K3083" s="51"/>
      <c r="L3083" s="51"/>
      <c r="M3083" s="51"/>
      <c r="N3083" s="51"/>
      <c r="O3083" s="51"/>
      <c r="P3083" s="51"/>
      <c r="Q3083" s="51"/>
      <c r="R3083" s="51"/>
      <c r="S3083" s="51"/>
      <c r="T3083" s="51"/>
      <c r="U3083" s="51"/>
    </row>
    <row r="3084" spans="1:21" s="49" customFormat="1" x14ac:dyDescent="0.25">
      <c r="A3084" s="51"/>
      <c r="B3084" s="51"/>
      <c r="C3084" s="51"/>
      <c r="D3084" s="51"/>
      <c r="E3084" s="51"/>
      <c r="F3084" s="51"/>
      <c r="G3084" s="51"/>
      <c r="H3084" s="51"/>
      <c r="I3084" s="51"/>
      <c r="J3084" s="51"/>
      <c r="K3084" s="51"/>
      <c r="L3084" s="51"/>
      <c r="M3084" s="51"/>
      <c r="N3084" s="51"/>
      <c r="O3084" s="51"/>
      <c r="P3084" s="51"/>
      <c r="Q3084" s="51"/>
      <c r="R3084" s="51"/>
      <c r="S3084" s="51"/>
      <c r="T3084" s="51"/>
      <c r="U3084" s="51"/>
    </row>
    <row r="3085" spans="1:21" x14ac:dyDescent="0.25">
      <c r="A3085" s="51"/>
      <c r="B3085" s="51"/>
      <c r="C3085" s="51"/>
      <c r="D3085" s="51"/>
      <c r="E3085" s="51"/>
      <c r="F3085" s="51"/>
      <c r="G3085" s="51"/>
      <c r="H3085" s="51"/>
      <c r="I3085" s="51"/>
      <c r="J3085" s="51"/>
      <c r="K3085" s="51"/>
      <c r="L3085" s="51"/>
      <c r="M3085" s="51"/>
      <c r="N3085" s="51"/>
      <c r="O3085" s="51"/>
      <c r="P3085" s="51"/>
      <c r="S3085" s="51"/>
      <c r="T3085" s="51"/>
    </row>
    <row r="3086" spans="1:21" s="49" customFormat="1" x14ac:dyDescent="0.25">
      <c r="A3086" s="51"/>
      <c r="B3086" s="51"/>
      <c r="C3086" s="51"/>
      <c r="D3086" s="51"/>
      <c r="E3086" s="51"/>
      <c r="F3086" s="51"/>
      <c r="G3086" s="51"/>
      <c r="H3086" s="51"/>
      <c r="I3086" s="51"/>
      <c r="J3086" s="51"/>
      <c r="K3086" s="51"/>
      <c r="L3086" s="51"/>
      <c r="M3086" s="51"/>
      <c r="N3086" s="51"/>
      <c r="O3086" s="51"/>
      <c r="P3086" s="51"/>
      <c r="Q3086" s="51"/>
      <c r="R3086" s="51"/>
      <c r="S3086" s="51"/>
      <c r="T3086" s="51"/>
      <c r="U3086" s="51"/>
    </row>
    <row r="3087" spans="1:21" s="49" customFormat="1" x14ac:dyDescent="0.25">
      <c r="A3087" s="51"/>
      <c r="B3087" s="51"/>
      <c r="C3087" s="51"/>
      <c r="D3087" s="51"/>
      <c r="E3087" s="51"/>
      <c r="F3087" s="51"/>
      <c r="G3087" s="51"/>
      <c r="H3087" s="51"/>
      <c r="I3087" s="51"/>
      <c r="J3087" s="51"/>
      <c r="K3087" s="51"/>
      <c r="L3087" s="51"/>
      <c r="M3087" s="51"/>
      <c r="N3087" s="51"/>
      <c r="O3087" s="51"/>
      <c r="P3087" s="51"/>
      <c r="Q3087" s="51"/>
      <c r="R3087" s="51"/>
      <c r="S3087" s="51"/>
      <c r="T3087" s="51"/>
      <c r="U3087" s="51"/>
    </row>
    <row r="3088" spans="1:21" s="49" customFormat="1" x14ac:dyDescent="0.25">
      <c r="A3088" s="51"/>
      <c r="B3088" s="51"/>
      <c r="C3088" s="51"/>
      <c r="D3088" s="51"/>
      <c r="E3088" s="51"/>
      <c r="F3088" s="51"/>
      <c r="G3088" s="51"/>
      <c r="H3088" s="51"/>
      <c r="I3088" s="51"/>
      <c r="J3088" s="51"/>
      <c r="K3088" s="51"/>
      <c r="L3088" s="51"/>
      <c r="M3088" s="51"/>
      <c r="N3088" s="51"/>
      <c r="O3088" s="51"/>
      <c r="P3088" s="51"/>
      <c r="Q3088" s="51"/>
      <c r="R3088" s="51"/>
      <c r="S3088" s="51"/>
      <c r="T3088" s="51"/>
      <c r="U3088" s="51"/>
    </row>
    <row r="3089" spans="1:27" s="49" customFormat="1" x14ac:dyDescent="0.25">
      <c r="A3089" s="51"/>
      <c r="B3089" s="51"/>
      <c r="C3089" s="51"/>
      <c r="D3089" s="51"/>
      <c r="E3089" s="51"/>
      <c r="F3089" s="51"/>
      <c r="G3089" s="51"/>
      <c r="H3089" s="51"/>
      <c r="I3089" s="51"/>
      <c r="J3089" s="51"/>
      <c r="K3089" s="51"/>
      <c r="L3089" s="51"/>
      <c r="M3089" s="51"/>
      <c r="N3089" s="51"/>
      <c r="O3089" s="51"/>
      <c r="P3089" s="51"/>
      <c r="Q3089" s="51"/>
      <c r="R3089" s="51"/>
      <c r="S3089" s="51"/>
      <c r="T3089" s="51"/>
      <c r="U3089" s="51"/>
      <c r="V3089" s="51"/>
      <c r="W3089" s="51"/>
      <c r="X3089" s="51"/>
      <c r="Y3089" s="51"/>
      <c r="Z3089" s="51"/>
      <c r="AA3089" s="51"/>
    </row>
    <row r="3090" spans="1:27" s="49" customFormat="1" x14ac:dyDescent="0.25">
      <c r="A3090" s="51"/>
      <c r="B3090" s="51"/>
      <c r="C3090" s="51"/>
      <c r="D3090" s="51"/>
      <c r="E3090" s="51"/>
      <c r="F3090" s="51"/>
      <c r="G3090" s="51"/>
      <c r="H3090" s="51"/>
      <c r="I3090" s="51"/>
      <c r="J3090" s="51"/>
      <c r="K3090" s="51"/>
      <c r="L3090" s="51"/>
      <c r="M3090" s="51"/>
      <c r="N3090" s="51"/>
      <c r="O3090" s="51"/>
      <c r="P3090" s="51"/>
      <c r="Q3090" s="51"/>
      <c r="R3090" s="51"/>
      <c r="S3090" s="51"/>
      <c r="T3090" s="51"/>
      <c r="U3090" s="51"/>
      <c r="V3090" s="51"/>
      <c r="W3090" s="51"/>
      <c r="X3090" s="51"/>
      <c r="Y3090" s="51"/>
      <c r="Z3090" s="51"/>
      <c r="AA3090" s="51"/>
    </row>
    <row r="3091" spans="1:27" x14ac:dyDescent="0.25">
      <c r="A3091" s="51"/>
      <c r="B3091" s="51"/>
      <c r="C3091" s="51"/>
      <c r="D3091" s="51"/>
      <c r="E3091" s="51"/>
      <c r="F3091" s="51"/>
      <c r="G3091" s="51"/>
      <c r="H3091" s="51"/>
      <c r="I3091" s="51"/>
      <c r="J3091" s="51"/>
      <c r="K3091" s="51"/>
      <c r="L3091" s="51"/>
      <c r="M3091" s="51"/>
      <c r="N3091" s="51"/>
      <c r="O3091" s="51"/>
      <c r="P3091" s="51"/>
      <c r="S3091" s="51"/>
      <c r="T3091" s="51"/>
    </row>
    <row r="3092" spans="1:27" s="49" customFormat="1" x14ac:dyDescent="0.25">
      <c r="A3092" s="51"/>
      <c r="B3092" s="51"/>
      <c r="C3092" s="51"/>
      <c r="D3092" s="51"/>
      <c r="E3092" s="51"/>
      <c r="F3092" s="51"/>
      <c r="G3092" s="51"/>
      <c r="H3092" s="51"/>
      <c r="I3092" s="51"/>
      <c r="J3092" s="51"/>
      <c r="K3092" s="51"/>
      <c r="L3092" s="51"/>
      <c r="M3092" s="51"/>
      <c r="N3092" s="51"/>
      <c r="O3092" s="51"/>
      <c r="P3092" s="51"/>
      <c r="Q3092" s="51"/>
      <c r="R3092" s="51"/>
      <c r="S3092" s="51"/>
      <c r="T3092" s="51"/>
      <c r="U3092" s="51"/>
    </row>
    <row r="3093" spans="1:27" s="49" customFormat="1" x14ac:dyDescent="0.25">
      <c r="A3093" s="51"/>
      <c r="B3093" s="51"/>
      <c r="C3093" s="51"/>
      <c r="D3093" s="51"/>
      <c r="E3093" s="51"/>
      <c r="F3093" s="51"/>
      <c r="G3093" s="51"/>
      <c r="H3093" s="51"/>
      <c r="I3093" s="51"/>
      <c r="J3093" s="51"/>
      <c r="K3093" s="51"/>
      <c r="L3093" s="51"/>
      <c r="M3093" s="51"/>
      <c r="N3093" s="51"/>
      <c r="O3093" s="51"/>
      <c r="P3093" s="51"/>
      <c r="Q3093" s="51"/>
      <c r="R3093" s="51"/>
      <c r="S3093" s="51"/>
      <c r="T3093" s="51"/>
      <c r="U3093" s="51"/>
    </row>
    <row r="3094" spans="1:27" s="49" customFormat="1" x14ac:dyDescent="0.25">
      <c r="A3094" s="51"/>
      <c r="B3094" s="51"/>
      <c r="C3094" s="51"/>
      <c r="D3094" s="51"/>
      <c r="E3094" s="51"/>
      <c r="F3094" s="51"/>
      <c r="G3094" s="51"/>
      <c r="H3094" s="51"/>
      <c r="I3094" s="51"/>
      <c r="J3094" s="51"/>
      <c r="K3094" s="51"/>
      <c r="L3094" s="51"/>
      <c r="M3094" s="51"/>
      <c r="N3094" s="51"/>
      <c r="O3094" s="51"/>
      <c r="P3094" s="51"/>
      <c r="Q3094" s="51"/>
      <c r="R3094" s="51"/>
      <c r="S3094" s="51"/>
      <c r="T3094" s="51"/>
      <c r="U3094" s="51"/>
      <c r="V3094" s="51"/>
      <c r="W3094" s="51"/>
      <c r="X3094" s="51"/>
      <c r="Y3094" s="51"/>
      <c r="Z3094" s="51"/>
      <c r="AA3094" s="51"/>
    </row>
    <row r="3095" spans="1:27" x14ac:dyDescent="0.25">
      <c r="A3095" s="51"/>
      <c r="B3095" s="51"/>
      <c r="C3095" s="51"/>
      <c r="D3095" s="51"/>
      <c r="E3095" s="51"/>
      <c r="F3095" s="51"/>
      <c r="G3095" s="51"/>
      <c r="H3095" s="51"/>
      <c r="I3095" s="51"/>
      <c r="J3095" s="51"/>
      <c r="K3095" s="51"/>
      <c r="L3095" s="51"/>
      <c r="M3095" s="51"/>
      <c r="N3095" s="51"/>
      <c r="O3095" s="51"/>
      <c r="P3095" s="51"/>
      <c r="S3095" s="51"/>
      <c r="T3095" s="51"/>
    </row>
    <row r="3096" spans="1:27" x14ac:dyDescent="0.25">
      <c r="A3096" s="51"/>
      <c r="B3096" s="51"/>
      <c r="C3096" s="51"/>
      <c r="D3096" s="51"/>
      <c r="E3096" s="51"/>
      <c r="F3096" s="51"/>
      <c r="G3096" s="51"/>
      <c r="H3096" s="51"/>
      <c r="I3096" s="51"/>
      <c r="J3096" s="51"/>
      <c r="K3096" s="51"/>
      <c r="L3096" s="51"/>
      <c r="M3096" s="51"/>
      <c r="N3096" s="51"/>
      <c r="O3096" s="51"/>
      <c r="P3096" s="51"/>
      <c r="S3096" s="51"/>
      <c r="T3096" s="51"/>
    </row>
    <row r="3097" spans="1:27" x14ac:dyDescent="0.25">
      <c r="A3097" s="51"/>
      <c r="B3097" s="51"/>
      <c r="C3097" s="51"/>
      <c r="D3097" s="51"/>
      <c r="E3097" s="51"/>
      <c r="F3097" s="51"/>
      <c r="G3097" s="51"/>
      <c r="H3097" s="51"/>
      <c r="I3097" s="51"/>
      <c r="J3097" s="51"/>
      <c r="K3097" s="51"/>
      <c r="L3097" s="51"/>
      <c r="M3097" s="51"/>
      <c r="N3097" s="51"/>
      <c r="O3097" s="51"/>
      <c r="P3097" s="51"/>
      <c r="S3097" s="51"/>
      <c r="T3097" s="51"/>
    </row>
    <row r="3098" spans="1:27" x14ac:dyDescent="0.25">
      <c r="A3098" s="51"/>
      <c r="B3098" s="51"/>
      <c r="C3098" s="51"/>
      <c r="D3098" s="51"/>
      <c r="E3098" s="51"/>
      <c r="F3098" s="51"/>
      <c r="G3098" s="51"/>
      <c r="H3098" s="51"/>
      <c r="I3098" s="51"/>
      <c r="J3098" s="51"/>
      <c r="K3098" s="51"/>
      <c r="L3098" s="51"/>
      <c r="M3098" s="51"/>
      <c r="N3098" s="51"/>
      <c r="O3098" s="51"/>
      <c r="P3098" s="51"/>
      <c r="S3098" s="51"/>
      <c r="T3098" s="51"/>
    </row>
    <row r="3099" spans="1:27" x14ac:dyDescent="0.25">
      <c r="A3099" s="51"/>
      <c r="B3099" s="51"/>
      <c r="C3099" s="51"/>
      <c r="D3099" s="51"/>
      <c r="E3099" s="51"/>
      <c r="F3099" s="51"/>
      <c r="G3099" s="51"/>
      <c r="H3099" s="51"/>
      <c r="I3099" s="51"/>
      <c r="J3099" s="51"/>
      <c r="K3099" s="51"/>
      <c r="L3099" s="51"/>
      <c r="M3099" s="51"/>
      <c r="N3099" s="51"/>
      <c r="O3099" s="51"/>
      <c r="P3099" s="51"/>
      <c r="S3099" s="51"/>
      <c r="T3099" s="51"/>
    </row>
    <row r="3100" spans="1:27" s="49" customFormat="1" x14ac:dyDescent="0.25">
      <c r="A3100" s="51"/>
      <c r="B3100" s="51"/>
      <c r="C3100" s="51"/>
      <c r="D3100" s="51"/>
      <c r="E3100" s="51"/>
      <c r="F3100" s="51"/>
      <c r="G3100" s="51"/>
      <c r="H3100" s="51"/>
      <c r="I3100" s="51"/>
      <c r="J3100" s="51"/>
      <c r="K3100" s="51"/>
      <c r="L3100" s="51"/>
      <c r="M3100" s="51"/>
      <c r="N3100" s="51"/>
      <c r="O3100" s="51"/>
      <c r="P3100" s="51"/>
      <c r="Q3100" s="51"/>
      <c r="R3100" s="51"/>
      <c r="S3100" s="51"/>
      <c r="T3100" s="51"/>
      <c r="U3100" s="51"/>
    </row>
    <row r="3101" spans="1:27" s="49" customFormat="1" x14ac:dyDescent="0.25">
      <c r="A3101" s="51"/>
      <c r="B3101" s="51"/>
      <c r="C3101" s="51"/>
      <c r="D3101" s="51"/>
      <c r="E3101" s="51"/>
      <c r="F3101" s="51"/>
      <c r="G3101" s="51"/>
      <c r="H3101" s="51"/>
      <c r="I3101" s="51"/>
      <c r="J3101" s="51"/>
      <c r="K3101" s="51"/>
      <c r="L3101" s="51"/>
      <c r="M3101" s="51"/>
      <c r="N3101" s="51"/>
      <c r="O3101" s="51"/>
      <c r="P3101" s="51"/>
      <c r="Q3101" s="51"/>
      <c r="R3101" s="51"/>
      <c r="S3101" s="51"/>
      <c r="T3101" s="51"/>
      <c r="U3101" s="51"/>
    </row>
    <row r="3102" spans="1:27" s="49" customFormat="1" x14ac:dyDescent="0.25">
      <c r="A3102" s="51"/>
      <c r="B3102" s="51"/>
      <c r="C3102" s="51"/>
      <c r="D3102" s="51"/>
      <c r="E3102" s="51"/>
      <c r="F3102" s="51"/>
      <c r="G3102" s="51"/>
      <c r="H3102" s="51"/>
      <c r="I3102" s="51"/>
      <c r="J3102" s="51"/>
      <c r="K3102" s="51"/>
      <c r="L3102" s="51"/>
      <c r="M3102" s="51"/>
      <c r="N3102" s="51"/>
      <c r="O3102" s="51"/>
      <c r="P3102" s="51"/>
      <c r="Q3102" s="51"/>
      <c r="R3102" s="51"/>
      <c r="S3102" s="51"/>
      <c r="T3102" s="51"/>
      <c r="U3102" s="51"/>
      <c r="V3102" s="51"/>
      <c r="W3102" s="51"/>
      <c r="X3102" s="51"/>
      <c r="Y3102" s="51"/>
      <c r="Z3102" s="51"/>
      <c r="AA3102" s="51"/>
    </row>
    <row r="3103" spans="1:27" s="49" customFormat="1" x14ac:dyDescent="0.25">
      <c r="A3103" s="51"/>
      <c r="B3103" s="51"/>
      <c r="C3103" s="51"/>
      <c r="D3103" s="51"/>
      <c r="E3103" s="51"/>
      <c r="F3103" s="51"/>
      <c r="G3103" s="51"/>
      <c r="H3103" s="51"/>
      <c r="I3103" s="51"/>
      <c r="J3103" s="51"/>
      <c r="K3103" s="51"/>
      <c r="L3103" s="51"/>
      <c r="M3103" s="51"/>
      <c r="N3103" s="51"/>
      <c r="O3103" s="51"/>
      <c r="P3103" s="51"/>
      <c r="Q3103" s="51"/>
      <c r="R3103" s="51"/>
      <c r="S3103" s="51"/>
      <c r="T3103" s="51"/>
      <c r="U3103" s="51"/>
      <c r="V3103" s="51"/>
      <c r="W3103" s="51"/>
      <c r="X3103" s="51"/>
      <c r="Y3103" s="51"/>
      <c r="Z3103" s="51"/>
      <c r="AA3103" s="51"/>
    </row>
    <row r="3104" spans="1:27" s="49" customFormat="1" x14ac:dyDescent="0.25">
      <c r="A3104" s="51"/>
      <c r="B3104" s="51"/>
      <c r="C3104" s="51"/>
      <c r="D3104" s="51"/>
      <c r="E3104" s="51"/>
      <c r="F3104" s="51"/>
      <c r="G3104" s="51"/>
      <c r="H3104" s="51"/>
      <c r="I3104" s="51"/>
      <c r="J3104" s="51"/>
      <c r="K3104" s="51"/>
      <c r="L3104" s="51"/>
      <c r="M3104" s="51"/>
      <c r="N3104" s="51"/>
      <c r="O3104" s="51"/>
      <c r="P3104" s="51"/>
      <c r="Q3104" s="51"/>
      <c r="R3104" s="51"/>
      <c r="S3104" s="51"/>
      <c r="T3104" s="51"/>
      <c r="U3104" s="51"/>
      <c r="V3104" s="51"/>
      <c r="W3104" s="51"/>
      <c r="X3104" s="51"/>
      <c r="Y3104" s="51"/>
      <c r="Z3104" s="51"/>
      <c r="AA3104" s="51"/>
    </row>
    <row r="3105" spans="1:27" x14ac:dyDescent="0.25">
      <c r="A3105" s="51"/>
      <c r="B3105" s="51"/>
      <c r="C3105" s="51"/>
      <c r="D3105" s="51"/>
      <c r="E3105" s="51"/>
      <c r="F3105" s="51"/>
      <c r="G3105" s="51"/>
      <c r="H3105" s="51"/>
      <c r="I3105" s="51"/>
      <c r="J3105" s="51"/>
      <c r="K3105" s="51"/>
      <c r="L3105" s="51"/>
      <c r="M3105" s="51"/>
      <c r="N3105" s="51"/>
      <c r="O3105" s="51"/>
      <c r="P3105" s="51"/>
      <c r="S3105" s="51"/>
      <c r="T3105" s="51"/>
    </row>
    <row r="3106" spans="1:27" s="49" customFormat="1" x14ac:dyDescent="0.25">
      <c r="A3106" s="51"/>
      <c r="B3106" s="51"/>
      <c r="C3106" s="51"/>
      <c r="D3106" s="51"/>
      <c r="E3106" s="51"/>
      <c r="F3106" s="51"/>
      <c r="G3106" s="51"/>
      <c r="H3106" s="51"/>
      <c r="I3106" s="51"/>
      <c r="J3106" s="51"/>
      <c r="K3106" s="51"/>
      <c r="L3106" s="51"/>
      <c r="M3106" s="51"/>
      <c r="N3106" s="51"/>
      <c r="O3106" s="51"/>
      <c r="P3106" s="51"/>
      <c r="Q3106" s="51"/>
      <c r="R3106" s="51"/>
      <c r="S3106" s="51"/>
      <c r="T3106" s="51"/>
      <c r="U3106" s="51"/>
    </row>
    <row r="3107" spans="1:27" s="49" customFormat="1" x14ac:dyDescent="0.25">
      <c r="A3107" s="51"/>
      <c r="B3107" s="51"/>
      <c r="C3107" s="51"/>
      <c r="D3107" s="51"/>
      <c r="E3107" s="51"/>
      <c r="F3107" s="51"/>
      <c r="G3107" s="51"/>
      <c r="H3107" s="51"/>
      <c r="I3107" s="51"/>
      <c r="J3107" s="51"/>
      <c r="K3107" s="51"/>
      <c r="L3107" s="51"/>
      <c r="M3107" s="51"/>
      <c r="N3107" s="51"/>
      <c r="O3107" s="51"/>
      <c r="P3107" s="51"/>
      <c r="Q3107" s="51"/>
      <c r="R3107" s="51"/>
      <c r="S3107" s="51"/>
      <c r="T3107" s="51"/>
      <c r="U3107" s="51"/>
    </row>
    <row r="3108" spans="1:27" x14ac:dyDescent="0.25">
      <c r="A3108" s="51"/>
      <c r="B3108" s="51"/>
      <c r="C3108" s="51"/>
      <c r="D3108" s="51"/>
      <c r="E3108" s="51"/>
      <c r="F3108" s="51"/>
      <c r="G3108" s="51"/>
      <c r="H3108" s="51"/>
      <c r="I3108" s="51"/>
      <c r="J3108" s="51"/>
      <c r="K3108" s="51"/>
      <c r="L3108" s="51"/>
      <c r="M3108" s="51"/>
      <c r="N3108" s="51"/>
      <c r="O3108" s="51"/>
      <c r="P3108" s="51"/>
      <c r="S3108" s="51"/>
      <c r="T3108" s="51"/>
    </row>
    <row r="3109" spans="1:27" s="49" customFormat="1" x14ac:dyDescent="0.25">
      <c r="A3109" s="51"/>
      <c r="B3109" s="51"/>
      <c r="C3109" s="51"/>
      <c r="D3109" s="51"/>
      <c r="E3109" s="51"/>
      <c r="F3109" s="51"/>
      <c r="G3109" s="51"/>
      <c r="H3109" s="51"/>
      <c r="I3109" s="51"/>
      <c r="J3109" s="51"/>
      <c r="K3109" s="51"/>
      <c r="L3109" s="51"/>
      <c r="M3109" s="51"/>
      <c r="N3109" s="51"/>
      <c r="O3109" s="51"/>
      <c r="P3109" s="51"/>
      <c r="Q3109" s="51"/>
      <c r="R3109" s="51"/>
      <c r="S3109" s="51"/>
      <c r="T3109" s="51"/>
      <c r="U3109" s="51"/>
    </row>
    <row r="3110" spans="1:27" s="49" customFormat="1" x14ac:dyDescent="0.25">
      <c r="A3110" s="51"/>
      <c r="B3110" s="51"/>
      <c r="C3110" s="51"/>
      <c r="D3110" s="51"/>
      <c r="E3110" s="51"/>
      <c r="F3110" s="51"/>
      <c r="G3110" s="51"/>
      <c r="H3110" s="51"/>
      <c r="I3110" s="51"/>
      <c r="J3110" s="51"/>
      <c r="K3110" s="51"/>
      <c r="L3110" s="51"/>
      <c r="M3110" s="51"/>
      <c r="N3110" s="51"/>
      <c r="O3110" s="51"/>
      <c r="P3110" s="51"/>
      <c r="Q3110" s="51"/>
      <c r="R3110" s="51"/>
      <c r="S3110" s="51"/>
      <c r="T3110" s="51"/>
      <c r="U3110" s="51"/>
    </row>
    <row r="3111" spans="1:27" x14ac:dyDescent="0.25">
      <c r="A3111" s="51"/>
      <c r="B3111" s="51"/>
      <c r="C3111" s="51"/>
      <c r="D3111" s="51"/>
      <c r="E3111" s="51"/>
      <c r="F3111" s="51"/>
      <c r="G3111" s="51"/>
      <c r="H3111" s="51"/>
      <c r="I3111" s="51"/>
      <c r="J3111" s="51"/>
      <c r="K3111" s="51"/>
      <c r="L3111" s="51"/>
      <c r="M3111" s="51"/>
      <c r="N3111" s="51"/>
      <c r="O3111" s="51"/>
      <c r="P3111" s="51"/>
      <c r="S3111" s="51"/>
      <c r="T3111" s="51"/>
    </row>
    <row r="3112" spans="1:27" s="49" customFormat="1" x14ac:dyDescent="0.25">
      <c r="A3112" s="51"/>
      <c r="B3112" s="51"/>
      <c r="C3112" s="51"/>
      <c r="D3112" s="51"/>
      <c r="E3112" s="51"/>
      <c r="F3112" s="51"/>
      <c r="G3112" s="51"/>
      <c r="H3112" s="51"/>
      <c r="I3112" s="51"/>
      <c r="J3112" s="51"/>
      <c r="K3112" s="51"/>
      <c r="L3112" s="51"/>
      <c r="M3112" s="51"/>
      <c r="N3112" s="51"/>
      <c r="O3112" s="51"/>
      <c r="P3112" s="51"/>
      <c r="Q3112" s="51"/>
      <c r="R3112" s="51"/>
      <c r="S3112" s="51"/>
      <c r="T3112" s="51"/>
      <c r="U3112" s="51"/>
    </row>
    <row r="3113" spans="1:27" s="49" customFormat="1" x14ac:dyDescent="0.25">
      <c r="A3113" s="51"/>
      <c r="B3113" s="51"/>
      <c r="C3113" s="51"/>
      <c r="D3113" s="51"/>
      <c r="E3113" s="51"/>
      <c r="F3113" s="51"/>
      <c r="G3113" s="51"/>
      <c r="H3113" s="51"/>
      <c r="I3113" s="51"/>
      <c r="J3113" s="51"/>
      <c r="K3113" s="51"/>
      <c r="L3113" s="51"/>
      <c r="M3113" s="51"/>
      <c r="N3113" s="51"/>
      <c r="O3113" s="51"/>
      <c r="P3113" s="51"/>
      <c r="Q3113" s="51"/>
      <c r="R3113" s="51"/>
      <c r="S3113" s="51"/>
      <c r="T3113" s="51"/>
      <c r="U3113" s="51"/>
    </row>
    <row r="3114" spans="1:27" s="49" customFormat="1" x14ac:dyDescent="0.25">
      <c r="A3114" s="51"/>
      <c r="B3114" s="51"/>
      <c r="C3114" s="51"/>
      <c r="D3114" s="51"/>
      <c r="E3114" s="51"/>
      <c r="F3114" s="51"/>
      <c r="G3114" s="51"/>
      <c r="H3114" s="51"/>
      <c r="I3114" s="51"/>
      <c r="J3114" s="51"/>
      <c r="K3114" s="51"/>
      <c r="L3114" s="51"/>
      <c r="M3114" s="51"/>
      <c r="N3114" s="51"/>
      <c r="O3114" s="51"/>
      <c r="P3114" s="51"/>
      <c r="Q3114" s="51"/>
      <c r="R3114" s="51"/>
      <c r="S3114" s="51"/>
      <c r="T3114" s="51"/>
      <c r="U3114" s="51"/>
    </row>
    <row r="3115" spans="1:27" s="49" customFormat="1" x14ac:dyDescent="0.25">
      <c r="A3115" s="51"/>
      <c r="B3115" s="51"/>
      <c r="C3115" s="51"/>
      <c r="D3115" s="51"/>
      <c r="E3115" s="51"/>
      <c r="F3115" s="51"/>
      <c r="G3115" s="51"/>
      <c r="H3115" s="51"/>
      <c r="I3115" s="51"/>
      <c r="J3115" s="51"/>
      <c r="K3115" s="51"/>
      <c r="L3115" s="51"/>
      <c r="M3115" s="51"/>
      <c r="N3115" s="51"/>
      <c r="O3115" s="51"/>
      <c r="P3115" s="51"/>
      <c r="Q3115" s="51"/>
      <c r="R3115" s="51"/>
      <c r="S3115" s="51"/>
      <c r="T3115" s="51"/>
      <c r="U3115" s="51"/>
      <c r="V3115" s="51"/>
      <c r="W3115" s="51"/>
      <c r="X3115" s="51"/>
      <c r="Y3115" s="51"/>
      <c r="Z3115" s="51"/>
      <c r="AA3115" s="51"/>
    </row>
    <row r="3116" spans="1:27" s="49" customFormat="1" x14ac:dyDescent="0.25">
      <c r="A3116" s="51"/>
      <c r="B3116" s="51"/>
      <c r="C3116" s="51"/>
      <c r="D3116" s="51"/>
      <c r="E3116" s="51"/>
      <c r="F3116" s="51"/>
      <c r="G3116" s="51"/>
      <c r="H3116" s="51"/>
      <c r="I3116" s="51"/>
      <c r="J3116" s="51"/>
      <c r="K3116" s="51"/>
      <c r="L3116" s="51"/>
      <c r="M3116" s="51"/>
      <c r="N3116" s="51"/>
      <c r="O3116" s="51"/>
      <c r="P3116" s="51"/>
      <c r="Q3116" s="51"/>
      <c r="R3116" s="51"/>
      <c r="S3116" s="51"/>
      <c r="T3116" s="51"/>
      <c r="U3116" s="51"/>
      <c r="V3116" s="51"/>
      <c r="W3116" s="51"/>
      <c r="X3116" s="51"/>
      <c r="Y3116" s="51"/>
      <c r="Z3116" s="51"/>
      <c r="AA3116" s="51"/>
    </row>
    <row r="3117" spans="1:27" x14ac:dyDescent="0.25">
      <c r="A3117" s="51"/>
      <c r="B3117" s="51"/>
      <c r="C3117" s="51"/>
      <c r="D3117" s="51"/>
      <c r="E3117" s="51"/>
      <c r="F3117" s="51"/>
      <c r="G3117" s="51"/>
      <c r="H3117" s="51"/>
      <c r="I3117" s="51"/>
      <c r="J3117" s="51"/>
      <c r="K3117" s="51"/>
      <c r="L3117" s="51"/>
      <c r="M3117" s="51"/>
      <c r="N3117" s="51"/>
      <c r="O3117" s="51"/>
      <c r="P3117" s="51"/>
      <c r="S3117" s="51"/>
      <c r="T3117" s="51"/>
    </row>
    <row r="3118" spans="1:27" s="49" customFormat="1" x14ac:dyDescent="0.25">
      <c r="A3118" s="51"/>
      <c r="B3118" s="51"/>
      <c r="C3118" s="51"/>
      <c r="D3118" s="51"/>
      <c r="E3118" s="51"/>
      <c r="F3118" s="51"/>
      <c r="G3118" s="51"/>
      <c r="H3118" s="51"/>
      <c r="I3118" s="51"/>
      <c r="J3118" s="51"/>
      <c r="K3118" s="51"/>
      <c r="L3118" s="51"/>
      <c r="M3118" s="51"/>
      <c r="N3118" s="51"/>
      <c r="O3118" s="51"/>
      <c r="P3118" s="51"/>
      <c r="Q3118" s="51"/>
      <c r="R3118" s="51"/>
      <c r="S3118" s="51"/>
      <c r="T3118" s="51"/>
      <c r="U3118" s="51"/>
    </row>
    <row r="3119" spans="1:27" s="49" customFormat="1" x14ac:dyDescent="0.25">
      <c r="A3119" s="51"/>
      <c r="B3119" s="51"/>
      <c r="C3119" s="51"/>
      <c r="D3119" s="51"/>
      <c r="E3119" s="51"/>
      <c r="F3119" s="51"/>
      <c r="G3119" s="51"/>
      <c r="H3119" s="51"/>
      <c r="I3119" s="51"/>
      <c r="J3119" s="51"/>
      <c r="K3119" s="51"/>
      <c r="L3119" s="51"/>
      <c r="M3119" s="51"/>
      <c r="N3119" s="51"/>
      <c r="O3119" s="51"/>
      <c r="P3119" s="51"/>
      <c r="Q3119" s="51"/>
      <c r="R3119" s="51"/>
      <c r="S3119" s="51"/>
      <c r="T3119" s="51"/>
      <c r="U3119" s="51"/>
    </row>
    <row r="3120" spans="1:27" s="49" customFormat="1" x14ac:dyDescent="0.25">
      <c r="A3120" s="51"/>
      <c r="B3120" s="51"/>
      <c r="C3120" s="51"/>
      <c r="D3120" s="51"/>
      <c r="E3120" s="51"/>
      <c r="F3120" s="51"/>
      <c r="G3120" s="51"/>
      <c r="H3120" s="51"/>
      <c r="I3120" s="51"/>
      <c r="J3120" s="51"/>
      <c r="K3120" s="51"/>
      <c r="L3120" s="51"/>
      <c r="M3120" s="51"/>
      <c r="N3120" s="51"/>
      <c r="O3120" s="51"/>
      <c r="P3120" s="51"/>
      <c r="Q3120" s="51"/>
      <c r="R3120" s="51"/>
      <c r="S3120" s="51"/>
      <c r="T3120" s="51"/>
      <c r="U3120" s="51"/>
      <c r="V3120" s="51"/>
      <c r="W3120" s="51"/>
      <c r="X3120" s="51"/>
      <c r="Y3120" s="51"/>
      <c r="Z3120" s="51"/>
      <c r="AA3120" s="51"/>
    </row>
    <row r="3121" spans="1:21" x14ac:dyDescent="0.25">
      <c r="A3121" s="51"/>
      <c r="B3121" s="51"/>
      <c r="C3121" s="51"/>
      <c r="D3121" s="51"/>
      <c r="E3121" s="51"/>
      <c r="F3121" s="51"/>
      <c r="G3121" s="51"/>
      <c r="H3121" s="51"/>
      <c r="I3121" s="51"/>
      <c r="J3121" s="51"/>
      <c r="K3121" s="51"/>
      <c r="L3121" s="51"/>
      <c r="M3121" s="51"/>
      <c r="N3121" s="51"/>
      <c r="O3121" s="51"/>
      <c r="P3121" s="51"/>
      <c r="S3121" s="51"/>
      <c r="T3121" s="51"/>
    </row>
    <row r="3122" spans="1:21" x14ac:dyDescent="0.25">
      <c r="A3122" s="51"/>
      <c r="B3122" s="51"/>
      <c r="C3122" s="51"/>
      <c r="D3122" s="51"/>
      <c r="E3122" s="51"/>
      <c r="F3122" s="51"/>
      <c r="G3122" s="51"/>
      <c r="H3122" s="51"/>
      <c r="I3122" s="51"/>
      <c r="J3122" s="51"/>
      <c r="K3122" s="51"/>
      <c r="L3122" s="51"/>
      <c r="M3122" s="51"/>
      <c r="N3122" s="51"/>
      <c r="O3122" s="51"/>
      <c r="P3122" s="51"/>
      <c r="S3122" s="51"/>
      <c r="T3122" s="51"/>
    </row>
    <row r="3123" spans="1:21" x14ac:dyDescent="0.25">
      <c r="A3123" s="51"/>
      <c r="B3123" s="51"/>
      <c r="C3123" s="51"/>
      <c r="D3123" s="51"/>
      <c r="E3123" s="51"/>
      <c r="F3123" s="51"/>
      <c r="G3123" s="51"/>
      <c r="H3123" s="51"/>
      <c r="I3123" s="51"/>
      <c r="J3123" s="51"/>
      <c r="K3123" s="51"/>
      <c r="L3123" s="51"/>
      <c r="M3123" s="51"/>
      <c r="N3123" s="51"/>
      <c r="O3123" s="51"/>
      <c r="P3123" s="51"/>
      <c r="S3123" s="51"/>
      <c r="T3123" s="51"/>
    </row>
    <row r="3124" spans="1:21" s="49" customFormat="1" x14ac:dyDescent="0.25">
      <c r="A3124" s="51"/>
      <c r="B3124" s="51"/>
      <c r="C3124" s="51"/>
      <c r="D3124" s="51"/>
      <c r="E3124" s="51"/>
      <c r="F3124" s="51"/>
      <c r="G3124" s="51"/>
      <c r="H3124" s="51"/>
      <c r="I3124" s="51"/>
      <c r="J3124" s="51"/>
      <c r="K3124" s="51"/>
      <c r="L3124" s="51"/>
      <c r="M3124" s="51"/>
      <c r="N3124" s="51"/>
      <c r="O3124" s="51"/>
      <c r="P3124" s="51"/>
      <c r="Q3124" s="51"/>
      <c r="R3124" s="51"/>
      <c r="S3124" s="51"/>
      <c r="T3124" s="51"/>
      <c r="U3124" s="51"/>
    </row>
    <row r="3125" spans="1:21" s="49" customFormat="1" x14ac:dyDescent="0.25">
      <c r="A3125" s="51"/>
      <c r="B3125" s="51"/>
      <c r="C3125" s="51"/>
      <c r="D3125" s="51"/>
      <c r="E3125" s="51"/>
      <c r="F3125" s="51"/>
      <c r="G3125" s="51"/>
      <c r="H3125" s="51"/>
      <c r="I3125" s="51"/>
      <c r="J3125" s="51"/>
      <c r="K3125" s="51"/>
      <c r="L3125" s="51"/>
      <c r="M3125" s="51"/>
      <c r="N3125" s="51"/>
      <c r="O3125" s="51"/>
      <c r="P3125" s="51"/>
      <c r="Q3125" s="51"/>
      <c r="R3125" s="51"/>
      <c r="S3125" s="51"/>
      <c r="T3125" s="51"/>
      <c r="U3125" s="51"/>
    </row>
    <row r="3126" spans="1:21" s="49" customFormat="1" x14ac:dyDescent="0.25">
      <c r="A3126" s="51"/>
      <c r="B3126" s="51"/>
      <c r="C3126" s="51"/>
      <c r="D3126" s="51"/>
      <c r="E3126" s="51"/>
      <c r="F3126" s="51"/>
      <c r="G3126" s="51"/>
      <c r="H3126" s="51"/>
      <c r="I3126" s="51"/>
      <c r="J3126" s="51"/>
      <c r="K3126" s="51"/>
      <c r="L3126" s="51"/>
      <c r="M3126" s="51"/>
      <c r="N3126" s="51"/>
      <c r="O3126" s="51"/>
      <c r="P3126" s="51"/>
      <c r="Q3126" s="51"/>
      <c r="R3126" s="51"/>
      <c r="S3126" s="51"/>
      <c r="T3126" s="51"/>
      <c r="U3126" s="51"/>
    </row>
    <row r="3127" spans="1:21" s="49" customFormat="1" x14ac:dyDescent="0.25">
      <c r="A3127" s="51"/>
      <c r="B3127" s="51"/>
      <c r="C3127" s="51"/>
      <c r="D3127" s="51"/>
      <c r="E3127" s="51"/>
      <c r="F3127" s="51"/>
      <c r="G3127" s="51"/>
      <c r="H3127" s="51"/>
      <c r="I3127" s="51"/>
      <c r="J3127" s="51"/>
      <c r="K3127" s="51"/>
      <c r="L3127" s="51"/>
      <c r="M3127" s="51"/>
      <c r="N3127" s="51"/>
      <c r="O3127" s="51"/>
      <c r="P3127" s="51"/>
      <c r="Q3127" s="51"/>
      <c r="R3127" s="51"/>
      <c r="S3127" s="51"/>
      <c r="T3127" s="51"/>
      <c r="U3127" s="51"/>
    </row>
    <row r="3128" spans="1:21" x14ac:dyDescent="0.25">
      <c r="A3128" s="51"/>
      <c r="B3128" s="51"/>
      <c r="C3128" s="51"/>
      <c r="D3128" s="51"/>
      <c r="E3128" s="51"/>
      <c r="F3128" s="51"/>
      <c r="G3128" s="51"/>
      <c r="H3128" s="51"/>
      <c r="I3128" s="51"/>
      <c r="J3128" s="51"/>
      <c r="K3128" s="51"/>
      <c r="L3128" s="51"/>
      <c r="M3128" s="51"/>
      <c r="N3128" s="51"/>
      <c r="O3128" s="51"/>
      <c r="P3128" s="51"/>
      <c r="S3128" s="51"/>
      <c r="T3128" s="51"/>
    </row>
    <row r="3129" spans="1:21" s="49" customFormat="1" x14ac:dyDescent="0.25">
      <c r="A3129" s="51"/>
      <c r="B3129" s="51"/>
      <c r="C3129" s="51"/>
      <c r="D3129" s="51"/>
      <c r="E3129" s="51"/>
      <c r="F3129" s="51"/>
      <c r="G3129" s="51"/>
      <c r="H3129" s="51"/>
      <c r="I3129" s="51"/>
      <c r="J3129" s="51"/>
      <c r="K3129" s="51"/>
      <c r="L3129" s="51"/>
      <c r="M3129" s="51"/>
      <c r="N3129" s="51"/>
      <c r="O3129" s="51"/>
      <c r="P3129" s="51"/>
      <c r="Q3129" s="51"/>
      <c r="R3129" s="51"/>
      <c r="S3129" s="51"/>
      <c r="T3129" s="51"/>
      <c r="U3129" s="51"/>
    </row>
    <row r="3130" spans="1:21" s="49" customFormat="1" x14ac:dyDescent="0.25">
      <c r="A3130" s="51"/>
      <c r="B3130" s="51"/>
      <c r="C3130" s="51"/>
      <c r="D3130" s="51"/>
      <c r="E3130" s="51"/>
      <c r="F3130" s="51"/>
      <c r="G3130" s="51"/>
      <c r="H3130" s="51"/>
      <c r="I3130" s="51"/>
      <c r="J3130" s="51"/>
      <c r="K3130" s="51"/>
      <c r="L3130" s="51"/>
      <c r="M3130" s="51"/>
      <c r="N3130" s="51"/>
      <c r="O3130" s="51"/>
      <c r="P3130" s="51"/>
      <c r="Q3130" s="51"/>
      <c r="R3130" s="51"/>
      <c r="S3130" s="51"/>
      <c r="T3130" s="51"/>
      <c r="U3130" s="51"/>
    </row>
    <row r="3131" spans="1:21" s="49" customFormat="1" x14ac:dyDescent="0.25">
      <c r="A3131" s="51"/>
      <c r="B3131" s="51"/>
      <c r="C3131" s="51"/>
      <c r="D3131" s="51"/>
      <c r="E3131" s="51"/>
      <c r="F3131" s="51"/>
      <c r="G3131" s="51"/>
      <c r="H3131" s="51"/>
      <c r="I3131" s="51"/>
      <c r="J3131" s="51"/>
      <c r="K3131" s="51"/>
      <c r="L3131" s="51"/>
      <c r="M3131" s="51"/>
      <c r="N3131" s="51"/>
      <c r="O3131" s="51"/>
      <c r="P3131" s="51"/>
      <c r="Q3131" s="51"/>
      <c r="R3131" s="51"/>
      <c r="S3131" s="51"/>
      <c r="T3131" s="51"/>
      <c r="U3131" s="51"/>
    </row>
    <row r="3132" spans="1:21" s="49" customFormat="1" x14ac:dyDescent="0.25">
      <c r="A3132" s="51"/>
      <c r="B3132" s="51"/>
      <c r="C3132" s="51"/>
      <c r="D3132" s="51"/>
      <c r="E3132" s="51"/>
      <c r="F3132" s="51"/>
      <c r="G3132" s="51"/>
      <c r="H3132" s="51"/>
      <c r="I3132" s="51"/>
      <c r="J3132" s="51"/>
      <c r="K3132" s="51"/>
      <c r="L3132" s="51"/>
      <c r="M3132" s="51"/>
      <c r="N3132" s="51"/>
      <c r="O3132" s="51"/>
      <c r="P3132" s="51"/>
      <c r="Q3132" s="51"/>
      <c r="R3132" s="51"/>
      <c r="S3132" s="51"/>
      <c r="T3132" s="51"/>
      <c r="U3132" s="51"/>
    </row>
    <row r="3133" spans="1:21" x14ac:dyDescent="0.25">
      <c r="A3133" s="51"/>
      <c r="B3133" s="51"/>
      <c r="C3133" s="51"/>
      <c r="D3133" s="51"/>
      <c r="E3133" s="51"/>
      <c r="F3133" s="51"/>
      <c r="G3133" s="51"/>
      <c r="H3133" s="51"/>
      <c r="I3133" s="51"/>
      <c r="J3133" s="51"/>
      <c r="K3133" s="51"/>
      <c r="L3133" s="51"/>
      <c r="M3133" s="51"/>
      <c r="N3133" s="51"/>
      <c r="O3133" s="51"/>
      <c r="P3133" s="51"/>
      <c r="S3133" s="51"/>
      <c r="T3133" s="51"/>
    </row>
    <row r="3134" spans="1:21" s="49" customFormat="1" x14ac:dyDescent="0.25">
      <c r="A3134" s="51"/>
      <c r="B3134" s="51"/>
      <c r="C3134" s="51"/>
      <c r="D3134" s="51"/>
      <c r="E3134" s="51"/>
      <c r="F3134" s="51"/>
      <c r="G3134" s="51"/>
      <c r="H3134" s="51"/>
      <c r="I3134" s="51"/>
      <c r="J3134" s="51"/>
      <c r="K3134" s="51"/>
      <c r="L3134" s="51"/>
      <c r="M3134" s="51"/>
      <c r="N3134" s="51"/>
      <c r="O3134" s="51"/>
      <c r="P3134" s="51"/>
      <c r="Q3134" s="51"/>
      <c r="R3134" s="51"/>
      <c r="S3134" s="51"/>
      <c r="T3134" s="51"/>
      <c r="U3134" s="51"/>
    </row>
    <row r="3135" spans="1:21" s="49" customFormat="1" x14ac:dyDescent="0.25">
      <c r="A3135" s="51"/>
      <c r="B3135" s="51"/>
      <c r="C3135" s="51"/>
      <c r="D3135" s="51"/>
      <c r="E3135" s="51"/>
      <c r="F3135" s="51"/>
      <c r="G3135" s="51"/>
      <c r="H3135" s="51"/>
      <c r="I3135" s="51"/>
      <c r="J3135" s="51"/>
      <c r="K3135" s="51"/>
      <c r="L3135" s="51"/>
      <c r="M3135" s="51"/>
      <c r="N3135" s="51"/>
      <c r="O3135" s="51"/>
      <c r="P3135" s="51"/>
      <c r="Q3135" s="51"/>
      <c r="R3135" s="51"/>
      <c r="S3135" s="51"/>
      <c r="T3135" s="51"/>
      <c r="U3135" s="51"/>
    </row>
    <row r="3136" spans="1:21" x14ac:dyDescent="0.25">
      <c r="A3136" s="51"/>
      <c r="B3136" s="51"/>
      <c r="C3136" s="51"/>
      <c r="D3136" s="51"/>
      <c r="E3136" s="51"/>
      <c r="F3136" s="51"/>
      <c r="G3136" s="51"/>
      <c r="H3136" s="51"/>
      <c r="I3136" s="51"/>
      <c r="J3136" s="51"/>
      <c r="K3136" s="51"/>
      <c r="L3136" s="51"/>
      <c r="M3136" s="51"/>
      <c r="N3136" s="51"/>
      <c r="O3136" s="51"/>
      <c r="P3136" s="51"/>
      <c r="S3136" s="51"/>
      <c r="T3136" s="51"/>
    </row>
    <row r="3137" spans="1:21" s="49" customFormat="1" x14ac:dyDescent="0.25">
      <c r="A3137" s="51"/>
      <c r="B3137" s="51"/>
      <c r="C3137" s="51"/>
      <c r="D3137" s="51"/>
      <c r="E3137" s="51"/>
      <c r="F3137" s="51"/>
      <c r="G3137" s="51"/>
      <c r="H3137" s="51"/>
      <c r="I3137" s="51"/>
      <c r="J3137" s="51"/>
      <c r="K3137" s="51"/>
      <c r="L3137" s="51"/>
      <c r="M3137" s="51"/>
      <c r="N3137" s="51"/>
      <c r="O3137" s="51"/>
      <c r="P3137" s="51"/>
      <c r="Q3137" s="51"/>
      <c r="R3137" s="51"/>
      <c r="S3137" s="51"/>
      <c r="T3137" s="51"/>
      <c r="U3137" s="51"/>
    </row>
    <row r="3138" spans="1:21" s="49" customFormat="1" x14ac:dyDescent="0.25">
      <c r="A3138" s="51"/>
      <c r="B3138" s="51"/>
      <c r="C3138" s="51"/>
      <c r="D3138" s="51"/>
      <c r="E3138" s="51"/>
      <c r="F3138" s="51"/>
      <c r="G3138" s="51"/>
      <c r="H3138" s="51"/>
      <c r="I3138" s="51"/>
      <c r="J3138" s="51"/>
      <c r="K3138" s="51"/>
      <c r="L3138" s="51"/>
      <c r="M3138" s="51"/>
      <c r="N3138" s="51"/>
      <c r="O3138" s="51"/>
      <c r="P3138" s="51"/>
      <c r="Q3138" s="51"/>
      <c r="R3138" s="51"/>
      <c r="S3138" s="51"/>
      <c r="T3138" s="51"/>
      <c r="U3138" s="51"/>
    </row>
    <row r="3139" spans="1:21" x14ac:dyDescent="0.25">
      <c r="A3139" s="51"/>
      <c r="B3139" s="51"/>
      <c r="C3139" s="51"/>
      <c r="D3139" s="51"/>
      <c r="E3139" s="51"/>
      <c r="F3139" s="51"/>
      <c r="G3139" s="51"/>
      <c r="H3139" s="51"/>
      <c r="I3139" s="51"/>
      <c r="J3139" s="51"/>
      <c r="K3139" s="51"/>
      <c r="L3139" s="51"/>
      <c r="M3139" s="51"/>
      <c r="N3139" s="51"/>
      <c r="O3139" s="51"/>
      <c r="P3139" s="51"/>
      <c r="S3139" s="51"/>
      <c r="T3139" s="51"/>
    </row>
    <row r="3140" spans="1:21" s="49" customFormat="1" x14ac:dyDescent="0.25">
      <c r="A3140" s="51"/>
      <c r="B3140" s="51"/>
      <c r="C3140" s="51"/>
      <c r="D3140" s="51"/>
      <c r="E3140" s="51"/>
      <c r="F3140" s="51"/>
      <c r="G3140" s="51"/>
      <c r="H3140" s="51"/>
      <c r="I3140" s="51"/>
      <c r="J3140" s="51"/>
      <c r="K3140" s="51"/>
      <c r="L3140" s="51"/>
      <c r="M3140" s="51"/>
      <c r="N3140" s="51"/>
      <c r="O3140" s="51"/>
      <c r="P3140" s="51"/>
      <c r="Q3140" s="51"/>
      <c r="R3140" s="51"/>
      <c r="S3140" s="51"/>
      <c r="T3140" s="51"/>
      <c r="U3140" s="51"/>
    </row>
    <row r="3141" spans="1:21" s="49" customFormat="1" x14ac:dyDescent="0.25">
      <c r="A3141" s="51"/>
      <c r="B3141" s="51"/>
      <c r="C3141" s="51"/>
      <c r="D3141" s="51"/>
      <c r="E3141" s="51"/>
      <c r="F3141" s="51"/>
      <c r="G3141" s="51"/>
      <c r="H3141" s="51"/>
      <c r="I3141" s="51"/>
      <c r="J3141" s="51"/>
      <c r="K3141" s="51"/>
      <c r="L3141" s="51"/>
      <c r="M3141" s="51"/>
      <c r="N3141" s="51"/>
      <c r="O3141" s="51"/>
      <c r="P3141" s="51"/>
      <c r="Q3141" s="51"/>
      <c r="R3141" s="51"/>
      <c r="S3141" s="51"/>
      <c r="T3141" s="51"/>
      <c r="U3141" s="51"/>
    </row>
    <row r="3142" spans="1:21" s="49" customFormat="1" x14ac:dyDescent="0.25">
      <c r="A3142" s="51"/>
      <c r="B3142" s="51"/>
      <c r="C3142" s="51"/>
      <c r="D3142" s="51"/>
      <c r="E3142" s="51"/>
      <c r="F3142" s="51"/>
      <c r="G3142" s="51"/>
      <c r="H3142" s="51"/>
      <c r="I3142" s="51"/>
      <c r="J3142" s="51"/>
      <c r="K3142" s="51"/>
      <c r="L3142" s="51"/>
      <c r="M3142" s="51"/>
      <c r="N3142" s="51"/>
      <c r="O3142" s="51"/>
      <c r="P3142" s="51"/>
      <c r="Q3142" s="51"/>
      <c r="R3142" s="51"/>
      <c r="S3142" s="51"/>
      <c r="T3142" s="51"/>
      <c r="U3142" s="51"/>
    </row>
    <row r="3143" spans="1:21" x14ac:dyDescent="0.25">
      <c r="A3143" s="51"/>
      <c r="B3143" s="51"/>
      <c r="C3143" s="51"/>
      <c r="D3143" s="51"/>
      <c r="E3143" s="51"/>
      <c r="F3143" s="51"/>
      <c r="G3143" s="51"/>
      <c r="H3143" s="51"/>
      <c r="I3143" s="51"/>
      <c r="J3143" s="51"/>
      <c r="K3143" s="51"/>
      <c r="L3143" s="51"/>
      <c r="M3143" s="51"/>
      <c r="N3143" s="51"/>
      <c r="O3143" s="51"/>
      <c r="P3143" s="51"/>
      <c r="S3143" s="51"/>
      <c r="T3143" s="51"/>
    </row>
    <row r="3144" spans="1:21" x14ac:dyDescent="0.25">
      <c r="A3144" s="51"/>
      <c r="B3144" s="51"/>
      <c r="C3144" s="51"/>
      <c r="D3144" s="51"/>
      <c r="E3144" s="51"/>
      <c r="F3144" s="51"/>
      <c r="G3144" s="51"/>
      <c r="H3144" s="51"/>
      <c r="I3144" s="51"/>
      <c r="J3144" s="51"/>
      <c r="K3144" s="51"/>
      <c r="L3144" s="51"/>
      <c r="M3144" s="51"/>
      <c r="N3144" s="51"/>
      <c r="O3144" s="51"/>
      <c r="P3144" s="51"/>
      <c r="S3144" s="51"/>
      <c r="T3144" s="51"/>
    </row>
    <row r="3145" spans="1:21" x14ac:dyDescent="0.25">
      <c r="A3145" s="51"/>
      <c r="B3145" s="51"/>
      <c r="C3145" s="51"/>
      <c r="D3145" s="51"/>
      <c r="E3145" s="51"/>
      <c r="F3145" s="51"/>
      <c r="G3145" s="51"/>
      <c r="H3145" s="51"/>
      <c r="I3145" s="51"/>
      <c r="J3145" s="51"/>
      <c r="K3145" s="51"/>
      <c r="L3145" s="51"/>
      <c r="M3145" s="51"/>
      <c r="N3145" s="51"/>
      <c r="O3145" s="51"/>
      <c r="P3145" s="51"/>
      <c r="S3145" s="51"/>
      <c r="T3145" s="51"/>
    </row>
    <row r="3146" spans="1:21" s="49" customFormat="1" x14ac:dyDescent="0.25">
      <c r="A3146" s="51"/>
      <c r="B3146" s="51"/>
      <c r="C3146" s="51"/>
      <c r="D3146" s="51"/>
      <c r="E3146" s="51"/>
      <c r="F3146" s="51"/>
      <c r="G3146" s="51"/>
      <c r="H3146" s="51"/>
      <c r="I3146" s="51"/>
      <c r="J3146" s="51"/>
      <c r="K3146" s="51"/>
      <c r="L3146" s="51"/>
      <c r="M3146" s="51"/>
      <c r="N3146" s="51"/>
      <c r="O3146" s="51"/>
      <c r="P3146" s="51"/>
      <c r="Q3146" s="51"/>
      <c r="R3146" s="51"/>
      <c r="S3146" s="51"/>
      <c r="T3146" s="51"/>
      <c r="U3146" s="51"/>
    </row>
    <row r="3147" spans="1:21" s="49" customFormat="1" x14ac:dyDescent="0.25">
      <c r="A3147" s="51"/>
      <c r="B3147" s="51"/>
      <c r="C3147" s="51"/>
      <c r="D3147" s="51"/>
      <c r="E3147" s="51"/>
      <c r="F3147" s="51"/>
      <c r="G3147" s="51"/>
      <c r="H3147" s="51"/>
      <c r="I3147" s="51"/>
      <c r="J3147" s="51"/>
      <c r="K3147" s="51"/>
      <c r="L3147" s="51"/>
      <c r="M3147" s="51"/>
      <c r="N3147" s="51"/>
      <c r="O3147" s="51"/>
      <c r="P3147" s="51"/>
      <c r="Q3147" s="51"/>
      <c r="R3147" s="51"/>
      <c r="S3147" s="51"/>
      <c r="T3147" s="51"/>
      <c r="U3147" s="51"/>
    </row>
    <row r="3148" spans="1:21" s="49" customFormat="1" x14ac:dyDescent="0.25">
      <c r="A3148" s="51"/>
      <c r="B3148" s="51"/>
      <c r="C3148" s="51"/>
      <c r="D3148" s="51"/>
      <c r="E3148" s="51"/>
      <c r="F3148" s="51"/>
      <c r="G3148" s="51"/>
      <c r="H3148" s="51"/>
      <c r="I3148" s="51"/>
      <c r="J3148" s="51"/>
      <c r="K3148" s="51"/>
      <c r="L3148" s="51"/>
      <c r="M3148" s="51"/>
      <c r="N3148" s="51"/>
      <c r="O3148" s="51"/>
      <c r="P3148" s="51"/>
      <c r="Q3148" s="51"/>
      <c r="R3148" s="51"/>
      <c r="S3148" s="51"/>
      <c r="T3148" s="51"/>
      <c r="U3148" s="51"/>
    </row>
    <row r="3149" spans="1:21" s="49" customFormat="1" x14ac:dyDescent="0.25">
      <c r="A3149" s="51"/>
      <c r="B3149" s="51"/>
      <c r="C3149" s="51"/>
      <c r="D3149" s="51"/>
      <c r="E3149" s="51"/>
      <c r="F3149" s="51"/>
      <c r="G3149" s="51"/>
      <c r="H3149" s="51"/>
      <c r="I3149" s="51"/>
      <c r="J3149" s="51"/>
      <c r="K3149" s="51"/>
      <c r="L3149" s="51"/>
      <c r="M3149" s="51"/>
      <c r="N3149" s="51"/>
      <c r="O3149" s="51"/>
      <c r="P3149" s="51"/>
      <c r="Q3149" s="51"/>
      <c r="R3149" s="51"/>
      <c r="S3149" s="51"/>
      <c r="T3149" s="51"/>
      <c r="U3149" s="51"/>
    </row>
    <row r="3150" spans="1:21" s="49" customFormat="1" x14ac:dyDescent="0.25">
      <c r="A3150" s="51"/>
      <c r="B3150" s="51"/>
      <c r="C3150" s="51"/>
      <c r="D3150" s="51"/>
      <c r="E3150" s="51"/>
      <c r="F3150" s="51"/>
      <c r="G3150" s="51"/>
      <c r="H3150" s="51"/>
      <c r="I3150" s="51"/>
      <c r="J3150" s="51"/>
      <c r="K3150" s="51"/>
      <c r="L3150" s="51"/>
      <c r="M3150" s="51"/>
      <c r="N3150" s="51"/>
      <c r="O3150" s="51"/>
      <c r="P3150" s="51"/>
      <c r="Q3150" s="51"/>
      <c r="R3150" s="51"/>
      <c r="S3150" s="51"/>
      <c r="T3150" s="51"/>
      <c r="U3150" s="51"/>
    </row>
    <row r="3151" spans="1:21" x14ac:dyDescent="0.25">
      <c r="A3151" s="51"/>
      <c r="B3151" s="51"/>
      <c r="C3151" s="51"/>
      <c r="D3151" s="51"/>
      <c r="E3151" s="51"/>
      <c r="F3151" s="51"/>
      <c r="G3151" s="51"/>
      <c r="H3151" s="51"/>
      <c r="I3151" s="51"/>
      <c r="J3151" s="51"/>
      <c r="K3151" s="51"/>
      <c r="L3151" s="51"/>
      <c r="M3151" s="51"/>
      <c r="N3151" s="51"/>
      <c r="O3151" s="51"/>
      <c r="P3151" s="51"/>
      <c r="S3151" s="51"/>
      <c r="T3151" s="51"/>
    </row>
    <row r="3152" spans="1:21" s="49" customFormat="1" x14ac:dyDescent="0.25">
      <c r="A3152" s="51"/>
      <c r="B3152" s="51"/>
      <c r="C3152" s="51"/>
      <c r="D3152" s="51"/>
      <c r="E3152" s="51"/>
      <c r="F3152" s="51"/>
      <c r="G3152" s="51"/>
      <c r="H3152" s="51"/>
      <c r="I3152" s="51"/>
      <c r="J3152" s="51"/>
      <c r="K3152" s="51"/>
      <c r="L3152" s="51"/>
      <c r="M3152" s="51"/>
      <c r="N3152" s="51"/>
      <c r="O3152" s="51"/>
      <c r="P3152" s="51"/>
      <c r="Q3152" s="51"/>
      <c r="R3152" s="51"/>
      <c r="S3152" s="51"/>
      <c r="T3152" s="51"/>
      <c r="U3152" s="51"/>
    </row>
    <row r="3153" spans="1:21" s="49" customFormat="1" x14ac:dyDescent="0.25">
      <c r="A3153" s="51"/>
      <c r="B3153" s="51"/>
      <c r="C3153" s="51"/>
      <c r="D3153" s="51"/>
      <c r="E3153" s="51"/>
      <c r="F3153" s="51"/>
      <c r="G3153" s="51"/>
      <c r="H3153" s="51"/>
      <c r="I3153" s="51"/>
      <c r="J3153" s="51"/>
      <c r="K3153" s="51"/>
      <c r="L3153" s="51"/>
      <c r="M3153" s="51"/>
      <c r="N3153" s="51"/>
      <c r="O3153" s="51"/>
      <c r="P3153" s="51"/>
      <c r="Q3153" s="51"/>
      <c r="R3153" s="51"/>
      <c r="S3153" s="51"/>
      <c r="T3153" s="51"/>
      <c r="U3153" s="51"/>
    </row>
    <row r="3154" spans="1:21" s="49" customFormat="1" x14ac:dyDescent="0.25">
      <c r="A3154" s="51"/>
      <c r="B3154" s="51"/>
      <c r="C3154" s="51"/>
      <c r="D3154" s="51"/>
      <c r="E3154" s="51"/>
      <c r="F3154" s="51"/>
      <c r="G3154" s="51"/>
      <c r="H3154" s="51"/>
      <c r="I3154" s="51"/>
      <c r="J3154" s="51"/>
      <c r="K3154" s="51"/>
      <c r="L3154" s="51"/>
      <c r="M3154" s="51"/>
      <c r="N3154" s="51"/>
      <c r="O3154" s="51"/>
      <c r="P3154" s="51"/>
      <c r="Q3154" s="51"/>
      <c r="R3154" s="51"/>
      <c r="S3154" s="51"/>
      <c r="T3154" s="51"/>
      <c r="U3154" s="51"/>
    </row>
    <row r="3155" spans="1:21" x14ac:dyDescent="0.25">
      <c r="A3155" s="51"/>
      <c r="B3155" s="51"/>
      <c r="C3155" s="51"/>
      <c r="D3155" s="51"/>
      <c r="E3155" s="51"/>
      <c r="F3155" s="51"/>
      <c r="G3155" s="51"/>
      <c r="H3155" s="51"/>
      <c r="I3155" s="51"/>
      <c r="J3155" s="51"/>
      <c r="K3155" s="51"/>
      <c r="L3155" s="51"/>
      <c r="M3155" s="51"/>
      <c r="N3155" s="51"/>
      <c r="O3155" s="51"/>
      <c r="P3155" s="51"/>
      <c r="S3155" s="51"/>
      <c r="T3155" s="51"/>
    </row>
    <row r="3156" spans="1:21" x14ac:dyDescent="0.25">
      <c r="A3156" s="51"/>
      <c r="B3156" s="51"/>
      <c r="C3156" s="51"/>
      <c r="D3156" s="51"/>
      <c r="E3156" s="51"/>
      <c r="F3156" s="51"/>
      <c r="G3156" s="51"/>
      <c r="H3156" s="51"/>
      <c r="I3156" s="51"/>
      <c r="J3156" s="51"/>
      <c r="K3156" s="51"/>
      <c r="L3156" s="51"/>
      <c r="M3156" s="51"/>
      <c r="N3156" s="51"/>
      <c r="O3156" s="51"/>
      <c r="P3156" s="51"/>
      <c r="S3156" s="51"/>
      <c r="T3156" s="51"/>
    </row>
    <row r="3157" spans="1:21" x14ac:dyDescent="0.25">
      <c r="A3157" s="51"/>
      <c r="B3157" s="51"/>
      <c r="C3157" s="51"/>
      <c r="D3157" s="51"/>
      <c r="E3157" s="51"/>
      <c r="F3157" s="51"/>
      <c r="G3157" s="51"/>
      <c r="H3157" s="51"/>
      <c r="I3157" s="51"/>
      <c r="J3157" s="51"/>
      <c r="K3157" s="51"/>
      <c r="L3157" s="51"/>
      <c r="M3157" s="51"/>
      <c r="N3157" s="51"/>
      <c r="O3157" s="51"/>
      <c r="P3157" s="51"/>
      <c r="S3157" s="51"/>
      <c r="T3157" s="51"/>
    </row>
    <row r="3158" spans="1:21" s="49" customFormat="1" x14ac:dyDescent="0.25">
      <c r="A3158" s="51"/>
      <c r="B3158" s="51"/>
      <c r="C3158" s="51"/>
      <c r="D3158" s="51"/>
      <c r="E3158" s="51"/>
      <c r="F3158" s="51"/>
      <c r="G3158" s="51"/>
      <c r="H3158" s="51"/>
      <c r="I3158" s="51"/>
      <c r="J3158" s="51"/>
      <c r="K3158" s="51"/>
      <c r="L3158" s="51"/>
      <c r="M3158" s="51"/>
      <c r="N3158" s="51"/>
      <c r="O3158" s="51"/>
      <c r="P3158" s="51"/>
      <c r="Q3158" s="51"/>
      <c r="R3158" s="51"/>
      <c r="S3158" s="51"/>
      <c r="T3158" s="51"/>
      <c r="U3158" s="51"/>
    </row>
    <row r="3159" spans="1:21" s="49" customFormat="1" x14ac:dyDescent="0.25">
      <c r="A3159" s="51"/>
      <c r="B3159" s="51"/>
      <c r="C3159" s="51"/>
      <c r="D3159" s="51"/>
      <c r="E3159" s="51"/>
      <c r="F3159" s="51"/>
      <c r="G3159" s="51"/>
      <c r="H3159" s="51"/>
      <c r="I3159" s="51"/>
      <c r="J3159" s="51"/>
      <c r="K3159" s="51"/>
      <c r="L3159" s="51"/>
      <c r="M3159" s="51"/>
      <c r="N3159" s="51"/>
      <c r="O3159" s="51"/>
      <c r="P3159" s="51"/>
      <c r="Q3159" s="51"/>
      <c r="R3159" s="51"/>
      <c r="S3159" s="51"/>
      <c r="T3159" s="51"/>
      <c r="U3159" s="51"/>
    </row>
    <row r="3160" spans="1:21" x14ac:dyDescent="0.25">
      <c r="A3160" s="51"/>
      <c r="B3160" s="51"/>
      <c r="C3160" s="51"/>
      <c r="D3160" s="51"/>
      <c r="E3160" s="51"/>
      <c r="F3160" s="51"/>
      <c r="G3160" s="51"/>
      <c r="H3160" s="51"/>
      <c r="I3160" s="51"/>
      <c r="J3160" s="51"/>
      <c r="K3160" s="51"/>
      <c r="L3160" s="51"/>
      <c r="M3160" s="51"/>
      <c r="N3160" s="51"/>
      <c r="O3160" s="51"/>
      <c r="P3160" s="51"/>
      <c r="S3160" s="51"/>
      <c r="T3160" s="51"/>
    </row>
    <row r="3161" spans="1:21" x14ac:dyDescent="0.25">
      <c r="A3161" s="51"/>
      <c r="B3161" s="51"/>
      <c r="C3161" s="51"/>
      <c r="D3161" s="51"/>
      <c r="E3161" s="51"/>
      <c r="F3161" s="51"/>
      <c r="G3161" s="51"/>
      <c r="H3161" s="51"/>
      <c r="I3161" s="51"/>
      <c r="J3161" s="51"/>
      <c r="K3161" s="51"/>
      <c r="L3161" s="51"/>
      <c r="M3161" s="51"/>
      <c r="N3161" s="51"/>
      <c r="O3161" s="51"/>
      <c r="P3161" s="51"/>
      <c r="S3161" s="51"/>
      <c r="T3161" s="51"/>
    </row>
    <row r="3162" spans="1:21" x14ac:dyDescent="0.25">
      <c r="A3162" s="51"/>
      <c r="B3162" s="51"/>
      <c r="C3162" s="51"/>
      <c r="D3162" s="51"/>
      <c r="E3162" s="51"/>
      <c r="F3162" s="51"/>
      <c r="G3162" s="51"/>
      <c r="H3162" s="51"/>
      <c r="I3162" s="51"/>
      <c r="J3162" s="51"/>
      <c r="K3162" s="51"/>
      <c r="L3162" s="51"/>
      <c r="M3162" s="51"/>
      <c r="N3162" s="51"/>
      <c r="O3162" s="51"/>
      <c r="P3162" s="51"/>
      <c r="S3162" s="51"/>
      <c r="T3162" s="51"/>
    </row>
    <row r="3163" spans="1:21" x14ac:dyDescent="0.25">
      <c r="A3163" s="51"/>
      <c r="B3163" s="51"/>
      <c r="C3163" s="51"/>
      <c r="D3163" s="51"/>
      <c r="E3163" s="51"/>
      <c r="F3163" s="51"/>
      <c r="G3163" s="51"/>
      <c r="H3163" s="51"/>
      <c r="I3163" s="51"/>
      <c r="J3163" s="51"/>
      <c r="K3163" s="51"/>
      <c r="L3163" s="51"/>
      <c r="M3163" s="51"/>
      <c r="N3163" s="51"/>
      <c r="O3163" s="51"/>
      <c r="P3163" s="51"/>
      <c r="S3163" s="51"/>
      <c r="T3163" s="51"/>
    </row>
    <row r="3164" spans="1:21" s="49" customFormat="1" x14ac:dyDescent="0.25">
      <c r="A3164" s="51"/>
      <c r="B3164" s="51"/>
      <c r="C3164" s="51"/>
      <c r="D3164" s="51"/>
      <c r="E3164" s="51"/>
      <c r="F3164" s="51"/>
      <c r="G3164" s="51"/>
      <c r="H3164" s="51"/>
      <c r="I3164" s="51"/>
      <c r="J3164" s="51"/>
      <c r="K3164" s="51"/>
      <c r="L3164" s="51"/>
      <c r="M3164" s="51"/>
      <c r="N3164" s="51"/>
      <c r="O3164" s="51"/>
      <c r="P3164" s="51"/>
      <c r="Q3164" s="51"/>
      <c r="R3164" s="51"/>
      <c r="S3164" s="51"/>
      <c r="T3164" s="51"/>
      <c r="U3164" s="51"/>
    </row>
    <row r="3165" spans="1:21" s="49" customFormat="1" x14ac:dyDescent="0.25">
      <c r="A3165" s="51"/>
      <c r="B3165" s="51"/>
      <c r="C3165" s="51"/>
      <c r="D3165" s="51"/>
      <c r="E3165" s="51"/>
      <c r="F3165" s="51"/>
      <c r="G3165" s="51"/>
      <c r="H3165" s="51"/>
      <c r="I3165" s="51"/>
      <c r="J3165" s="51"/>
      <c r="K3165" s="51"/>
      <c r="L3165" s="51"/>
      <c r="M3165" s="51"/>
      <c r="N3165" s="51"/>
      <c r="O3165" s="51"/>
      <c r="P3165" s="51"/>
      <c r="Q3165" s="51"/>
      <c r="R3165" s="51"/>
      <c r="S3165" s="51"/>
      <c r="T3165" s="51"/>
      <c r="U3165" s="51"/>
    </row>
    <row r="3166" spans="1:21" s="49" customFormat="1" x14ac:dyDescent="0.25">
      <c r="A3166" s="51"/>
      <c r="B3166" s="51"/>
      <c r="C3166" s="51"/>
      <c r="D3166" s="51"/>
      <c r="E3166" s="51"/>
      <c r="F3166" s="51"/>
      <c r="G3166" s="51"/>
      <c r="H3166" s="51"/>
      <c r="I3166" s="51"/>
      <c r="J3166" s="51"/>
      <c r="K3166" s="51"/>
      <c r="L3166" s="51"/>
      <c r="M3166" s="51"/>
      <c r="N3166" s="51"/>
      <c r="O3166" s="51"/>
      <c r="P3166" s="51"/>
      <c r="Q3166" s="51"/>
      <c r="R3166" s="51"/>
      <c r="S3166" s="51"/>
      <c r="T3166" s="51"/>
      <c r="U3166" s="51"/>
    </row>
    <row r="3167" spans="1:21" s="49" customFormat="1" x14ac:dyDescent="0.25">
      <c r="A3167" s="51"/>
      <c r="B3167" s="51"/>
      <c r="C3167" s="51"/>
      <c r="D3167" s="51"/>
      <c r="E3167" s="51"/>
      <c r="F3167" s="51"/>
      <c r="G3167" s="51"/>
      <c r="H3167" s="51"/>
      <c r="I3167" s="51"/>
      <c r="J3167" s="51"/>
      <c r="K3167" s="51"/>
      <c r="L3167" s="51"/>
      <c r="M3167" s="51"/>
      <c r="N3167" s="51"/>
      <c r="O3167" s="51"/>
      <c r="P3167" s="51"/>
      <c r="Q3167" s="51"/>
      <c r="R3167" s="51"/>
      <c r="S3167" s="51"/>
      <c r="T3167" s="51"/>
      <c r="U3167" s="51"/>
    </row>
    <row r="3168" spans="1:21" s="49" customFormat="1" x14ac:dyDescent="0.25">
      <c r="A3168" s="51"/>
      <c r="B3168" s="51"/>
      <c r="C3168" s="51"/>
      <c r="D3168" s="51"/>
      <c r="E3168" s="51"/>
      <c r="F3168" s="51"/>
      <c r="G3168" s="51"/>
      <c r="H3168" s="51"/>
      <c r="I3168" s="51"/>
      <c r="J3168" s="51"/>
      <c r="K3168" s="51"/>
      <c r="L3168" s="51"/>
      <c r="M3168" s="51"/>
      <c r="N3168" s="51"/>
      <c r="O3168" s="51"/>
      <c r="P3168" s="51"/>
      <c r="Q3168" s="51"/>
      <c r="R3168" s="51"/>
      <c r="S3168" s="51"/>
      <c r="T3168" s="51"/>
      <c r="U3168" s="51"/>
    </row>
    <row r="3169" spans="1:21" x14ac:dyDescent="0.25">
      <c r="A3169" s="51"/>
      <c r="B3169" s="51"/>
      <c r="C3169" s="51"/>
      <c r="D3169" s="51"/>
      <c r="E3169" s="51"/>
      <c r="F3169" s="51"/>
      <c r="G3169" s="51"/>
      <c r="H3169" s="51"/>
      <c r="I3169" s="51"/>
      <c r="J3169" s="51"/>
      <c r="K3169" s="51"/>
      <c r="L3169" s="51"/>
      <c r="M3169" s="51"/>
      <c r="N3169" s="51"/>
      <c r="O3169" s="51"/>
      <c r="P3169" s="51"/>
      <c r="S3169" s="51"/>
      <c r="T3169" s="51"/>
    </row>
    <row r="3170" spans="1:21" s="49" customFormat="1" x14ac:dyDescent="0.25">
      <c r="A3170" s="51"/>
      <c r="B3170" s="51"/>
      <c r="C3170" s="51"/>
      <c r="D3170" s="51"/>
      <c r="E3170" s="51"/>
      <c r="F3170" s="51"/>
      <c r="G3170" s="51"/>
      <c r="H3170" s="51"/>
      <c r="I3170" s="51"/>
      <c r="J3170" s="51"/>
      <c r="K3170" s="51"/>
      <c r="L3170" s="51"/>
      <c r="M3170" s="51"/>
      <c r="N3170" s="51"/>
      <c r="O3170" s="51"/>
      <c r="P3170" s="51"/>
      <c r="Q3170" s="51"/>
      <c r="R3170" s="51"/>
      <c r="S3170" s="51"/>
      <c r="T3170" s="51"/>
      <c r="U3170" s="51"/>
    </row>
    <row r="3171" spans="1:21" s="49" customFormat="1" x14ac:dyDescent="0.25">
      <c r="A3171" s="51"/>
      <c r="B3171" s="51"/>
      <c r="C3171" s="51"/>
      <c r="D3171" s="51"/>
      <c r="E3171" s="51"/>
      <c r="F3171" s="51"/>
      <c r="G3171" s="51"/>
      <c r="H3171" s="51"/>
      <c r="I3171" s="51"/>
      <c r="J3171" s="51"/>
      <c r="K3171" s="51"/>
      <c r="L3171" s="51"/>
      <c r="M3171" s="51"/>
      <c r="N3171" s="51"/>
      <c r="O3171" s="51"/>
      <c r="P3171" s="51"/>
      <c r="Q3171" s="51"/>
      <c r="R3171" s="51"/>
      <c r="S3171" s="51"/>
      <c r="T3171" s="51"/>
      <c r="U3171" s="51"/>
    </row>
    <row r="3172" spans="1:21" x14ac:dyDescent="0.25">
      <c r="A3172" s="51"/>
      <c r="B3172" s="51"/>
      <c r="C3172" s="51"/>
      <c r="D3172" s="51"/>
      <c r="E3172" s="51"/>
      <c r="F3172" s="51"/>
      <c r="G3172" s="51"/>
      <c r="H3172" s="51"/>
      <c r="I3172" s="51"/>
      <c r="J3172" s="51"/>
      <c r="K3172" s="51"/>
      <c r="L3172" s="51"/>
      <c r="M3172" s="51"/>
      <c r="N3172" s="51"/>
      <c r="O3172" s="51"/>
      <c r="P3172" s="51"/>
      <c r="S3172" s="51"/>
      <c r="T3172" s="51"/>
    </row>
    <row r="3173" spans="1:21" x14ac:dyDescent="0.25">
      <c r="A3173" s="51"/>
      <c r="B3173" s="51"/>
      <c r="C3173" s="51"/>
      <c r="D3173" s="51"/>
      <c r="E3173" s="51"/>
      <c r="F3173" s="51"/>
      <c r="G3173" s="51"/>
      <c r="H3173" s="51"/>
      <c r="I3173" s="51"/>
      <c r="J3173" s="51"/>
      <c r="K3173" s="51"/>
      <c r="L3173" s="51"/>
      <c r="M3173" s="51"/>
      <c r="N3173" s="51"/>
      <c r="O3173" s="51"/>
      <c r="P3173" s="51"/>
      <c r="S3173" s="51"/>
      <c r="T3173" s="51"/>
    </row>
    <row r="3174" spans="1:21" x14ac:dyDescent="0.25">
      <c r="A3174" s="51"/>
      <c r="B3174" s="51"/>
      <c r="C3174" s="51"/>
      <c r="D3174" s="51"/>
      <c r="E3174" s="51"/>
      <c r="F3174" s="51"/>
      <c r="G3174" s="51"/>
      <c r="H3174" s="51"/>
      <c r="I3174" s="51"/>
      <c r="J3174" s="51"/>
      <c r="K3174" s="51"/>
      <c r="L3174" s="51"/>
      <c r="M3174" s="51"/>
      <c r="N3174" s="51"/>
      <c r="O3174" s="51"/>
      <c r="P3174" s="51"/>
      <c r="S3174" s="51"/>
      <c r="T3174" s="51"/>
    </row>
    <row r="3175" spans="1:21" x14ac:dyDescent="0.25">
      <c r="A3175" s="51"/>
      <c r="B3175" s="51"/>
      <c r="C3175" s="51"/>
      <c r="D3175" s="51"/>
      <c r="E3175" s="51"/>
      <c r="F3175" s="51"/>
      <c r="G3175" s="51"/>
      <c r="H3175" s="51"/>
      <c r="I3175" s="51"/>
      <c r="J3175" s="51"/>
      <c r="K3175" s="51"/>
      <c r="L3175" s="51"/>
      <c r="M3175" s="51"/>
      <c r="N3175" s="51"/>
      <c r="O3175" s="51"/>
      <c r="P3175" s="51"/>
      <c r="S3175" s="51"/>
      <c r="T3175" s="51"/>
    </row>
    <row r="3176" spans="1:21" x14ac:dyDescent="0.25">
      <c r="A3176" s="51"/>
      <c r="B3176" s="51"/>
      <c r="C3176" s="51"/>
      <c r="D3176" s="51"/>
      <c r="E3176" s="51"/>
      <c r="F3176" s="51"/>
      <c r="G3176" s="51"/>
      <c r="H3176" s="51"/>
      <c r="I3176" s="51"/>
      <c r="J3176" s="51"/>
      <c r="K3176" s="51"/>
      <c r="L3176" s="51"/>
      <c r="M3176" s="51"/>
      <c r="N3176" s="51"/>
      <c r="O3176" s="51"/>
      <c r="P3176" s="51"/>
      <c r="S3176" s="51"/>
      <c r="T3176" s="51"/>
    </row>
    <row r="3177" spans="1:21" s="49" customFormat="1" x14ac:dyDescent="0.25">
      <c r="A3177" s="51"/>
      <c r="B3177" s="51"/>
      <c r="C3177" s="51"/>
      <c r="D3177" s="51"/>
      <c r="E3177" s="51"/>
      <c r="F3177" s="51"/>
      <c r="G3177" s="51"/>
      <c r="H3177" s="51"/>
      <c r="I3177" s="51"/>
      <c r="J3177" s="51"/>
      <c r="K3177" s="51"/>
      <c r="L3177" s="51"/>
      <c r="M3177" s="51"/>
      <c r="N3177" s="51"/>
      <c r="O3177" s="51"/>
      <c r="P3177" s="51"/>
      <c r="Q3177" s="51"/>
      <c r="R3177" s="51"/>
      <c r="S3177" s="51"/>
      <c r="T3177" s="51"/>
      <c r="U3177" s="51"/>
    </row>
    <row r="3178" spans="1:21" s="49" customFormat="1" x14ac:dyDescent="0.25">
      <c r="A3178" s="51"/>
      <c r="B3178" s="51"/>
      <c r="C3178" s="51"/>
      <c r="D3178" s="51"/>
      <c r="E3178" s="51"/>
      <c r="F3178" s="51"/>
      <c r="G3178" s="51"/>
      <c r="H3178" s="51"/>
      <c r="I3178" s="51"/>
      <c r="J3178" s="51"/>
      <c r="K3178" s="51"/>
      <c r="L3178" s="51"/>
      <c r="M3178" s="51"/>
      <c r="N3178" s="51"/>
      <c r="O3178" s="51"/>
      <c r="P3178" s="51"/>
      <c r="Q3178" s="51"/>
      <c r="R3178" s="51"/>
      <c r="S3178" s="51"/>
      <c r="T3178" s="51"/>
      <c r="U3178" s="51"/>
    </row>
    <row r="3179" spans="1:21" x14ac:dyDescent="0.25">
      <c r="A3179" s="51"/>
      <c r="B3179" s="51"/>
      <c r="C3179" s="51"/>
      <c r="D3179" s="51"/>
      <c r="E3179" s="51"/>
      <c r="F3179" s="51"/>
      <c r="G3179" s="51"/>
      <c r="H3179" s="51"/>
      <c r="I3179" s="51"/>
      <c r="J3179" s="51"/>
      <c r="K3179" s="51"/>
      <c r="L3179" s="51"/>
      <c r="M3179" s="51"/>
      <c r="N3179" s="51"/>
      <c r="O3179" s="51"/>
      <c r="P3179" s="51"/>
      <c r="S3179" s="51"/>
      <c r="T3179" s="51"/>
    </row>
    <row r="3180" spans="1:21" s="49" customFormat="1" x14ac:dyDescent="0.25">
      <c r="A3180" s="51"/>
      <c r="B3180" s="51"/>
      <c r="C3180" s="51"/>
      <c r="D3180" s="51"/>
      <c r="E3180" s="51"/>
      <c r="F3180" s="51"/>
      <c r="G3180" s="51"/>
      <c r="H3180" s="51"/>
      <c r="I3180" s="51"/>
      <c r="J3180" s="51"/>
      <c r="K3180" s="51"/>
      <c r="L3180" s="51"/>
      <c r="M3180" s="51"/>
      <c r="N3180" s="51"/>
      <c r="O3180" s="51"/>
      <c r="P3180" s="51"/>
      <c r="Q3180" s="51"/>
      <c r="R3180" s="51"/>
      <c r="S3180" s="51"/>
      <c r="T3180" s="51"/>
      <c r="U3180" s="51"/>
    </row>
    <row r="3181" spans="1:21" s="49" customFormat="1" x14ac:dyDescent="0.25">
      <c r="A3181" s="51"/>
      <c r="B3181" s="51"/>
      <c r="C3181" s="51"/>
      <c r="D3181" s="51"/>
      <c r="E3181" s="51"/>
      <c r="F3181" s="51"/>
      <c r="G3181" s="51"/>
      <c r="H3181" s="51"/>
      <c r="I3181" s="51"/>
      <c r="J3181" s="51"/>
      <c r="K3181" s="51"/>
      <c r="L3181" s="51"/>
      <c r="M3181" s="51"/>
      <c r="N3181" s="51"/>
      <c r="O3181" s="51"/>
      <c r="P3181" s="51"/>
      <c r="Q3181" s="51"/>
      <c r="R3181" s="51"/>
      <c r="S3181" s="51"/>
      <c r="T3181" s="51"/>
      <c r="U3181" s="51"/>
    </row>
    <row r="3182" spans="1:21" x14ac:dyDescent="0.25">
      <c r="A3182" s="51"/>
      <c r="B3182" s="51"/>
      <c r="C3182" s="51"/>
      <c r="D3182" s="51"/>
      <c r="E3182" s="51"/>
      <c r="F3182" s="51"/>
      <c r="G3182" s="51"/>
      <c r="H3182" s="51"/>
      <c r="I3182" s="51"/>
      <c r="J3182" s="51"/>
      <c r="K3182" s="51"/>
      <c r="L3182" s="51"/>
      <c r="M3182" s="51"/>
      <c r="N3182" s="51"/>
      <c r="O3182" s="51"/>
      <c r="P3182" s="51"/>
      <c r="S3182" s="51"/>
      <c r="T3182" s="51"/>
    </row>
    <row r="3183" spans="1:21" s="49" customFormat="1" x14ac:dyDescent="0.25">
      <c r="A3183" s="51"/>
      <c r="B3183" s="51"/>
      <c r="C3183" s="51"/>
      <c r="D3183" s="51"/>
      <c r="E3183" s="51"/>
      <c r="F3183" s="51"/>
      <c r="G3183" s="51"/>
      <c r="H3183" s="51"/>
      <c r="I3183" s="51"/>
      <c r="J3183" s="51"/>
      <c r="K3183" s="51"/>
      <c r="L3183" s="51"/>
      <c r="M3183" s="51"/>
      <c r="N3183" s="51"/>
      <c r="O3183" s="51"/>
      <c r="P3183" s="51"/>
      <c r="Q3183" s="51"/>
      <c r="R3183" s="51"/>
      <c r="S3183" s="51"/>
      <c r="T3183" s="51"/>
      <c r="U3183" s="51"/>
    </row>
    <row r="3184" spans="1:21" s="49" customFormat="1" x14ac:dyDescent="0.25">
      <c r="A3184" s="51"/>
      <c r="B3184" s="51"/>
      <c r="C3184" s="51"/>
      <c r="D3184" s="51"/>
      <c r="E3184" s="51"/>
      <c r="F3184" s="51"/>
      <c r="G3184" s="51"/>
      <c r="H3184" s="51"/>
      <c r="I3184" s="51"/>
      <c r="J3184" s="51"/>
      <c r="K3184" s="51"/>
      <c r="L3184" s="51"/>
      <c r="M3184" s="51"/>
      <c r="N3184" s="51"/>
      <c r="O3184" s="51"/>
      <c r="P3184" s="51"/>
      <c r="Q3184" s="51"/>
      <c r="R3184" s="51"/>
      <c r="S3184" s="51"/>
      <c r="T3184" s="51"/>
      <c r="U3184" s="51"/>
    </row>
    <row r="3185" spans="1:21" s="49" customFormat="1" x14ac:dyDescent="0.25">
      <c r="A3185" s="51"/>
      <c r="B3185" s="51"/>
      <c r="C3185" s="51"/>
      <c r="D3185" s="51"/>
      <c r="E3185" s="51"/>
      <c r="F3185" s="51"/>
      <c r="G3185" s="51"/>
      <c r="H3185" s="51"/>
      <c r="I3185" s="51"/>
      <c r="J3185" s="51"/>
      <c r="K3185" s="51"/>
      <c r="L3185" s="51"/>
      <c r="M3185" s="51"/>
      <c r="N3185" s="51"/>
      <c r="O3185" s="51"/>
      <c r="P3185" s="51"/>
      <c r="Q3185" s="51"/>
      <c r="R3185" s="51"/>
      <c r="S3185" s="51"/>
      <c r="T3185" s="51"/>
      <c r="U3185" s="51"/>
    </row>
    <row r="3186" spans="1:21" x14ac:dyDescent="0.25">
      <c r="A3186" s="51"/>
      <c r="B3186" s="51"/>
      <c r="C3186" s="51"/>
      <c r="D3186" s="51"/>
      <c r="E3186" s="51"/>
      <c r="F3186" s="51"/>
      <c r="G3186" s="51"/>
      <c r="H3186" s="51"/>
      <c r="I3186" s="51"/>
      <c r="J3186" s="51"/>
      <c r="K3186" s="51"/>
      <c r="L3186" s="51"/>
      <c r="M3186" s="51"/>
      <c r="N3186" s="51"/>
      <c r="O3186" s="51"/>
      <c r="P3186" s="51"/>
      <c r="S3186" s="51"/>
      <c r="T3186" s="51"/>
    </row>
    <row r="3187" spans="1:21" s="49" customFormat="1" x14ac:dyDescent="0.25">
      <c r="A3187" s="51"/>
      <c r="B3187" s="51"/>
      <c r="C3187" s="51"/>
      <c r="D3187" s="51"/>
      <c r="E3187" s="51"/>
      <c r="F3187" s="51"/>
      <c r="G3187" s="51"/>
      <c r="H3187" s="51"/>
      <c r="I3187" s="51"/>
      <c r="J3187" s="51"/>
      <c r="K3187" s="51"/>
      <c r="L3187" s="51"/>
      <c r="M3187" s="51"/>
      <c r="N3187" s="51"/>
      <c r="O3187" s="51"/>
      <c r="P3187" s="51"/>
      <c r="Q3187" s="51"/>
      <c r="R3187" s="51"/>
      <c r="S3187" s="51"/>
      <c r="T3187" s="51"/>
      <c r="U3187" s="51"/>
    </row>
    <row r="3188" spans="1:21" s="49" customFormat="1" x14ac:dyDescent="0.25">
      <c r="A3188" s="51"/>
      <c r="B3188" s="51"/>
      <c r="C3188" s="51"/>
      <c r="D3188" s="51"/>
      <c r="E3188" s="51"/>
      <c r="F3188" s="51"/>
      <c r="G3188" s="51"/>
      <c r="H3188" s="51"/>
      <c r="I3188" s="51"/>
      <c r="J3188" s="51"/>
      <c r="K3188" s="51"/>
      <c r="L3188" s="51"/>
      <c r="M3188" s="51"/>
      <c r="N3188" s="51"/>
      <c r="O3188" s="51"/>
      <c r="P3188" s="51"/>
      <c r="Q3188" s="51"/>
      <c r="R3188" s="51"/>
      <c r="S3188" s="51"/>
      <c r="T3188" s="51"/>
      <c r="U3188" s="51"/>
    </row>
    <row r="3189" spans="1:21" x14ac:dyDescent="0.25">
      <c r="A3189" s="51"/>
      <c r="B3189" s="51"/>
      <c r="C3189" s="51"/>
      <c r="D3189" s="51"/>
      <c r="E3189" s="51"/>
      <c r="F3189" s="51"/>
      <c r="G3189" s="51"/>
      <c r="H3189" s="51"/>
      <c r="I3189" s="51"/>
      <c r="J3189" s="51"/>
      <c r="K3189" s="51"/>
      <c r="L3189" s="51"/>
      <c r="M3189" s="51"/>
      <c r="N3189" s="51"/>
      <c r="O3189" s="51"/>
      <c r="P3189" s="51"/>
      <c r="S3189" s="51"/>
      <c r="T3189" s="51"/>
    </row>
    <row r="3190" spans="1:21" s="49" customFormat="1" x14ac:dyDescent="0.25">
      <c r="A3190" s="51"/>
      <c r="B3190" s="51"/>
      <c r="C3190" s="51"/>
      <c r="D3190" s="51"/>
      <c r="E3190" s="51"/>
      <c r="F3190" s="51"/>
      <c r="G3190" s="51"/>
      <c r="H3190" s="51"/>
      <c r="I3190" s="51"/>
      <c r="J3190" s="51"/>
      <c r="K3190" s="51"/>
      <c r="L3190" s="51"/>
      <c r="M3190" s="51"/>
      <c r="N3190" s="51"/>
      <c r="O3190" s="51"/>
      <c r="P3190" s="51"/>
      <c r="Q3190" s="51"/>
      <c r="R3190" s="51"/>
      <c r="S3190" s="51"/>
      <c r="T3190" s="51"/>
      <c r="U3190" s="51"/>
    </row>
    <row r="3191" spans="1:21" s="49" customFormat="1" x14ac:dyDescent="0.25">
      <c r="A3191" s="51"/>
      <c r="B3191" s="51"/>
      <c r="C3191" s="51"/>
      <c r="D3191" s="51"/>
      <c r="E3191" s="51"/>
      <c r="F3191" s="51"/>
      <c r="G3191" s="51"/>
      <c r="H3191" s="51"/>
      <c r="I3191" s="51"/>
      <c r="J3191" s="51"/>
      <c r="K3191" s="51"/>
      <c r="L3191" s="51"/>
      <c r="M3191" s="51"/>
      <c r="N3191" s="51"/>
      <c r="O3191" s="51"/>
      <c r="P3191" s="51"/>
      <c r="Q3191" s="51"/>
      <c r="R3191" s="51"/>
      <c r="S3191" s="51"/>
      <c r="T3191" s="51"/>
      <c r="U3191" s="51"/>
    </row>
    <row r="3192" spans="1:21" s="49" customFormat="1" x14ac:dyDescent="0.25">
      <c r="A3192" s="51"/>
      <c r="B3192" s="51"/>
      <c r="C3192" s="51"/>
      <c r="D3192" s="51"/>
      <c r="E3192" s="51"/>
      <c r="F3192" s="51"/>
      <c r="G3192" s="51"/>
      <c r="H3192" s="51"/>
      <c r="I3192" s="51"/>
      <c r="J3192" s="51"/>
      <c r="K3192" s="51"/>
      <c r="L3192" s="51"/>
      <c r="M3192" s="51"/>
      <c r="N3192" s="51"/>
      <c r="O3192" s="51"/>
      <c r="P3192" s="51"/>
      <c r="Q3192" s="51"/>
      <c r="R3192" s="51"/>
      <c r="S3192" s="51"/>
      <c r="T3192" s="51"/>
      <c r="U3192" s="51"/>
    </row>
    <row r="3193" spans="1:21" x14ac:dyDescent="0.25">
      <c r="A3193" s="51"/>
      <c r="B3193" s="51"/>
      <c r="C3193" s="51"/>
      <c r="D3193" s="51"/>
      <c r="E3193" s="51"/>
      <c r="F3193" s="51"/>
      <c r="G3193" s="51"/>
      <c r="H3193" s="51"/>
      <c r="I3193" s="51"/>
      <c r="J3193" s="51"/>
      <c r="K3193" s="51"/>
      <c r="L3193" s="51"/>
      <c r="M3193" s="51"/>
      <c r="N3193" s="51"/>
      <c r="O3193" s="51"/>
      <c r="P3193" s="51"/>
      <c r="S3193" s="51"/>
      <c r="T3193" s="51"/>
    </row>
    <row r="3194" spans="1:21" s="49" customFormat="1" x14ac:dyDescent="0.25">
      <c r="A3194" s="51"/>
      <c r="B3194" s="51"/>
      <c r="C3194" s="51"/>
      <c r="D3194" s="51"/>
      <c r="E3194" s="51"/>
      <c r="F3194" s="51"/>
      <c r="G3194" s="51"/>
      <c r="H3194" s="51"/>
      <c r="I3194" s="51"/>
      <c r="J3194" s="51"/>
      <c r="K3194" s="51"/>
      <c r="L3194" s="51"/>
      <c r="M3194" s="51"/>
      <c r="N3194" s="51"/>
      <c r="O3194" s="51"/>
      <c r="P3194" s="51"/>
      <c r="Q3194" s="51"/>
      <c r="R3194" s="51"/>
      <c r="S3194" s="51"/>
      <c r="T3194" s="51"/>
      <c r="U3194" s="51"/>
    </row>
    <row r="3195" spans="1:21" s="49" customFormat="1" x14ac:dyDescent="0.25">
      <c r="A3195" s="51"/>
      <c r="B3195" s="51"/>
      <c r="C3195" s="51"/>
      <c r="D3195" s="51"/>
      <c r="E3195" s="51"/>
      <c r="F3195" s="51"/>
      <c r="G3195" s="51"/>
      <c r="H3195" s="51"/>
      <c r="I3195" s="51"/>
      <c r="J3195" s="51"/>
      <c r="K3195" s="51"/>
      <c r="L3195" s="51"/>
      <c r="M3195" s="51"/>
      <c r="N3195" s="51"/>
      <c r="O3195" s="51"/>
      <c r="P3195" s="51"/>
      <c r="Q3195" s="51"/>
      <c r="R3195" s="51"/>
      <c r="S3195" s="51"/>
      <c r="T3195" s="51"/>
      <c r="U3195" s="51"/>
    </row>
    <row r="3196" spans="1:21" x14ac:dyDescent="0.25">
      <c r="A3196" s="51"/>
      <c r="B3196" s="51"/>
      <c r="C3196" s="51"/>
      <c r="D3196" s="51"/>
      <c r="E3196" s="51"/>
      <c r="F3196" s="51"/>
      <c r="G3196" s="51"/>
      <c r="H3196" s="51"/>
      <c r="I3196" s="51"/>
      <c r="J3196" s="51"/>
      <c r="K3196" s="51"/>
      <c r="L3196" s="51"/>
      <c r="M3196" s="51"/>
      <c r="N3196" s="51"/>
      <c r="O3196" s="51"/>
      <c r="P3196" s="51"/>
      <c r="S3196" s="51"/>
      <c r="T3196" s="51"/>
    </row>
    <row r="3197" spans="1:21" s="49" customFormat="1" x14ac:dyDescent="0.25">
      <c r="A3197" s="51"/>
      <c r="B3197" s="51"/>
      <c r="C3197" s="51"/>
      <c r="D3197" s="51"/>
      <c r="E3197" s="51"/>
      <c r="F3197" s="51"/>
      <c r="G3197" s="51"/>
      <c r="H3197" s="51"/>
      <c r="I3197" s="51"/>
      <c r="J3197" s="51"/>
      <c r="K3197" s="51"/>
      <c r="L3197" s="51"/>
      <c r="M3197" s="51"/>
      <c r="N3197" s="51"/>
      <c r="O3197" s="51"/>
      <c r="P3197" s="51"/>
      <c r="Q3197" s="51"/>
      <c r="R3197" s="51"/>
      <c r="S3197" s="51"/>
      <c r="T3197" s="51"/>
      <c r="U3197" s="51"/>
    </row>
    <row r="3198" spans="1:21" s="49" customFormat="1" x14ac:dyDescent="0.25">
      <c r="A3198" s="51"/>
      <c r="B3198" s="51"/>
      <c r="C3198" s="51"/>
      <c r="D3198" s="51"/>
      <c r="E3198" s="51"/>
      <c r="F3198" s="51"/>
      <c r="G3198" s="51"/>
      <c r="H3198" s="51"/>
      <c r="I3198" s="51"/>
      <c r="J3198" s="51"/>
      <c r="K3198" s="51"/>
      <c r="L3198" s="51"/>
      <c r="M3198" s="51"/>
      <c r="N3198" s="51"/>
      <c r="O3198" s="51"/>
      <c r="P3198" s="51"/>
      <c r="Q3198" s="51"/>
      <c r="R3198" s="51"/>
      <c r="S3198" s="51"/>
      <c r="T3198" s="51"/>
      <c r="U3198" s="51"/>
    </row>
    <row r="3199" spans="1:21" s="49" customFormat="1" x14ac:dyDescent="0.25">
      <c r="A3199" s="51"/>
      <c r="B3199" s="51"/>
      <c r="C3199" s="51"/>
      <c r="D3199" s="51"/>
      <c r="E3199" s="51"/>
      <c r="F3199" s="51"/>
      <c r="G3199" s="51"/>
      <c r="H3199" s="51"/>
      <c r="I3199" s="51"/>
      <c r="J3199" s="51"/>
      <c r="K3199" s="51"/>
      <c r="L3199" s="51"/>
      <c r="M3199" s="51"/>
      <c r="N3199" s="51"/>
      <c r="O3199" s="51"/>
      <c r="P3199" s="51"/>
      <c r="Q3199" s="51"/>
      <c r="R3199" s="51"/>
      <c r="S3199" s="51"/>
      <c r="T3199" s="51"/>
      <c r="U3199" s="51"/>
    </row>
    <row r="3200" spans="1:21" s="49" customFormat="1" x14ac:dyDescent="0.25">
      <c r="A3200" s="51"/>
      <c r="B3200" s="51"/>
      <c r="C3200" s="51"/>
      <c r="D3200" s="51"/>
      <c r="E3200" s="51"/>
      <c r="F3200" s="51"/>
      <c r="G3200" s="51"/>
      <c r="H3200" s="51"/>
      <c r="I3200" s="51"/>
      <c r="J3200" s="51"/>
      <c r="K3200" s="51"/>
      <c r="L3200" s="51"/>
      <c r="M3200" s="51"/>
      <c r="N3200" s="51"/>
      <c r="O3200" s="51"/>
      <c r="P3200" s="51"/>
      <c r="Q3200" s="51"/>
      <c r="R3200" s="51"/>
      <c r="S3200" s="51"/>
      <c r="T3200" s="51"/>
      <c r="U3200" s="51"/>
    </row>
    <row r="3201" spans="1:21" s="49" customFormat="1" x14ac:dyDescent="0.25">
      <c r="A3201" s="51"/>
      <c r="B3201" s="51"/>
      <c r="C3201" s="51"/>
      <c r="D3201" s="51"/>
      <c r="E3201" s="51"/>
      <c r="F3201" s="51"/>
      <c r="G3201" s="51"/>
      <c r="H3201" s="51"/>
      <c r="I3201" s="51"/>
      <c r="J3201" s="51"/>
      <c r="K3201" s="51"/>
      <c r="L3201" s="51"/>
      <c r="M3201" s="51"/>
      <c r="N3201" s="51"/>
      <c r="O3201" s="51"/>
      <c r="P3201" s="51"/>
      <c r="Q3201" s="51"/>
      <c r="R3201" s="51"/>
      <c r="S3201" s="51"/>
      <c r="T3201" s="51"/>
      <c r="U3201" s="51"/>
    </row>
    <row r="3202" spans="1:21" x14ac:dyDescent="0.25">
      <c r="A3202" s="51"/>
      <c r="B3202" s="51"/>
      <c r="C3202" s="51"/>
      <c r="D3202" s="51"/>
      <c r="E3202" s="51"/>
      <c r="F3202" s="51"/>
      <c r="G3202" s="51"/>
      <c r="H3202" s="51"/>
      <c r="I3202" s="51"/>
      <c r="J3202" s="51"/>
      <c r="K3202" s="51"/>
      <c r="L3202" s="51"/>
      <c r="M3202" s="51"/>
      <c r="N3202" s="51"/>
      <c r="O3202" s="51"/>
      <c r="P3202" s="51"/>
      <c r="S3202" s="51"/>
      <c r="T3202" s="51"/>
    </row>
    <row r="3203" spans="1:21" s="49" customFormat="1" x14ac:dyDescent="0.25">
      <c r="A3203" s="51"/>
      <c r="B3203" s="51"/>
      <c r="C3203" s="51"/>
      <c r="D3203" s="51"/>
      <c r="E3203" s="51"/>
      <c r="F3203" s="51"/>
      <c r="G3203" s="51"/>
      <c r="H3203" s="51"/>
      <c r="I3203" s="51"/>
      <c r="J3203" s="51"/>
      <c r="K3203" s="51"/>
      <c r="L3203" s="51"/>
      <c r="M3203" s="51"/>
      <c r="N3203" s="51"/>
      <c r="O3203" s="51"/>
      <c r="P3203" s="51"/>
      <c r="Q3203" s="51"/>
      <c r="R3203" s="51"/>
      <c r="S3203" s="51"/>
      <c r="T3203" s="51"/>
      <c r="U3203" s="51"/>
    </row>
    <row r="3204" spans="1:21" s="49" customFormat="1" x14ac:dyDescent="0.25">
      <c r="A3204" s="51"/>
      <c r="B3204" s="51"/>
      <c r="C3204" s="51"/>
      <c r="D3204" s="51"/>
      <c r="E3204" s="51"/>
      <c r="F3204" s="51"/>
      <c r="G3204" s="51"/>
      <c r="H3204" s="51"/>
      <c r="I3204" s="51"/>
      <c r="J3204" s="51"/>
      <c r="K3204" s="51"/>
      <c r="L3204" s="51"/>
      <c r="M3204" s="51"/>
      <c r="N3204" s="51"/>
      <c r="O3204" s="51"/>
      <c r="P3204" s="51"/>
      <c r="Q3204" s="51"/>
      <c r="R3204" s="51"/>
      <c r="S3204" s="51"/>
      <c r="T3204" s="51"/>
      <c r="U3204" s="51"/>
    </row>
    <row r="3205" spans="1:21" x14ac:dyDescent="0.25">
      <c r="A3205" s="51"/>
      <c r="B3205" s="51"/>
      <c r="C3205" s="51"/>
      <c r="D3205" s="51"/>
      <c r="E3205" s="51"/>
      <c r="F3205" s="51"/>
      <c r="G3205" s="51"/>
      <c r="H3205" s="51"/>
      <c r="I3205" s="51"/>
      <c r="J3205" s="51"/>
      <c r="K3205" s="51"/>
      <c r="L3205" s="51"/>
      <c r="M3205" s="51"/>
      <c r="N3205" s="51"/>
      <c r="O3205" s="51"/>
      <c r="P3205" s="51"/>
      <c r="S3205" s="51"/>
      <c r="T3205" s="51"/>
    </row>
    <row r="3206" spans="1:21" x14ac:dyDescent="0.25">
      <c r="A3206" s="51"/>
      <c r="B3206" s="51"/>
      <c r="C3206" s="51"/>
      <c r="D3206" s="51"/>
      <c r="E3206" s="51"/>
      <c r="F3206" s="51"/>
      <c r="G3206" s="51"/>
      <c r="H3206" s="51"/>
      <c r="I3206" s="51"/>
      <c r="J3206" s="51"/>
      <c r="K3206" s="51"/>
      <c r="L3206" s="51"/>
      <c r="M3206" s="51"/>
      <c r="N3206" s="51"/>
      <c r="O3206" s="51"/>
      <c r="P3206" s="51"/>
      <c r="S3206" s="51"/>
      <c r="T3206" s="51"/>
    </row>
    <row r="3207" spans="1:21" x14ac:dyDescent="0.25">
      <c r="A3207" s="51"/>
      <c r="B3207" s="51"/>
      <c r="C3207" s="51"/>
      <c r="D3207" s="51"/>
      <c r="E3207" s="51"/>
      <c r="F3207" s="51"/>
      <c r="G3207" s="51"/>
      <c r="H3207" s="51"/>
      <c r="I3207" s="51"/>
      <c r="J3207" s="51"/>
      <c r="K3207" s="51"/>
      <c r="L3207" s="51"/>
      <c r="M3207" s="51"/>
      <c r="N3207" s="51"/>
      <c r="O3207" s="51"/>
      <c r="P3207" s="51"/>
      <c r="S3207" s="51"/>
      <c r="T3207" s="51"/>
    </row>
    <row r="3208" spans="1:21" x14ac:dyDescent="0.25">
      <c r="A3208" s="51"/>
      <c r="B3208" s="51"/>
      <c r="C3208" s="51"/>
      <c r="D3208" s="51"/>
      <c r="E3208" s="51"/>
      <c r="F3208" s="51"/>
      <c r="G3208" s="51"/>
      <c r="H3208" s="51"/>
      <c r="I3208" s="51"/>
      <c r="J3208" s="51"/>
      <c r="K3208" s="51"/>
      <c r="L3208" s="51"/>
      <c r="M3208" s="51"/>
      <c r="N3208" s="51"/>
      <c r="O3208" s="51"/>
      <c r="P3208" s="51"/>
      <c r="S3208" s="51"/>
      <c r="T3208" s="51"/>
    </row>
    <row r="3209" spans="1:21" s="49" customFormat="1" x14ac:dyDescent="0.25">
      <c r="A3209" s="51"/>
      <c r="B3209" s="51"/>
      <c r="C3209" s="51"/>
      <c r="D3209" s="51"/>
      <c r="E3209" s="51"/>
      <c r="F3209" s="51"/>
      <c r="G3209" s="51"/>
      <c r="H3209" s="51"/>
      <c r="I3209" s="51"/>
      <c r="J3209" s="51"/>
      <c r="K3209" s="51"/>
      <c r="L3209" s="51"/>
      <c r="M3209" s="51"/>
      <c r="N3209" s="51"/>
      <c r="O3209" s="51"/>
      <c r="P3209" s="51"/>
      <c r="Q3209" s="51"/>
      <c r="R3209" s="51"/>
      <c r="S3209" s="51"/>
      <c r="T3209" s="51"/>
      <c r="U3209" s="51"/>
    </row>
    <row r="3210" spans="1:21" s="49" customFormat="1" x14ac:dyDescent="0.25">
      <c r="A3210" s="51"/>
      <c r="B3210" s="51"/>
      <c r="C3210" s="51"/>
      <c r="D3210" s="51"/>
      <c r="E3210" s="51"/>
      <c r="F3210" s="51"/>
      <c r="G3210" s="51"/>
      <c r="H3210" s="51"/>
      <c r="I3210" s="51"/>
      <c r="J3210" s="51"/>
      <c r="K3210" s="51"/>
      <c r="L3210" s="51"/>
      <c r="M3210" s="51"/>
      <c r="N3210" s="51"/>
      <c r="O3210" s="51"/>
      <c r="P3210" s="51"/>
      <c r="Q3210" s="51"/>
      <c r="R3210" s="51"/>
      <c r="S3210" s="51"/>
      <c r="T3210" s="51"/>
      <c r="U3210" s="51"/>
    </row>
    <row r="3211" spans="1:21" x14ac:dyDescent="0.25">
      <c r="A3211" s="51"/>
      <c r="B3211" s="51"/>
      <c r="C3211" s="51"/>
      <c r="D3211" s="51"/>
      <c r="E3211" s="51"/>
      <c r="F3211" s="51"/>
      <c r="G3211" s="51"/>
      <c r="H3211" s="51"/>
      <c r="I3211" s="51"/>
      <c r="J3211" s="51"/>
      <c r="K3211" s="51"/>
      <c r="L3211" s="51"/>
      <c r="M3211" s="51"/>
      <c r="N3211" s="51"/>
      <c r="O3211" s="51"/>
      <c r="P3211" s="51"/>
      <c r="S3211" s="51"/>
      <c r="T3211" s="51"/>
    </row>
    <row r="3212" spans="1:21" x14ac:dyDescent="0.25">
      <c r="A3212" s="51"/>
      <c r="B3212" s="51"/>
      <c r="C3212" s="51"/>
      <c r="D3212" s="51"/>
      <c r="E3212" s="51"/>
      <c r="F3212" s="51"/>
      <c r="G3212" s="51"/>
      <c r="H3212" s="51"/>
      <c r="I3212" s="51"/>
      <c r="J3212" s="51"/>
      <c r="K3212" s="51"/>
      <c r="L3212" s="51"/>
      <c r="M3212" s="51"/>
      <c r="N3212" s="51"/>
      <c r="O3212" s="51"/>
      <c r="P3212" s="51"/>
      <c r="S3212" s="51"/>
      <c r="T3212" s="51"/>
    </row>
    <row r="3213" spans="1:21" x14ac:dyDescent="0.25">
      <c r="A3213" s="51"/>
      <c r="B3213" s="51"/>
      <c r="C3213" s="51"/>
      <c r="D3213" s="51"/>
      <c r="E3213" s="51"/>
      <c r="F3213" s="51"/>
      <c r="G3213" s="51"/>
      <c r="H3213" s="51"/>
      <c r="I3213" s="51"/>
      <c r="J3213" s="51"/>
      <c r="K3213" s="51"/>
      <c r="L3213" s="51"/>
      <c r="M3213" s="51"/>
      <c r="N3213" s="51"/>
      <c r="O3213" s="51"/>
      <c r="P3213" s="51"/>
      <c r="S3213" s="51"/>
      <c r="T3213" s="51"/>
    </row>
    <row r="3214" spans="1:21" s="49" customFormat="1" x14ac:dyDescent="0.25">
      <c r="A3214" s="51"/>
      <c r="B3214" s="51"/>
      <c r="C3214" s="51"/>
      <c r="D3214" s="51"/>
      <c r="E3214" s="51"/>
      <c r="F3214" s="51"/>
      <c r="G3214" s="51"/>
      <c r="H3214" s="51"/>
      <c r="I3214" s="51"/>
      <c r="J3214" s="51"/>
      <c r="K3214" s="51"/>
      <c r="L3214" s="51"/>
      <c r="M3214" s="51"/>
      <c r="N3214" s="51"/>
      <c r="O3214" s="51"/>
      <c r="P3214" s="51"/>
      <c r="Q3214" s="51"/>
      <c r="R3214" s="51"/>
      <c r="S3214" s="51"/>
      <c r="T3214" s="51"/>
      <c r="U3214" s="51"/>
    </row>
    <row r="3215" spans="1:21" s="49" customFormat="1" x14ac:dyDescent="0.25">
      <c r="A3215" s="51"/>
      <c r="B3215" s="51"/>
      <c r="C3215" s="51"/>
      <c r="D3215" s="51"/>
      <c r="E3215" s="51"/>
      <c r="F3215" s="51"/>
      <c r="G3215" s="51"/>
      <c r="H3215" s="51"/>
      <c r="I3215" s="51"/>
      <c r="J3215" s="51"/>
      <c r="K3215" s="51"/>
      <c r="L3215" s="51"/>
      <c r="M3215" s="51"/>
      <c r="N3215" s="51"/>
      <c r="O3215" s="51"/>
      <c r="P3215" s="51"/>
      <c r="Q3215" s="51"/>
      <c r="R3215" s="51"/>
      <c r="S3215" s="51"/>
      <c r="T3215" s="51"/>
      <c r="U3215" s="51"/>
    </row>
    <row r="3216" spans="1:21" s="49" customFormat="1" x14ac:dyDescent="0.25">
      <c r="A3216" s="51"/>
      <c r="B3216" s="51"/>
      <c r="C3216" s="51"/>
      <c r="D3216" s="51"/>
      <c r="E3216" s="51"/>
      <c r="F3216" s="51"/>
      <c r="G3216" s="51"/>
      <c r="H3216" s="51"/>
      <c r="I3216" s="51"/>
      <c r="J3216" s="51"/>
      <c r="K3216" s="51"/>
      <c r="L3216" s="51"/>
      <c r="M3216" s="51"/>
      <c r="N3216" s="51"/>
      <c r="O3216" s="51"/>
      <c r="P3216" s="51"/>
      <c r="Q3216" s="51"/>
      <c r="R3216" s="51"/>
      <c r="S3216" s="51"/>
      <c r="T3216" s="51"/>
      <c r="U3216" s="51"/>
    </row>
    <row r="3217" spans="1:21" s="49" customFormat="1" x14ac:dyDescent="0.25">
      <c r="A3217" s="51"/>
      <c r="B3217" s="51"/>
      <c r="C3217" s="51"/>
      <c r="D3217" s="51"/>
      <c r="E3217" s="51"/>
      <c r="F3217" s="51"/>
      <c r="G3217" s="51"/>
      <c r="H3217" s="51"/>
      <c r="I3217" s="51"/>
      <c r="J3217" s="51"/>
      <c r="K3217" s="51"/>
      <c r="L3217" s="51"/>
      <c r="M3217" s="51"/>
      <c r="N3217" s="51"/>
      <c r="O3217" s="51"/>
      <c r="P3217" s="51"/>
      <c r="Q3217" s="51"/>
      <c r="R3217" s="51"/>
      <c r="S3217" s="51"/>
      <c r="T3217" s="51"/>
      <c r="U3217" s="51"/>
    </row>
    <row r="3218" spans="1:21" s="49" customFormat="1" x14ac:dyDescent="0.25">
      <c r="A3218" s="51"/>
      <c r="B3218" s="51"/>
      <c r="C3218" s="51"/>
      <c r="D3218" s="51"/>
      <c r="E3218" s="51"/>
      <c r="F3218" s="51"/>
      <c r="G3218" s="51"/>
      <c r="H3218" s="51"/>
      <c r="I3218" s="51"/>
      <c r="J3218" s="51"/>
      <c r="K3218" s="51"/>
      <c r="L3218" s="51"/>
      <c r="M3218" s="51"/>
      <c r="N3218" s="51"/>
      <c r="O3218" s="51"/>
      <c r="P3218" s="51"/>
      <c r="Q3218" s="51"/>
      <c r="R3218" s="51"/>
      <c r="S3218" s="51"/>
      <c r="T3218" s="51"/>
      <c r="U3218" s="51"/>
    </row>
    <row r="3219" spans="1:21" x14ac:dyDescent="0.25">
      <c r="A3219" s="51"/>
      <c r="B3219" s="51"/>
      <c r="C3219" s="51"/>
      <c r="D3219" s="51"/>
      <c r="E3219" s="51"/>
      <c r="F3219" s="51"/>
      <c r="G3219" s="51"/>
      <c r="H3219" s="51"/>
      <c r="I3219" s="51"/>
      <c r="J3219" s="51"/>
      <c r="K3219" s="51"/>
      <c r="L3219" s="51"/>
      <c r="M3219" s="51"/>
      <c r="N3219" s="51"/>
      <c r="O3219" s="51"/>
      <c r="P3219" s="51"/>
      <c r="S3219" s="51"/>
      <c r="T3219" s="51"/>
    </row>
    <row r="3220" spans="1:21" s="49" customFormat="1" x14ac:dyDescent="0.25">
      <c r="A3220" s="51"/>
      <c r="B3220" s="51"/>
      <c r="C3220" s="51"/>
      <c r="D3220" s="51"/>
      <c r="E3220" s="51"/>
      <c r="F3220" s="51"/>
      <c r="G3220" s="51"/>
      <c r="H3220" s="51"/>
      <c r="I3220" s="51"/>
      <c r="J3220" s="51"/>
      <c r="K3220" s="51"/>
      <c r="L3220" s="51"/>
      <c r="M3220" s="51"/>
      <c r="N3220" s="51"/>
      <c r="O3220" s="51"/>
      <c r="P3220" s="51"/>
      <c r="Q3220" s="51"/>
      <c r="R3220" s="51"/>
      <c r="S3220" s="51"/>
      <c r="T3220" s="51"/>
      <c r="U3220" s="51"/>
    </row>
    <row r="3221" spans="1:21" s="49" customFormat="1" x14ac:dyDescent="0.25">
      <c r="A3221" s="51"/>
      <c r="B3221" s="51"/>
      <c r="C3221" s="51"/>
      <c r="D3221" s="51"/>
      <c r="E3221" s="51"/>
      <c r="F3221" s="51"/>
      <c r="G3221" s="51"/>
      <c r="H3221" s="51"/>
      <c r="I3221" s="51"/>
      <c r="J3221" s="51"/>
      <c r="K3221" s="51"/>
      <c r="L3221" s="51"/>
      <c r="M3221" s="51"/>
      <c r="N3221" s="51"/>
      <c r="O3221" s="51"/>
      <c r="P3221" s="51"/>
      <c r="Q3221" s="51"/>
      <c r="R3221" s="51"/>
      <c r="S3221" s="51"/>
      <c r="T3221" s="51"/>
      <c r="U3221" s="51"/>
    </row>
    <row r="3222" spans="1:21" x14ac:dyDescent="0.25">
      <c r="A3222" s="51"/>
      <c r="B3222" s="51"/>
      <c r="C3222" s="51"/>
      <c r="D3222" s="51"/>
      <c r="E3222" s="51"/>
      <c r="F3222" s="51"/>
      <c r="G3222" s="51"/>
      <c r="H3222" s="51"/>
      <c r="I3222" s="51"/>
      <c r="J3222" s="51"/>
      <c r="K3222" s="51"/>
      <c r="L3222" s="51"/>
      <c r="M3222" s="51"/>
      <c r="N3222" s="51"/>
      <c r="O3222" s="51"/>
      <c r="P3222" s="51"/>
      <c r="S3222" s="51"/>
      <c r="T3222" s="51"/>
    </row>
    <row r="3223" spans="1:21" x14ac:dyDescent="0.25">
      <c r="A3223" s="51"/>
      <c r="B3223" s="51"/>
      <c r="C3223" s="51"/>
      <c r="D3223" s="51"/>
      <c r="E3223" s="51"/>
      <c r="F3223" s="51"/>
      <c r="G3223" s="51"/>
      <c r="H3223" s="51"/>
      <c r="I3223" s="51"/>
      <c r="J3223" s="51"/>
      <c r="K3223" s="51"/>
      <c r="L3223" s="51"/>
      <c r="M3223" s="51"/>
      <c r="N3223" s="51"/>
      <c r="O3223" s="51"/>
      <c r="P3223" s="51"/>
      <c r="S3223" s="51"/>
      <c r="T3223" s="51"/>
    </row>
    <row r="3224" spans="1:21" x14ac:dyDescent="0.25">
      <c r="A3224" s="51"/>
      <c r="B3224" s="51"/>
      <c r="C3224" s="51"/>
      <c r="D3224" s="51"/>
      <c r="E3224" s="51"/>
      <c r="F3224" s="51"/>
      <c r="G3224" s="51"/>
      <c r="H3224" s="51"/>
      <c r="I3224" s="51"/>
      <c r="J3224" s="51"/>
      <c r="K3224" s="51"/>
      <c r="L3224" s="51"/>
      <c r="M3224" s="51"/>
      <c r="N3224" s="51"/>
      <c r="O3224" s="51"/>
      <c r="P3224" s="51"/>
      <c r="S3224" s="51"/>
      <c r="T3224" s="51"/>
    </row>
    <row r="3225" spans="1:21" x14ac:dyDescent="0.25">
      <c r="A3225" s="51"/>
      <c r="B3225" s="51"/>
      <c r="C3225" s="51"/>
      <c r="D3225" s="51"/>
      <c r="E3225" s="51"/>
      <c r="F3225" s="51"/>
      <c r="G3225" s="51"/>
      <c r="H3225" s="51"/>
      <c r="I3225" s="51"/>
      <c r="J3225" s="51"/>
      <c r="K3225" s="51"/>
      <c r="L3225" s="51"/>
      <c r="M3225" s="51"/>
      <c r="N3225" s="51"/>
      <c r="O3225" s="51"/>
      <c r="P3225" s="51"/>
      <c r="S3225" s="51"/>
      <c r="T3225" s="51"/>
    </row>
    <row r="3226" spans="1:21" s="49" customFormat="1" x14ac:dyDescent="0.25">
      <c r="A3226" s="51"/>
      <c r="B3226" s="51"/>
      <c r="C3226" s="51"/>
      <c r="D3226" s="51"/>
      <c r="E3226" s="51"/>
      <c r="F3226" s="51"/>
      <c r="G3226" s="51"/>
      <c r="H3226" s="51"/>
      <c r="I3226" s="51"/>
      <c r="J3226" s="51"/>
      <c r="K3226" s="51"/>
      <c r="L3226" s="51"/>
      <c r="M3226" s="51"/>
      <c r="N3226" s="51"/>
      <c r="O3226" s="51"/>
      <c r="P3226" s="51"/>
      <c r="Q3226" s="51"/>
      <c r="R3226" s="51"/>
      <c r="S3226" s="51"/>
      <c r="T3226" s="51"/>
      <c r="U3226" s="51"/>
    </row>
    <row r="3227" spans="1:21" s="49" customFormat="1" x14ac:dyDescent="0.25">
      <c r="A3227" s="51"/>
      <c r="B3227" s="51"/>
      <c r="C3227" s="51"/>
      <c r="D3227" s="51"/>
      <c r="E3227" s="51"/>
      <c r="F3227" s="51"/>
      <c r="G3227" s="51"/>
      <c r="H3227" s="51"/>
      <c r="I3227" s="51"/>
      <c r="J3227" s="51"/>
      <c r="K3227" s="51"/>
      <c r="L3227" s="51"/>
      <c r="M3227" s="51"/>
      <c r="N3227" s="51"/>
      <c r="O3227" s="51"/>
      <c r="P3227" s="51"/>
      <c r="Q3227" s="51"/>
      <c r="R3227" s="51"/>
      <c r="S3227" s="51"/>
      <c r="T3227" s="51"/>
      <c r="U3227" s="51"/>
    </row>
    <row r="3228" spans="1:21" x14ac:dyDescent="0.25">
      <c r="A3228" s="51"/>
      <c r="B3228" s="51"/>
      <c r="C3228" s="51"/>
      <c r="D3228" s="51"/>
      <c r="E3228" s="51"/>
      <c r="F3228" s="51"/>
      <c r="G3228" s="51"/>
      <c r="H3228" s="51"/>
      <c r="I3228" s="51"/>
      <c r="J3228" s="51"/>
      <c r="K3228" s="51"/>
      <c r="L3228" s="51"/>
      <c r="M3228" s="51"/>
      <c r="N3228" s="51"/>
      <c r="O3228" s="51"/>
      <c r="P3228" s="51"/>
      <c r="S3228" s="51"/>
      <c r="T3228" s="51"/>
    </row>
    <row r="3229" spans="1:21" x14ac:dyDescent="0.25">
      <c r="A3229" s="51"/>
      <c r="B3229" s="51"/>
      <c r="C3229" s="51"/>
      <c r="D3229" s="51"/>
      <c r="E3229" s="51"/>
      <c r="F3229" s="51"/>
      <c r="G3229" s="51"/>
      <c r="H3229" s="51"/>
      <c r="I3229" s="51"/>
      <c r="J3229" s="51"/>
      <c r="K3229" s="51"/>
      <c r="L3229" s="51"/>
      <c r="M3229" s="51"/>
      <c r="N3229" s="51"/>
      <c r="O3229" s="51"/>
      <c r="P3229" s="51"/>
      <c r="S3229" s="51"/>
      <c r="T3229" s="51"/>
    </row>
    <row r="3230" spans="1:21" x14ac:dyDescent="0.25">
      <c r="A3230" s="51"/>
      <c r="B3230" s="51"/>
      <c r="C3230" s="51"/>
      <c r="D3230" s="51"/>
      <c r="E3230" s="51"/>
      <c r="F3230" s="51"/>
      <c r="G3230" s="51"/>
      <c r="H3230" s="51"/>
      <c r="I3230" s="51"/>
      <c r="J3230" s="51"/>
      <c r="K3230" s="51"/>
      <c r="L3230" s="51"/>
      <c r="M3230" s="51"/>
      <c r="N3230" s="51"/>
      <c r="O3230" s="51"/>
      <c r="P3230" s="51"/>
      <c r="S3230" s="51"/>
      <c r="T3230" s="51"/>
    </row>
    <row r="3231" spans="1:21" x14ac:dyDescent="0.25">
      <c r="A3231" s="51"/>
      <c r="B3231" s="51"/>
      <c r="C3231" s="51"/>
      <c r="D3231" s="51"/>
      <c r="E3231" s="51"/>
      <c r="F3231" s="51"/>
      <c r="G3231" s="51"/>
      <c r="H3231" s="51"/>
      <c r="I3231" s="51"/>
      <c r="J3231" s="51"/>
      <c r="K3231" s="51"/>
      <c r="L3231" s="51"/>
      <c r="M3231" s="51"/>
      <c r="N3231" s="51"/>
      <c r="O3231" s="51"/>
      <c r="P3231" s="51"/>
      <c r="S3231" s="51"/>
      <c r="T3231" s="51"/>
    </row>
    <row r="3232" spans="1:21" s="49" customFormat="1" x14ac:dyDescent="0.25">
      <c r="A3232" s="51"/>
      <c r="B3232" s="51"/>
      <c r="C3232" s="51"/>
      <c r="D3232" s="51"/>
      <c r="E3232" s="51"/>
      <c r="F3232" s="51"/>
      <c r="G3232" s="51"/>
      <c r="H3232" s="51"/>
      <c r="I3232" s="51"/>
      <c r="J3232" s="51"/>
      <c r="K3232" s="51"/>
      <c r="L3232" s="51"/>
      <c r="M3232" s="51"/>
      <c r="N3232" s="51"/>
      <c r="O3232" s="51"/>
      <c r="P3232" s="51"/>
      <c r="Q3232" s="51"/>
      <c r="R3232" s="51"/>
      <c r="S3232" s="51"/>
      <c r="T3232" s="51"/>
      <c r="U3232" s="51"/>
    </row>
    <row r="3233" spans="1:21" s="49" customFormat="1" x14ac:dyDescent="0.25">
      <c r="A3233" s="51"/>
      <c r="B3233" s="51"/>
      <c r="C3233" s="51"/>
      <c r="D3233" s="51"/>
      <c r="E3233" s="51"/>
      <c r="F3233" s="51"/>
      <c r="G3233" s="51"/>
      <c r="H3233" s="51"/>
      <c r="I3233" s="51"/>
      <c r="J3233" s="51"/>
      <c r="K3233" s="51"/>
      <c r="L3233" s="51"/>
      <c r="M3233" s="51"/>
      <c r="N3233" s="51"/>
      <c r="O3233" s="51"/>
      <c r="P3233" s="51"/>
      <c r="Q3233" s="51"/>
      <c r="R3233" s="51"/>
      <c r="S3233" s="51"/>
      <c r="T3233" s="51"/>
      <c r="U3233" s="51"/>
    </row>
    <row r="3234" spans="1:21" s="49" customFormat="1" x14ac:dyDescent="0.25">
      <c r="A3234" s="51"/>
      <c r="B3234" s="51"/>
      <c r="C3234" s="51"/>
      <c r="D3234" s="51"/>
      <c r="E3234" s="51"/>
      <c r="F3234" s="51"/>
      <c r="G3234" s="51"/>
      <c r="H3234" s="51"/>
      <c r="I3234" s="51"/>
      <c r="J3234" s="51"/>
      <c r="K3234" s="51"/>
      <c r="L3234" s="51"/>
      <c r="M3234" s="51"/>
      <c r="N3234" s="51"/>
      <c r="O3234" s="51"/>
      <c r="P3234" s="51"/>
      <c r="Q3234" s="51"/>
      <c r="R3234" s="51"/>
      <c r="S3234" s="51"/>
      <c r="T3234" s="51"/>
      <c r="U3234" s="51"/>
    </row>
    <row r="3235" spans="1:21" s="49" customFormat="1" x14ac:dyDescent="0.25">
      <c r="A3235" s="51"/>
      <c r="B3235" s="51"/>
      <c r="C3235" s="51"/>
      <c r="D3235" s="51"/>
      <c r="E3235" s="51"/>
      <c r="F3235" s="51"/>
      <c r="G3235" s="51"/>
      <c r="H3235" s="51"/>
      <c r="I3235" s="51"/>
      <c r="J3235" s="51"/>
      <c r="K3235" s="51"/>
      <c r="L3235" s="51"/>
      <c r="M3235" s="51"/>
      <c r="N3235" s="51"/>
      <c r="O3235" s="51"/>
      <c r="P3235" s="51"/>
      <c r="Q3235" s="51"/>
      <c r="R3235" s="51"/>
      <c r="S3235" s="51"/>
      <c r="T3235" s="51"/>
      <c r="U3235" s="51"/>
    </row>
    <row r="3236" spans="1:21" s="49" customFormat="1" x14ac:dyDescent="0.25">
      <c r="A3236" s="51"/>
      <c r="B3236" s="51"/>
      <c r="C3236" s="51"/>
      <c r="D3236" s="51"/>
      <c r="E3236" s="51"/>
      <c r="F3236" s="51"/>
      <c r="G3236" s="51"/>
      <c r="H3236" s="51"/>
      <c r="I3236" s="51"/>
      <c r="J3236" s="51"/>
      <c r="K3236" s="51"/>
      <c r="L3236" s="51"/>
      <c r="M3236" s="51"/>
      <c r="N3236" s="51"/>
      <c r="O3236" s="51"/>
      <c r="P3236" s="51"/>
      <c r="Q3236" s="51"/>
      <c r="R3236" s="51"/>
      <c r="S3236" s="51"/>
      <c r="T3236" s="51"/>
      <c r="U3236" s="51"/>
    </row>
    <row r="3237" spans="1:21" x14ac:dyDescent="0.25">
      <c r="A3237" s="51"/>
      <c r="B3237" s="51"/>
      <c r="C3237" s="51"/>
      <c r="D3237" s="51"/>
      <c r="E3237" s="51"/>
      <c r="F3237" s="51"/>
      <c r="G3237" s="51"/>
      <c r="H3237" s="51"/>
      <c r="I3237" s="51"/>
      <c r="J3237" s="51"/>
      <c r="K3237" s="51"/>
      <c r="L3237" s="51"/>
      <c r="M3237" s="51"/>
      <c r="N3237" s="51"/>
      <c r="O3237" s="51"/>
      <c r="P3237" s="51"/>
      <c r="S3237" s="51"/>
      <c r="T3237" s="51"/>
    </row>
    <row r="3238" spans="1:21" s="49" customFormat="1" x14ac:dyDescent="0.25">
      <c r="A3238" s="51"/>
      <c r="B3238" s="51"/>
      <c r="C3238" s="51"/>
      <c r="D3238" s="51"/>
      <c r="E3238" s="51"/>
      <c r="F3238" s="51"/>
      <c r="G3238" s="51"/>
      <c r="H3238" s="51"/>
      <c r="I3238" s="51"/>
      <c r="J3238" s="51"/>
      <c r="K3238" s="51"/>
      <c r="L3238" s="51"/>
      <c r="M3238" s="51"/>
      <c r="N3238" s="51"/>
      <c r="O3238" s="51"/>
      <c r="P3238" s="51"/>
      <c r="Q3238" s="51"/>
      <c r="R3238" s="51"/>
      <c r="S3238" s="51"/>
      <c r="T3238" s="51"/>
      <c r="U3238" s="51"/>
    </row>
    <row r="3239" spans="1:21" s="49" customFormat="1" x14ac:dyDescent="0.25">
      <c r="A3239" s="51"/>
      <c r="B3239" s="51"/>
      <c r="C3239" s="51"/>
      <c r="D3239" s="51"/>
      <c r="E3239" s="51"/>
      <c r="F3239" s="51"/>
      <c r="G3239" s="51"/>
      <c r="H3239" s="51"/>
      <c r="I3239" s="51"/>
      <c r="J3239" s="51"/>
      <c r="K3239" s="51"/>
      <c r="L3239" s="51"/>
      <c r="M3239" s="51"/>
      <c r="N3239" s="51"/>
      <c r="O3239" s="51"/>
      <c r="P3239" s="51"/>
      <c r="Q3239" s="51"/>
      <c r="R3239" s="51"/>
      <c r="S3239" s="51"/>
      <c r="T3239" s="51"/>
      <c r="U3239" s="51"/>
    </row>
    <row r="3240" spans="1:21" x14ac:dyDescent="0.25">
      <c r="A3240" s="51"/>
      <c r="B3240" s="51"/>
      <c r="C3240" s="51"/>
      <c r="D3240" s="51"/>
      <c r="E3240" s="51"/>
      <c r="F3240" s="51"/>
      <c r="G3240" s="51"/>
      <c r="H3240" s="51"/>
      <c r="I3240" s="51"/>
      <c r="J3240" s="51"/>
      <c r="K3240" s="51"/>
      <c r="L3240" s="51"/>
      <c r="M3240" s="51"/>
      <c r="N3240" s="51"/>
      <c r="O3240" s="51"/>
      <c r="P3240" s="51"/>
      <c r="S3240" s="51"/>
      <c r="T3240" s="51"/>
    </row>
    <row r="3241" spans="1:21" s="49" customFormat="1" x14ac:dyDescent="0.25">
      <c r="A3241" s="51"/>
      <c r="B3241" s="51"/>
      <c r="C3241" s="51"/>
      <c r="D3241" s="51"/>
      <c r="E3241" s="51"/>
      <c r="F3241" s="51"/>
      <c r="G3241" s="51"/>
      <c r="H3241" s="51"/>
      <c r="I3241" s="51"/>
      <c r="J3241" s="51"/>
      <c r="K3241" s="51"/>
      <c r="L3241" s="51"/>
      <c r="M3241" s="51"/>
      <c r="N3241" s="51"/>
      <c r="O3241" s="51"/>
      <c r="P3241" s="51"/>
      <c r="Q3241" s="51"/>
      <c r="R3241" s="51"/>
      <c r="S3241" s="51"/>
      <c r="T3241" s="51"/>
      <c r="U3241" s="51"/>
    </row>
    <row r="3242" spans="1:21" s="49" customFormat="1" x14ac:dyDescent="0.25">
      <c r="A3242" s="51"/>
      <c r="B3242" s="51"/>
      <c r="C3242" s="51"/>
      <c r="D3242" s="51"/>
      <c r="E3242" s="51"/>
      <c r="F3242" s="51"/>
      <c r="G3242" s="51"/>
      <c r="H3242" s="51"/>
      <c r="I3242" s="51"/>
      <c r="J3242" s="51"/>
      <c r="K3242" s="51"/>
      <c r="L3242" s="51"/>
      <c r="M3242" s="51"/>
      <c r="N3242" s="51"/>
      <c r="O3242" s="51"/>
      <c r="P3242" s="51"/>
      <c r="Q3242" s="51"/>
      <c r="R3242" s="51"/>
      <c r="S3242" s="51"/>
      <c r="T3242" s="51"/>
      <c r="U3242" s="51"/>
    </row>
    <row r="3243" spans="1:21" x14ac:dyDescent="0.25">
      <c r="A3243" s="51"/>
      <c r="B3243" s="51"/>
      <c r="C3243" s="51"/>
      <c r="D3243" s="51"/>
      <c r="E3243" s="51"/>
      <c r="F3243" s="51"/>
      <c r="G3243" s="51"/>
      <c r="H3243" s="51"/>
      <c r="I3243" s="51"/>
      <c r="J3243" s="51"/>
      <c r="K3243" s="51"/>
      <c r="L3243" s="51"/>
      <c r="M3243" s="51"/>
      <c r="N3243" s="51"/>
      <c r="O3243" s="51"/>
      <c r="P3243" s="51"/>
      <c r="S3243" s="51"/>
      <c r="T3243" s="51"/>
    </row>
    <row r="3244" spans="1:21" s="49" customFormat="1" x14ac:dyDescent="0.25">
      <c r="A3244" s="51"/>
      <c r="B3244" s="51"/>
      <c r="C3244" s="51"/>
      <c r="D3244" s="51"/>
      <c r="E3244" s="51"/>
      <c r="F3244" s="51"/>
      <c r="G3244" s="51"/>
      <c r="H3244" s="51"/>
      <c r="I3244" s="51"/>
      <c r="J3244" s="51"/>
      <c r="K3244" s="51"/>
      <c r="L3244" s="51"/>
      <c r="M3244" s="51"/>
      <c r="N3244" s="51"/>
      <c r="O3244" s="51"/>
      <c r="P3244" s="51"/>
      <c r="Q3244" s="51"/>
      <c r="R3244" s="51"/>
      <c r="S3244" s="51"/>
      <c r="T3244" s="51"/>
      <c r="U3244" s="51"/>
    </row>
    <row r="3245" spans="1:21" s="49" customFormat="1" x14ac:dyDescent="0.25">
      <c r="A3245" s="51"/>
      <c r="B3245" s="51"/>
      <c r="C3245" s="51"/>
      <c r="D3245" s="51"/>
      <c r="E3245" s="51"/>
      <c r="F3245" s="51"/>
      <c r="G3245" s="51"/>
      <c r="H3245" s="51"/>
      <c r="I3245" s="51"/>
      <c r="J3245" s="51"/>
      <c r="K3245" s="51"/>
      <c r="L3245" s="51"/>
      <c r="M3245" s="51"/>
      <c r="N3245" s="51"/>
      <c r="O3245" s="51"/>
      <c r="P3245" s="51"/>
      <c r="Q3245" s="51"/>
      <c r="R3245" s="51"/>
      <c r="S3245" s="51"/>
      <c r="T3245" s="51"/>
      <c r="U3245" s="51"/>
    </row>
    <row r="3246" spans="1:21" s="49" customFormat="1" x14ac:dyDescent="0.25">
      <c r="A3246" s="51"/>
      <c r="B3246" s="51"/>
      <c r="C3246" s="51"/>
      <c r="D3246" s="51"/>
      <c r="E3246" s="51"/>
      <c r="F3246" s="51"/>
      <c r="G3246" s="51"/>
      <c r="H3246" s="51"/>
      <c r="I3246" s="51"/>
      <c r="J3246" s="51"/>
      <c r="K3246" s="51"/>
      <c r="L3246" s="51"/>
      <c r="M3246" s="51"/>
      <c r="N3246" s="51"/>
      <c r="O3246" s="51"/>
      <c r="P3246" s="51"/>
      <c r="Q3246" s="51"/>
      <c r="R3246" s="51"/>
      <c r="S3246" s="51"/>
      <c r="T3246" s="51"/>
      <c r="U3246" s="51"/>
    </row>
    <row r="3247" spans="1:21" x14ac:dyDescent="0.25">
      <c r="A3247" s="51"/>
      <c r="B3247" s="51"/>
      <c r="C3247" s="51"/>
      <c r="D3247" s="51"/>
      <c r="E3247" s="51"/>
      <c r="F3247" s="51"/>
      <c r="G3247" s="51"/>
      <c r="H3247" s="51"/>
      <c r="I3247" s="51"/>
      <c r="J3247" s="51"/>
      <c r="K3247" s="51"/>
      <c r="L3247" s="51"/>
      <c r="M3247" s="51"/>
      <c r="N3247" s="51"/>
      <c r="O3247" s="51"/>
      <c r="P3247" s="51"/>
      <c r="S3247" s="51"/>
      <c r="T3247" s="51"/>
    </row>
    <row r="3248" spans="1:21" x14ac:dyDescent="0.25">
      <c r="A3248" s="51"/>
      <c r="B3248" s="51"/>
      <c r="C3248" s="51"/>
      <c r="D3248" s="51"/>
      <c r="E3248" s="51"/>
      <c r="F3248" s="51"/>
      <c r="G3248" s="51"/>
      <c r="H3248" s="51"/>
      <c r="I3248" s="51"/>
      <c r="J3248" s="51"/>
      <c r="K3248" s="51"/>
      <c r="L3248" s="51"/>
      <c r="M3248" s="51"/>
      <c r="N3248" s="51"/>
      <c r="O3248" s="51"/>
      <c r="P3248" s="51"/>
      <c r="S3248" s="51"/>
      <c r="T3248" s="51"/>
    </row>
    <row r="3249" spans="1:27" x14ac:dyDescent="0.25">
      <c r="A3249" s="51"/>
      <c r="B3249" s="51"/>
      <c r="C3249" s="51"/>
      <c r="D3249" s="51"/>
      <c r="E3249" s="51"/>
      <c r="F3249" s="51"/>
      <c r="G3249" s="51"/>
      <c r="H3249" s="51"/>
      <c r="I3249" s="51"/>
      <c r="J3249" s="51"/>
      <c r="K3249" s="51"/>
      <c r="L3249" s="51"/>
      <c r="M3249" s="51"/>
      <c r="N3249" s="51"/>
      <c r="O3249" s="51"/>
      <c r="P3249" s="51"/>
      <c r="S3249" s="51"/>
      <c r="T3249" s="51"/>
    </row>
    <row r="3250" spans="1:27" s="49" customFormat="1" x14ac:dyDescent="0.25">
      <c r="A3250" s="51"/>
      <c r="B3250" s="51"/>
      <c r="C3250" s="51"/>
      <c r="D3250" s="51"/>
      <c r="E3250" s="51"/>
      <c r="F3250" s="51"/>
      <c r="G3250" s="51"/>
      <c r="H3250" s="51"/>
      <c r="I3250" s="51"/>
      <c r="J3250" s="51"/>
      <c r="K3250" s="51"/>
      <c r="L3250" s="51"/>
      <c r="M3250" s="51"/>
      <c r="N3250" s="51"/>
      <c r="O3250" s="51"/>
      <c r="P3250" s="51"/>
      <c r="Q3250" s="51"/>
      <c r="R3250" s="51"/>
      <c r="S3250" s="51"/>
      <c r="T3250" s="51"/>
      <c r="U3250" s="51"/>
    </row>
    <row r="3251" spans="1:27" s="49" customFormat="1" x14ac:dyDescent="0.25">
      <c r="A3251" s="51"/>
      <c r="B3251" s="51"/>
      <c r="C3251" s="51"/>
      <c r="D3251" s="51"/>
      <c r="E3251" s="51"/>
      <c r="F3251" s="51"/>
      <c r="G3251" s="51"/>
      <c r="H3251" s="51"/>
      <c r="I3251" s="51"/>
      <c r="J3251" s="51"/>
      <c r="K3251" s="51"/>
      <c r="L3251" s="51"/>
      <c r="M3251" s="51"/>
      <c r="N3251" s="51"/>
      <c r="O3251" s="51"/>
      <c r="P3251" s="51"/>
      <c r="Q3251" s="51"/>
      <c r="R3251" s="51"/>
      <c r="S3251" s="51"/>
      <c r="T3251" s="51"/>
      <c r="U3251" s="51"/>
    </row>
    <row r="3252" spans="1:27" s="49" customFormat="1" x14ac:dyDescent="0.25">
      <c r="A3252" s="51"/>
      <c r="B3252" s="51"/>
      <c r="C3252" s="51"/>
      <c r="D3252" s="51"/>
      <c r="E3252" s="51"/>
      <c r="F3252" s="51"/>
      <c r="G3252" s="51"/>
      <c r="H3252" s="51"/>
      <c r="I3252" s="51"/>
      <c r="J3252" s="51"/>
      <c r="K3252" s="51"/>
      <c r="L3252" s="51"/>
      <c r="M3252" s="51"/>
      <c r="N3252" s="51"/>
      <c r="O3252" s="51"/>
      <c r="P3252" s="51"/>
      <c r="Q3252" s="51"/>
      <c r="R3252" s="51"/>
      <c r="S3252" s="51"/>
      <c r="T3252" s="51"/>
      <c r="U3252" s="51"/>
    </row>
    <row r="3253" spans="1:27" s="49" customFormat="1" x14ac:dyDescent="0.25">
      <c r="A3253" s="51"/>
      <c r="B3253" s="51"/>
      <c r="C3253" s="51"/>
      <c r="D3253" s="51"/>
      <c r="E3253" s="51"/>
      <c r="F3253" s="51"/>
      <c r="G3253" s="51"/>
      <c r="H3253" s="51"/>
      <c r="I3253" s="51"/>
      <c r="J3253" s="51"/>
      <c r="K3253" s="51"/>
      <c r="L3253" s="51"/>
      <c r="M3253" s="51"/>
      <c r="N3253" s="51"/>
      <c r="O3253" s="51"/>
      <c r="P3253" s="51"/>
      <c r="Q3253" s="51"/>
      <c r="R3253" s="51"/>
      <c r="S3253" s="51"/>
      <c r="T3253" s="51"/>
      <c r="U3253" s="51"/>
    </row>
    <row r="3254" spans="1:27" s="49" customFormat="1" x14ac:dyDescent="0.25">
      <c r="A3254" s="51"/>
      <c r="B3254" s="51"/>
      <c r="C3254" s="51"/>
      <c r="D3254" s="51"/>
      <c r="E3254" s="51"/>
      <c r="F3254" s="51"/>
      <c r="G3254" s="51"/>
      <c r="H3254" s="51"/>
      <c r="I3254" s="51"/>
      <c r="J3254" s="51"/>
      <c r="K3254" s="51"/>
      <c r="L3254" s="51"/>
      <c r="M3254" s="51"/>
      <c r="N3254" s="51"/>
      <c r="O3254" s="51"/>
      <c r="P3254" s="51"/>
      <c r="Q3254" s="51"/>
      <c r="R3254" s="51"/>
      <c r="S3254" s="51"/>
      <c r="T3254" s="51"/>
      <c r="U3254" s="51"/>
    </row>
    <row r="3255" spans="1:27" x14ac:dyDescent="0.25">
      <c r="A3255" s="51"/>
      <c r="B3255" s="51"/>
      <c r="C3255" s="51"/>
      <c r="D3255" s="51"/>
      <c r="E3255" s="51"/>
      <c r="F3255" s="51"/>
      <c r="G3255" s="51"/>
      <c r="H3255" s="51"/>
      <c r="I3255" s="51"/>
      <c r="J3255" s="51"/>
      <c r="K3255" s="51"/>
      <c r="L3255" s="51"/>
      <c r="M3255" s="51"/>
      <c r="N3255" s="51"/>
      <c r="O3255" s="51"/>
      <c r="P3255" s="51"/>
      <c r="S3255" s="51"/>
      <c r="T3255" s="51"/>
    </row>
    <row r="3256" spans="1:27" s="49" customFormat="1" x14ac:dyDescent="0.25">
      <c r="A3256" s="51"/>
      <c r="B3256" s="51"/>
      <c r="C3256" s="51"/>
      <c r="D3256" s="51"/>
      <c r="E3256" s="51"/>
      <c r="F3256" s="51"/>
      <c r="G3256" s="51"/>
      <c r="H3256" s="51"/>
      <c r="I3256" s="51"/>
      <c r="J3256" s="51"/>
      <c r="K3256" s="51"/>
      <c r="L3256" s="51"/>
      <c r="M3256" s="51"/>
      <c r="N3256" s="51"/>
      <c r="O3256" s="51"/>
      <c r="P3256" s="51"/>
      <c r="Q3256" s="51"/>
      <c r="R3256" s="51"/>
      <c r="S3256" s="51"/>
      <c r="T3256" s="51"/>
      <c r="U3256" s="51"/>
    </row>
    <row r="3257" spans="1:27" s="49" customFormat="1" x14ac:dyDescent="0.25">
      <c r="A3257" s="51"/>
      <c r="B3257" s="51"/>
      <c r="C3257" s="51"/>
      <c r="D3257" s="51"/>
      <c r="E3257" s="51"/>
      <c r="F3257" s="51"/>
      <c r="G3257" s="51"/>
      <c r="H3257" s="51"/>
      <c r="I3257" s="51"/>
      <c r="J3257" s="51"/>
      <c r="K3257" s="51"/>
      <c r="L3257" s="51"/>
      <c r="M3257" s="51"/>
      <c r="N3257" s="51"/>
      <c r="O3257" s="51"/>
      <c r="P3257" s="51"/>
      <c r="Q3257" s="51"/>
      <c r="R3257" s="51"/>
      <c r="S3257" s="51"/>
      <c r="T3257" s="51"/>
      <c r="U3257" s="51"/>
    </row>
    <row r="3258" spans="1:27" s="49" customFormat="1" x14ac:dyDescent="0.25">
      <c r="A3258" s="51"/>
      <c r="B3258" s="51"/>
      <c r="C3258" s="51"/>
      <c r="D3258" s="51"/>
      <c r="E3258" s="51"/>
      <c r="F3258" s="51"/>
      <c r="G3258" s="51"/>
      <c r="H3258" s="51"/>
      <c r="I3258" s="51"/>
      <c r="J3258" s="51"/>
      <c r="K3258" s="51"/>
      <c r="L3258" s="51"/>
      <c r="M3258" s="51"/>
      <c r="N3258" s="51"/>
      <c r="O3258" s="51"/>
      <c r="P3258" s="51"/>
      <c r="Q3258" s="51"/>
      <c r="R3258" s="51"/>
      <c r="S3258" s="51"/>
      <c r="T3258" s="51"/>
      <c r="U3258" s="51"/>
    </row>
    <row r="3259" spans="1:27" s="49" customFormat="1" x14ac:dyDescent="0.25">
      <c r="A3259" s="51"/>
      <c r="B3259" s="51"/>
      <c r="C3259" s="51"/>
      <c r="D3259" s="51"/>
      <c r="E3259" s="51"/>
      <c r="F3259" s="51"/>
      <c r="G3259" s="51"/>
      <c r="H3259" s="51"/>
      <c r="I3259" s="51"/>
      <c r="J3259" s="51"/>
      <c r="K3259" s="51"/>
      <c r="L3259" s="51"/>
      <c r="M3259" s="51"/>
      <c r="N3259" s="51"/>
      <c r="O3259" s="51"/>
      <c r="P3259" s="51"/>
      <c r="Q3259" s="51"/>
      <c r="R3259" s="51"/>
      <c r="S3259" s="51"/>
      <c r="T3259" s="51"/>
      <c r="U3259" s="51"/>
      <c r="V3259" s="51"/>
      <c r="W3259" s="51"/>
      <c r="X3259" s="51"/>
      <c r="Y3259" s="51"/>
      <c r="Z3259" s="51"/>
      <c r="AA3259" s="51"/>
    </row>
    <row r="3260" spans="1:27" s="49" customFormat="1" x14ac:dyDescent="0.25">
      <c r="A3260" s="51"/>
      <c r="B3260" s="51"/>
      <c r="C3260" s="51"/>
      <c r="D3260" s="51"/>
      <c r="E3260" s="51"/>
      <c r="F3260" s="51"/>
      <c r="G3260" s="51"/>
      <c r="H3260" s="51"/>
      <c r="I3260" s="51"/>
      <c r="J3260" s="51"/>
      <c r="K3260" s="51"/>
      <c r="L3260" s="51"/>
      <c r="M3260" s="51"/>
      <c r="N3260" s="51"/>
      <c r="O3260" s="51"/>
      <c r="P3260" s="51"/>
      <c r="Q3260" s="51"/>
      <c r="R3260" s="51"/>
      <c r="S3260" s="51"/>
      <c r="T3260" s="51"/>
      <c r="U3260" s="51"/>
      <c r="V3260" s="51"/>
      <c r="W3260" s="51"/>
      <c r="X3260" s="51"/>
      <c r="Y3260" s="51"/>
      <c r="Z3260" s="51"/>
      <c r="AA3260" s="51"/>
    </row>
    <row r="3261" spans="1:27" s="49" customFormat="1" x14ac:dyDescent="0.25">
      <c r="A3261" s="51"/>
      <c r="B3261" s="51"/>
      <c r="C3261" s="51"/>
      <c r="D3261" s="51"/>
      <c r="E3261" s="51"/>
      <c r="F3261" s="51"/>
      <c r="G3261" s="51"/>
      <c r="H3261" s="51"/>
      <c r="I3261" s="51"/>
      <c r="J3261" s="51"/>
      <c r="K3261" s="51"/>
      <c r="L3261" s="51"/>
      <c r="M3261" s="51"/>
      <c r="N3261" s="51"/>
      <c r="O3261" s="51"/>
      <c r="P3261" s="51"/>
      <c r="Q3261" s="51"/>
      <c r="R3261" s="51"/>
      <c r="S3261" s="51"/>
      <c r="T3261" s="51"/>
      <c r="U3261" s="51"/>
      <c r="V3261" s="51"/>
      <c r="W3261" s="51"/>
      <c r="X3261" s="51"/>
      <c r="Y3261" s="51"/>
      <c r="Z3261" s="51"/>
      <c r="AA3261" s="51"/>
    </row>
    <row r="3262" spans="1:27" x14ac:dyDescent="0.25">
      <c r="A3262" s="51"/>
      <c r="B3262" s="51"/>
      <c r="C3262" s="51"/>
      <c r="D3262" s="51"/>
      <c r="E3262" s="51"/>
      <c r="F3262" s="51"/>
      <c r="G3262" s="51"/>
      <c r="H3262" s="51"/>
      <c r="I3262" s="51"/>
      <c r="J3262" s="51"/>
      <c r="K3262" s="51"/>
      <c r="L3262" s="51"/>
      <c r="M3262" s="51"/>
      <c r="N3262" s="51"/>
      <c r="O3262" s="51"/>
      <c r="P3262" s="51"/>
      <c r="S3262" s="51"/>
      <c r="T3262" s="51"/>
    </row>
    <row r="3263" spans="1:27" s="49" customFormat="1" x14ac:dyDescent="0.25">
      <c r="A3263" s="51"/>
      <c r="B3263" s="51"/>
      <c r="C3263" s="51"/>
      <c r="D3263" s="51"/>
      <c r="E3263" s="51"/>
      <c r="F3263" s="51"/>
      <c r="G3263" s="51"/>
      <c r="H3263" s="51"/>
      <c r="I3263" s="51"/>
      <c r="J3263" s="51"/>
      <c r="K3263" s="51"/>
      <c r="L3263" s="51"/>
      <c r="M3263" s="51"/>
      <c r="N3263" s="51"/>
      <c r="O3263" s="51"/>
      <c r="P3263" s="51"/>
      <c r="Q3263" s="51"/>
      <c r="R3263" s="51"/>
      <c r="S3263" s="51"/>
      <c r="T3263" s="51"/>
      <c r="U3263" s="51"/>
    </row>
    <row r="3264" spans="1:27" s="49" customFormat="1" x14ac:dyDescent="0.25">
      <c r="A3264" s="51"/>
      <c r="B3264" s="51"/>
      <c r="C3264" s="51"/>
      <c r="D3264" s="51"/>
      <c r="E3264" s="51"/>
      <c r="F3264" s="51"/>
      <c r="G3264" s="51"/>
      <c r="H3264" s="51"/>
      <c r="I3264" s="51"/>
      <c r="J3264" s="51"/>
      <c r="K3264" s="51"/>
      <c r="L3264" s="51"/>
      <c r="M3264" s="51"/>
      <c r="N3264" s="51"/>
      <c r="O3264" s="51"/>
      <c r="P3264" s="51"/>
      <c r="Q3264" s="51"/>
      <c r="R3264" s="51"/>
      <c r="S3264" s="51"/>
      <c r="T3264" s="51"/>
      <c r="U3264" s="51"/>
    </row>
    <row r="3265" spans="1:27" x14ac:dyDescent="0.25">
      <c r="A3265" s="51"/>
      <c r="B3265" s="51"/>
      <c r="C3265" s="51"/>
      <c r="D3265" s="51"/>
      <c r="E3265" s="51"/>
      <c r="F3265" s="51"/>
      <c r="G3265" s="51"/>
      <c r="H3265" s="51"/>
      <c r="I3265" s="51"/>
      <c r="J3265" s="51"/>
      <c r="K3265" s="51"/>
      <c r="L3265" s="51"/>
      <c r="M3265" s="51"/>
      <c r="N3265" s="51"/>
      <c r="O3265" s="51"/>
      <c r="P3265" s="51"/>
      <c r="S3265" s="51"/>
      <c r="T3265" s="51"/>
    </row>
    <row r="3266" spans="1:27" s="49" customFormat="1" x14ac:dyDescent="0.25">
      <c r="A3266" s="51"/>
      <c r="B3266" s="51"/>
      <c r="C3266" s="51"/>
      <c r="D3266" s="51"/>
      <c r="E3266" s="51"/>
      <c r="F3266" s="51"/>
      <c r="G3266" s="51"/>
      <c r="H3266" s="51"/>
      <c r="I3266" s="51"/>
      <c r="J3266" s="51"/>
      <c r="K3266" s="51"/>
      <c r="L3266" s="51"/>
      <c r="M3266" s="51"/>
      <c r="N3266" s="51"/>
      <c r="O3266" s="51"/>
      <c r="P3266" s="51"/>
      <c r="Q3266" s="51"/>
      <c r="R3266" s="51"/>
      <c r="S3266" s="51"/>
      <c r="T3266" s="51"/>
      <c r="U3266" s="51"/>
    </row>
    <row r="3267" spans="1:27" s="49" customFormat="1" x14ac:dyDescent="0.25">
      <c r="A3267" s="51"/>
      <c r="B3267" s="51"/>
      <c r="C3267" s="51"/>
      <c r="D3267" s="51"/>
      <c r="E3267" s="51"/>
      <c r="F3267" s="51"/>
      <c r="G3267" s="51"/>
      <c r="H3267" s="51"/>
      <c r="I3267" s="51"/>
      <c r="J3267" s="51"/>
      <c r="K3267" s="51"/>
      <c r="L3267" s="51"/>
      <c r="M3267" s="51"/>
      <c r="N3267" s="51"/>
      <c r="O3267" s="51"/>
      <c r="P3267" s="51"/>
      <c r="Q3267" s="51"/>
      <c r="R3267" s="51"/>
      <c r="S3267" s="51"/>
      <c r="T3267" s="51"/>
      <c r="U3267" s="51"/>
    </row>
    <row r="3268" spans="1:27" s="49" customFormat="1" x14ac:dyDescent="0.25">
      <c r="A3268" s="51"/>
      <c r="B3268" s="51"/>
      <c r="C3268" s="51"/>
      <c r="D3268" s="51"/>
      <c r="E3268" s="51"/>
      <c r="F3268" s="51"/>
      <c r="G3268" s="51"/>
      <c r="H3268" s="51"/>
      <c r="I3268" s="51"/>
      <c r="J3268" s="51"/>
      <c r="K3268" s="51"/>
      <c r="L3268" s="51"/>
      <c r="M3268" s="51"/>
      <c r="N3268" s="51"/>
      <c r="O3268" s="51"/>
      <c r="P3268" s="51"/>
      <c r="Q3268" s="51"/>
      <c r="R3268" s="51"/>
      <c r="S3268" s="51"/>
      <c r="T3268" s="51"/>
      <c r="U3268" s="51"/>
    </row>
    <row r="3269" spans="1:27" x14ac:dyDescent="0.25">
      <c r="A3269" s="51"/>
      <c r="B3269" s="51"/>
      <c r="C3269" s="51"/>
      <c r="D3269" s="51"/>
      <c r="E3269" s="51"/>
      <c r="F3269" s="51"/>
      <c r="G3269" s="51"/>
      <c r="H3269" s="51"/>
      <c r="I3269" s="51"/>
      <c r="J3269" s="51"/>
      <c r="K3269" s="51"/>
      <c r="L3269" s="51"/>
      <c r="M3269" s="51"/>
      <c r="N3269" s="51"/>
      <c r="O3269" s="51"/>
      <c r="P3269" s="51"/>
      <c r="S3269" s="51"/>
      <c r="T3269" s="51"/>
    </row>
    <row r="3270" spans="1:27" s="49" customFormat="1" x14ac:dyDescent="0.25">
      <c r="A3270" s="51"/>
      <c r="B3270" s="51"/>
      <c r="C3270" s="51"/>
      <c r="D3270" s="51"/>
      <c r="E3270" s="51"/>
      <c r="F3270" s="51"/>
      <c r="G3270" s="51"/>
      <c r="H3270" s="51"/>
      <c r="I3270" s="51"/>
      <c r="J3270" s="51"/>
      <c r="K3270" s="51"/>
      <c r="L3270" s="51"/>
      <c r="M3270" s="51"/>
      <c r="N3270" s="51"/>
      <c r="O3270" s="51"/>
      <c r="P3270" s="51"/>
      <c r="Q3270" s="51"/>
      <c r="R3270" s="51"/>
      <c r="S3270" s="51"/>
      <c r="T3270" s="51"/>
      <c r="U3270" s="51"/>
    </row>
    <row r="3271" spans="1:27" s="49" customFormat="1" x14ac:dyDescent="0.25">
      <c r="A3271" s="51"/>
      <c r="B3271" s="51"/>
      <c r="C3271" s="51"/>
      <c r="D3271" s="51"/>
      <c r="E3271" s="51"/>
      <c r="F3271" s="51"/>
      <c r="G3271" s="51"/>
      <c r="H3271" s="51"/>
      <c r="I3271" s="51"/>
      <c r="J3271" s="51"/>
      <c r="K3271" s="51"/>
      <c r="L3271" s="51"/>
      <c r="M3271" s="51"/>
      <c r="N3271" s="51"/>
      <c r="O3271" s="51"/>
      <c r="P3271" s="51"/>
      <c r="Q3271" s="51"/>
      <c r="R3271" s="51"/>
      <c r="S3271" s="51"/>
      <c r="T3271" s="51"/>
      <c r="U3271" s="51"/>
    </row>
    <row r="3272" spans="1:27" s="49" customFormat="1" x14ac:dyDescent="0.25">
      <c r="A3272" s="51"/>
      <c r="B3272" s="51"/>
      <c r="C3272" s="51"/>
      <c r="D3272" s="51"/>
      <c r="E3272" s="51"/>
      <c r="F3272" s="51"/>
      <c r="G3272" s="51"/>
      <c r="H3272" s="51"/>
      <c r="I3272" s="51"/>
      <c r="J3272" s="51"/>
      <c r="K3272" s="51"/>
      <c r="L3272" s="51"/>
      <c r="M3272" s="51"/>
      <c r="N3272" s="51"/>
      <c r="O3272" s="51"/>
      <c r="P3272" s="51"/>
      <c r="Q3272" s="51"/>
      <c r="R3272" s="51"/>
      <c r="S3272" s="51"/>
      <c r="T3272" s="51"/>
      <c r="U3272" s="51"/>
      <c r="V3272" s="51"/>
      <c r="W3272" s="51"/>
      <c r="X3272" s="51"/>
      <c r="Y3272" s="51"/>
      <c r="Z3272" s="51"/>
      <c r="AA3272" s="51"/>
    </row>
    <row r="3273" spans="1:27" s="49" customFormat="1" x14ac:dyDescent="0.25">
      <c r="A3273" s="51"/>
      <c r="B3273" s="51"/>
      <c r="C3273" s="51"/>
      <c r="D3273" s="51"/>
      <c r="E3273" s="51"/>
      <c r="F3273" s="51"/>
      <c r="G3273" s="51"/>
      <c r="H3273" s="51"/>
      <c r="I3273" s="51"/>
      <c r="J3273" s="51"/>
      <c r="K3273" s="51"/>
      <c r="L3273" s="51"/>
      <c r="M3273" s="51"/>
      <c r="N3273" s="51"/>
      <c r="O3273" s="51"/>
      <c r="P3273" s="51"/>
      <c r="Q3273" s="51"/>
      <c r="R3273" s="51"/>
      <c r="S3273" s="51"/>
      <c r="T3273" s="51"/>
      <c r="U3273" s="51"/>
      <c r="V3273" s="51"/>
      <c r="W3273" s="51"/>
      <c r="X3273" s="51"/>
      <c r="Y3273" s="51"/>
      <c r="Z3273" s="51"/>
      <c r="AA3273" s="51"/>
    </row>
    <row r="3274" spans="1:27" s="49" customFormat="1" x14ac:dyDescent="0.25">
      <c r="A3274" s="51"/>
      <c r="B3274" s="51"/>
      <c r="C3274" s="51"/>
      <c r="D3274" s="51"/>
      <c r="E3274" s="51"/>
      <c r="F3274" s="51"/>
      <c r="G3274" s="51"/>
      <c r="H3274" s="51"/>
      <c r="I3274" s="51"/>
      <c r="J3274" s="51"/>
      <c r="K3274" s="51"/>
      <c r="L3274" s="51"/>
      <c r="M3274" s="51"/>
      <c r="N3274" s="51"/>
      <c r="O3274" s="51"/>
      <c r="P3274" s="51"/>
      <c r="Q3274" s="51"/>
      <c r="R3274" s="51"/>
      <c r="S3274" s="51"/>
      <c r="T3274" s="51"/>
      <c r="U3274" s="51"/>
      <c r="V3274" s="51"/>
      <c r="W3274" s="51"/>
      <c r="X3274" s="51"/>
      <c r="Y3274" s="51"/>
      <c r="Z3274" s="51"/>
      <c r="AA3274" s="51"/>
    </row>
    <row r="3275" spans="1:27" x14ac:dyDescent="0.25">
      <c r="A3275" s="51"/>
      <c r="B3275" s="51"/>
      <c r="C3275" s="51"/>
      <c r="D3275" s="51"/>
      <c r="E3275" s="51"/>
      <c r="F3275" s="51"/>
      <c r="G3275" s="51"/>
      <c r="H3275" s="51"/>
      <c r="I3275" s="51"/>
      <c r="J3275" s="51"/>
      <c r="K3275" s="51"/>
      <c r="L3275" s="51"/>
      <c r="M3275" s="51"/>
      <c r="N3275" s="51"/>
      <c r="O3275" s="51"/>
      <c r="P3275" s="51"/>
      <c r="S3275" s="51"/>
      <c r="T3275" s="51"/>
    </row>
    <row r="3276" spans="1:27" s="49" customFormat="1" x14ac:dyDescent="0.25">
      <c r="A3276" s="51"/>
      <c r="B3276" s="51"/>
      <c r="C3276" s="51"/>
      <c r="D3276" s="51"/>
      <c r="E3276" s="51"/>
      <c r="F3276" s="51"/>
      <c r="G3276" s="51"/>
      <c r="H3276" s="51"/>
      <c r="I3276" s="51"/>
      <c r="J3276" s="51"/>
      <c r="K3276" s="51"/>
      <c r="L3276" s="51"/>
      <c r="M3276" s="51"/>
      <c r="N3276" s="51"/>
      <c r="O3276" s="51"/>
      <c r="P3276" s="51"/>
      <c r="Q3276" s="51"/>
      <c r="R3276" s="51"/>
      <c r="S3276" s="51"/>
      <c r="T3276" s="51"/>
      <c r="U3276" s="51"/>
    </row>
    <row r="3277" spans="1:27" s="49" customFormat="1" x14ac:dyDescent="0.25">
      <c r="A3277" s="51"/>
      <c r="B3277" s="51"/>
      <c r="C3277" s="51"/>
      <c r="D3277" s="51"/>
      <c r="E3277" s="51"/>
      <c r="F3277" s="51"/>
      <c r="G3277" s="51"/>
      <c r="H3277" s="51"/>
      <c r="I3277" s="51"/>
      <c r="J3277" s="51"/>
      <c r="K3277" s="51"/>
      <c r="L3277" s="51"/>
      <c r="M3277" s="51"/>
      <c r="N3277" s="51"/>
      <c r="O3277" s="51"/>
      <c r="P3277" s="51"/>
      <c r="Q3277" s="51"/>
      <c r="R3277" s="51"/>
      <c r="S3277" s="51"/>
      <c r="T3277" s="51"/>
      <c r="U3277" s="51"/>
    </row>
    <row r="3278" spans="1:27" s="49" customFormat="1" x14ac:dyDescent="0.25">
      <c r="A3278" s="51"/>
      <c r="B3278" s="51"/>
      <c r="C3278" s="51"/>
      <c r="D3278" s="51"/>
      <c r="E3278" s="51"/>
      <c r="F3278" s="51"/>
      <c r="G3278" s="51"/>
      <c r="H3278" s="51"/>
      <c r="I3278" s="51"/>
      <c r="J3278" s="51"/>
      <c r="K3278" s="51"/>
      <c r="L3278" s="51"/>
      <c r="M3278" s="51"/>
      <c r="N3278" s="51"/>
      <c r="O3278" s="51"/>
      <c r="P3278" s="51"/>
      <c r="Q3278" s="51"/>
      <c r="R3278" s="51"/>
      <c r="S3278" s="51"/>
      <c r="T3278" s="51"/>
      <c r="U3278" s="51"/>
      <c r="V3278" s="51"/>
      <c r="W3278" s="51"/>
      <c r="X3278" s="51"/>
      <c r="Y3278" s="51"/>
      <c r="Z3278" s="51"/>
      <c r="AA3278" s="51"/>
    </row>
    <row r="3279" spans="1:27" x14ac:dyDescent="0.25">
      <c r="A3279" s="51"/>
      <c r="B3279" s="51"/>
      <c r="C3279" s="51"/>
      <c r="D3279" s="51"/>
      <c r="E3279" s="51"/>
      <c r="F3279" s="51"/>
      <c r="G3279" s="51"/>
      <c r="H3279" s="51"/>
      <c r="I3279" s="51"/>
      <c r="J3279" s="51"/>
      <c r="K3279" s="51"/>
      <c r="L3279" s="51"/>
      <c r="M3279" s="51"/>
      <c r="N3279" s="51"/>
      <c r="O3279" s="51"/>
      <c r="P3279" s="51"/>
      <c r="S3279" s="51"/>
      <c r="T3279" s="51"/>
    </row>
    <row r="3280" spans="1:27" x14ac:dyDescent="0.25">
      <c r="A3280" s="51"/>
      <c r="B3280" s="51"/>
      <c r="C3280" s="51"/>
      <c r="D3280" s="51"/>
      <c r="E3280" s="51"/>
      <c r="F3280" s="51"/>
      <c r="G3280" s="51"/>
      <c r="H3280" s="51"/>
      <c r="I3280" s="51"/>
      <c r="J3280" s="51"/>
      <c r="K3280" s="51"/>
      <c r="L3280" s="51"/>
      <c r="M3280" s="51"/>
      <c r="N3280" s="51"/>
      <c r="O3280" s="51"/>
      <c r="P3280" s="51"/>
      <c r="S3280" s="51"/>
      <c r="T3280" s="51"/>
    </row>
    <row r="3281" spans="1:21" x14ac:dyDescent="0.25">
      <c r="A3281" s="51"/>
      <c r="B3281" s="51"/>
      <c r="C3281" s="51"/>
      <c r="D3281" s="51"/>
      <c r="E3281" s="51"/>
      <c r="F3281" s="51"/>
      <c r="G3281" s="51"/>
      <c r="H3281" s="51"/>
      <c r="I3281" s="51"/>
      <c r="J3281" s="51"/>
      <c r="K3281" s="51"/>
      <c r="L3281" s="51"/>
      <c r="M3281" s="51"/>
      <c r="N3281" s="51"/>
      <c r="O3281" s="51"/>
      <c r="P3281" s="51"/>
      <c r="S3281" s="51"/>
      <c r="T3281" s="51"/>
    </row>
    <row r="3282" spans="1:21" s="49" customFormat="1" x14ac:dyDescent="0.25">
      <c r="A3282" s="51"/>
      <c r="B3282" s="51"/>
      <c r="C3282" s="51"/>
      <c r="D3282" s="51"/>
      <c r="E3282" s="51"/>
      <c r="F3282" s="51"/>
      <c r="G3282" s="51"/>
      <c r="H3282" s="51"/>
      <c r="I3282" s="51"/>
      <c r="J3282" s="51"/>
      <c r="K3282" s="51"/>
      <c r="L3282" s="51"/>
      <c r="M3282" s="51"/>
      <c r="N3282" s="51"/>
      <c r="O3282" s="51"/>
      <c r="P3282" s="51"/>
      <c r="Q3282" s="51"/>
      <c r="R3282" s="51"/>
      <c r="S3282" s="51"/>
      <c r="T3282" s="51"/>
      <c r="U3282" s="51"/>
    </row>
    <row r="3283" spans="1:21" s="49" customFormat="1" x14ac:dyDescent="0.25">
      <c r="A3283" s="51"/>
      <c r="B3283" s="51"/>
      <c r="C3283" s="51"/>
      <c r="D3283" s="51"/>
      <c r="E3283" s="51"/>
      <c r="F3283" s="51"/>
      <c r="G3283" s="51"/>
      <c r="H3283" s="51"/>
      <c r="I3283" s="51"/>
      <c r="J3283" s="51"/>
      <c r="K3283" s="51"/>
      <c r="L3283" s="51"/>
      <c r="M3283" s="51"/>
      <c r="N3283" s="51"/>
      <c r="O3283" s="51"/>
      <c r="P3283" s="51"/>
      <c r="Q3283" s="51"/>
      <c r="R3283" s="51"/>
      <c r="S3283" s="51"/>
      <c r="T3283" s="51"/>
      <c r="U3283" s="51"/>
    </row>
    <row r="3284" spans="1:21" s="49" customFormat="1" x14ac:dyDescent="0.25">
      <c r="A3284" s="51"/>
      <c r="B3284" s="51"/>
      <c r="C3284" s="51"/>
      <c r="D3284" s="51"/>
      <c r="E3284" s="51"/>
      <c r="F3284" s="51"/>
      <c r="G3284" s="51"/>
      <c r="H3284" s="51"/>
      <c r="I3284" s="51"/>
      <c r="J3284" s="51"/>
      <c r="K3284" s="51"/>
      <c r="L3284" s="51"/>
      <c r="M3284" s="51"/>
      <c r="N3284" s="51"/>
      <c r="O3284" s="51"/>
      <c r="P3284" s="51"/>
      <c r="Q3284" s="51"/>
      <c r="R3284" s="51"/>
      <c r="S3284" s="51"/>
      <c r="T3284" s="51"/>
      <c r="U3284" s="51"/>
    </row>
    <row r="3285" spans="1:21" s="49" customFormat="1" x14ac:dyDescent="0.25">
      <c r="A3285" s="51"/>
      <c r="B3285" s="51"/>
      <c r="C3285" s="51"/>
      <c r="D3285" s="51"/>
      <c r="E3285" s="51"/>
      <c r="F3285" s="51"/>
      <c r="G3285" s="51"/>
      <c r="H3285" s="51"/>
      <c r="I3285" s="51"/>
      <c r="J3285" s="51"/>
      <c r="K3285" s="51"/>
      <c r="L3285" s="51"/>
      <c r="M3285" s="51"/>
      <c r="N3285" s="51"/>
      <c r="O3285" s="51"/>
      <c r="P3285" s="51"/>
      <c r="Q3285" s="51"/>
      <c r="R3285" s="51"/>
      <c r="S3285" s="51"/>
      <c r="T3285" s="51"/>
      <c r="U3285" s="51"/>
    </row>
    <row r="3286" spans="1:21" x14ac:dyDescent="0.25">
      <c r="A3286" s="51"/>
      <c r="B3286" s="51"/>
      <c r="C3286" s="51"/>
      <c r="D3286" s="51"/>
      <c r="E3286" s="51"/>
      <c r="F3286" s="51"/>
      <c r="G3286" s="51"/>
      <c r="H3286" s="51"/>
      <c r="I3286" s="51"/>
      <c r="J3286" s="51"/>
      <c r="K3286" s="51"/>
      <c r="L3286" s="51"/>
      <c r="M3286" s="51"/>
      <c r="N3286" s="51"/>
      <c r="O3286" s="51"/>
      <c r="P3286" s="51"/>
      <c r="S3286" s="51"/>
      <c r="T3286" s="51"/>
    </row>
    <row r="3287" spans="1:21" s="49" customFormat="1" x14ac:dyDescent="0.25">
      <c r="A3287" s="51"/>
      <c r="B3287" s="51"/>
      <c r="C3287" s="51"/>
      <c r="D3287" s="51"/>
      <c r="E3287" s="51"/>
      <c r="F3287" s="51"/>
      <c r="G3287" s="51"/>
      <c r="H3287" s="51"/>
      <c r="I3287" s="51"/>
      <c r="J3287" s="51"/>
      <c r="K3287" s="51"/>
      <c r="L3287" s="51"/>
      <c r="M3287" s="51"/>
      <c r="N3287" s="51"/>
      <c r="O3287" s="51"/>
      <c r="P3287" s="51"/>
      <c r="Q3287" s="51"/>
      <c r="R3287" s="51"/>
      <c r="S3287" s="51"/>
      <c r="T3287" s="51"/>
      <c r="U3287" s="51"/>
    </row>
    <row r="3288" spans="1:21" s="49" customFormat="1" x14ac:dyDescent="0.25">
      <c r="A3288" s="51"/>
      <c r="B3288" s="51"/>
      <c r="C3288" s="51"/>
      <c r="D3288" s="51"/>
      <c r="E3288" s="51"/>
      <c r="F3288" s="51"/>
      <c r="G3288" s="51"/>
      <c r="H3288" s="51"/>
      <c r="I3288" s="51"/>
      <c r="J3288" s="51"/>
      <c r="K3288" s="51"/>
      <c r="L3288" s="51"/>
      <c r="M3288" s="51"/>
      <c r="N3288" s="51"/>
      <c r="O3288" s="51"/>
      <c r="P3288" s="51"/>
      <c r="Q3288" s="51"/>
      <c r="R3288" s="51"/>
      <c r="S3288" s="51"/>
      <c r="T3288" s="51"/>
      <c r="U3288" s="51"/>
    </row>
    <row r="3289" spans="1:21" s="49" customFormat="1" x14ac:dyDescent="0.25">
      <c r="A3289" s="51"/>
      <c r="B3289" s="51"/>
      <c r="C3289" s="51"/>
      <c r="D3289" s="51"/>
      <c r="E3289" s="51"/>
      <c r="F3289" s="51"/>
      <c r="G3289" s="51"/>
      <c r="H3289" s="51"/>
      <c r="I3289" s="51"/>
      <c r="J3289" s="51"/>
      <c r="K3289" s="51"/>
      <c r="L3289" s="51"/>
      <c r="M3289" s="51"/>
      <c r="N3289" s="51"/>
      <c r="O3289" s="51"/>
      <c r="P3289" s="51"/>
      <c r="Q3289" s="51"/>
      <c r="R3289" s="51"/>
      <c r="S3289" s="51"/>
      <c r="T3289" s="51"/>
      <c r="U3289" s="51"/>
    </row>
    <row r="3290" spans="1:21" s="49" customFormat="1" x14ac:dyDescent="0.25">
      <c r="A3290" s="51"/>
      <c r="B3290" s="51"/>
      <c r="C3290" s="51"/>
      <c r="D3290" s="51"/>
      <c r="E3290" s="51"/>
      <c r="F3290" s="51"/>
      <c r="G3290" s="51"/>
      <c r="H3290" s="51"/>
      <c r="I3290" s="51"/>
      <c r="J3290" s="51"/>
      <c r="K3290" s="51"/>
      <c r="L3290" s="51"/>
      <c r="M3290" s="51"/>
      <c r="N3290" s="51"/>
      <c r="O3290" s="51"/>
      <c r="P3290" s="51"/>
      <c r="Q3290" s="51"/>
      <c r="R3290" s="51"/>
      <c r="S3290" s="51"/>
      <c r="T3290" s="51"/>
      <c r="U3290" s="51"/>
    </row>
    <row r="3291" spans="1:21" x14ac:dyDescent="0.25">
      <c r="A3291" s="51"/>
      <c r="B3291" s="51"/>
      <c r="C3291" s="51"/>
      <c r="D3291" s="51"/>
      <c r="E3291" s="51"/>
      <c r="F3291" s="51"/>
      <c r="G3291" s="51"/>
      <c r="H3291" s="51"/>
      <c r="I3291" s="51"/>
      <c r="J3291" s="51"/>
      <c r="K3291" s="51"/>
      <c r="L3291" s="51"/>
      <c r="M3291" s="51"/>
      <c r="N3291" s="51"/>
      <c r="O3291" s="51"/>
      <c r="P3291" s="51"/>
      <c r="S3291" s="51"/>
      <c r="T3291" s="51"/>
    </row>
    <row r="3292" spans="1:21" s="49" customFormat="1" x14ac:dyDescent="0.25">
      <c r="A3292" s="51"/>
      <c r="B3292" s="51"/>
      <c r="C3292" s="51"/>
      <c r="D3292" s="51"/>
      <c r="E3292" s="51"/>
      <c r="F3292" s="51"/>
      <c r="G3292" s="51"/>
      <c r="H3292" s="51"/>
      <c r="I3292" s="51"/>
      <c r="J3292" s="51"/>
      <c r="K3292" s="51"/>
      <c r="L3292" s="51"/>
      <c r="M3292" s="51"/>
      <c r="N3292" s="51"/>
      <c r="O3292" s="51"/>
      <c r="P3292" s="51"/>
      <c r="Q3292" s="51"/>
      <c r="R3292" s="51"/>
      <c r="S3292" s="51"/>
      <c r="T3292" s="51"/>
      <c r="U3292" s="51"/>
    </row>
    <row r="3293" spans="1:21" s="49" customFormat="1" x14ac:dyDescent="0.25">
      <c r="A3293" s="51"/>
      <c r="B3293" s="51"/>
      <c r="C3293" s="51"/>
      <c r="D3293" s="51"/>
      <c r="E3293" s="51"/>
      <c r="F3293" s="51"/>
      <c r="G3293" s="51"/>
      <c r="H3293" s="51"/>
      <c r="I3293" s="51"/>
      <c r="J3293" s="51"/>
      <c r="K3293" s="51"/>
      <c r="L3293" s="51"/>
      <c r="M3293" s="51"/>
      <c r="N3293" s="51"/>
      <c r="O3293" s="51"/>
      <c r="P3293" s="51"/>
      <c r="Q3293" s="51"/>
      <c r="R3293" s="51"/>
      <c r="S3293" s="51"/>
      <c r="T3293" s="51"/>
      <c r="U3293" s="51"/>
    </row>
    <row r="3294" spans="1:21" x14ac:dyDescent="0.25">
      <c r="A3294" s="51"/>
      <c r="B3294" s="51"/>
      <c r="C3294" s="51"/>
      <c r="D3294" s="51"/>
      <c r="E3294" s="51"/>
      <c r="F3294" s="51"/>
      <c r="G3294" s="51"/>
      <c r="H3294" s="51"/>
      <c r="I3294" s="51"/>
      <c r="J3294" s="51"/>
      <c r="K3294" s="51"/>
      <c r="L3294" s="51"/>
      <c r="M3294" s="51"/>
      <c r="N3294" s="51"/>
      <c r="O3294" s="51"/>
      <c r="P3294" s="51"/>
      <c r="S3294" s="51"/>
      <c r="T3294" s="51"/>
    </row>
    <row r="3295" spans="1:21" x14ac:dyDescent="0.25">
      <c r="A3295" s="51"/>
      <c r="B3295" s="51"/>
      <c r="C3295" s="51"/>
      <c r="D3295" s="51"/>
      <c r="E3295" s="51"/>
      <c r="F3295" s="51"/>
      <c r="G3295" s="51"/>
      <c r="H3295" s="51"/>
      <c r="I3295" s="51"/>
      <c r="J3295" s="51"/>
      <c r="K3295" s="51"/>
      <c r="L3295" s="51"/>
      <c r="M3295" s="51"/>
      <c r="N3295" s="51"/>
      <c r="O3295" s="51"/>
      <c r="P3295" s="51"/>
      <c r="S3295" s="51"/>
      <c r="T3295" s="51"/>
    </row>
    <row r="3296" spans="1:21" x14ac:dyDescent="0.25">
      <c r="A3296" s="51"/>
      <c r="B3296" s="51"/>
      <c r="C3296" s="51"/>
      <c r="D3296" s="51"/>
      <c r="E3296" s="51"/>
      <c r="F3296" s="51"/>
      <c r="G3296" s="51"/>
      <c r="H3296" s="51"/>
      <c r="I3296" s="51"/>
      <c r="J3296" s="51"/>
      <c r="K3296" s="51"/>
      <c r="L3296" s="51"/>
      <c r="M3296" s="51"/>
      <c r="N3296" s="51"/>
      <c r="O3296" s="51"/>
      <c r="P3296" s="51"/>
      <c r="S3296" s="51"/>
      <c r="T3296" s="51"/>
    </row>
    <row r="3297" spans="1:21" s="49" customFormat="1" x14ac:dyDescent="0.25">
      <c r="A3297" s="51"/>
      <c r="B3297" s="51"/>
      <c r="C3297" s="51"/>
      <c r="D3297" s="51"/>
      <c r="E3297" s="51"/>
      <c r="F3297" s="51"/>
      <c r="G3297" s="51"/>
      <c r="H3297" s="51"/>
      <c r="I3297" s="51"/>
      <c r="J3297" s="51"/>
      <c r="K3297" s="51"/>
      <c r="L3297" s="51"/>
      <c r="M3297" s="51"/>
      <c r="N3297" s="51"/>
      <c r="O3297" s="51"/>
      <c r="P3297" s="51"/>
      <c r="Q3297" s="51"/>
      <c r="R3297" s="51"/>
      <c r="S3297" s="51"/>
      <c r="T3297" s="51"/>
      <c r="U3297" s="51"/>
    </row>
    <row r="3298" spans="1:21" s="49" customFormat="1" x14ac:dyDescent="0.25">
      <c r="A3298" s="51"/>
      <c r="B3298" s="51"/>
      <c r="C3298" s="51"/>
      <c r="D3298" s="51"/>
      <c r="E3298" s="51"/>
      <c r="F3298" s="51"/>
      <c r="G3298" s="51"/>
      <c r="H3298" s="51"/>
      <c r="I3298" s="51"/>
      <c r="J3298" s="51"/>
      <c r="K3298" s="51"/>
      <c r="L3298" s="51"/>
      <c r="M3298" s="51"/>
      <c r="N3298" s="51"/>
      <c r="O3298" s="51"/>
      <c r="P3298" s="51"/>
      <c r="Q3298" s="51"/>
      <c r="R3298" s="51"/>
      <c r="S3298" s="51"/>
      <c r="T3298" s="51"/>
      <c r="U3298" s="51"/>
    </row>
    <row r="3299" spans="1:21" s="49" customFormat="1" x14ac:dyDescent="0.25">
      <c r="A3299" s="51"/>
      <c r="B3299" s="51"/>
      <c r="C3299" s="51"/>
      <c r="D3299" s="51"/>
      <c r="E3299" s="51"/>
      <c r="F3299" s="51"/>
      <c r="G3299" s="51"/>
      <c r="H3299" s="51"/>
      <c r="I3299" s="51"/>
      <c r="J3299" s="51"/>
      <c r="K3299" s="51"/>
      <c r="L3299" s="51"/>
      <c r="M3299" s="51"/>
      <c r="N3299" s="51"/>
      <c r="O3299" s="51"/>
      <c r="P3299" s="51"/>
      <c r="Q3299" s="51"/>
      <c r="R3299" s="51"/>
      <c r="S3299" s="51"/>
      <c r="T3299" s="51"/>
      <c r="U3299" s="51"/>
    </row>
    <row r="3300" spans="1:21" s="49" customFormat="1" x14ac:dyDescent="0.25">
      <c r="A3300" s="51"/>
      <c r="B3300" s="51"/>
      <c r="C3300" s="51"/>
      <c r="D3300" s="51"/>
      <c r="E3300" s="51"/>
      <c r="F3300" s="51"/>
      <c r="G3300" s="51"/>
      <c r="H3300" s="51"/>
      <c r="I3300" s="51"/>
      <c r="J3300" s="51"/>
      <c r="K3300" s="51"/>
      <c r="L3300" s="51"/>
      <c r="M3300" s="51"/>
      <c r="N3300" s="51"/>
      <c r="O3300" s="51"/>
      <c r="P3300" s="51"/>
      <c r="Q3300" s="51"/>
      <c r="R3300" s="51"/>
      <c r="S3300" s="51"/>
      <c r="T3300" s="51"/>
      <c r="U3300" s="51"/>
    </row>
    <row r="3301" spans="1:21" x14ac:dyDescent="0.25">
      <c r="A3301" s="51"/>
      <c r="B3301" s="51"/>
      <c r="C3301" s="51"/>
      <c r="D3301" s="51"/>
      <c r="E3301" s="51"/>
      <c r="F3301" s="51"/>
      <c r="G3301" s="51"/>
      <c r="H3301" s="51"/>
      <c r="I3301" s="51"/>
      <c r="J3301" s="51"/>
      <c r="K3301" s="51"/>
      <c r="L3301" s="51"/>
      <c r="M3301" s="51"/>
      <c r="N3301" s="51"/>
      <c r="O3301" s="51"/>
      <c r="P3301" s="51"/>
      <c r="S3301" s="51"/>
      <c r="T3301" s="51"/>
    </row>
    <row r="3302" spans="1:21" s="49" customFormat="1" x14ac:dyDescent="0.25">
      <c r="A3302" s="51"/>
      <c r="B3302" s="51"/>
      <c r="C3302" s="51"/>
      <c r="D3302" s="51"/>
      <c r="E3302" s="51"/>
      <c r="F3302" s="51"/>
      <c r="G3302" s="51"/>
      <c r="H3302" s="51"/>
      <c r="I3302" s="51"/>
      <c r="J3302" s="51"/>
      <c r="K3302" s="51"/>
      <c r="L3302" s="51"/>
      <c r="M3302" s="51"/>
      <c r="N3302" s="51"/>
      <c r="O3302" s="51"/>
      <c r="P3302" s="51"/>
      <c r="Q3302" s="51"/>
      <c r="R3302" s="51"/>
      <c r="S3302" s="51"/>
      <c r="T3302" s="51"/>
      <c r="U3302" s="51"/>
    </row>
    <row r="3303" spans="1:21" s="49" customFormat="1" x14ac:dyDescent="0.25">
      <c r="A3303" s="51"/>
      <c r="B3303" s="51"/>
      <c r="C3303" s="51"/>
      <c r="D3303" s="51"/>
      <c r="E3303" s="51"/>
      <c r="F3303" s="51"/>
      <c r="G3303" s="51"/>
      <c r="H3303" s="51"/>
      <c r="I3303" s="51"/>
      <c r="J3303" s="51"/>
      <c r="K3303" s="51"/>
      <c r="L3303" s="51"/>
      <c r="M3303" s="51"/>
      <c r="N3303" s="51"/>
      <c r="O3303" s="51"/>
      <c r="P3303" s="51"/>
      <c r="Q3303" s="51"/>
      <c r="R3303" s="51"/>
      <c r="S3303" s="51"/>
      <c r="T3303" s="51"/>
      <c r="U3303" s="51"/>
    </row>
    <row r="3304" spans="1:21" s="49" customFormat="1" x14ac:dyDescent="0.25">
      <c r="A3304" s="51"/>
      <c r="B3304" s="51"/>
      <c r="C3304" s="51"/>
      <c r="D3304" s="51"/>
      <c r="E3304" s="51"/>
      <c r="F3304" s="51"/>
      <c r="G3304" s="51"/>
      <c r="H3304" s="51"/>
      <c r="I3304" s="51"/>
      <c r="J3304" s="51"/>
      <c r="K3304" s="51"/>
      <c r="L3304" s="51"/>
      <c r="M3304" s="51"/>
      <c r="N3304" s="51"/>
      <c r="O3304" s="51"/>
      <c r="P3304" s="51"/>
      <c r="Q3304" s="51"/>
      <c r="R3304" s="51"/>
      <c r="S3304" s="51"/>
      <c r="T3304" s="51"/>
      <c r="U3304" s="51"/>
    </row>
    <row r="3305" spans="1:21" x14ac:dyDescent="0.25">
      <c r="A3305" s="51"/>
      <c r="B3305" s="51"/>
      <c r="C3305" s="51"/>
      <c r="D3305" s="51"/>
      <c r="E3305" s="51"/>
      <c r="F3305" s="51"/>
      <c r="G3305" s="51"/>
      <c r="H3305" s="51"/>
      <c r="I3305" s="51"/>
      <c r="J3305" s="51"/>
      <c r="K3305" s="51"/>
      <c r="L3305" s="51"/>
      <c r="M3305" s="51"/>
      <c r="N3305" s="51"/>
      <c r="O3305" s="51"/>
      <c r="P3305" s="51"/>
      <c r="S3305" s="51"/>
      <c r="T3305" s="51"/>
    </row>
    <row r="3306" spans="1:21" x14ac:dyDescent="0.25">
      <c r="A3306" s="51"/>
      <c r="B3306" s="51"/>
      <c r="C3306" s="51"/>
      <c r="D3306" s="51"/>
      <c r="E3306" s="51"/>
      <c r="F3306" s="51"/>
      <c r="G3306" s="51"/>
      <c r="H3306" s="51"/>
      <c r="I3306" s="51"/>
      <c r="J3306" s="51"/>
      <c r="K3306" s="51"/>
      <c r="L3306" s="51"/>
      <c r="M3306" s="51"/>
      <c r="N3306" s="51"/>
      <c r="O3306" s="51"/>
      <c r="P3306" s="51"/>
      <c r="S3306" s="51"/>
      <c r="T3306" s="51"/>
    </row>
    <row r="3307" spans="1:21" x14ac:dyDescent="0.25">
      <c r="A3307" s="51"/>
      <c r="B3307" s="51"/>
      <c r="C3307" s="51"/>
      <c r="D3307" s="51"/>
      <c r="E3307" s="51"/>
      <c r="F3307" s="51"/>
      <c r="G3307" s="51"/>
      <c r="H3307" s="51"/>
      <c r="I3307" s="51"/>
      <c r="J3307" s="51"/>
      <c r="K3307" s="51"/>
      <c r="L3307" s="51"/>
      <c r="M3307" s="51"/>
      <c r="N3307" s="51"/>
      <c r="O3307" s="51"/>
      <c r="P3307" s="51"/>
      <c r="S3307" s="51"/>
      <c r="T3307" s="51"/>
    </row>
    <row r="3308" spans="1:21" s="49" customFormat="1" x14ac:dyDescent="0.25">
      <c r="A3308" s="51"/>
      <c r="B3308" s="51"/>
      <c r="C3308" s="51"/>
      <c r="D3308" s="51"/>
      <c r="E3308" s="51"/>
      <c r="F3308" s="51"/>
      <c r="G3308" s="51"/>
      <c r="H3308" s="51"/>
      <c r="I3308" s="51"/>
      <c r="J3308" s="51"/>
      <c r="K3308" s="51"/>
      <c r="L3308" s="51"/>
      <c r="M3308" s="51"/>
      <c r="N3308" s="51"/>
      <c r="O3308" s="51"/>
      <c r="P3308" s="51"/>
      <c r="Q3308" s="51"/>
      <c r="R3308" s="51"/>
      <c r="S3308" s="51"/>
      <c r="T3308" s="51"/>
      <c r="U3308" s="51"/>
    </row>
    <row r="3309" spans="1:21" s="49" customFormat="1" x14ac:dyDescent="0.25">
      <c r="A3309" s="51"/>
      <c r="B3309" s="51"/>
      <c r="C3309" s="51"/>
      <c r="D3309" s="51"/>
      <c r="E3309" s="51"/>
      <c r="F3309" s="51"/>
      <c r="G3309" s="51"/>
      <c r="H3309" s="51"/>
      <c r="I3309" s="51"/>
      <c r="J3309" s="51"/>
      <c r="K3309" s="51"/>
      <c r="L3309" s="51"/>
      <c r="M3309" s="51"/>
      <c r="N3309" s="51"/>
      <c r="O3309" s="51"/>
      <c r="P3309" s="51"/>
      <c r="Q3309" s="51"/>
      <c r="R3309" s="51"/>
      <c r="S3309" s="51"/>
      <c r="T3309" s="51"/>
      <c r="U3309" s="51"/>
    </row>
    <row r="3310" spans="1:21" s="49" customFormat="1" x14ac:dyDescent="0.25">
      <c r="A3310" s="51"/>
      <c r="B3310" s="51"/>
      <c r="C3310" s="51"/>
      <c r="D3310" s="51"/>
      <c r="E3310" s="51"/>
      <c r="F3310" s="51"/>
      <c r="G3310" s="51"/>
      <c r="H3310" s="51"/>
      <c r="I3310" s="51"/>
      <c r="J3310" s="51"/>
      <c r="K3310" s="51"/>
      <c r="L3310" s="51"/>
      <c r="M3310" s="51"/>
      <c r="N3310" s="51"/>
      <c r="O3310" s="51"/>
      <c r="P3310" s="51"/>
      <c r="Q3310" s="51"/>
      <c r="R3310" s="51"/>
      <c r="S3310" s="51"/>
      <c r="T3310" s="51"/>
      <c r="U3310" s="51"/>
    </row>
    <row r="3311" spans="1:21" s="49" customFormat="1" x14ac:dyDescent="0.25">
      <c r="A3311" s="51"/>
      <c r="B3311" s="51"/>
      <c r="C3311" s="51"/>
      <c r="D3311" s="51"/>
      <c r="E3311" s="51"/>
      <c r="F3311" s="51"/>
      <c r="G3311" s="51"/>
      <c r="H3311" s="51"/>
      <c r="I3311" s="51"/>
      <c r="J3311" s="51"/>
      <c r="K3311" s="51"/>
      <c r="L3311" s="51"/>
      <c r="M3311" s="51"/>
      <c r="N3311" s="51"/>
      <c r="O3311" s="51"/>
      <c r="P3311" s="51"/>
      <c r="Q3311" s="51"/>
      <c r="R3311" s="51"/>
      <c r="S3311" s="51"/>
      <c r="T3311" s="51"/>
      <c r="U3311" s="51"/>
    </row>
    <row r="3312" spans="1:21" s="49" customFormat="1" x14ac:dyDescent="0.25">
      <c r="A3312" s="51"/>
      <c r="B3312" s="51"/>
      <c r="C3312" s="51"/>
      <c r="D3312" s="51"/>
      <c r="E3312" s="51"/>
      <c r="F3312" s="51"/>
      <c r="G3312" s="51"/>
      <c r="H3312" s="51"/>
      <c r="I3312" s="51"/>
      <c r="J3312" s="51"/>
      <c r="K3312" s="51"/>
      <c r="L3312" s="51"/>
      <c r="M3312" s="51"/>
      <c r="N3312" s="51"/>
      <c r="O3312" s="51"/>
      <c r="P3312" s="51"/>
      <c r="Q3312" s="51"/>
      <c r="R3312" s="51"/>
      <c r="S3312" s="51"/>
      <c r="T3312" s="51"/>
      <c r="U3312" s="51"/>
    </row>
    <row r="3313" spans="1:27" x14ac:dyDescent="0.25">
      <c r="A3313" s="51"/>
      <c r="B3313" s="51"/>
      <c r="C3313" s="51"/>
      <c r="D3313" s="51"/>
      <c r="E3313" s="51"/>
      <c r="F3313" s="51"/>
      <c r="G3313" s="51"/>
      <c r="H3313" s="51"/>
      <c r="I3313" s="51"/>
      <c r="J3313" s="51"/>
      <c r="K3313" s="51"/>
      <c r="L3313" s="51"/>
      <c r="M3313" s="51"/>
      <c r="N3313" s="51"/>
      <c r="O3313" s="51"/>
      <c r="P3313" s="51"/>
      <c r="S3313" s="51"/>
      <c r="T3313" s="51"/>
    </row>
    <row r="3314" spans="1:27" s="49" customFormat="1" x14ac:dyDescent="0.25">
      <c r="A3314" s="51"/>
      <c r="B3314" s="51"/>
      <c r="C3314" s="51"/>
      <c r="D3314" s="51"/>
      <c r="E3314" s="51"/>
      <c r="F3314" s="51"/>
      <c r="G3314" s="51"/>
      <c r="H3314" s="51"/>
      <c r="I3314" s="51"/>
      <c r="J3314" s="51"/>
      <c r="K3314" s="51"/>
      <c r="L3314" s="51"/>
      <c r="M3314" s="51"/>
      <c r="N3314" s="51"/>
      <c r="O3314" s="51"/>
      <c r="P3314" s="51"/>
      <c r="Q3314" s="51"/>
      <c r="R3314" s="51"/>
      <c r="S3314" s="51"/>
      <c r="T3314" s="51"/>
      <c r="U3314" s="51"/>
    </row>
    <row r="3315" spans="1:27" s="49" customFormat="1" x14ac:dyDescent="0.25">
      <c r="A3315" s="51"/>
      <c r="B3315" s="51"/>
      <c r="C3315" s="51"/>
      <c r="D3315" s="51"/>
      <c r="E3315" s="51"/>
      <c r="F3315" s="51"/>
      <c r="G3315" s="51"/>
      <c r="H3315" s="51"/>
      <c r="I3315" s="51"/>
      <c r="J3315" s="51"/>
      <c r="K3315" s="51"/>
      <c r="L3315" s="51"/>
      <c r="M3315" s="51"/>
      <c r="N3315" s="51"/>
      <c r="O3315" s="51"/>
      <c r="P3315" s="51"/>
      <c r="Q3315" s="51"/>
      <c r="R3315" s="51"/>
      <c r="S3315" s="51"/>
      <c r="T3315" s="51"/>
      <c r="U3315" s="51"/>
    </row>
    <row r="3316" spans="1:27" s="49" customFormat="1" x14ac:dyDescent="0.25">
      <c r="A3316" s="51"/>
      <c r="B3316" s="51"/>
      <c r="C3316" s="51"/>
      <c r="D3316" s="51"/>
      <c r="E3316" s="51"/>
      <c r="F3316" s="51"/>
      <c r="G3316" s="51"/>
      <c r="H3316" s="51"/>
      <c r="I3316" s="51"/>
      <c r="J3316" s="51"/>
      <c r="K3316" s="51"/>
      <c r="L3316" s="51"/>
      <c r="M3316" s="51"/>
      <c r="N3316" s="51"/>
      <c r="O3316" s="51"/>
      <c r="P3316" s="51"/>
      <c r="Q3316" s="51"/>
      <c r="R3316" s="51"/>
      <c r="S3316" s="51"/>
      <c r="T3316" s="51"/>
      <c r="U3316" s="51"/>
    </row>
    <row r="3317" spans="1:27" s="49" customFormat="1" x14ac:dyDescent="0.25">
      <c r="A3317" s="51"/>
      <c r="B3317" s="51"/>
      <c r="C3317" s="51"/>
      <c r="D3317" s="51"/>
      <c r="E3317" s="51"/>
      <c r="F3317" s="51"/>
      <c r="G3317" s="51"/>
      <c r="H3317" s="51"/>
      <c r="I3317" s="51"/>
      <c r="J3317" s="51"/>
      <c r="K3317" s="51"/>
      <c r="L3317" s="51"/>
      <c r="M3317" s="51"/>
      <c r="N3317" s="51"/>
      <c r="O3317" s="51"/>
      <c r="P3317" s="51"/>
      <c r="Q3317" s="51"/>
      <c r="R3317" s="51"/>
      <c r="S3317" s="51"/>
      <c r="T3317" s="51"/>
      <c r="U3317" s="51"/>
      <c r="V3317" s="51"/>
      <c r="W3317" s="51"/>
      <c r="X3317" s="51"/>
      <c r="Y3317" s="51"/>
      <c r="Z3317" s="51"/>
      <c r="AA3317" s="51"/>
    </row>
    <row r="3318" spans="1:27" s="49" customFormat="1" x14ac:dyDescent="0.25">
      <c r="A3318" s="51"/>
      <c r="B3318" s="51"/>
      <c r="C3318" s="51"/>
      <c r="D3318" s="51"/>
      <c r="E3318" s="51"/>
      <c r="F3318" s="51"/>
      <c r="G3318" s="51"/>
      <c r="H3318" s="51"/>
      <c r="I3318" s="51"/>
      <c r="J3318" s="51"/>
      <c r="K3318" s="51"/>
      <c r="L3318" s="51"/>
      <c r="M3318" s="51"/>
      <c r="N3318" s="51"/>
      <c r="O3318" s="51"/>
      <c r="P3318" s="51"/>
      <c r="Q3318" s="51"/>
      <c r="R3318" s="51"/>
      <c r="S3318" s="51"/>
      <c r="T3318" s="51"/>
      <c r="U3318" s="51"/>
      <c r="V3318" s="51"/>
      <c r="W3318" s="51"/>
      <c r="X3318" s="51"/>
      <c r="Y3318" s="51"/>
      <c r="Z3318" s="51"/>
      <c r="AA3318" s="51"/>
    </row>
    <row r="3319" spans="1:27" x14ac:dyDescent="0.25">
      <c r="A3319" s="51"/>
      <c r="B3319" s="51"/>
      <c r="C3319" s="51"/>
      <c r="D3319" s="51"/>
      <c r="E3319" s="51"/>
      <c r="F3319" s="51"/>
      <c r="G3319" s="51"/>
      <c r="H3319" s="51"/>
      <c r="I3319" s="51"/>
      <c r="J3319" s="51"/>
      <c r="K3319" s="51"/>
      <c r="L3319" s="51"/>
      <c r="M3319" s="51"/>
      <c r="N3319" s="51"/>
      <c r="O3319" s="51"/>
      <c r="P3319" s="51"/>
      <c r="S3319" s="51"/>
      <c r="T3319" s="51"/>
    </row>
    <row r="3320" spans="1:27" s="49" customFormat="1" x14ac:dyDescent="0.25">
      <c r="A3320" s="51"/>
      <c r="B3320" s="51"/>
      <c r="C3320" s="51"/>
      <c r="D3320" s="51"/>
      <c r="E3320" s="51"/>
      <c r="F3320" s="51"/>
      <c r="G3320" s="51"/>
      <c r="H3320" s="51"/>
      <c r="I3320" s="51"/>
      <c r="J3320" s="51"/>
      <c r="K3320" s="51"/>
      <c r="L3320" s="51"/>
      <c r="M3320" s="51"/>
      <c r="N3320" s="51"/>
      <c r="O3320" s="51"/>
      <c r="P3320" s="51"/>
      <c r="Q3320" s="51"/>
      <c r="R3320" s="51"/>
      <c r="S3320" s="51"/>
      <c r="T3320" s="51"/>
      <c r="U3320" s="51"/>
    </row>
    <row r="3321" spans="1:27" s="49" customFormat="1" x14ac:dyDescent="0.25">
      <c r="A3321" s="51"/>
      <c r="B3321" s="51"/>
      <c r="C3321" s="51"/>
      <c r="D3321" s="51"/>
      <c r="E3321" s="51"/>
      <c r="F3321" s="51"/>
      <c r="G3321" s="51"/>
      <c r="H3321" s="51"/>
      <c r="I3321" s="51"/>
      <c r="J3321" s="51"/>
      <c r="K3321" s="51"/>
      <c r="L3321" s="51"/>
      <c r="M3321" s="51"/>
      <c r="N3321" s="51"/>
      <c r="O3321" s="51"/>
      <c r="P3321" s="51"/>
      <c r="Q3321" s="51"/>
      <c r="R3321" s="51"/>
      <c r="S3321" s="51"/>
      <c r="T3321" s="51"/>
      <c r="U3321" s="51"/>
    </row>
    <row r="3322" spans="1:27" s="49" customFormat="1" x14ac:dyDescent="0.25">
      <c r="A3322" s="51"/>
      <c r="B3322" s="51"/>
      <c r="C3322" s="51"/>
      <c r="D3322" s="51"/>
      <c r="E3322" s="51"/>
      <c r="F3322" s="51"/>
      <c r="G3322" s="51"/>
      <c r="H3322" s="51"/>
      <c r="I3322" s="51"/>
      <c r="J3322" s="51"/>
      <c r="K3322" s="51"/>
      <c r="L3322" s="51"/>
      <c r="M3322" s="51"/>
      <c r="N3322" s="51"/>
      <c r="O3322" s="51"/>
      <c r="P3322" s="51"/>
      <c r="Q3322" s="51"/>
      <c r="R3322" s="51"/>
      <c r="S3322" s="51"/>
      <c r="T3322" s="51"/>
      <c r="U3322" s="51"/>
      <c r="V3322" s="51"/>
      <c r="W3322" s="51"/>
      <c r="X3322" s="51"/>
      <c r="Y3322" s="51"/>
      <c r="Z3322" s="51"/>
      <c r="AA3322" s="51"/>
    </row>
    <row r="3323" spans="1:27" x14ac:dyDescent="0.25">
      <c r="A3323" s="51"/>
      <c r="B3323" s="51"/>
      <c r="C3323" s="51"/>
      <c r="D3323" s="51"/>
      <c r="E3323" s="51"/>
      <c r="F3323" s="51"/>
      <c r="G3323" s="51"/>
      <c r="H3323" s="51"/>
      <c r="I3323" s="51"/>
      <c r="J3323" s="51"/>
      <c r="K3323" s="51"/>
      <c r="L3323" s="51"/>
      <c r="M3323" s="51"/>
      <c r="N3323" s="51"/>
      <c r="O3323" s="51"/>
      <c r="P3323" s="51"/>
      <c r="S3323" s="51"/>
      <c r="T3323" s="51"/>
    </row>
    <row r="3324" spans="1:27" x14ac:dyDescent="0.25">
      <c r="A3324" s="51"/>
      <c r="B3324" s="51"/>
      <c r="C3324" s="51"/>
      <c r="D3324" s="51"/>
      <c r="E3324" s="51"/>
      <c r="F3324" s="51"/>
      <c r="G3324" s="51"/>
      <c r="H3324" s="51"/>
      <c r="I3324" s="51"/>
      <c r="J3324" s="51"/>
      <c r="K3324" s="51"/>
      <c r="L3324" s="51"/>
      <c r="M3324" s="51"/>
      <c r="N3324" s="51"/>
      <c r="O3324" s="51"/>
      <c r="P3324" s="51"/>
      <c r="S3324" s="51"/>
      <c r="T3324" s="51"/>
    </row>
    <row r="3325" spans="1:27" x14ac:dyDescent="0.25">
      <c r="A3325" s="51"/>
      <c r="B3325" s="51"/>
      <c r="C3325" s="51"/>
      <c r="D3325" s="51"/>
      <c r="E3325" s="51"/>
      <c r="F3325" s="51"/>
      <c r="G3325" s="51"/>
      <c r="H3325" s="51"/>
      <c r="I3325" s="51"/>
      <c r="J3325" s="51"/>
      <c r="K3325" s="51"/>
      <c r="L3325" s="51"/>
      <c r="M3325" s="51"/>
      <c r="N3325" s="51"/>
      <c r="O3325" s="51"/>
      <c r="P3325" s="51"/>
      <c r="S3325" s="51"/>
      <c r="T3325" s="51"/>
    </row>
    <row r="3326" spans="1:27" x14ac:dyDescent="0.25">
      <c r="A3326" s="51"/>
      <c r="B3326" s="51"/>
      <c r="C3326" s="51"/>
      <c r="D3326" s="51"/>
      <c r="E3326" s="51"/>
      <c r="F3326" s="51"/>
      <c r="G3326" s="51"/>
      <c r="H3326" s="51"/>
      <c r="I3326" s="51"/>
      <c r="J3326" s="51"/>
      <c r="K3326" s="51"/>
      <c r="L3326" s="51"/>
      <c r="M3326" s="51"/>
      <c r="N3326" s="51"/>
      <c r="O3326" s="51"/>
      <c r="P3326" s="51"/>
      <c r="S3326" s="51"/>
      <c r="T3326" s="51"/>
    </row>
    <row r="3327" spans="1:27" x14ac:dyDescent="0.25">
      <c r="A3327" s="51"/>
      <c r="B3327" s="51"/>
      <c r="C3327" s="51"/>
      <c r="D3327" s="51"/>
      <c r="E3327" s="51"/>
      <c r="F3327" s="51"/>
      <c r="G3327" s="51"/>
      <c r="H3327" s="51"/>
      <c r="I3327" s="51"/>
      <c r="J3327" s="51"/>
      <c r="K3327" s="51"/>
      <c r="L3327" s="51"/>
      <c r="M3327" s="51"/>
      <c r="N3327" s="51"/>
      <c r="O3327" s="51"/>
      <c r="P3327" s="51"/>
      <c r="S3327" s="51"/>
      <c r="T3327" s="51"/>
    </row>
    <row r="3328" spans="1:27" s="49" customFormat="1" x14ac:dyDescent="0.25">
      <c r="A3328" s="51"/>
      <c r="B3328" s="51"/>
      <c r="C3328" s="51"/>
      <c r="D3328" s="51"/>
      <c r="E3328" s="51"/>
      <c r="F3328" s="51"/>
      <c r="G3328" s="51"/>
      <c r="H3328" s="51"/>
      <c r="I3328" s="51"/>
      <c r="J3328" s="51"/>
      <c r="K3328" s="51"/>
      <c r="L3328" s="51"/>
      <c r="M3328" s="51"/>
      <c r="N3328" s="51"/>
      <c r="O3328" s="51"/>
      <c r="P3328" s="51"/>
      <c r="Q3328" s="51"/>
      <c r="R3328" s="51"/>
      <c r="S3328" s="51"/>
      <c r="T3328" s="51"/>
      <c r="U3328" s="51"/>
    </row>
    <row r="3329" spans="1:27" s="49" customFormat="1" x14ac:dyDescent="0.25">
      <c r="A3329" s="51"/>
      <c r="B3329" s="51"/>
      <c r="C3329" s="51"/>
      <c r="D3329" s="51"/>
      <c r="E3329" s="51"/>
      <c r="F3329" s="51"/>
      <c r="G3329" s="51"/>
      <c r="H3329" s="51"/>
      <c r="I3329" s="51"/>
      <c r="J3329" s="51"/>
      <c r="K3329" s="51"/>
      <c r="L3329" s="51"/>
      <c r="M3329" s="51"/>
      <c r="N3329" s="51"/>
      <c r="O3329" s="51"/>
      <c r="P3329" s="51"/>
      <c r="Q3329" s="51"/>
      <c r="R3329" s="51"/>
      <c r="S3329" s="51"/>
      <c r="T3329" s="51"/>
      <c r="U3329" s="51"/>
    </row>
    <row r="3330" spans="1:27" s="49" customFormat="1" x14ac:dyDescent="0.25">
      <c r="A3330" s="51"/>
      <c r="B3330" s="51"/>
      <c r="C3330" s="51"/>
      <c r="D3330" s="51"/>
      <c r="E3330" s="51"/>
      <c r="F3330" s="51"/>
      <c r="G3330" s="51"/>
      <c r="H3330" s="51"/>
      <c r="I3330" s="51"/>
      <c r="J3330" s="51"/>
      <c r="K3330" s="51"/>
      <c r="L3330" s="51"/>
      <c r="M3330" s="51"/>
      <c r="N3330" s="51"/>
      <c r="O3330" s="51"/>
      <c r="P3330" s="51"/>
      <c r="Q3330" s="51"/>
      <c r="R3330" s="51"/>
      <c r="S3330" s="51"/>
      <c r="T3330" s="51"/>
      <c r="U3330" s="51"/>
      <c r="V3330" s="51"/>
      <c r="W3330" s="51"/>
      <c r="X3330" s="51"/>
      <c r="Y3330" s="51"/>
      <c r="Z3330" s="51"/>
      <c r="AA3330" s="51"/>
    </row>
    <row r="3331" spans="1:27" s="49" customFormat="1" x14ac:dyDescent="0.25">
      <c r="A3331" s="51"/>
      <c r="B3331" s="51"/>
      <c r="C3331" s="51"/>
      <c r="D3331" s="51"/>
      <c r="E3331" s="51"/>
      <c r="F3331" s="51"/>
      <c r="G3331" s="51"/>
      <c r="H3331" s="51"/>
      <c r="I3331" s="51"/>
      <c r="J3331" s="51"/>
      <c r="K3331" s="51"/>
      <c r="L3331" s="51"/>
      <c r="M3331" s="51"/>
      <c r="N3331" s="51"/>
      <c r="O3331" s="51"/>
      <c r="P3331" s="51"/>
      <c r="Q3331" s="51"/>
      <c r="R3331" s="51"/>
      <c r="S3331" s="51"/>
      <c r="T3331" s="51"/>
      <c r="U3331" s="51"/>
      <c r="V3331" s="51"/>
      <c r="W3331" s="51"/>
      <c r="X3331" s="51"/>
      <c r="Y3331" s="51"/>
      <c r="Z3331" s="51"/>
      <c r="AA3331" s="51"/>
    </row>
    <row r="3332" spans="1:27" s="49" customFormat="1" x14ac:dyDescent="0.25">
      <c r="A3332" s="51"/>
      <c r="B3332" s="51"/>
      <c r="C3332" s="51"/>
      <c r="D3332" s="51"/>
      <c r="E3332" s="51"/>
      <c r="F3332" s="51"/>
      <c r="G3332" s="51"/>
      <c r="H3332" s="51"/>
      <c r="I3332" s="51"/>
      <c r="J3332" s="51"/>
      <c r="K3332" s="51"/>
      <c r="L3332" s="51"/>
      <c r="M3332" s="51"/>
      <c r="N3332" s="51"/>
      <c r="O3332" s="51"/>
      <c r="P3332" s="51"/>
      <c r="Q3332" s="51"/>
      <c r="R3332" s="51"/>
      <c r="S3332" s="51"/>
      <c r="T3332" s="51"/>
      <c r="U3332" s="51"/>
      <c r="V3332" s="51"/>
      <c r="W3332" s="51"/>
      <c r="X3332" s="51"/>
      <c r="Y3332" s="51"/>
      <c r="Z3332" s="51"/>
      <c r="AA3332" s="51"/>
    </row>
    <row r="3333" spans="1:27" x14ac:dyDescent="0.25">
      <c r="A3333" s="51"/>
      <c r="B3333" s="51"/>
      <c r="C3333" s="51"/>
      <c r="D3333" s="51"/>
      <c r="E3333" s="51"/>
      <c r="F3333" s="51"/>
      <c r="G3333" s="51"/>
      <c r="H3333" s="51"/>
      <c r="I3333" s="51"/>
      <c r="J3333" s="51"/>
      <c r="K3333" s="51"/>
      <c r="L3333" s="51"/>
      <c r="M3333" s="51"/>
      <c r="N3333" s="51"/>
      <c r="O3333" s="51"/>
      <c r="P3333" s="51"/>
      <c r="S3333" s="51"/>
      <c r="T3333" s="51"/>
    </row>
    <row r="3334" spans="1:27" s="49" customFormat="1" x14ac:dyDescent="0.25">
      <c r="A3334" s="51"/>
      <c r="B3334" s="51"/>
      <c r="C3334" s="51"/>
      <c r="D3334" s="51"/>
      <c r="E3334" s="51"/>
      <c r="F3334" s="51"/>
      <c r="G3334" s="51"/>
      <c r="H3334" s="51"/>
      <c r="I3334" s="51"/>
      <c r="J3334" s="51"/>
      <c r="K3334" s="51"/>
      <c r="L3334" s="51"/>
      <c r="M3334" s="51"/>
      <c r="N3334" s="51"/>
      <c r="O3334" s="51"/>
      <c r="P3334" s="51"/>
      <c r="Q3334" s="51"/>
      <c r="R3334" s="51"/>
      <c r="S3334" s="51"/>
      <c r="T3334" s="51"/>
      <c r="U3334" s="51"/>
    </row>
    <row r="3335" spans="1:27" s="49" customFormat="1" x14ac:dyDescent="0.25">
      <c r="A3335" s="51"/>
      <c r="B3335" s="51"/>
      <c r="C3335" s="51"/>
      <c r="D3335" s="51"/>
      <c r="E3335" s="51"/>
      <c r="F3335" s="51"/>
      <c r="G3335" s="51"/>
      <c r="H3335" s="51"/>
      <c r="I3335" s="51"/>
      <c r="J3335" s="51"/>
      <c r="K3335" s="51"/>
      <c r="L3335" s="51"/>
      <c r="M3335" s="51"/>
      <c r="N3335" s="51"/>
      <c r="O3335" s="51"/>
      <c r="P3335" s="51"/>
      <c r="Q3335" s="51"/>
      <c r="R3335" s="51"/>
      <c r="S3335" s="51"/>
      <c r="T3335" s="51"/>
      <c r="U3335" s="51"/>
    </row>
    <row r="3336" spans="1:27" x14ac:dyDescent="0.25">
      <c r="A3336" s="51"/>
      <c r="B3336" s="51"/>
      <c r="C3336" s="51"/>
      <c r="D3336" s="51"/>
      <c r="E3336" s="51"/>
      <c r="F3336" s="51"/>
      <c r="G3336" s="51"/>
      <c r="H3336" s="51"/>
      <c r="I3336" s="51"/>
      <c r="J3336" s="51"/>
      <c r="K3336" s="51"/>
      <c r="L3336" s="51"/>
      <c r="M3336" s="51"/>
      <c r="N3336" s="51"/>
      <c r="O3336" s="51"/>
      <c r="P3336" s="51"/>
      <c r="S3336" s="51"/>
      <c r="T3336" s="51"/>
    </row>
    <row r="3337" spans="1:27" s="49" customFormat="1" x14ac:dyDescent="0.25">
      <c r="A3337" s="51"/>
      <c r="B3337" s="51"/>
      <c r="C3337" s="51"/>
      <c r="D3337" s="51"/>
      <c r="E3337" s="51"/>
      <c r="F3337" s="51"/>
      <c r="G3337" s="51"/>
      <c r="H3337" s="51"/>
      <c r="I3337" s="51"/>
      <c r="J3337" s="51"/>
      <c r="K3337" s="51"/>
      <c r="L3337" s="51"/>
      <c r="M3337" s="51"/>
      <c r="N3337" s="51"/>
      <c r="O3337" s="51"/>
      <c r="P3337" s="51"/>
      <c r="Q3337" s="51"/>
      <c r="R3337" s="51"/>
      <c r="S3337" s="51"/>
      <c r="T3337" s="51"/>
      <c r="U3337" s="51"/>
    </row>
    <row r="3338" spans="1:27" s="49" customFormat="1" x14ac:dyDescent="0.25">
      <c r="A3338" s="51"/>
      <c r="B3338" s="51"/>
      <c r="C3338" s="51"/>
      <c r="D3338" s="51"/>
      <c r="E3338" s="51"/>
      <c r="F3338" s="51"/>
      <c r="G3338" s="51"/>
      <c r="H3338" s="51"/>
      <c r="I3338" s="51"/>
      <c r="J3338" s="51"/>
      <c r="K3338" s="51"/>
      <c r="L3338" s="51"/>
      <c r="M3338" s="51"/>
      <c r="N3338" s="51"/>
      <c r="O3338" s="51"/>
      <c r="P3338" s="51"/>
      <c r="Q3338" s="51"/>
      <c r="R3338" s="51"/>
      <c r="S3338" s="51"/>
      <c r="T3338" s="51"/>
      <c r="U3338" s="51"/>
    </row>
    <row r="3339" spans="1:27" x14ac:dyDescent="0.25">
      <c r="A3339" s="51"/>
      <c r="B3339" s="51"/>
      <c r="C3339" s="51"/>
      <c r="D3339" s="51"/>
      <c r="E3339" s="51"/>
      <c r="F3339" s="51"/>
      <c r="G3339" s="51"/>
      <c r="H3339" s="51"/>
      <c r="I3339" s="51"/>
      <c r="J3339" s="51"/>
      <c r="K3339" s="51"/>
      <c r="L3339" s="51"/>
      <c r="M3339" s="51"/>
      <c r="N3339" s="51"/>
      <c r="O3339" s="51"/>
      <c r="P3339" s="51"/>
      <c r="S3339" s="51"/>
      <c r="T3339" s="51"/>
    </row>
    <row r="3340" spans="1:27" s="49" customFormat="1" x14ac:dyDescent="0.25">
      <c r="A3340" s="51"/>
      <c r="B3340" s="51"/>
      <c r="C3340" s="51"/>
      <c r="D3340" s="51"/>
      <c r="E3340" s="51"/>
      <c r="F3340" s="51"/>
      <c r="G3340" s="51"/>
      <c r="H3340" s="51"/>
      <c r="I3340" s="51"/>
      <c r="J3340" s="51"/>
      <c r="K3340" s="51"/>
      <c r="L3340" s="51"/>
      <c r="M3340" s="51"/>
      <c r="N3340" s="51"/>
      <c r="O3340" s="51"/>
      <c r="P3340" s="51"/>
      <c r="Q3340" s="51"/>
      <c r="R3340" s="51"/>
      <c r="S3340" s="51"/>
      <c r="T3340" s="51"/>
      <c r="U3340" s="51"/>
    </row>
    <row r="3341" spans="1:27" s="49" customFormat="1" x14ac:dyDescent="0.25">
      <c r="A3341" s="51"/>
      <c r="B3341" s="51"/>
      <c r="C3341" s="51"/>
      <c r="D3341" s="51"/>
      <c r="E3341" s="51"/>
      <c r="F3341" s="51"/>
      <c r="G3341" s="51"/>
      <c r="H3341" s="51"/>
      <c r="I3341" s="51"/>
      <c r="J3341" s="51"/>
      <c r="K3341" s="51"/>
      <c r="L3341" s="51"/>
      <c r="M3341" s="51"/>
      <c r="N3341" s="51"/>
      <c r="O3341" s="51"/>
      <c r="P3341" s="51"/>
      <c r="Q3341" s="51"/>
      <c r="R3341" s="51"/>
      <c r="S3341" s="51"/>
      <c r="T3341" s="51"/>
      <c r="U3341" s="51"/>
    </row>
    <row r="3342" spans="1:27" s="49" customFormat="1" x14ac:dyDescent="0.25">
      <c r="A3342" s="51"/>
      <c r="B3342" s="51"/>
      <c r="C3342" s="51"/>
      <c r="D3342" s="51"/>
      <c r="E3342" s="51"/>
      <c r="F3342" s="51"/>
      <c r="G3342" s="51"/>
      <c r="H3342" s="51"/>
      <c r="I3342" s="51"/>
      <c r="J3342" s="51"/>
      <c r="K3342" s="51"/>
      <c r="L3342" s="51"/>
      <c r="M3342" s="51"/>
      <c r="N3342" s="51"/>
      <c r="O3342" s="51"/>
      <c r="P3342" s="51"/>
      <c r="Q3342" s="51"/>
      <c r="R3342" s="51"/>
      <c r="S3342" s="51"/>
      <c r="T3342" s="51"/>
      <c r="U3342" s="51"/>
    </row>
    <row r="3343" spans="1:27" s="49" customFormat="1" x14ac:dyDescent="0.25">
      <c r="A3343" s="51"/>
      <c r="B3343" s="51"/>
      <c r="C3343" s="51"/>
      <c r="D3343" s="51"/>
      <c r="E3343" s="51"/>
      <c r="F3343" s="51"/>
      <c r="G3343" s="51"/>
      <c r="H3343" s="51"/>
      <c r="I3343" s="51"/>
      <c r="J3343" s="51"/>
      <c r="K3343" s="51"/>
      <c r="L3343" s="51"/>
      <c r="M3343" s="51"/>
      <c r="N3343" s="51"/>
      <c r="O3343" s="51"/>
      <c r="P3343" s="51"/>
      <c r="Q3343" s="51"/>
      <c r="R3343" s="51"/>
      <c r="S3343" s="51"/>
      <c r="T3343" s="51"/>
      <c r="U3343" s="51"/>
      <c r="V3343" s="51"/>
      <c r="W3343" s="51"/>
      <c r="X3343" s="51"/>
      <c r="Y3343" s="51"/>
      <c r="Z3343" s="51"/>
      <c r="AA3343" s="51"/>
    </row>
    <row r="3344" spans="1:27" s="49" customFormat="1" x14ac:dyDescent="0.25">
      <c r="A3344" s="51"/>
      <c r="B3344" s="51"/>
      <c r="C3344" s="51"/>
      <c r="D3344" s="51"/>
      <c r="E3344" s="51"/>
      <c r="F3344" s="51"/>
      <c r="G3344" s="51"/>
      <c r="H3344" s="51"/>
      <c r="I3344" s="51"/>
      <c r="J3344" s="51"/>
      <c r="K3344" s="51"/>
      <c r="L3344" s="51"/>
      <c r="M3344" s="51"/>
      <c r="N3344" s="51"/>
      <c r="O3344" s="51"/>
      <c r="P3344" s="51"/>
      <c r="Q3344" s="51"/>
      <c r="R3344" s="51"/>
      <c r="S3344" s="51"/>
      <c r="T3344" s="51"/>
      <c r="U3344" s="51"/>
      <c r="V3344" s="51"/>
      <c r="W3344" s="51"/>
      <c r="X3344" s="51"/>
      <c r="Y3344" s="51"/>
      <c r="Z3344" s="51"/>
      <c r="AA3344" s="51"/>
    </row>
    <row r="3345" spans="1:27" x14ac:dyDescent="0.25">
      <c r="A3345" s="51"/>
      <c r="B3345" s="51"/>
      <c r="C3345" s="51"/>
      <c r="D3345" s="51"/>
      <c r="E3345" s="51"/>
      <c r="F3345" s="51"/>
      <c r="G3345" s="51"/>
      <c r="H3345" s="51"/>
      <c r="I3345" s="51"/>
      <c r="J3345" s="51"/>
      <c r="K3345" s="51"/>
      <c r="L3345" s="51"/>
      <c r="M3345" s="51"/>
      <c r="N3345" s="51"/>
      <c r="O3345" s="51"/>
      <c r="P3345" s="51"/>
      <c r="S3345" s="51"/>
      <c r="T3345" s="51"/>
    </row>
    <row r="3346" spans="1:27" s="49" customFormat="1" x14ac:dyDescent="0.25">
      <c r="A3346" s="51"/>
      <c r="B3346" s="51"/>
      <c r="C3346" s="51"/>
      <c r="D3346" s="51"/>
      <c r="E3346" s="51"/>
      <c r="F3346" s="51"/>
      <c r="G3346" s="51"/>
      <c r="H3346" s="51"/>
      <c r="I3346" s="51"/>
      <c r="J3346" s="51"/>
      <c r="K3346" s="51"/>
      <c r="L3346" s="51"/>
      <c r="M3346" s="51"/>
      <c r="N3346" s="51"/>
      <c r="O3346" s="51"/>
      <c r="P3346" s="51"/>
      <c r="Q3346" s="51"/>
      <c r="R3346" s="51"/>
      <c r="S3346" s="51"/>
      <c r="T3346" s="51"/>
      <c r="U3346" s="51"/>
    </row>
    <row r="3347" spans="1:27" s="49" customFormat="1" x14ac:dyDescent="0.25">
      <c r="A3347" s="51"/>
      <c r="B3347" s="51"/>
      <c r="C3347" s="51"/>
      <c r="D3347" s="51"/>
      <c r="E3347" s="51"/>
      <c r="F3347" s="51"/>
      <c r="G3347" s="51"/>
      <c r="H3347" s="51"/>
      <c r="I3347" s="51"/>
      <c r="J3347" s="51"/>
      <c r="K3347" s="51"/>
      <c r="L3347" s="51"/>
      <c r="M3347" s="51"/>
      <c r="N3347" s="51"/>
      <c r="O3347" s="51"/>
      <c r="P3347" s="51"/>
      <c r="Q3347" s="51"/>
      <c r="R3347" s="51"/>
      <c r="S3347" s="51"/>
      <c r="T3347" s="51"/>
      <c r="U3347" s="51"/>
    </row>
    <row r="3348" spans="1:27" s="49" customFormat="1" x14ac:dyDescent="0.25">
      <c r="A3348" s="51"/>
      <c r="B3348" s="51"/>
      <c r="C3348" s="51"/>
      <c r="D3348" s="51"/>
      <c r="E3348" s="51"/>
      <c r="F3348" s="51"/>
      <c r="G3348" s="51"/>
      <c r="H3348" s="51"/>
      <c r="I3348" s="51"/>
      <c r="J3348" s="51"/>
      <c r="K3348" s="51"/>
      <c r="L3348" s="51"/>
      <c r="M3348" s="51"/>
      <c r="N3348" s="51"/>
      <c r="O3348" s="51"/>
      <c r="P3348" s="51"/>
      <c r="Q3348" s="51"/>
      <c r="R3348" s="51"/>
      <c r="S3348" s="51"/>
      <c r="T3348" s="51"/>
      <c r="U3348" s="51"/>
      <c r="V3348" s="51"/>
      <c r="W3348" s="51"/>
      <c r="X3348" s="51"/>
      <c r="Y3348" s="51"/>
      <c r="Z3348" s="51"/>
      <c r="AA3348" s="51"/>
    </row>
    <row r="3349" spans="1:27" x14ac:dyDescent="0.25">
      <c r="A3349" s="51"/>
      <c r="B3349" s="51"/>
      <c r="C3349" s="51"/>
      <c r="D3349" s="51"/>
      <c r="E3349" s="51"/>
      <c r="F3349" s="51"/>
      <c r="G3349" s="51"/>
      <c r="H3349" s="51"/>
      <c r="I3349" s="51"/>
      <c r="J3349" s="51"/>
      <c r="K3349" s="51"/>
      <c r="L3349" s="51"/>
      <c r="M3349" s="51"/>
      <c r="N3349" s="51"/>
      <c r="O3349" s="51"/>
      <c r="P3349" s="51"/>
      <c r="S3349" s="51"/>
      <c r="T3349" s="51"/>
    </row>
    <row r="3350" spans="1:27" x14ac:dyDescent="0.25">
      <c r="A3350" s="51"/>
      <c r="B3350" s="51"/>
      <c r="C3350" s="51"/>
      <c r="D3350" s="51"/>
      <c r="E3350" s="51"/>
      <c r="F3350" s="51"/>
      <c r="G3350" s="51"/>
      <c r="H3350" s="51"/>
      <c r="I3350" s="51"/>
      <c r="J3350" s="51"/>
      <c r="K3350" s="51"/>
      <c r="L3350" s="51"/>
      <c r="M3350" s="51"/>
      <c r="N3350" s="51"/>
      <c r="O3350" s="51"/>
      <c r="P3350" s="51"/>
      <c r="S3350" s="51"/>
      <c r="T3350" s="51"/>
    </row>
    <row r="3351" spans="1:27" x14ac:dyDescent="0.25">
      <c r="A3351" s="51"/>
      <c r="B3351" s="51"/>
      <c r="C3351" s="51"/>
      <c r="D3351" s="51"/>
      <c r="E3351" s="51"/>
      <c r="F3351" s="51"/>
      <c r="G3351" s="51"/>
      <c r="H3351" s="51"/>
      <c r="I3351" s="51"/>
      <c r="J3351" s="51"/>
      <c r="K3351" s="51"/>
      <c r="L3351" s="51"/>
      <c r="M3351" s="51"/>
      <c r="N3351" s="51"/>
      <c r="O3351" s="51"/>
      <c r="P3351" s="51"/>
      <c r="S3351" s="51"/>
      <c r="T3351" s="51"/>
    </row>
    <row r="3352" spans="1:27" s="49" customFormat="1" x14ac:dyDescent="0.25">
      <c r="A3352" s="51"/>
      <c r="B3352" s="51"/>
      <c r="C3352" s="51"/>
      <c r="D3352" s="51"/>
      <c r="E3352" s="51"/>
      <c r="F3352" s="51"/>
      <c r="G3352" s="51"/>
      <c r="H3352" s="51"/>
      <c r="I3352" s="51"/>
      <c r="J3352" s="51"/>
      <c r="K3352" s="51"/>
      <c r="L3352" s="51"/>
      <c r="M3352" s="51"/>
      <c r="N3352" s="51"/>
      <c r="O3352" s="51"/>
      <c r="P3352" s="51"/>
      <c r="Q3352" s="51"/>
      <c r="R3352" s="51"/>
      <c r="S3352" s="51"/>
      <c r="T3352" s="51"/>
      <c r="U3352" s="51"/>
    </row>
    <row r="3353" spans="1:27" s="49" customFormat="1" x14ac:dyDescent="0.25">
      <c r="A3353" s="51"/>
      <c r="B3353" s="51"/>
      <c r="C3353" s="51"/>
      <c r="D3353" s="51"/>
      <c r="E3353" s="51"/>
      <c r="F3353" s="51"/>
      <c r="G3353" s="51"/>
      <c r="H3353" s="51"/>
      <c r="I3353" s="51"/>
      <c r="J3353" s="51"/>
      <c r="K3353" s="51"/>
      <c r="L3353" s="51"/>
      <c r="M3353" s="51"/>
      <c r="N3353" s="51"/>
      <c r="O3353" s="51"/>
      <c r="P3353" s="51"/>
      <c r="Q3353" s="51"/>
      <c r="R3353" s="51"/>
      <c r="S3353" s="51"/>
      <c r="T3353" s="51"/>
      <c r="U3353" s="51"/>
    </row>
    <row r="3354" spans="1:27" s="49" customFormat="1" x14ac:dyDescent="0.25">
      <c r="A3354" s="51"/>
      <c r="B3354" s="51"/>
      <c r="C3354" s="51"/>
      <c r="D3354" s="51"/>
      <c r="E3354" s="51"/>
      <c r="F3354" s="51"/>
      <c r="G3354" s="51"/>
      <c r="H3354" s="51"/>
      <c r="I3354" s="51"/>
      <c r="J3354" s="51"/>
      <c r="K3354" s="51"/>
      <c r="L3354" s="51"/>
      <c r="M3354" s="51"/>
      <c r="N3354" s="51"/>
      <c r="O3354" s="51"/>
      <c r="P3354" s="51"/>
      <c r="Q3354" s="51"/>
      <c r="R3354" s="51"/>
      <c r="S3354" s="51"/>
      <c r="T3354" s="51"/>
      <c r="U3354" s="51"/>
    </row>
    <row r="3355" spans="1:27" s="49" customFormat="1" x14ac:dyDescent="0.25">
      <c r="A3355" s="51"/>
      <c r="B3355" s="51"/>
      <c r="C3355" s="51"/>
      <c r="D3355" s="51"/>
      <c r="E3355" s="51"/>
      <c r="F3355" s="51"/>
      <c r="G3355" s="51"/>
      <c r="H3355" s="51"/>
      <c r="I3355" s="51"/>
      <c r="J3355" s="51"/>
      <c r="K3355" s="51"/>
      <c r="L3355" s="51"/>
      <c r="M3355" s="51"/>
      <c r="N3355" s="51"/>
      <c r="O3355" s="51"/>
      <c r="P3355" s="51"/>
      <c r="Q3355" s="51"/>
      <c r="R3355" s="51"/>
      <c r="S3355" s="51"/>
      <c r="T3355" s="51"/>
      <c r="U3355" s="51"/>
    </row>
    <row r="3356" spans="1:27" x14ac:dyDescent="0.25">
      <c r="A3356" s="51"/>
      <c r="B3356" s="51"/>
      <c r="C3356" s="51"/>
      <c r="D3356" s="51"/>
      <c r="E3356" s="51"/>
      <c r="F3356" s="51"/>
      <c r="G3356" s="51"/>
      <c r="H3356" s="51"/>
      <c r="I3356" s="51"/>
      <c r="J3356" s="51"/>
      <c r="K3356" s="51"/>
      <c r="L3356" s="51"/>
      <c r="M3356" s="51"/>
      <c r="N3356" s="51"/>
      <c r="O3356" s="51"/>
      <c r="P3356" s="51"/>
      <c r="S3356" s="51"/>
      <c r="T3356" s="51"/>
    </row>
    <row r="3357" spans="1:27" s="49" customFormat="1" x14ac:dyDescent="0.25">
      <c r="A3357" s="51"/>
      <c r="B3357" s="51"/>
      <c r="C3357" s="51"/>
      <c r="D3357" s="51"/>
      <c r="E3357" s="51"/>
      <c r="F3357" s="51"/>
      <c r="G3357" s="51"/>
      <c r="H3357" s="51"/>
      <c r="I3357" s="51"/>
      <c r="J3357" s="51"/>
      <c r="K3357" s="51"/>
      <c r="L3357" s="51"/>
      <c r="M3357" s="51"/>
      <c r="N3357" s="51"/>
      <c r="O3357" s="51"/>
      <c r="P3357" s="51"/>
      <c r="Q3357" s="51"/>
      <c r="R3357" s="51"/>
      <c r="S3357" s="51"/>
      <c r="T3357" s="51"/>
      <c r="U3357" s="51"/>
    </row>
    <row r="3358" spans="1:27" s="49" customFormat="1" x14ac:dyDescent="0.25">
      <c r="A3358" s="51"/>
      <c r="B3358" s="51"/>
      <c r="C3358" s="51"/>
      <c r="D3358" s="51"/>
      <c r="E3358" s="51"/>
      <c r="F3358" s="51"/>
      <c r="G3358" s="51"/>
      <c r="H3358" s="51"/>
      <c r="I3358" s="51"/>
      <c r="J3358" s="51"/>
      <c r="K3358" s="51"/>
      <c r="L3358" s="51"/>
      <c r="M3358" s="51"/>
      <c r="N3358" s="51"/>
      <c r="O3358" s="51"/>
      <c r="P3358" s="51"/>
      <c r="Q3358" s="51"/>
      <c r="R3358" s="51"/>
      <c r="S3358" s="51"/>
      <c r="T3358" s="51"/>
      <c r="U3358" s="51"/>
    </row>
    <row r="3359" spans="1:27" s="49" customFormat="1" x14ac:dyDescent="0.25">
      <c r="A3359" s="51"/>
      <c r="B3359" s="51"/>
      <c r="C3359" s="51"/>
      <c r="D3359" s="51"/>
      <c r="E3359" s="51"/>
      <c r="F3359" s="51"/>
      <c r="G3359" s="51"/>
      <c r="H3359" s="51"/>
      <c r="I3359" s="51"/>
      <c r="J3359" s="51"/>
      <c r="K3359" s="51"/>
      <c r="L3359" s="51"/>
      <c r="M3359" s="51"/>
      <c r="N3359" s="51"/>
      <c r="O3359" s="51"/>
      <c r="P3359" s="51"/>
      <c r="Q3359" s="51"/>
      <c r="R3359" s="51"/>
      <c r="S3359" s="51"/>
      <c r="T3359" s="51"/>
      <c r="U3359" s="51"/>
    </row>
    <row r="3360" spans="1:27" s="49" customFormat="1" x14ac:dyDescent="0.25">
      <c r="A3360" s="51"/>
      <c r="B3360" s="51"/>
      <c r="C3360" s="51"/>
      <c r="D3360" s="51"/>
      <c r="E3360" s="51"/>
      <c r="F3360" s="51"/>
      <c r="G3360" s="51"/>
      <c r="H3360" s="51"/>
      <c r="I3360" s="51"/>
      <c r="J3360" s="51"/>
      <c r="K3360" s="51"/>
      <c r="L3360" s="51"/>
      <c r="M3360" s="51"/>
      <c r="N3360" s="51"/>
      <c r="O3360" s="51"/>
      <c r="P3360" s="51"/>
      <c r="Q3360" s="51"/>
      <c r="R3360" s="51"/>
      <c r="S3360" s="51"/>
      <c r="T3360" s="51"/>
      <c r="U3360" s="51"/>
    </row>
    <row r="3361" spans="1:27" x14ac:dyDescent="0.25">
      <c r="A3361" s="51"/>
      <c r="B3361" s="51"/>
      <c r="C3361" s="51"/>
      <c r="D3361" s="51"/>
      <c r="E3361" s="51"/>
      <c r="F3361" s="51"/>
      <c r="G3361" s="51"/>
      <c r="H3361" s="51"/>
      <c r="I3361" s="51"/>
      <c r="J3361" s="51"/>
      <c r="K3361" s="51"/>
      <c r="L3361" s="51"/>
      <c r="M3361" s="51"/>
      <c r="N3361" s="51"/>
      <c r="O3361" s="51"/>
      <c r="P3361" s="51"/>
      <c r="S3361" s="51"/>
      <c r="T3361" s="51"/>
    </row>
    <row r="3362" spans="1:27" s="49" customFormat="1" x14ac:dyDescent="0.25">
      <c r="A3362" s="51"/>
      <c r="B3362" s="51"/>
      <c r="C3362" s="51"/>
      <c r="D3362" s="51"/>
      <c r="E3362" s="51"/>
      <c r="F3362" s="51"/>
      <c r="G3362" s="51"/>
      <c r="H3362" s="51"/>
      <c r="I3362" s="51"/>
      <c r="J3362" s="51"/>
      <c r="K3362" s="51"/>
      <c r="L3362" s="51"/>
      <c r="M3362" s="51"/>
      <c r="N3362" s="51"/>
      <c r="O3362" s="51"/>
      <c r="P3362" s="51"/>
      <c r="Q3362" s="51"/>
      <c r="R3362" s="51"/>
      <c r="S3362" s="51"/>
      <c r="T3362" s="51"/>
      <c r="U3362" s="51"/>
    </row>
    <row r="3363" spans="1:27" s="49" customFormat="1" x14ac:dyDescent="0.25">
      <c r="A3363" s="51"/>
      <c r="B3363" s="51"/>
      <c r="C3363" s="51"/>
      <c r="D3363" s="51"/>
      <c r="E3363" s="51"/>
      <c r="F3363" s="51"/>
      <c r="G3363" s="51"/>
      <c r="H3363" s="51"/>
      <c r="I3363" s="51"/>
      <c r="J3363" s="51"/>
      <c r="K3363" s="51"/>
      <c r="L3363" s="51"/>
      <c r="M3363" s="51"/>
      <c r="N3363" s="51"/>
      <c r="O3363" s="51"/>
      <c r="P3363" s="51"/>
      <c r="Q3363" s="51"/>
      <c r="R3363" s="51"/>
      <c r="S3363" s="51"/>
      <c r="T3363" s="51"/>
      <c r="U3363" s="51"/>
    </row>
    <row r="3364" spans="1:27" x14ac:dyDescent="0.25">
      <c r="A3364" s="51"/>
      <c r="B3364" s="51"/>
      <c r="C3364" s="51"/>
      <c r="D3364" s="51"/>
      <c r="E3364" s="51"/>
      <c r="F3364" s="51"/>
      <c r="G3364" s="51"/>
      <c r="H3364" s="51"/>
      <c r="I3364" s="51"/>
      <c r="J3364" s="51"/>
      <c r="K3364" s="51"/>
      <c r="L3364" s="51"/>
      <c r="M3364" s="51"/>
      <c r="N3364" s="51"/>
      <c r="O3364" s="51"/>
      <c r="P3364" s="51"/>
      <c r="S3364" s="51"/>
      <c r="T3364" s="51"/>
    </row>
    <row r="3365" spans="1:27" s="49" customFormat="1" x14ac:dyDescent="0.25">
      <c r="A3365" s="51"/>
      <c r="B3365" s="51"/>
      <c r="C3365" s="51"/>
      <c r="D3365" s="51"/>
      <c r="E3365" s="51"/>
      <c r="F3365" s="51"/>
      <c r="G3365" s="51"/>
      <c r="H3365" s="51"/>
      <c r="I3365" s="51"/>
      <c r="J3365" s="51"/>
      <c r="K3365" s="51"/>
      <c r="L3365" s="51"/>
      <c r="M3365" s="51"/>
      <c r="N3365" s="51"/>
      <c r="O3365" s="51"/>
      <c r="P3365" s="51"/>
      <c r="Q3365" s="51"/>
      <c r="R3365" s="51"/>
      <c r="S3365" s="51"/>
      <c r="T3365" s="51"/>
      <c r="U3365" s="51"/>
      <c r="V3365" s="51"/>
      <c r="W3365" s="51"/>
      <c r="X3365" s="51"/>
      <c r="Y3365" s="51"/>
      <c r="Z3365" s="51"/>
      <c r="AA3365" s="51"/>
    </row>
    <row r="3366" spans="1:27" s="49" customFormat="1" x14ac:dyDescent="0.25">
      <c r="A3366" s="51"/>
      <c r="B3366" s="51"/>
      <c r="C3366" s="51"/>
      <c r="D3366" s="51"/>
      <c r="E3366" s="51"/>
      <c r="F3366" s="51"/>
      <c r="G3366" s="51"/>
      <c r="H3366" s="51"/>
      <c r="I3366" s="51"/>
      <c r="J3366" s="51"/>
      <c r="K3366" s="51"/>
      <c r="L3366" s="51"/>
      <c r="M3366" s="51"/>
      <c r="N3366" s="51"/>
      <c r="O3366" s="51"/>
      <c r="P3366" s="51"/>
      <c r="Q3366" s="51"/>
      <c r="R3366" s="51"/>
      <c r="S3366" s="51"/>
      <c r="T3366" s="51"/>
      <c r="U3366" s="51"/>
      <c r="V3366" s="51"/>
      <c r="W3366" s="51"/>
      <c r="X3366" s="51"/>
      <c r="Y3366" s="51"/>
      <c r="Z3366" s="51"/>
      <c r="AA3366" s="51"/>
    </row>
    <row r="3367" spans="1:27" x14ac:dyDescent="0.25">
      <c r="A3367" s="51"/>
      <c r="B3367" s="51"/>
      <c r="C3367" s="51"/>
      <c r="D3367" s="51"/>
      <c r="E3367" s="51"/>
      <c r="F3367" s="51"/>
      <c r="G3367" s="51"/>
      <c r="H3367" s="51"/>
      <c r="I3367" s="51"/>
      <c r="J3367" s="51"/>
      <c r="K3367" s="51"/>
      <c r="L3367" s="51"/>
      <c r="M3367" s="51"/>
      <c r="N3367" s="51"/>
      <c r="O3367" s="51"/>
      <c r="P3367" s="51"/>
      <c r="S3367" s="51"/>
      <c r="T3367" s="51"/>
    </row>
    <row r="3368" spans="1:27" s="49" customFormat="1" x14ac:dyDescent="0.25">
      <c r="A3368" s="51"/>
      <c r="B3368" s="51"/>
      <c r="C3368" s="51"/>
      <c r="D3368" s="51"/>
      <c r="E3368" s="51"/>
      <c r="F3368" s="51"/>
      <c r="G3368" s="51"/>
      <c r="H3368" s="51"/>
      <c r="I3368" s="51"/>
      <c r="J3368" s="51"/>
      <c r="K3368" s="51"/>
      <c r="L3368" s="51"/>
      <c r="M3368" s="51"/>
      <c r="N3368" s="51"/>
      <c r="O3368" s="51"/>
      <c r="P3368" s="51"/>
      <c r="Q3368" s="51"/>
      <c r="R3368" s="51"/>
      <c r="S3368" s="51"/>
      <c r="T3368" s="51"/>
      <c r="U3368" s="51"/>
    </row>
    <row r="3369" spans="1:27" s="49" customFormat="1" x14ac:dyDescent="0.25">
      <c r="A3369" s="51"/>
      <c r="B3369" s="51"/>
      <c r="C3369" s="51"/>
      <c r="D3369" s="51"/>
      <c r="E3369" s="51"/>
      <c r="F3369" s="51"/>
      <c r="G3369" s="51"/>
      <c r="H3369" s="51"/>
      <c r="I3369" s="51"/>
      <c r="J3369" s="51"/>
      <c r="K3369" s="51"/>
      <c r="L3369" s="51"/>
      <c r="M3369" s="51"/>
      <c r="N3369" s="51"/>
      <c r="O3369" s="51"/>
      <c r="P3369" s="51"/>
      <c r="Q3369" s="51"/>
      <c r="R3369" s="51"/>
      <c r="S3369" s="51"/>
      <c r="T3369" s="51"/>
      <c r="U3369" s="51"/>
    </row>
    <row r="3370" spans="1:27" s="49" customFormat="1" x14ac:dyDescent="0.25">
      <c r="A3370" s="51"/>
      <c r="B3370" s="51"/>
      <c r="C3370" s="51"/>
      <c r="D3370" s="51"/>
      <c r="E3370" s="51"/>
      <c r="F3370" s="51"/>
      <c r="G3370" s="51"/>
      <c r="H3370" s="51"/>
      <c r="I3370" s="51"/>
      <c r="J3370" s="51"/>
      <c r="K3370" s="51"/>
      <c r="L3370" s="51"/>
      <c r="M3370" s="51"/>
      <c r="N3370" s="51"/>
      <c r="O3370" s="51"/>
      <c r="P3370" s="51"/>
      <c r="Q3370" s="51"/>
      <c r="R3370" s="51"/>
      <c r="S3370" s="51"/>
      <c r="T3370" s="51"/>
      <c r="U3370" s="51"/>
      <c r="V3370" s="51"/>
      <c r="W3370" s="51"/>
      <c r="X3370" s="51"/>
      <c r="Y3370" s="51"/>
      <c r="Z3370" s="51"/>
      <c r="AA3370" s="51"/>
    </row>
    <row r="3371" spans="1:27" x14ac:dyDescent="0.25">
      <c r="A3371" s="51"/>
      <c r="B3371" s="51"/>
      <c r="C3371" s="51"/>
      <c r="D3371" s="51"/>
      <c r="E3371" s="51"/>
      <c r="F3371" s="51"/>
      <c r="G3371" s="51"/>
      <c r="H3371" s="51"/>
      <c r="I3371" s="51"/>
      <c r="J3371" s="51"/>
      <c r="K3371" s="51"/>
      <c r="L3371" s="51"/>
      <c r="M3371" s="51"/>
      <c r="N3371" s="51"/>
      <c r="O3371" s="51"/>
      <c r="P3371" s="51"/>
      <c r="S3371" s="51"/>
      <c r="T3371" s="51"/>
    </row>
    <row r="3372" spans="1:27" x14ac:dyDescent="0.25">
      <c r="A3372" s="51"/>
      <c r="B3372" s="51"/>
      <c r="C3372" s="51"/>
      <c r="D3372" s="51"/>
      <c r="E3372" s="51"/>
      <c r="F3372" s="51"/>
      <c r="G3372" s="51"/>
      <c r="H3372" s="51"/>
      <c r="I3372" s="51"/>
      <c r="J3372" s="51"/>
      <c r="K3372" s="51"/>
      <c r="L3372" s="51"/>
      <c r="M3372" s="51"/>
      <c r="N3372" s="51"/>
      <c r="O3372" s="51"/>
      <c r="P3372" s="51"/>
      <c r="S3372" s="51"/>
      <c r="T3372" s="51"/>
    </row>
    <row r="3373" spans="1:27" x14ac:dyDescent="0.25">
      <c r="A3373" s="51"/>
      <c r="B3373" s="51"/>
      <c r="C3373" s="51"/>
      <c r="D3373" s="51"/>
      <c r="E3373" s="51"/>
      <c r="F3373" s="51"/>
      <c r="G3373" s="51"/>
      <c r="H3373" s="51"/>
      <c r="I3373" s="51"/>
      <c r="J3373" s="51"/>
      <c r="K3373" s="51"/>
      <c r="L3373" s="51"/>
      <c r="M3373" s="51"/>
      <c r="N3373" s="51"/>
      <c r="O3373" s="51"/>
      <c r="P3373" s="51"/>
      <c r="S3373" s="51"/>
      <c r="T3373" s="51"/>
    </row>
    <row r="3374" spans="1:27" s="49" customFormat="1" x14ac:dyDescent="0.25">
      <c r="A3374" s="51"/>
      <c r="B3374" s="51"/>
      <c r="C3374" s="51"/>
      <c r="D3374" s="51"/>
      <c r="E3374" s="51"/>
      <c r="F3374" s="51"/>
      <c r="G3374" s="51"/>
      <c r="H3374" s="51"/>
      <c r="I3374" s="51"/>
      <c r="J3374" s="51"/>
      <c r="K3374" s="51"/>
      <c r="L3374" s="51"/>
      <c r="M3374" s="51"/>
      <c r="N3374" s="51"/>
      <c r="O3374" s="51"/>
      <c r="P3374" s="51"/>
      <c r="Q3374" s="51"/>
      <c r="R3374" s="51"/>
      <c r="S3374" s="51"/>
      <c r="T3374" s="51"/>
      <c r="U3374" s="51"/>
    </row>
    <row r="3375" spans="1:27" s="49" customFormat="1" x14ac:dyDescent="0.25">
      <c r="A3375" s="51"/>
      <c r="B3375" s="51"/>
      <c r="C3375" s="51"/>
      <c r="D3375" s="51"/>
      <c r="E3375" s="51"/>
      <c r="F3375" s="51"/>
      <c r="G3375" s="51"/>
      <c r="H3375" s="51"/>
      <c r="I3375" s="51"/>
      <c r="J3375" s="51"/>
      <c r="K3375" s="51"/>
      <c r="L3375" s="51"/>
      <c r="M3375" s="51"/>
      <c r="N3375" s="51"/>
      <c r="O3375" s="51"/>
      <c r="P3375" s="51"/>
      <c r="Q3375" s="51"/>
      <c r="R3375" s="51"/>
      <c r="S3375" s="51"/>
      <c r="T3375" s="51"/>
      <c r="U3375" s="51"/>
    </row>
    <row r="3376" spans="1:27" s="49" customFormat="1" x14ac:dyDescent="0.25">
      <c r="A3376" s="51"/>
      <c r="B3376" s="51"/>
      <c r="C3376" s="51"/>
      <c r="D3376" s="51"/>
      <c r="E3376" s="51"/>
      <c r="F3376" s="51"/>
      <c r="G3376" s="51"/>
      <c r="H3376" s="51"/>
      <c r="I3376" s="51"/>
      <c r="J3376" s="51"/>
      <c r="K3376" s="51"/>
      <c r="L3376" s="51"/>
      <c r="M3376" s="51"/>
      <c r="N3376" s="51"/>
      <c r="O3376" s="51"/>
      <c r="P3376" s="51"/>
      <c r="Q3376" s="51"/>
      <c r="R3376" s="51"/>
      <c r="S3376" s="51"/>
      <c r="T3376" s="51"/>
      <c r="U3376" s="51"/>
    </row>
    <row r="3377" spans="1:27" s="49" customFormat="1" x14ac:dyDescent="0.25">
      <c r="A3377" s="51"/>
      <c r="B3377" s="51"/>
      <c r="C3377" s="51"/>
      <c r="D3377" s="51"/>
      <c r="E3377" s="51"/>
      <c r="F3377" s="51"/>
      <c r="G3377" s="51"/>
      <c r="H3377" s="51"/>
      <c r="I3377" s="51"/>
      <c r="J3377" s="51"/>
      <c r="K3377" s="51"/>
      <c r="L3377" s="51"/>
      <c r="M3377" s="51"/>
      <c r="N3377" s="51"/>
      <c r="O3377" s="51"/>
      <c r="P3377" s="51"/>
      <c r="Q3377" s="51"/>
      <c r="R3377" s="51"/>
      <c r="S3377" s="51"/>
      <c r="T3377" s="51"/>
      <c r="U3377" s="51"/>
    </row>
    <row r="3378" spans="1:27" s="49" customFormat="1" x14ac:dyDescent="0.25">
      <c r="A3378" s="51"/>
      <c r="B3378" s="51"/>
      <c r="C3378" s="51"/>
      <c r="D3378" s="51"/>
      <c r="E3378" s="51"/>
      <c r="F3378" s="51"/>
      <c r="G3378" s="51"/>
      <c r="H3378" s="51"/>
      <c r="I3378" s="51"/>
      <c r="J3378" s="51"/>
      <c r="K3378" s="51"/>
      <c r="L3378" s="51"/>
      <c r="M3378" s="51"/>
      <c r="N3378" s="51"/>
      <c r="O3378" s="51"/>
      <c r="P3378" s="51"/>
      <c r="Q3378" s="51"/>
      <c r="R3378" s="51"/>
      <c r="S3378" s="51"/>
      <c r="T3378" s="51"/>
      <c r="U3378" s="51"/>
    </row>
    <row r="3379" spans="1:27" x14ac:dyDescent="0.25">
      <c r="A3379" s="51"/>
      <c r="B3379" s="51"/>
      <c r="C3379" s="51"/>
      <c r="D3379" s="51"/>
      <c r="E3379" s="51"/>
      <c r="F3379" s="51"/>
      <c r="G3379" s="51"/>
      <c r="H3379" s="51"/>
      <c r="I3379" s="51"/>
      <c r="J3379" s="51"/>
      <c r="K3379" s="51"/>
      <c r="L3379" s="51"/>
      <c r="M3379" s="51"/>
      <c r="N3379" s="51"/>
      <c r="O3379" s="51"/>
      <c r="P3379" s="51"/>
      <c r="S3379" s="51"/>
      <c r="T3379" s="51"/>
    </row>
    <row r="3380" spans="1:27" s="49" customFormat="1" x14ac:dyDescent="0.25">
      <c r="A3380" s="51"/>
      <c r="B3380" s="51"/>
      <c r="C3380" s="51"/>
      <c r="D3380" s="51"/>
      <c r="E3380" s="51"/>
      <c r="F3380" s="51"/>
      <c r="G3380" s="51"/>
      <c r="H3380" s="51"/>
      <c r="I3380" s="51"/>
      <c r="J3380" s="51"/>
      <c r="K3380" s="51"/>
      <c r="L3380" s="51"/>
      <c r="M3380" s="51"/>
      <c r="N3380" s="51"/>
      <c r="O3380" s="51"/>
      <c r="P3380" s="51"/>
      <c r="Q3380" s="51"/>
      <c r="R3380" s="51"/>
      <c r="S3380" s="51"/>
      <c r="T3380" s="51"/>
      <c r="U3380" s="51"/>
    </row>
    <row r="3381" spans="1:27" s="49" customFormat="1" x14ac:dyDescent="0.25">
      <c r="A3381" s="51"/>
      <c r="B3381" s="51"/>
      <c r="C3381" s="51"/>
      <c r="D3381" s="51"/>
      <c r="E3381" s="51"/>
      <c r="F3381" s="51"/>
      <c r="G3381" s="51"/>
      <c r="H3381" s="51"/>
      <c r="I3381" s="51"/>
      <c r="J3381" s="51"/>
      <c r="K3381" s="51"/>
      <c r="L3381" s="51"/>
      <c r="M3381" s="51"/>
      <c r="N3381" s="51"/>
      <c r="O3381" s="51"/>
      <c r="P3381" s="51"/>
      <c r="Q3381" s="51"/>
      <c r="R3381" s="51"/>
      <c r="S3381" s="51"/>
      <c r="T3381" s="51"/>
      <c r="U3381" s="51"/>
    </row>
    <row r="3382" spans="1:27" s="49" customFormat="1" x14ac:dyDescent="0.25">
      <c r="A3382" s="51"/>
      <c r="B3382" s="51"/>
      <c r="C3382" s="51"/>
      <c r="D3382" s="51"/>
      <c r="E3382" s="51"/>
      <c r="F3382" s="51"/>
      <c r="G3382" s="51"/>
      <c r="H3382" s="51"/>
      <c r="I3382" s="51"/>
      <c r="J3382" s="51"/>
      <c r="K3382" s="51"/>
      <c r="L3382" s="51"/>
      <c r="M3382" s="51"/>
      <c r="N3382" s="51"/>
      <c r="O3382" s="51"/>
      <c r="P3382" s="51"/>
      <c r="Q3382" s="51"/>
      <c r="R3382" s="51"/>
      <c r="S3382" s="51"/>
      <c r="T3382" s="51"/>
      <c r="U3382" s="51"/>
      <c r="V3382" s="51"/>
      <c r="W3382" s="51"/>
      <c r="X3382" s="51"/>
      <c r="Y3382" s="51"/>
      <c r="Z3382" s="51"/>
      <c r="AA3382" s="51"/>
    </row>
    <row r="3383" spans="1:27" x14ac:dyDescent="0.25">
      <c r="A3383" s="51"/>
      <c r="B3383" s="51"/>
      <c r="C3383" s="51"/>
      <c r="D3383" s="51"/>
      <c r="E3383" s="51"/>
      <c r="F3383" s="51"/>
      <c r="G3383" s="51"/>
      <c r="H3383" s="51"/>
      <c r="I3383" s="51"/>
      <c r="J3383" s="51"/>
      <c r="K3383" s="51"/>
      <c r="L3383" s="51"/>
      <c r="M3383" s="51"/>
      <c r="N3383" s="51"/>
      <c r="O3383" s="51"/>
      <c r="P3383" s="51"/>
      <c r="S3383" s="51"/>
      <c r="T3383" s="51"/>
    </row>
    <row r="3384" spans="1:27" x14ac:dyDescent="0.25">
      <c r="A3384" s="51"/>
      <c r="B3384" s="51"/>
      <c r="C3384" s="51"/>
      <c r="D3384" s="51"/>
      <c r="E3384" s="51"/>
      <c r="F3384" s="51"/>
      <c r="G3384" s="51"/>
      <c r="H3384" s="51"/>
      <c r="I3384" s="51"/>
      <c r="J3384" s="51"/>
      <c r="K3384" s="51"/>
      <c r="L3384" s="51"/>
      <c r="M3384" s="51"/>
      <c r="N3384" s="51"/>
      <c r="O3384" s="51"/>
      <c r="P3384" s="51"/>
      <c r="S3384" s="51"/>
      <c r="T3384" s="51"/>
    </row>
    <row r="3385" spans="1:27" x14ac:dyDescent="0.25">
      <c r="A3385" s="51"/>
      <c r="B3385" s="51"/>
      <c r="C3385" s="51"/>
      <c r="D3385" s="51"/>
      <c r="E3385" s="51"/>
      <c r="F3385" s="51"/>
      <c r="G3385" s="51"/>
      <c r="H3385" s="51"/>
      <c r="I3385" s="51"/>
      <c r="J3385" s="51"/>
      <c r="K3385" s="51"/>
      <c r="L3385" s="51"/>
      <c r="M3385" s="51"/>
      <c r="N3385" s="51"/>
      <c r="O3385" s="51"/>
      <c r="P3385" s="51"/>
      <c r="S3385" s="51"/>
      <c r="T3385" s="51"/>
    </row>
    <row r="3386" spans="1:27" s="49" customFormat="1" x14ac:dyDescent="0.25">
      <c r="A3386" s="51"/>
      <c r="B3386" s="51"/>
      <c r="C3386" s="51"/>
      <c r="D3386" s="51"/>
      <c r="E3386" s="51"/>
      <c r="F3386" s="51"/>
      <c r="G3386" s="51"/>
      <c r="H3386" s="51"/>
      <c r="I3386" s="51"/>
      <c r="J3386" s="51"/>
      <c r="K3386" s="51"/>
      <c r="L3386" s="51"/>
      <c r="M3386" s="51"/>
      <c r="N3386" s="51"/>
      <c r="O3386" s="51"/>
      <c r="P3386" s="51"/>
      <c r="Q3386" s="51"/>
      <c r="R3386" s="51"/>
      <c r="S3386" s="51"/>
      <c r="T3386" s="51"/>
      <c r="U3386" s="51"/>
    </row>
    <row r="3387" spans="1:27" s="49" customFormat="1" x14ac:dyDescent="0.25">
      <c r="A3387" s="51"/>
      <c r="B3387" s="51"/>
      <c r="C3387" s="51"/>
      <c r="D3387" s="51"/>
      <c r="E3387" s="51"/>
      <c r="F3387" s="51"/>
      <c r="G3387" s="51"/>
      <c r="H3387" s="51"/>
      <c r="I3387" s="51"/>
      <c r="J3387" s="51"/>
      <c r="K3387" s="51"/>
      <c r="L3387" s="51"/>
      <c r="M3387" s="51"/>
      <c r="N3387" s="51"/>
      <c r="O3387" s="51"/>
      <c r="P3387" s="51"/>
      <c r="Q3387" s="51"/>
      <c r="R3387" s="51"/>
      <c r="S3387" s="51"/>
      <c r="T3387" s="51"/>
      <c r="U3387" s="51"/>
    </row>
    <row r="3388" spans="1:27" x14ac:dyDescent="0.25">
      <c r="A3388" s="51"/>
      <c r="B3388" s="51"/>
      <c r="C3388" s="51"/>
      <c r="D3388" s="51"/>
      <c r="E3388" s="51"/>
      <c r="F3388" s="51"/>
      <c r="G3388" s="51"/>
      <c r="H3388" s="51"/>
      <c r="I3388" s="51"/>
      <c r="J3388" s="51"/>
      <c r="K3388" s="51"/>
      <c r="L3388" s="51"/>
      <c r="M3388" s="51"/>
      <c r="N3388" s="51"/>
      <c r="O3388" s="51"/>
      <c r="P3388" s="51"/>
      <c r="S3388" s="51"/>
      <c r="T3388" s="51"/>
    </row>
    <row r="3389" spans="1:27" x14ac:dyDescent="0.25">
      <c r="A3389" s="51"/>
      <c r="B3389" s="51"/>
      <c r="C3389" s="51"/>
      <c r="D3389" s="51"/>
      <c r="E3389" s="51"/>
      <c r="F3389" s="51"/>
      <c r="G3389" s="51"/>
      <c r="H3389" s="51"/>
      <c r="I3389" s="51"/>
      <c r="J3389" s="51"/>
      <c r="K3389" s="51"/>
      <c r="L3389" s="51"/>
      <c r="M3389" s="51"/>
      <c r="N3389" s="51"/>
      <c r="O3389" s="51"/>
      <c r="P3389" s="51"/>
      <c r="S3389" s="51"/>
      <c r="T3389" s="51"/>
    </row>
    <row r="3390" spans="1:27" x14ac:dyDescent="0.25">
      <c r="A3390" s="51"/>
      <c r="B3390" s="51"/>
      <c r="C3390" s="51"/>
      <c r="D3390" s="51"/>
      <c r="E3390" s="51"/>
      <c r="F3390" s="51"/>
      <c r="G3390" s="51"/>
      <c r="H3390" s="51"/>
      <c r="I3390" s="51"/>
      <c r="J3390" s="51"/>
      <c r="K3390" s="51"/>
      <c r="L3390" s="51"/>
      <c r="M3390" s="51"/>
      <c r="N3390" s="51"/>
      <c r="O3390" s="51"/>
      <c r="P3390" s="51"/>
      <c r="S3390" s="51"/>
      <c r="T3390" s="51"/>
    </row>
    <row r="3391" spans="1:27" x14ac:dyDescent="0.25">
      <c r="A3391" s="51"/>
      <c r="B3391" s="51"/>
      <c r="C3391" s="51"/>
      <c r="D3391" s="51"/>
      <c r="E3391" s="51"/>
      <c r="F3391" s="51"/>
      <c r="G3391" s="51"/>
      <c r="H3391" s="51"/>
      <c r="I3391" s="51"/>
      <c r="J3391" s="51"/>
      <c r="K3391" s="51"/>
      <c r="L3391" s="51"/>
      <c r="M3391" s="51"/>
      <c r="N3391" s="51"/>
      <c r="O3391" s="51"/>
      <c r="P3391" s="51"/>
      <c r="S3391" s="51"/>
      <c r="T3391" s="51"/>
    </row>
    <row r="3392" spans="1:27" s="49" customFormat="1" x14ac:dyDescent="0.25">
      <c r="A3392" s="51"/>
      <c r="B3392" s="51"/>
      <c r="C3392" s="51"/>
      <c r="D3392" s="51"/>
      <c r="E3392" s="51"/>
      <c r="F3392" s="51"/>
      <c r="G3392" s="51"/>
      <c r="H3392" s="51"/>
      <c r="I3392" s="51"/>
      <c r="J3392" s="51"/>
      <c r="K3392" s="51"/>
      <c r="L3392" s="51"/>
      <c r="M3392" s="51"/>
      <c r="N3392" s="51"/>
      <c r="O3392" s="51"/>
      <c r="P3392" s="51"/>
      <c r="Q3392" s="51"/>
      <c r="R3392" s="51"/>
      <c r="S3392" s="51"/>
      <c r="T3392" s="51"/>
      <c r="U3392" s="51"/>
    </row>
    <row r="3393" spans="1:21" s="49" customFormat="1" x14ac:dyDescent="0.25">
      <c r="A3393" s="51"/>
      <c r="B3393" s="51"/>
      <c r="C3393" s="51"/>
      <c r="D3393" s="51"/>
      <c r="E3393" s="51"/>
      <c r="F3393" s="51"/>
      <c r="G3393" s="51"/>
      <c r="H3393" s="51"/>
      <c r="I3393" s="51"/>
      <c r="J3393" s="51"/>
      <c r="K3393" s="51"/>
      <c r="L3393" s="51"/>
      <c r="M3393" s="51"/>
      <c r="N3393" s="51"/>
      <c r="O3393" s="51"/>
      <c r="P3393" s="51"/>
      <c r="Q3393" s="51"/>
      <c r="R3393" s="51"/>
      <c r="S3393" s="51"/>
      <c r="T3393" s="51"/>
      <c r="U3393" s="51"/>
    </row>
    <row r="3394" spans="1:21" s="49" customFormat="1" x14ac:dyDescent="0.25">
      <c r="A3394" s="51"/>
      <c r="B3394" s="51"/>
      <c r="C3394" s="51"/>
      <c r="D3394" s="51"/>
      <c r="E3394" s="51"/>
      <c r="F3394" s="51"/>
      <c r="G3394" s="51"/>
      <c r="H3394" s="51"/>
      <c r="I3394" s="51"/>
      <c r="J3394" s="51"/>
      <c r="K3394" s="51"/>
      <c r="L3394" s="51"/>
      <c r="M3394" s="51"/>
      <c r="N3394" s="51"/>
      <c r="O3394" s="51"/>
      <c r="P3394" s="51"/>
      <c r="Q3394" s="51"/>
      <c r="R3394" s="51"/>
      <c r="S3394" s="51"/>
      <c r="T3394" s="51"/>
      <c r="U3394" s="51"/>
    </row>
    <row r="3395" spans="1:21" s="49" customFormat="1" x14ac:dyDescent="0.25">
      <c r="A3395" s="51"/>
      <c r="B3395" s="51"/>
      <c r="C3395" s="51"/>
      <c r="D3395" s="51"/>
      <c r="E3395" s="51"/>
      <c r="F3395" s="51"/>
      <c r="G3395" s="51"/>
      <c r="H3395" s="51"/>
      <c r="I3395" s="51"/>
      <c r="J3395" s="51"/>
      <c r="K3395" s="51"/>
      <c r="L3395" s="51"/>
      <c r="M3395" s="51"/>
      <c r="N3395" s="51"/>
      <c r="O3395" s="51"/>
      <c r="P3395" s="51"/>
      <c r="Q3395" s="51"/>
      <c r="R3395" s="51"/>
      <c r="S3395" s="51"/>
      <c r="T3395" s="51"/>
      <c r="U3395" s="51"/>
    </row>
    <row r="3396" spans="1:21" s="49" customFormat="1" x14ac:dyDescent="0.25">
      <c r="A3396" s="51"/>
      <c r="B3396" s="51"/>
      <c r="C3396" s="51"/>
      <c r="D3396" s="51"/>
      <c r="E3396" s="51"/>
      <c r="F3396" s="51"/>
      <c r="G3396" s="51"/>
      <c r="H3396" s="51"/>
      <c r="I3396" s="51"/>
      <c r="J3396" s="51"/>
      <c r="K3396" s="51"/>
      <c r="L3396" s="51"/>
      <c r="M3396" s="51"/>
      <c r="N3396" s="51"/>
      <c r="O3396" s="51"/>
      <c r="P3396" s="51"/>
      <c r="Q3396" s="51"/>
      <c r="R3396" s="51"/>
      <c r="S3396" s="51"/>
      <c r="T3396" s="51"/>
      <c r="U3396" s="51"/>
    </row>
    <row r="3397" spans="1:21" x14ac:dyDescent="0.25">
      <c r="A3397" s="51"/>
      <c r="B3397" s="51"/>
      <c r="C3397" s="51"/>
      <c r="D3397" s="51"/>
      <c r="E3397" s="51"/>
      <c r="F3397" s="51"/>
      <c r="G3397" s="51"/>
      <c r="H3397" s="51"/>
      <c r="I3397" s="51"/>
      <c r="J3397" s="51"/>
      <c r="K3397" s="51"/>
      <c r="L3397" s="51"/>
      <c r="M3397" s="51"/>
      <c r="N3397" s="51"/>
      <c r="O3397" s="51"/>
      <c r="P3397" s="51"/>
      <c r="S3397" s="51"/>
      <c r="T3397" s="51"/>
    </row>
    <row r="3398" spans="1:21" s="49" customFormat="1" x14ac:dyDescent="0.25">
      <c r="A3398" s="51"/>
      <c r="B3398" s="51"/>
      <c r="C3398" s="51"/>
      <c r="D3398" s="51"/>
      <c r="E3398" s="51"/>
      <c r="F3398" s="51"/>
      <c r="G3398" s="51"/>
      <c r="H3398" s="51"/>
      <c r="I3398" s="51"/>
      <c r="J3398" s="51"/>
      <c r="K3398" s="51"/>
      <c r="L3398" s="51"/>
      <c r="M3398" s="51"/>
      <c r="N3398" s="51"/>
      <c r="O3398" s="51"/>
      <c r="P3398" s="51"/>
      <c r="Q3398" s="51"/>
      <c r="R3398" s="51"/>
      <c r="S3398" s="51"/>
      <c r="T3398" s="51"/>
      <c r="U3398" s="51"/>
    </row>
    <row r="3399" spans="1:21" s="49" customFormat="1" x14ac:dyDescent="0.25">
      <c r="A3399" s="51"/>
      <c r="B3399" s="51"/>
      <c r="C3399" s="51"/>
      <c r="D3399" s="51"/>
      <c r="E3399" s="51"/>
      <c r="F3399" s="51"/>
      <c r="G3399" s="51"/>
      <c r="H3399" s="51"/>
      <c r="I3399" s="51"/>
      <c r="J3399" s="51"/>
      <c r="K3399" s="51"/>
      <c r="L3399" s="51"/>
      <c r="M3399" s="51"/>
      <c r="N3399" s="51"/>
      <c r="O3399" s="51"/>
      <c r="P3399" s="51"/>
      <c r="Q3399" s="51"/>
      <c r="R3399" s="51"/>
      <c r="S3399" s="51"/>
      <c r="T3399" s="51"/>
      <c r="U3399" s="51"/>
    </row>
    <row r="3400" spans="1:21" x14ac:dyDescent="0.25">
      <c r="A3400" s="51"/>
      <c r="B3400" s="51"/>
      <c r="C3400" s="51"/>
      <c r="D3400" s="51"/>
      <c r="E3400" s="51"/>
      <c r="F3400" s="51"/>
      <c r="G3400" s="51"/>
      <c r="H3400" s="51"/>
      <c r="I3400" s="51"/>
      <c r="J3400" s="51"/>
      <c r="K3400" s="51"/>
      <c r="L3400" s="51"/>
      <c r="M3400" s="51"/>
      <c r="N3400" s="51"/>
      <c r="O3400" s="51"/>
      <c r="P3400" s="51"/>
      <c r="S3400" s="51"/>
      <c r="T3400" s="51"/>
    </row>
    <row r="3401" spans="1:21" x14ac:dyDescent="0.25">
      <c r="A3401" s="51"/>
      <c r="B3401" s="51"/>
      <c r="C3401" s="51"/>
      <c r="D3401" s="51"/>
      <c r="E3401" s="51"/>
      <c r="F3401" s="51"/>
      <c r="G3401" s="51"/>
      <c r="H3401" s="51"/>
      <c r="I3401" s="51"/>
      <c r="J3401" s="51"/>
      <c r="K3401" s="51"/>
      <c r="L3401" s="51"/>
      <c r="M3401" s="51"/>
      <c r="N3401" s="51"/>
      <c r="O3401" s="51"/>
      <c r="P3401" s="51"/>
      <c r="S3401" s="51"/>
      <c r="T3401" s="51"/>
    </row>
    <row r="3402" spans="1:21" x14ac:dyDescent="0.25">
      <c r="A3402" s="51"/>
      <c r="B3402" s="51"/>
      <c r="C3402" s="51"/>
      <c r="D3402" s="51"/>
      <c r="E3402" s="51"/>
      <c r="F3402" s="51"/>
      <c r="G3402" s="51"/>
      <c r="H3402" s="51"/>
      <c r="I3402" s="51"/>
      <c r="J3402" s="51"/>
      <c r="K3402" s="51"/>
      <c r="L3402" s="51"/>
      <c r="M3402" s="51"/>
      <c r="N3402" s="51"/>
      <c r="O3402" s="51"/>
      <c r="P3402" s="51"/>
      <c r="S3402" s="51"/>
      <c r="T3402" s="51"/>
    </row>
    <row r="3403" spans="1:21" x14ac:dyDescent="0.25">
      <c r="A3403" s="51"/>
      <c r="B3403" s="51"/>
      <c r="C3403" s="51"/>
      <c r="D3403" s="51"/>
      <c r="E3403" s="51"/>
      <c r="F3403" s="51"/>
      <c r="G3403" s="51"/>
      <c r="H3403" s="51"/>
      <c r="I3403" s="51"/>
      <c r="J3403" s="51"/>
      <c r="K3403" s="51"/>
      <c r="L3403" s="51"/>
      <c r="M3403" s="51"/>
      <c r="N3403" s="51"/>
      <c r="O3403" s="51"/>
      <c r="P3403" s="51"/>
      <c r="S3403" s="51"/>
      <c r="T3403" s="51"/>
    </row>
    <row r="3404" spans="1:21" x14ac:dyDescent="0.25">
      <c r="A3404" s="51"/>
      <c r="B3404" s="51"/>
      <c r="C3404" s="51"/>
      <c r="D3404" s="51"/>
      <c r="E3404" s="51"/>
      <c r="F3404" s="51"/>
      <c r="G3404" s="51"/>
      <c r="H3404" s="51"/>
      <c r="I3404" s="51"/>
      <c r="J3404" s="51"/>
      <c r="K3404" s="51"/>
      <c r="L3404" s="51"/>
      <c r="M3404" s="51"/>
      <c r="N3404" s="51"/>
      <c r="O3404" s="51"/>
      <c r="P3404" s="51"/>
      <c r="S3404" s="51"/>
      <c r="T3404" s="51"/>
    </row>
    <row r="3405" spans="1:21" s="49" customFormat="1" x14ac:dyDescent="0.25">
      <c r="A3405" s="51"/>
      <c r="B3405" s="51"/>
      <c r="C3405" s="51"/>
      <c r="D3405" s="51"/>
      <c r="E3405" s="51"/>
      <c r="F3405" s="51"/>
      <c r="G3405" s="51"/>
      <c r="H3405" s="51"/>
      <c r="I3405" s="51"/>
      <c r="J3405" s="51"/>
      <c r="K3405" s="51"/>
      <c r="L3405" s="51"/>
      <c r="M3405" s="51"/>
      <c r="N3405" s="51"/>
      <c r="O3405" s="51"/>
      <c r="P3405" s="51"/>
      <c r="Q3405" s="51"/>
      <c r="R3405" s="51"/>
      <c r="S3405" s="51"/>
      <c r="T3405" s="51"/>
      <c r="U3405" s="51"/>
    </row>
    <row r="3406" spans="1:21" s="49" customFormat="1" x14ac:dyDescent="0.25">
      <c r="A3406" s="51"/>
      <c r="B3406" s="51"/>
      <c r="C3406" s="51"/>
      <c r="D3406" s="51"/>
      <c r="E3406" s="51"/>
      <c r="F3406" s="51"/>
      <c r="G3406" s="51"/>
      <c r="H3406" s="51"/>
      <c r="I3406" s="51"/>
      <c r="J3406" s="51"/>
      <c r="K3406" s="51"/>
      <c r="L3406" s="51"/>
      <c r="M3406" s="51"/>
      <c r="N3406" s="51"/>
      <c r="O3406" s="51"/>
      <c r="P3406" s="51"/>
      <c r="Q3406" s="51"/>
      <c r="R3406" s="51"/>
      <c r="S3406" s="51"/>
      <c r="T3406" s="51"/>
      <c r="U3406" s="51"/>
    </row>
    <row r="3407" spans="1:21" x14ac:dyDescent="0.25">
      <c r="A3407" s="51"/>
      <c r="B3407" s="51"/>
      <c r="C3407" s="51"/>
      <c r="D3407" s="51"/>
      <c r="E3407" s="51"/>
      <c r="F3407" s="51"/>
      <c r="G3407" s="51"/>
      <c r="H3407" s="51"/>
      <c r="I3407" s="51"/>
      <c r="J3407" s="51"/>
      <c r="K3407" s="51"/>
      <c r="L3407" s="51"/>
      <c r="M3407" s="51"/>
      <c r="N3407" s="51"/>
      <c r="O3407" s="51"/>
      <c r="P3407" s="51"/>
      <c r="S3407" s="51"/>
      <c r="T3407" s="51"/>
    </row>
    <row r="3408" spans="1:21" s="49" customFormat="1" x14ac:dyDescent="0.25">
      <c r="A3408" s="51"/>
      <c r="B3408" s="51"/>
      <c r="C3408" s="51"/>
      <c r="D3408" s="51"/>
      <c r="E3408" s="51"/>
      <c r="F3408" s="51"/>
      <c r="G3408" s="51"/>
      <c r="H3408" s="51"/>
      <c r="I3408" s="51"/>
      <c r="J3408" s="51"/>
      <c r="K3408" s="51"/>
      <c r="L3408" s="51"/>
      <c r="M3408" s="51"/>
      <c r="N3408" s="51"/>
      <c r="O3408" s="51"/>
      <c r="P3408" s="51"/>
      <c r="Q3408" s="51"/>
      <c r="R3408" s="51"/>
      <c r="S3408" s="51"/>
      <c r="T3408" s="51"/>
      <c r="U3408" s="51"/>
    </row>
    <row r="3409" spans="1:27" s="49" customFormat="1" x14ac:dyDescent="0.25">
      <c r="A3409" s="51"/>
      <c r="B3409" s="51"/>
      <c r="C3409" s="51"/>
      <c r="D3409" s="51"/>
      <c r="E3409" s="51"/>
      <c r="F3409" s="51"/>
      <c r="G3409" s="51"/>
      <c r="H3409" s="51"/>
      <c r="I3409" s="51"/>
      <c r="J3409" s="51"/>
      <c r="K3409" s="51"/>
      <c r="L3409" s="51"/>
      <c r="M3409" s="51"/>
      <c r="N3409" s="51"/>
      <c r="O3409" s="51"/>
      <c r="P3409" s="51"/>
      <c r="Q3409" s="51"/>
      <c r="R3409" s="51"/>
      <c r="S3409" s="51"/>
      <c r="T3409" s="51"/>
      <c r="U3409" s="51"/>
    </row>
    <row r="3410" spans="1:27" x14ac:dyDescent="0.25">
      <c r="A3410" s="51"/>
      <c r="B3410" s="51"/>
      <c r="C3410" s="51"/>
      <c r="D3410" s="51"/>
      <c r="E3410" s="51"/>
      <c r="F3410" s="51"/>
      <c r="G3410" s="51"/>
      <c r="H3410" s="51"/>
      <c r="I3410" s="51"/>
      <c r="J3410" s="51"/>
      <c r="K3410" s="51"/>
      <c r="L3410" s="51"/>
      <c r="M3410" s="51"/>
      <c r="N3410" s="51"/>
      <c r="O3410" s="51"/>
      <c r="P3410" s="51"/>
      <c r="S3410" s="51"/>
      <c r="T3410" s="51"/>
    </row>
    <row r="3411" spans="1:27" s="49" customFormat="1" x14ac:dyDescent="0.25">
      <c r="A3411" s="51"/>
      <c r="B3411" s="51"/>
      <c r="C3411" s="51"/>
      <c r="D3411" s="51"/>
      <c r="E3411" s="51"/>
      <c r="F3411" s="51"/>
      <c r="G3411" s="51"/>
      <c r="H3411" s="51"/>
      <c r="I3411" s="51"/>
      <c r="J3411" s="51"/>
      <c r="K3411" s="51"/>
      <c r="L3411" s="51"/>
      <c r="M3411" s="51"/>
      <c r="N3411" s="51"/>
      <c r="O3411" s="51"/>
      <c r="P3411" s="51"/>
      <c r="Q3411" s="51"/>
      <c r="R3411" s="51"/>
      <c r="S3411" s="51"/>
      <c r="T3411" s="51"/>
      <c r="U3411" s="51"/>
    </row>
    <row r="3412" spans="1:27" s="49" customFormat="1" x14ac:dyDescent="0.25">
      <c r="A3412" s="51"/>
      <c r="B3412" s="51"/>
      <c r="C3412" s="51"/>
      <c r="D3412" s="51"/>
      <c r="E3412" s="51"/>
      <c r="F3412" s="51"/>
      <c r="G3412" s="51"/>
      <c r="H3412" s="51"/>
      <c r="I3412" s="51"/>
      <c r="J3412" s="51"/>
      <c r="K3412" s="51"/>
      <c r="L3412" s="51"/>
      <c r="M3412" s="51"/>
      <c r="N3412" s="51"/>
      <c r="O3412" s="51"/>
      <c r="P3412" s="51"/>
      <c r="Q3412" s="51"/>
      <c r="R3412" s="51"/>
      <c r="S3412" s="51"/>
      <c r="T3412" s="51"/>
      <c r="U3412" s="51"/>
    </row>
    <row r="3413" spans="1:27" s="49" customFormat="1" x14ac:dyDescent="0.25">
      <c r="A3413" s="51"/>
      <c r="B3413" s="51"/>
      <c r="C3413" s="51"/>
      <c r="D3413" s="51"/>
      <c r="E3413" s="51"/>
      <c r="F3413" s="51"/>
      <c r="G3413" s="51"/>
      <c r="H3413" s="51"/>
      <c r="I3413" s="51"/>
      <c r="J3413" s="51"/>
      <c r="K3413" s="51"/>
      <c r="L3413" s="51"/>
      <c r="M3413" s="51"/>
      <c r="N3413" s="51"/>
      <c r="O3413" s="51"/>
      <c r="P3413" s="51"/>
      <c r="Q3413" s="51"/>
      <c r="R3413" s="51"/>
      <c r="S3413" s="51"/>
      <c r="T3413" s="51"/>
      <c r="U3413" s="51"/>
    </row>
    <row r="3414" spans="1:27" x14ac:dyDescent="0.25">
      <c r="A3414" s="51"/>
      <c r="B3414" s="51"/>
      <c r="C3414" s="51"/>
      <c r="D3414" s="51"/>
      <c r="E3414" s="51"/>
      <c r="F3414" s="51"/>
      <c r="G3414" s="51"/>
      <c r="H3414" s="51"/>
      <c r="I3414" s="51"/>
      <c r="J3414" s="51"/>
      <c r="K3414" s="51"/>
      <c r="L3414" s="51"/>
      <c r="M3414" s="51"/>
      <c r="N3414" s="51"/>
      <c r="O3414" s="51"/>
      <c r="P3414" s="51"/>
      <c r="S3414" s="51"/>
      <c r="T3414" s="51"/>
    </row>
    <row r="3415" spans="1:27" s="49" customFormat="1" x14ac:dyDescent="0.25">
      <c r="A3415" s="51"/>
      <c r="B3415" s="51"/>
      <c r="C3415" s="51"/>
      <c r="D3415" s="51"/>
      <c r="E3415" s="51"/>
      <c r="F3415" s="51"/>
      <c r="G3415" s="51"/>
      <c r="H3415" s="51"/>
      <c r="I3415" s="51"/>
      <c r="J3415" s="51"/>
      <c r="K3415" s="51"/>
      <c r="L3415" s="51"/>
      <c r="M3415" s="51"/>
      <c r="N3415" s="51"/>
      <c r="O3415" s="51"/>
      <c r="P3415" s="51"/>
      <c r="Q3415" s="51"/>
      <c r="R3415" s="51"/>
      <c r="S3415" s="51"/>
      <c r="T3415" s="51"/>
      <c r="U3415" s="51"/>
      <c r="V3415" s="51"/>
      <c r="W3415" s="51"/>
      <c r="X3415" s="51"/>
      <c r="Y3415" s="51"/>
      <c r="Z3415" s="51"/>
      <c r="AA3415" s="51"/>
    </row>
    <row r="3416" spans="1:27" s="49" customFormat="1" x14ac:dyDescent="0.25">
      <c r="A3416" s="51"/>
      <c r="B3416" s="51"/>
      <c r="C3416" s="51"/>
      <c r="D3416" s="51"/>
      <c r="E3416" s="51"/>
      <c r="F3416" s="51"/>
      <c r="G3416" s="51"/>
      <c r="H3416" s="51"/>
      <c r="I3416" s="51"/>
      <c r="J3416" s="51"/>
      <c r="K3416" s="51"/>
      <c r="L3416" s="51"/>
      <c r="M3416" s="51"/>
      <c r="N3416" s="51"/>
      <c r="O3416" s="51"/>
      <c r="P3416" s="51"/>
      <c r="Q3416" s="51"/>
      <c r="R3416" s="51"/>
      <c r="S3416" s="51"/>
      <c r="T3416" s="51"/>
      <c r="U3416" s="51"/>
      <c r="V3416" s="51"/>
      <c r="W3416" s="51"/>
      <c r="X3416" s="51"/>
      <c r="Y3416" s="51"/>
      <c r="Z3416" s="51"/>
      <c r="AA3416" s="51"/>
    </row>
    <row r="3417" spans="1:27" x14ac:dyDescent="0.25">
      <c r="A3417" s="51"/>
      <c r="B3417" s="51"/>
      <c r="C3417" s="51"/>
      <c r="D3417" s="51"/>
      <c r="E3417" s="51"/>
      <c r="F3417" s="51"/>
      <c r="G3417" s="51"/>
      <c r="H3417" s="51"/>
      <c r="I3417" s="51"/>
      <c r="J3417" s="51"/>
      <c r="K3417" s="51"/>
      <c r="L3417" s="51"/>
      <c r="M3417" s="51"/>
      <c r="N3417" s="51"/>
      <c r="O3417" s="51"/>
      <c r="P3417" s="51"/>
      <c r="S3417" s="51"/>
      <c r="T3417" s="51"/>
    </row>
    <row r="3418" spans="1:27" s="49" customFormat="1" x14ac:dyDescent="0.25">
      <c r="A3418" s="51"/>
      <c r="B3418" s="51"/>
      <c r="C3418" s="51"/>
      <c r="D3418" s="51"/>
      <c r="E3418" s="51"/>
      <c r="F3418" s="51"/>
      <c r="G3418" s="51"/>
      <c r="H3418" s="51"/>
      <c r="I3418" s="51"/>
      <c r="J3418" s="51"/>
      <c r="K3418" s="51"/>
      <c r="L3418" s="51"/>
      <c r="M3418" s="51"/>
      <c r="N3418" s="51"/>
      <c r="O3418" s="51"/>
      <c r="P3418" s="51"/>
      <c r="Q3418" s="51"/>
      <c r="R3418" s="51"/>
      <c r="S3418" s="51"/>
      <c r="T3418" s="51"/>
      <c r="U3418" s="51"/>
    </row>
    <row r="3419" spans="1:27" s="49" customFormat="1" x14ac:dyDescent="0.25">
      <c r="A3419" s="51"/>
      <c r="B3419" s="51"/>
      <c r="C3419" s="51"/>
      <c r="D3419" s="51"/>
      <c r="E3419" s="51"/>
      <c r="F3419" s="51"/>
      <c r="G3419" s="51"/>
      <c r="H3419" s="51"/>
      <c r="I3419" s="51"/>
      <c r="J3419" s="51"/>
      <c r="K3419" s="51"/>
      <c r="L3419" s="51"/>
      <c r="M3419" s="51"/>
      <c r="N3419" s="51"/>
      <c r="O3419" s="51"/>
      <c r="P3419" s="51"/>
      <c r="Q3419" s="51"/>
      <c r="R3419" s="51"/>
      <c r="S3419" s="51"/>
      <c r="T3419" s="51"/>
      <c r="U3419" s="51"/>
    </row>
    <row r="3420" spans="1:27" s="49" customFormat="1" x14ac:dyDescent="0.25">
      <c r="A3420" s="51"/>
      <c r="B3420" s="51"/>
      <c r="C3420" s="51"/>
      <c r="D3420" s="51"/>
      <c r="E3420" s="51"/>
      <c r="F3420" s="51"/>
      <c r="G3420" s="51"/>
      <c r="H3420" s="51"/>
      <c r="I3420" s="51"/>
      <c r="J3420" s="51"/>
      <c r="K3420" s="51"/>
      <c r="L3420" s="51"/>
      <c r="M3420" s="51"/>
      <c r="N3420" s="51"/>
      <c r="O3420" s="51"/>
      <c r="P3420" s="51"/>
      <c r="Q3420" s="51"/>
      <c r="R3420" s="51"/>
      <c r="S3420" s="51"/>
      <c r="T3420" s="51"/>
      <c r="U3420" s="51"/>
      <c r="V3420" s="51"/>
      <c r="W3420" s="51"/>
      <c r="X3420" s="51"/>
      <c r="Y3420" s="51"/>
      <c r="Z3420" s="51"/>
      <c r="AA3420" s="51"/>
    </row>
    <row r="3421" spans="1:27" x14ac:dyDescent="0.25">
      <c r="A3421" s="51"/>
      <c r="B3421" s="51"/>
      <c r="C3421" s="51"/>
      <c r="D3421" s="51"/>
      <c r="E3421" s="51"/>
      <c r="F3421" s="51"/>
      <c r="G3421" s="51"/>
      <c r="H3421" s="51"/>
      <c r="I3421" s="51"/>
      <c r="J3421" s="51"/>
      <c r="K3421" s="51"/>
      <c r="L3421" s="51"/>
      <c r="M3421" s="51"/>
      <c r="N3421" s="51"/>
      <c r="O3421" s="51"/>
      <c r="P3421" s="51"/>
      <c r="S3421" s="51"/>
      <c r="T3421" s="51"/>
    </row>
    <row r="3422" spans="1:27" s="49" customFormat="1" x14ac:dyDescent="0.25">
      <c r="A3422" s="51"/>
      <c r="B3422" s="51"/>
      <c r="C3422" s="51"/>
      <c r="D3422" s="51"/>
      <c r="E3422" s="51"/>
      <c r="F3422" s="51"/>
      <c r="G3422" s="51"/>
      <c r="H3422" s="51"/>
      <c r="I3422" s="51"/>
      <c r="J3422" s="51"/>
      <c r="K3422" s="51"/>
      <c r="L3422" s="51"/>
      <c r="M3422" s="51"/>
      <c r="N3422" s="51"/>
      <c r="O3422" s="51"/>
      <c r="P3422" s="51"/>
      <c r="Q3422" s="51"/>
      <c r="R3422" s="51"/>
      <c r="S3422" s="51"/>
      <c r="T3422" s="51"/>
      <c r="U3422" s="51"/>
    </row>
    <row r="3423" spans="1:27" s="49" customFormat="1" x14ac:dyDescent="0.25">
      <c r="A3423" s="51"/>
      <c r="B3423" s="51"/>
      <c r="C3423" s="51"/>
      <c r="D3423" s="51"/>
      <c r="E3423" s="51"/>
      <c r="F3423" s="51"/>
      <c r="G3423" s="51"/>
      <c r="H3423" s="51"/>
      <c r="I3423" s="51"/>
      <c r="J3423" s="51"/>
      <c r="K3423" s="51"/>
      <c r="L3423" s="51"/>
      <c r="M3423" s="51"/>
      <c r="N3423" s="51"/>
      <c r="O3423" s="51"/>
      <c r="P3423" s="51"/>
      <c r="Q3423" s="51"/>
      <c r="R3423" s="51"/>
      <c r="S3423" s="51"/>
      <c r="T3423" s="51"/>
      <c r="U3423" s="51"/>
    </row>
    <row r="3424" spans="1:27" x14ac:dyDescent="0.25">
      <c r="A3424" s="51"/>
      <c r="B3424" s="51"/>
      <c r="C3424" s="51"/>
      <c r="D3424" s="51"/>
      <c r="E3424" s="51"/>
      <c r="F3424" s="51"/>
      <c r="G3424" s="51"/>
      <c r="H3424" s="51"/>
      <c r="I3424" s="51"/>
      <c r="J3424" s="51"/>
      <c r="K3424" s="51"/>
      <c r="L3424" s="51"/>
      <c r="M3424" s="51"/>
      <c r="N3424" s="51"/>
      <c r="O3424" s="51"/>
      <c r="P3424" s="51"/>
      <c r="S3424" s="51"/>
      <c r="T3424" s="51"/>
    </row>
    <row r="3425" spans="1:27" s="49" customFormat="1" x14ac:dyDescent="0.25">
      <c r="A3425" s="51"/>
      <c r="B3425" s="51"/>
      <c r="C3425" s="51"/>
      <c r="D3425" s="51"/>
      <c r="E3425" s="51"/>
      <c r="F3425" s="51"/>
      <c r="G3425" s="51"/>
      <c r="H3425" s="51"/>
      <c r="I3425" s="51"/>
      <c r="J3425" s="51"/>
      <c r="K3425" s="51"/>
      <c r="L3425" s="51"/>
      <c r="M3425" s="51"/>
      <c r="N3425" s="51"/>
      <c r="O3425" s="51"/>
      <c r="P3425" s="51"/>
      <c r="Q3425" s="51"/>
      <c r="R3425" s="51"/>
      <c r="S3425" s="51"/>
      <c r="T3425" s="51"/>
      <c r="U3425" s="51"/>
    </row>
    <row r="3426" spans="1:27" s="49" customFormat="1" x14ac:dyDescent="0.25">
      <c r="A3426" s="51"/>
      <c r="B3426" s="51"/>
      <c r="C3426" s="51"/>
      <c r="D3426" s="51"/>
      <c r="E3426" s="51"/>
      <c r="F3426" s="51"/>
      <c r="G3426" s="51"/>
      <c r="H3426" s="51"/>
      <c r="I3426" s="51"/>
      <c r="J3426" s="51"/>
      <c r="K3426" s="51"/>
      <c r="L3426" s="51"/>
      <c r="M3426" s="51"/>
      <c r="N3426" s="51"/>
      <c r="O3426" s="51"/>
      <c r="P3426" s="51"/>
      <c r="Q3426" s="51"/>
      <c r="R3426" s="51"/>
      <c r="S3426" s="51"/>
      <c r="T3426" s="51"/>
      <c r="U3426" s="51"/>
    </row>
    <row r="3427" spans="1:27" s="49" customFormat="1" x14ac:dyDescent="0.25">
      <c r="A3427" s="51"/>
      <c r="B3427" s="51"/>
      <c r="C3427" s="51"/>
      <c r="D3427" s="51"/>
      <c r="E3427" s="51"/>
      <c r="F3427" s="51"/>
      <c r="G3427" s="51"/>
      <c r="H3427" s="51"/>
      <c r="I3427" s="51"/>
      <c r="J3427" s="51"/>
      <c r="K3427" s="51"/>
      <c r="L3427" s="51"/>
      <c r="M3427" s="51"/>
      <c r="N3427" s="51"/>
      <c r="O3427" s="51"/>
      <c r="P3427" s="51"/>
      <c r="Q3427" s="51"/>
      <c r="R3427" s="51"/>
      <c r="S3427" s="51"/>
      <c r="T3427" s="51"/>
      <c r="U3427" s="51"/>
    </row>
    <row r="3428" spans="1:27" s="49" customFormat="1" x14ac:dyDescent="0.25">
      <c r="A3428" s="51"/>
      <c r="B3428" s="51"/>
      <c r="C3428" s="51"/>
      <c r="D3428" s="51"/>
      <c r="E3428" s="51"/>
      <c r="F3428" s="51"/>
      <c r="G3428" s="51"/>
      <c r="H3428" s="51"/>
      <c r="I3428" s="51"/>
      <c r="J3428" s="51"/>
      <c r="K3428" s="51"/>
      <c r="L3428" s="51"/>
      <c r="M3428" s="51"/>
      <c r="N3428" s="51"/>
      <c r="O3428" s="51"/>
      <c r="P3428" s="51"/>
      <c r="Q3428" s="51"/>
      <c r="R3428" s="51"/>
      <c r="S3428" s="51"/>
      <c r="T3428" s="51"/>
      <c r="U3428" s="51"/>
      <c r="V3428" s="51"/>
      <c r="W3428" s="51"/>
      <c r="X3428" s="51"/>
      <c r="Y3428" s="51"/>
      <c r="Z3428" s="51"/>
      <c r="AA3428" s="51"/>
    </row>
    <row r="3429" spans="1:27" s="49" customFormat="1" x14ac:dyDescent="0.25">
      <c r="A3429" s="51"/>
      <c r="B3429" s="51"/>
      <c r="C3429" s="51"/>
      <c r="D3429" s="51"/>
      <c r="E3429" s="51"/>
      <c r="F3429" s="51"/>
      <c r="G3429" s="51"/>
      <c r="H3429" s="51"/>
      <c r="I3429" s="51"/>
      <c r="J3429" s="51"/>
      <c r="K3429" s="51"/>
      <c r="L3429" s="51"/>
      <c r="M3429" s="51"/>
      <c r="N3429" s="51"/>
      <c r="O3429" s="51"/>
      <c r="P3429" s="51"/>
      <c r="Q3429" s="51"/>
      <c r="R3429" s="51"/>
      <c r="S3429" s="51"/>
      <c r="T3429" s="51"/>
      <c r="U3429" s="51"/>
      <c r="V3429" s="51"/>
      <c r="W3429" s="51"/>
      <c r="X3429" s="51"/>
      <c r="Y3429" s="51"/>
      <c r="Z3429" s="51"/>
      <c r="AA3429" s="51"/>
    </row>
    <row r="3430" spans="1:27" x14ac:dyDescent="0.25">
      <c r="A3430" s="51"/>
      <c r="B3430" s="51"/>
      <c r="C3430" s="51"/>
      <c r="D3430" s="51"/>
      <c r="E3430" s="51"/>
      <c r="F3430" s="51"/>
      <c r="G3430" s="51"/>
      <c r="H3430" s="51"/>
      <c r="I3430" s="51"/>
      <c r="J3430" s="51"/>
      <c r="K3430" s="51"/>
      <c r="L3430" s="51"/>
      <c r="M3430" s="51"/>
      <c r="N3430" s="51"/>
      <c r="O3430" s="51"/>
      <c r="P3430" s="51"/>
      <c r="S3430" s="51"/>
      <c r="T3430" s="51"/>
    </row>
    <row r="3431" spans="1:27" s="49" customFormat="1" x14ac:dyDescent="0.25">
      <c r="A3431" s="51"/>
      <c r="B3431" s="51"/>
      <c r="C3431" s="51"/>
      <c r="D3431" s="51"/>
      <c r="E3431" s="51"/>
      <c r="F3431" s="51"/>
      <c r="G3431" s="51"/>
      <c r="H3431" s="51"/>
      <c r="I3431" s="51"/>
      <c r="J3431" s="51"/>
      <c r="K3431" s="51"/>
      <c r="L3431" s="51"/>
      <c r="M3431" s="51"/>
      <c r="N3431" s="51"/>
      <c r="O3431" s="51"/>
      <c r="P3431" s="51"/>
      <c r="Q3431" s="51"/>
      <c r="R3431" s="51"/>
      <c r="S3431" s="51"/>
      <c r="T3431" s="51"/>
      <c r="U3431" s="51"/>
    </row>
    <row r="3432" spans="1:27" s="49" customFormat="1" x14ac:dyDescent="0.25">
      <c r="A3432" s="51"/>
      <c r="B3432" s="51"/>
      <c r="C3432" s="51"/>
      <c r="D3432" s="51"/>
      <c r="E3432" s="51"/>
      <c r="F3432" s="51"/>
      <c r="G3432" s="51"/>
      <c r="H3432" s="51"/>
      <c r="I3432" s="51"/>
      <c r="J3432" s="51"/>
      <c r="K3432" s="51"/>
      <c r="L3432" s="51"/>
      <c r="M3432" s="51"/>
      <c r="N3432" s="51"/>
      <c r="O3432" s="51"/>
      <c r="P3432" s="51"/>
      <c r="Q3432" s="51"/>
      <c r="R3432" s="51"/>
      <c r="S3432" s="51"/>
      <c r="T3432" s="51"/>
      <c r="U3432" s="51"/>
    </row>
    <row r="3433" spans="1:27" s="49" customFormat="1" x14ac:dyDescent="0.25">
      <c r="A3433" s="51"/>
      <c r="B3433" s="51"/>
      <c r="C3433" s="51"/>
      <c r="D3433" s="51"/>
      <c r="E3433" s="51"/>
      <c r="F3433" s="51"/>
      <c r="G3433" s="51"/>
      <c r="H3433" s="51"/>
      <c r="I3433" s="51"/>
      <c r="J3433" s="51"/>
      <c r="K3433" s="51"/>
      <c r="L3433" s="51"/>
      <c r="M3433" s="51"/>
      <c r="N3433" s="51"/>
      <c r="O3433" s="51"/>
      <c r="P3433" s="51"/>
      <c r="Q3433" s="51"/>
      <c r="R3433" s="51"/>
      <c r="S3433" s="51"/>
      <c r="T3433" s="51"/>
      <c r="U3433" s="51"/>
      <c r="V3433" s="51"/>
      <c r="W3433" s="51"/>
      <c r="X3433" s="51"/>
      <c r="Y3433" s="51"/>
      <c r="Z3433" s="51"/>
      <c r="AA3433" s="51"/>
    </row>
    <row r="3434" spans="1:27" s="49" customFormat="1" x14ac:dyDescent="0.25">
      <c r="A3434" s="51"/>
      <c r="B3434" s="51"/>
      <c r="C3434" s="51"/>
      <c r="D3434" s="51"/>
      <c r="E3434" s="51"/>
      <c r="F3434" s="51"/>
      <c r="G3434" s="51"/>
      <c r="H3434" s="51"/>
      <c r="I3434" s="51"/>
      <c r="J3434" s="51"/>
      <c r="K3434" s="51"/>
      <c r="L3434" s="51"/>
      <c r="M3434" s="51"/>
      <c r="N3434" s="51"/>
      <c r="O3434" s="51"/>
      <c r="P3434" s="51"/>
      <c r="Q3434" s="51"/>
      <c r="R3434" s="51"/>
      <c r="S3434" s="51"/>
      <c r="T3434" s="51"/>
      <c r="U3434" s="51"/>
      <c r="V3434" s="51"/>
      <c r="W3434" s="51"/>
      <c r="X3434" s="51"/>
      <c r="Y3434" s="51"/>
      <c r="Z3434" s="51"/>
      <c r="AA3434" s="51"/>
    </row>
    <row r="3435" spans="1:27" s="49" customFormat="1" x14ac:dyDescent="0.25">
      <c r="A3435" s="51"/>
      <c r="B3435" s="51"/>
      <c r="C3435" s="51"/>
      <c r="D3435" s="51"/>
      <c r="E3435" s="51"/>
      <c r="F3435" s="51"/>
      <c r="G3435" s="51"/>
      <c r="H3435" s="51"/>
      <c r="I3435" s="51"/>
      <c r="J3435" s="51"/>
      <c r="K3435" s="51"/>
      <c r="L3435" s="51"/>
      <c r="M3435" s="51"/>
      <c r="N3435" s="51"/>
      <c r="O3435" s="51"/>
      <c r="P3435" s="51"/>
      <c r="Q3435" s="51"/>
      <c r="R3435" s="51"/>
      <c r="S3435" s="51"/>
      <c r="T3435" s="51"/>
      <c r="U3435" s="51"/>
      <c r="V3435" s="51"/>
      <c r="W3435" s="51"/>
      <c r="X3435" s="51"/>
      <c r="Y3435" s="51"/>
      <c r="Z3435" s="51"/>
      <c r="AA3435" s="51"/>
    </row>
    <row r="3436" spans="1:27" x14ac:dyDescent="0.25">
      <c r="A3436" s="51"/>
      <c r="B3436" s="51"/>
      <c r="C3436" s="51"/>
      <c r="D3436" s="51"/>
      <c r="E3436" s="51"/>
      <c r="F3436" s="51"/>
      <c r="G3436" s="51"/>
      <c r="H3436" s="51"/>
      <c r="I3436" s="51"/>
      <c r="J3436" s="51"/>
      <c r="K3436" s="51"/>
      <c r="L3436" s="51"/>
      <c r="M3436" s="51"/>
      <c r="N3436" s="51"/>
      <c r="O3436" s="51"/>
      <c r="P3436" s="51"/>
      <c r="S3436" s="51"/>
      <c r="T3436" s="51"/>
    </row>
    <row r="3437" spans="1:27" s="49" customFormat="1" x14ac:dyDescent="0.25">
      <c r="A3437" s="51"/>
      <c r="B3437" s="51"/>
      <c r="C3437" s="51"/>
      <c r="D3437" s="51"/>
      <c r="E3437" s="51"/>
      <c r="F3437" s="51"/>
      <c r="G3437" s="51"/>
      <c r="H3437" s="51"/>
      <c r="I3437" s="51"/>
      <c r="J3437" s="51"/>
      <c r="K3437" s="51"/>
      <c r="L3437" s="51"/>
      <c r="M3437" s="51"/>
      <c r="N3437" s="51"/>
      <c r="O3437" s="51"/>
      <c r="P3437" s="51"/>
      <c r="Q3437" s="51"/>
      <c r="R3437" s="51"/>
      <c r="S3437" s="51"/>
      <c r="T3437" s="51"/>
      <c r="U3437" s="51"/>
    </row>
    <row r="3438" spans="1:27" s="49" customFormat="1" x14ac:dyDescent="0.25">
      <c r="A3438" s="51"/>
      <c r="B3438" s="51"/>
      <c r="C3438" s="51"/>
      <c r="D3438" s="51"/>
      <c r="E3438" s="51"/>
      <c r="F3438" s="51"/>
      <c r="G3438" s="51"/>
      <c r="H3438" s="51"/>
      <c r="I3438" s="51"/>
      <c r="J3438" s="51"/>
      <c r="K3438" s="51"/>
      <c r="L3438" s="51"/>
      <c r="M3438" s="51"/>
      <c r="N3438" s="51"/>
      <c r="O3438" s="51"/>
      <c r="P3438" s="51"/>
      <c r="Q3438" s="51"/>
      <c r="R3438" s="51"/>
      <c r="S3438" s="51"/>
      <c r="T3438" s="51"/>
      <c r="U3438" s="51"/>
    </row>
    <row r="3439" spans="1:27" x14ac:dyDescent="0.25">
      <c r="A3439" s="51"/>
      <c r="B3439" s="51"/>
      <c r="C3439" s="51"/>
      <c r="D3439" s="51"/>
      <c r="E3439" s="51"/>
      <c r="F3439" s="51"/>
      <c r="G3439" s="51"/>
      <c r="H3439" s="51"/>
      <c r="I3439" s="51"/>
      <c r="J3439" s="51"/>
      <c r="K3439" s="51"/>
      <c r="L3439" s="51"/>
      <c r="M3439" s="51"/>
      <c r="N3439" s="51"/>
      <c r="O3439" s="51"/>
      <c r="P3439" s="51"/>
      <c r="S3439" s="51"/>
      <c r="T3439" s="51"/>
    </row>
    <row r="3440" spans="1:27" x14ac:dyDescent="0.25">
      <c r="A3440" s="51"/>
      <c r="B3440" s="51"/>
      <c r="C3440" s="51"/>
      <c r="D3440" s="51"/>
      <c r="E3440" s="51"/>
      <c r="F3440" s="51"/>
      <c r="G3440" s="51"/>
      <c r="H3440" s="51"/>
      <c r="I3440" s="51"/>
      <c r="J3440" s="51"/>
      <c r="K3440" s="51"/>
      <c r="L3440" s="51"/>
      <c r="M3440" s="51"/>
      <c r="N3440" s="51"/>
      <c r="O3440" s="51"/>
      <c r="P3440" s="51"/>
      <c r="S3440" s="51"/>
      <c r="T3440" s="51"/>
    </row>
    <row r="3441" spans="1:27" x14ac:dyDescent="0.25">
      <c r="A3441" s="51"/>
      <c r="B3441" s="51"/>
      <c r="C3441" s="51"/>
      <c r="D3441" s="51"/>
      <c r="E3441" s="51"/>
      <c r="F3441" s="51"/>
      <c r="G3441" s="51"/>
      <c r="H3441" s="51"/>
      <c r="I3441" s="51"/>
      <c r="J3441" s="51"/>
      <c r="K3441" s="51"/>
      <c r="L3441" s="51"/>
      <c r="M3441" s="51"/>
      <c r="N3441" s="51"/>
      <c r="O3441" s="51"/>
      <c r="P3441" s="51"/>
      <c r="S3441" s="51"/>
      <c r="T3441" s="51"/>
    </row>
    <row r="3442" spans="1:27" s="49" customFormat="1" x14ac:dyDescent="0.25">
      <c r="A3442" s="51"/>
      <c r="B3442" s="51"/>
      <c r="C3442" s="51"/>
      <c r="D3442" s="51"/>
      <c r="E3442" s="51"/>
      <c r="F3442" s="51"/>
      <c r="G3442" s="51"/>
      <c r="H3442" s="51"/>
      <c r="I3442" s="51"/>
      <c r="J3442" s="51"/>
      <c r="K3442" s="51"/>
      <c r="L3442" s="51"/>
      <c r="M3442" s="51"/>
      <c r="N3442" s="51"/>
      <c r="O3442" s="51"/>
      <c r="P3442" s="51"/>
      <c r="Q3442" s="51"/>
      <c r="R3442" s="51"/>
      <c r="S3442" s="51"/>
      <c r="T3442" s="51"/>
      <c r="U3442" s="51"/>
    </row>
    <row r="3443" spans="1:27" s="49" customFormat="1" x14ac:dyDescent="0.25">
      <c r="A3443" s="51"/>
      <c r="B3443" s="51"/>
      <c r="C3443" s="51"/>
      <c r="D3443" s="51"/>
      <c r="E3443" s="51"/>
      <c r="F3443" s="51"/>
      <c r="G3443" s="51"/>
      <c r="H3443" s="51"/>
      <c r="I3443" s="51"/>
      <c r="J3443" s="51"/>
      <c r="K3443" s="51"/>
      <c r="L3443" s="51"/>
      <c r="M3443" s="51"/>
      <c r="N3443" s="51"/>
      <c r="O3443" s="51"/>
      <c r="P3443" s="51"/>
      <c r="Q3443" s="51"/>
      <c r="R3443" s="51"/>
      <c r="S3443" s="51"/>
      <c r="T3443" s="51"/>
      <c r="U3443" s="51"/>
    </row>
    <row r="3444" spans="1:27" s="49" customFormat="1" x14ac:dyDescent="0.25">
      <c r="A3444" s="51"/>
      <c r="B3444" s="51"/>
      <c r="C3444" s="51"/>
      <c r="D3444" s="51"/>
      <c r="E3444" s="51"/>
      <c r="F3444" s="51"/>
      <c r="G3444" s="51"/>
      <c r="H3444" s="51"/>
      <c r="I3444" s="51"/>
      <c r="J3444" s="51"/>
      <c r="K3444" s="51"/>
      <c r="L3444" s="51"/>
      <c r="M3444" s="51"/>
      <c r="N3444" s="51"/>
      <c r="O3444" s="51"/>
      <c r="P3444" s="51"/>
      <c r="Q3444" s="51"/>
      <c r="R3444" s="51"/>
      <c r="S3444" s="51"/>
      <c r="T3444" s="51"/>
      <c r="U3444" s="51"/>
    </row>
    <row r="3445" spans="1:27" s="49" customFormat="1" x14ac:dyDescent="0.25">
      <c r="A3445" s="51"/>
      <c r="B3445" s="51"/>
      <c r="C3445" s="51"/>
      <c r="D3445" s="51"/>
      <c r="E3445" s="51"/>
      <c r="F3445" s="51"/>
      <c r="G3445" s="51"/>
      <c r="H3445" s="51"/>
      <c r="I3445" s="51"/>
      <c r="J3445" s="51"/>
      <c r="K3445" s="51"/>
      <c r="L3445" s="51"/>
      <c r="M3445" s="51"/>
      <c r="N3445" s="51"/>
      <c r="O3445" s="51"/>
      <c r="P3445" s="51"/>
      <c r="Q3445" s="51"/>
      <c r="R3445" s="51"/>
      <c r="S3445" s="51"/>
      <c r="T3445" s="51"/>
      <c r="U3445" s="51"/>
    </row>
    <row r="3446" spans="1:27" s="49" customFormat="1" x14ac:dyDescent="0.25">
      <c r="A3446" s="51"/>
      <c r="B3446" s="51"/>
      <c r="C3446" s="51"/>
      <c r="D3446" s="51"/>
      <c r="E3446" s="51"/>
      <c r="F3446" s="51"/>
      <c r="G3446" s="51"/>
      <c r="H3446" s="51"/>
      <c r="I3446" s="51"/>
      <c r="J3446" s="51"/>
      <c r="K3446" s="51"/>
      <c r="L3446" s="51"/>
      <c r="M3446" s="51"/>
      <c r="N3446" s="51"/>
      <c r="O3446" s="51"/>
      <c r="P3446" s="51"/>
      <c r="Q3446" s="51"/>
      <c r="R3446" s="51"/>
      <c r="S3446" s="51"/>
      <c r="T3446" s="51"/>
      <c r="U3446" s="51"/>
    </row>
    <row r="3447" spans="1:27" x14ac:dyDescent="0.25">
      <c r="A3447" s="51"/>
      <c r="B3447" s="51"/>
      <c r="C3447" s="51"/>
      <c r="D3447" s="51"/>
      <c r="E3447" s="51"/>
      <c r="F3447" s="51"/>
      <c r="G3447" s="51"/>
      <c r="H3447" s="51"/>
      <c r="I3447" s="51"/>
      <c r="J3447" s="51"/>
      <c r="K3447" s="51"/>
      <c r="L3447" s="51"/>
      <c r="M3447" s="51"/>
      <c r="N3447" s="51"/>
      <c r="O3447" s="51"/>
      <c r="P3447" s="51"/>
      <c r="S3447" s="51"/>
      <c r="T3447" s="51"/>
    </row>
    <row r="3448" spans="1:27" s="49" customFormat="1" x14ac:dyDescent="0.25">
      <c r="A3448" s="51"/>
      <c r="B3448" s="51"/>
      <c r="C3448" s="51"/>
      <c r="D3448" s="51"/>
      <c r="E3448" s="51"/>
      <c r="F3448" s="51"/>
      <c r="G3448" s="51"/>
      <c r="H3448" s="51"/>
      <c r="I3448" s="51"/>
      <c r="J3448" s="51"/>
      <c r="K3448" s="51"/>
      <c r="L3448" s="51"/>
      <c r="M3448" s="51"/>
      <c r="N3448" s="51"/>
      <c r="O3448" s="51"/>
      <c r="P3448" s="51"/>
      <c r="Q3448" s="51"/>
      <c r="R3448" s="51"/>
      <c r="S3448" s="51"/>
      <c r="T3448" s="51"/>
      <c r="U3448" s="51"/>
    </row>
    <row r="3449" spans="1:27" s="49" customFormat="1" x14ac:dyDescent="0.25">
      <c r="A3449" s="51"/>
      <c r="B3449" s="51"/>
      <c r="C3449" s="51"/>
      <c r="D3449" s="51"/>
      <c r="E3449" s="51"/>
      <c r="F3449" s="51"/>
      <c r="G3449" s="51"/>
      <c r="H3449" s="51"/>
      <c r="I3449" s="51"/>
      <c r="J3449" s="51"/>
      <c r="K3449" s="51"/>
      <c r="L3449" s="51"/>
      <c r="M3449" s="51"/>
      <c r="N3449" s="51"/>
      <c r="O3449" s="51"/>
      <c r="P3449" s="51"/>
      <c r="Q3449" s="51"/>
      <c r="R3449" s="51"/>
      <c r="S3449" s="51"/>
      <c r="T3449" s="51"/>
      <c r="U3449" s="51"/>
    </row>
    <row r="3450" spans="1:27" s="49" customFormat="1" x14ac:dyDescent="0.25">
      <c r="A3450" s="51"/>
      <c r="B3450" s="51"/>
      <c r="C3450" s="51"/>
      <c r="D3450" s="51"/>
      <c r="E3450" s="51"/>
      <c r="F3450" s="51"/>
      <c r="G3450" s="51"/>
      <c r="H3450" s="51"/>
      <c r="I3450" s="51"/>
      <c r="J3450" s="51"/>
      <c r="K3450" s="51"/>
      <c r="L3450" s="51"/>
      <c r="M3450" s="51"/>
      <c r="N3450" s="51"/>
      <c r="O3450" s="51"/>
      <c r="P3450" s="51"/>
      <c r="Q3450" s="51"/>
      <c r="R3450" s="51"/>
      <c r="S3450" s="51"/>
      <c r="T3450" s="51"/>
      <c r="U3450" s="51"/>
      <c r="V3450" s="51"/>
      <c r="W3450" s="51"/>
      <c r="X3450" s="51"/>
      <c r="Y3450" s="51"/>
      <c r="Z3450" s="51"/>
      <c r="AA3450" s="51"/>
    </row>
    <row r="3451" spans="1:27" s="49" customFormat="1" x14ac:dyDescent="0.25">
      <c r="A3451" s="51"/>
      <c r="B3451" s="51"/>
      <c r="C3451" s="51"/>
      <c r="D3451" s="51"/>
      <c r="E3451" s="51"/>
      <c r="F3451" s="51"/>
      <c r="G3451" s="51"/>
      <c r="H3451" s="51"/>
      <c r="I3451" s="51"/>
      <c r="J3451" s="51"/>
      <c r="K3451" s="51"/>
      <c r="L3451" s="51"/>
      <c r="M3451" s="51"/>
      <c r="N3451" s="51"/>
      <c r="O3451" s="51"/>
      <c r="P3451" s="51"/>
      <c r="Q3451" s="51"/>
      <c r="R3451" s="51"/>
      <c r="S3451" s="51"/>
      <c r="T3451" s="51"/>
      <c r="U3451" s="51"/>
      <c r="V3451" s="51"/>
      <c r="W3451" s="51"/>
      <c r="X3451" s="51"/>
      <c r="Y3451" s="51"/>
      <c r="Z3451" s="51"/>
      <c r="AA3451" s="51"/>
    </row>
    <row r="3452" spans="1:27" s="49" customFormat="1" x14ac:dyDescent="0.25">
      <c r="A3452" s="51"/>
      <c r="B3452" s="51"/>
      <c r="C3452" s="51"/>
      <c r="D3452" s="51"/>
      <c r="E3452" s="51"/>
      <c r="F3452" s="51"/>
      <c r="G3452" s="51"/>
      <c r="H3452" s="51"/>
      <c r="I3452" s="51"/>
      <c r="J3452" s="51"/>
      <c r="K3452" s="51"/>
      <c r="L3452" s="51"/>
      <c r="M3452" s="51"/>
      <c r="N3452" s="51"/>
      <c r="O3452" s="51"/>
      <c r="P3452" s="51"/>
      <c r="Q3452" s="51"/>
      <c r="R3452" s="51"/>
      <c r="S3452" s="51"/>
      <c r="T3452" s="51"/>
      <c r="U3452" s="51"/>
      <c r="V3452" s="51"/>
      <c r="W3452" s="51"/>
      <c r="X3452" s="51"/>
      <c r="Y3452" s="51"/>
      <c r="Z3452" s="51"/>
      <c r="AA3452" s="51"/>
    </row>
    <row r="3453" spans="1:27" x14ac:dyDescent="0.25">
      <c r="A3453" s="51"/>
      <c r="B3453" s="51"/>
      <c r="C3453" s="51"/>
      <c r="D3453" s="51"/>
      <c r="E3453" s="51"/>
      <c r="F3453" s="51"/>
      <c r="G3453" s="51"/>
      <c r="H3453" s="51"/>
      <c r="I3453" s="51"/>
      <c r="J3453" s="51"/>
      <c r="K3453" s="51"/>
      <c r="L3453" s="51"/>
      <c r="M3453" s="51"/>
      <c r="N3453" s="51"/>
      <c r="O3453" s="51"/>
      <c r="P3453" s="51"/>
      <c r="S3453" s="51"/>
      <c r="T3453" s="51"/>
    </row>
    <row r="3454" spans="1:27" s="49" customFormat="1" x14ac:dyDescent="0.25">
      <c r="A3454" s="51"/>
      <c r="B3454" s="51"/>
      <c r="C3454" s="51"/>
      <c r="D3454" s="51"/>
      <c r="E3454" s="51"/>
      <c r="F3454" s="51"/>
      <c r="G3454" s="51"/>
      <c r="H3454" s="51"/>
      <c r="I3454" s="51"/>
      <c r="J3454" s="51"/>
      <c r="K3454" s="51"/>
      <c r="L3454" s="51"/>
      <c r="M3454" s="51"/>
      <c r="N3454" s="51"/>
      <c r="O3454" s="51"/>
      <c r="P3454" s="51"/>
      <c r="Q3454" s="51"/>
      <c r="R3454" s="51"/>
      <c r="S3454" s="51"/>
      <c r="T3454" s="51"/>
      <c r="U3454" s="51"/>
    </row>
    <row r="3455" spans="1:27" s="49" customFormat="1" x14ac:dyDescent="0.25">
      <c r="A3455" s="51"/>
      <c r="B3455" s="51"/>
      <c r="C3455" s="51"/>
      <c r="D3455" s="51"/>
      <c r="E3455" s="51"/>
      <c r="F3455" s="51"/>
      <c r="G3455" s="51"/>
      <c r="H3455" s="51"/>
      <c r="I3455" s="51"/>
      <c r="J3455" s="51"/>
      <c r="K3455" s="51"/>
      <c r="L3455" s="51"/>
      <c r="M3455" s="51"/>
      <c r="N3455" s="51"/>
      <c r="O3455" s="51"/>
      <c r="P3455" s="51"/>
      <c r="Q3455" s="51"/>
      <c r="R3455" s="51"/>
      <c r="S3455" s="51"/>
      <c r="T3455" s="51"/>
      <c r="U3455" s="51"/>
    </row>
    <row r="3456" spans="1:27" s="49" customFormat="1" x14ac:dyDescent="0.25">
      <c r="A3456" s="51"/>
      <c r="B3456" s="51"/>
      <c r="C3456" s="51"/>
      <c r="D3456" s="51"/>
      <c r="E3456" s="51"/>
      <c r="F3456" s="51"/>
      <c r="G3456" s="51"/>
      <c r="H3456" s="51"/>
      <c r="I3456" s="51"/>
      <c r="J3456" s="51"/>
      <c r="K3456" s="51"/>
      <c r="L3456" s="51"/>
      <c r="M3456" s="51"/>
      <c r="N3456" s="51"/>
      <c r="O3456" s="51"/>
      <c r="P3456" s="51"/>
      <c r="Q3456" s="51"/>
      <c r="R3456" s="51"/>
      <c r="S3456" s="51"/>
      <c r="T3456" s="51"/>
      <c r="U3456" s="51"/>
      <c r="V3456" s="51"/>
      <c r="W3456" s="51"/>
      <c r="X3456" s="51"/>
      <c r="Y3456" s="51"/>
      <c r="Z3456" s="51"/>
      <c r="AA3456" s="51"/>
    </row>
    <row r="3457" spans="1:27" x14ac:dyDescent="0.25">
      <c r="A3457" s="51"/>
      <c r="B3457" s="51"/>
      <c r="C3457" s="51"/>
      <c r="D3457" s="51"/>
      <c r="E3457" s="51"/>
      <c r="F3457" s="51"/>
      <c r="G3457" s="51"/>
      <c r="H3457" s="51"/>
      <c r="I3457" s="51"/>
      <c r="J3457" s="51"/>
      <c r="K3457" s="51"/>
      <c r="L3457" s="51"/>
      <c r="M3457" s="51"/>
      <c r="N3457" s="51"/>
      <c r="O3457" s="51"/>
      <c r="P3457" s="51"/>
      <c r="S3457" s="51"/>
      <c r="T3457" s="51"/>
    </row>
    <row r="3458" spans="1:27" x14ac:dyDescent="0.25">
      <c r="A3458" s="51"/>
      <c r="B3458" s="51"/>
      <c r="C3458" s="51"/>
      <c r="D3458" s="51"/>
      <c r="E3458" s="51"/>
      <c r="F3458" s="51"/>
      <c r="G3458" s="51"/>
      <c r="H3458" s="51"/>
      <c r="I3458" s="51"/>
      <c r="J3458" s="51"/>
      <c r="K3458" s="51"/>
      <c r="L3458" s="51"/>
      <c r="M3458" s="51"/>
      <c r="N3458" s="51"/>
      <c r="O3458" s="51"/>
      <c r="P3458" s="51"/>
      <c r="S3458" s="51"/>
      <c r="T3458" s="51"/>
    </row>
    <row r="3459" spans="1:27" x14ac:dyDescent="0.25">
      <c r="A3459" s="51"/>
      <c r="B3459" s="51"/>
      <c r="C3459" s="51"/>
      <c r="D3459" s="51"/>
      <c r="E3459" s="51"/>
      <c r="F3459" s="51"/>
      <c r="G3459" s="51"/>
      <c r="H3459" s="51"/>
      <c r="I3459" s="51"/>
      <c r="J3459" s="51"/>
      <c r="K3459" s="51"/>
      <c r="L3459" s="51"/>
      <c r="M3459" s="51"/>
      <c r="N3459" s="51"/>
      <c r="O3459" s="51"/>
      <c r="P3459" s="51"/>
      <c r="S3459" s="51"/>
      <c r="T3459" s="51"/>
    </row>
    <row r="3460" spans="1:27" s="49" customFormat="1" x14ac:dyDescent="0.25">
      <c r="A3460" s="51"/>
      <c r="B3460" s="51"/>
      <c r="C3460" s="51"/>
      <c r="D3460" s="51"/>
      <c r="E3460" s="51"/>
      <c r="F3460" s="51"/>
      <c r="G3460" s="51"/>
      <c r="H3460" s="51"/>
      <c r="I3460" s="51"/>
      <c r="J3460" s="51"/>
      <c r="K3460" s="51"/>
      <c r="L3460" s="51"/>
      <c r="M3460" s="51"/>
      <c r="N3460" s="51"/>
      <c r="O3460" s="51"/>
      <c r="P3460" s="51"/>
      <c r="Q3460" s="51"/>
      <c r="R3460" s="51"/>
      <c r="S3460" s="51"/>
      <c r="T3460" s="51"/>
      <c r="U3460" s="51"/>
    </row>
    <row r="3461" spans="1:27" s="49" customFormat="1" x14ac:dyDescent="0.25">
      <c r="A3461" s="51"/>
      <c r="B3461" s="51"/>
      <c r="C3461" s="51"/>
      <c r="D3461" s="51"/>
      <c r="E3461" s="51"/>
      <c r="F3461" s="51"/>
      <c r="G3461" s="51"/>
      <c r="H3461" s="51"/>
      <c r="I3461" s="51"/>
      <c r="J3461" s="51"/>
      <c r="K3461" s="51"/>
      <c r="L3461" s="51"/>
      <c r="M3461" s="51"/>
      <c r="N3461" s="51"/>
      <c r="O3461" s="51"/>
      <c r="P3461" s="51"/>
      <c r="Q3461" s="51"/>
      <c r="R3461" s="51"/>
      <c r="S3461" s="51"/>
      <c r="T3461" s="51"/>
      <c r="U3461" s="51"/>
    </row>
    <row r="3462" spans="1:27" s="49" customFormat="1" x14ac:dyDescent="0.25">
      <c r="A3462" s="51"/>
      <c r="B3462" s="51"/>
      <c r="C3462" s="51"/>
      <c r="D3462" s="51"/>
      <c r="E3462" s="51"/>
      <c r="F3462" s="51"/>
      <c r="G3462" s="51"/>
      <c r="H3462" s="51"/>
      <c r="I3462" s="51"/>
      <c r="J3462" s="51"/>
      <c r="K3462" s="51"/>
      <c r="L3462" s="51"/>
      <c r="M3462" s="51"/>
      <c r="N3462" s="51"/>
      <c r="O3462" s="51"/>
      <c r="P3462" s="51"/>
      <c r="Q3462" s="51"/>
      <c r="R3462" s="51"/>
      <c r="S3462" s="51"/>
      <c r="T3462" s="51"/>
      <c r="U3462" s="51"/>
    </row>
    <row r="3463" spans="1:27" s="49" customFormat="1" x14ac:dyDescent="0.25">
      <c r="A3463" s="51"/>
      <c r="B3463" s="51"/>
      <c r="C3463" s="51"/>
      <c r="D3463" s="51"/>
      <c r="E3463" s="51"/>
      <c r="F3463" s="51"/>
      <c r="G3463" s="51"/>
      <c r="H3463" s="51"/>
      <c r="I3463" s="51"/>
      <c r="J3463" s="51"/>
      <c r="K3463" s="51"/>
      <c r="L3463" s="51"/>
      <c r="M3463" s="51"/>
      <c r="N3463" s="51"/>
      <c r="O3463" s="51"/>
      <c r="P3463" s="51"/>
      <c r="Q3463" s="51"/>
      <c r="R3463" s="51"/>
      <c r="S3463" s="51"/>
      <c r="T3463" s="51"/>
      <c r="U3463" s="51"/>
    </row>
    <row r="3464" spans="1:27" s="49" customFormat="1" x14ac:dyDescent="0.25">
      <c r="A3464" s="51"/>
      <c r="B3464" s="51"/>
      <c r="C3464" s="51"/>
      <c r="D3464" s="51"/>
      <c r="E3464" s="51"/>
      <c r="F3464" s="51"/>
      <c r="G3464" s="51"/>
      <c r="H3464" s="51"/>
      <c r="I3464" s="51"/>
      <c r="J3464" s="51"/>
      <c r="K3464" s="51"/>
      <c r="L3464" s="51"/>
      <c r="M3464" s="51"/>
      <c r="N3464" s="51"/>
      <c r="O3464" s="51"/>
      <c r="P3464" s="51"/>
      <c r="Q3464" s="51"/>
      <c r="R3464" s="51"/>
      <c r="S3464" s="51"/>
      <c r="T3464" s="51"/>
      <c r="U3464" s="51"/>
    </row>
    <row r="3465" spans="1:27" x14ac:dyDescent="0.25">
      <c r="A3465" s="51"/>
      <c r="B3465" s="51"/>
      <c r="C3465" s="51"/>
      <c r="D3465" s="51"/>
      <c r="E3465" s="51"/>
      <c r="F3465" s="51"/>
      <c r="G3465" s="51"/>
      <c r="H3465" s="51"/>
      <c r="I3465" s="51"/>
      <c r="J3465" s="51"/>
      <c r="K3465" s="51"/>
      <c r="L3465" s="51"/>
      <c r="M3465" s="51"/>
      <c r="N3465" s="51"/>
      <c r="O3465" s="51"/>
      <c r="P3465" s="51"/>
      <c r="S3465" s="51"/>
      <c r="T3465" s="51"/>
    </row>
    <row r="3466" spans="1:27" s="49" customFormat="1" x14ac:dyDescent="0.25">
      <c r="A3466" s="51"/>
      <c r="B3466" s="51"/>
      <c r="C3466" s="51"/>
      <c r="D3466" s="51"/>
      <c r="E3466" s="51"/>
      <c r="F3466" s="51"/>
      <c r="G3466" s="51"/>
      <c r="H3466" s="51"/>
      <c r="I3466" s="51"/>
      <c r="J3466" s="51"/>
      <c r="K3466" s="51"/>
      <c r="L3466" s="51"/>
      <c r="M3466" s="51"/>
      <c r="N3466" s="51"/>
      <c r="O3466" s="51"/>
      <c r="P3466" s="51"/>
      <c r="Q3466" s="51"/>
      <c r="R3466" s="51"/>
      <c r="S3466" s="51"/>
      <c r="T3466" s="51"/>
      <c r="U3466" s="51"/>
    </row>
    <row r="3467" spans="1:27" s="49" customFormat="1" x14ac:dyDescent="0.25">
      <c r="A3467" s="51"/>
      <c r="B3467" s="51"/>
      <c r="C3467" s="51"/>
      <c r="D3467" s="51"/>
      <c r="E3467" s="51"/>
      <c r="F3467" s="51"/>
      <c r="G3467" s="51"/>
      <c r="H3467" s="51"/>
      <c r="I3467" s="51"/>
      <c r="J3467" s="51"/>
      <c r="K3467" s="51"/>
      <c r="L3467" s="51"/>
      <c r="M3467" s="51"/>
      <c r="N3467" s="51"/>
      <c r="O3467" s="51"/>
      <c r="P3467" s="51"/>
      <c r="Q3467" s="51"/>
      <c r="R3467" s="51"/>
      <c r="S3467" s="51"/>
      <c r="T3467" s="51"/>
      <c r="U3467" s="51"/>
    </row>
    <row r="3468" spans="1:27" x14ac:dyDescent="0.25">
      <c r="A3468" s="51"/>
      <c r="B3468" s="51"/>
      <c r="C3468" s="51"/>
      <c r="D3468" s="51"/>
      <c r="E3468" s="51"/>
      <c r="F3468" s="51"/>
      <c r="G3468" s="51"/>
      <c r="H3468" s="51"/>
      <c r="I3468" s="51"/>
      <c r="J3468" s="51"/>
      <c r="K3468" s="51"/>
      <c r="L3468" s="51"/>
      <c r="M3468" s="51"/>
      <c r="N3468" s="51"/>
      <c r="O3468" s="51"/>
      <c r="P3468" s="51"/>
      <c r="S3468" s="51"/>
      <c r="T3468" s="51"/>
    </row>
    <row r="3469" spans="1:27" s="49" customFormat="1" x14ac:dyDescent="0.25">
      <c r="A3469" s="51"/>
      <c r="B3469" s="51"/>
      <c r="C3469" s="51"/>
      <c r="D3469" s="51"/>
      <c r="E3469" s="51"/>
      <c r="F3469" s="51"/>
      <c r="G3469" s="51"/>
      <c r="H3469" s="51"/>
      <c r="I3469" s="51"/>
      <c r="J3469" s="51"/>
      <c r="K3469" s="51"/>
      <c r="L3469" s="51"/>
      <c r="M3469" s="51"/>
      <c r="N3469" s="51"/>
      <c r="O3469" s="51"/>
      <c r="P3469" s="51"/>
      <c r="Q3469" s="51"/>
      <c r="R3469" s="51"/>
      <c r="S3469" s="51"/>
      <c r="T3469" s="51"/>
      <c r="U3469" s="51"/>
      <c r="V3469" s="51"/>
      <c r="W3469" s="51"/>
      <c r="X3469" s="51"/>
      <c r="Y3469" s="51"/>
      <c r="Z3469" s="51"/>
      <c r="AA3469" s="51"/>
    </row>
    <row r="3470" spans="1:27" s="49" customFormat="1" x14ac:dyDescent="0.25">
      <c r="A3470" s="51"/>
      <c r="B3470" s="51"/>
      <c r="C3470" s="51"/>
      <c r="D3470" s="51"/>
      <c r="E3470" s="51"/>
      <c r="F3470" s="51"/>
      <c r="G3470" s="51"/>
      <c r="H3470" s="51"/>
      <c r="I3470" s="51"/>
      <c r="J3470" s="51"/>
      <c r="K3470" s="51"/>
      <c r="L3470" s="51"/>
      <c r="M3470" s="51"/>
      <c r="N3470" s="51"/>
      <c r="O3470" s="51"/>
      <c r="P3470" s="51"/>
      <c r="Q3470" s="51"/>
      <c r="R3470" s="51"/>
      <c r="S3470" s="51"/>
      <c r="T3470" s="51"/>
      <c r="U3470" s="51"/>
      <c r="V3470" s="51"/>
      <c r="W3470" s="51"/>
      <c r="X3470" s="51"/>
      <c r="Y3470" s="51"/>
      <c r="Z3470" s="51"/>
      <c r="AA3470" s="51"/>
    </row>
    <row r="3471" spans="1:27" x14ac:dyDescent="0.25">
      <c r="A3471" s="51"/>
      <c r="B3471" s="51"/>
      <c r="C3471" s="51"/>
      <c r="D3471" s="51"/>
      <c r="E3471" s="51"/>
      <c r="F3471" s="51"/>
      <c r="G3471" s="51"/>
      <c r="H3471" s="51"/>
      <c r="I3471" s="51"/>
      <c r="J3471" s="51"/>
      <c r="K3471" s="51"/>
      <c r="L3471" s="51"/>
      <c r="M3471" s="51"/>
      <c r="N3471" s="51"/>
      <c r="O3471" s="51"/>
      <c r="P3471" s="51"/>
      <c r="S3471" s="51"/>
      <c r="T3471" s="51"/>
    </row>
    <row r="3472" spans="1:27" s="49" customFormat="1" x14ac:dyDescent="0.25">
      <c r="A3472" s="51"/>
      <c r="B3472" s="51"/>
      <c r="C3472" s="51"/>
      <c r="D3472" s="51"/>
      <c r="E3472" s="51"/>
      <c r="F3472" s="51"/>
      <c r="G3472" s="51"/>
      <c r="H3472" s="51"/>
      <c r="I3472" s="51"/>
      <c r="J3472" s="51"/>
      <c r="K3472" s="51"/>
      <c r="L3472" s="51"/>
      <c r="M3472" s="51"/>
      <c r="N3472" s="51"/>
      <c r="O3472" s="51"/>
      <c r="P3472" s="51"/>
      <c r="Q3472" s="51"/>
      <c r="R3472" s="51"/>
      <c r="S3472" s="51"/>
      <c r="T3472" s="51"/>
      <c r="U3472" s="51"/>
    </row>
    <row r="3473" spans="1:27" s="49" customFormat="1" x14ac:dyDescent="0.25">
      <c r="A3473" s="51"/>
      <c r="B3473" s="51"/>
      <c r="C3473" s="51"/>
      <c r="D3473" s="51"/>
      <c r="E3473" s="51"/>
      <c r="F3473" s="51"/>
      <c r="G3473" s="51"/>
      <c r="H3473" s="51"/>
      <c r="I3473" s="51"/>
      <c r="J3473" s="51"/>
      <c r="K3473" s="51"/>
      <c r="L3473" s="51"/>
      <c r="M3473" s="51"/>
      <c r="N3473" s="51"/>
      <c r="O3473" s="51"/>
      <c r="P3473" s="51"/>
      <c r="Q3473" s="51"/>
      <c r="R3473" s="51"/>
      <c r="S3473" s="51"/>
      <c r="T3473" s="51"/>
      <c r="U3473" s="51"/>
    </row>
    <row r="3474" spans="1:27" s="49" customFormat="1" x14ac:dyDescent="0.25">
      <c r="A3474" s="51"/>
      <c r="B3474" s="51"/>
      <c r="C3474" s="51"/>
      <c r="D3474" s="51"/>
      <c r="E3474" s="51"/>
      <c r="F3474" s="51"/>
      <c r="G3474" s="51"/>
      <c r="H3474" s="51"/>
      <c r="I3474" s="51"/>
      <c r="J3474" s="51"/>
      <c r="K3474" s="51"/>
      <c r="L3474" s="51"/>
      <c r="M3474" s="51"/>
      <c r="N3474" s="51"/>
      <c r="O3474" s="51"/>
      <c r="P3474" s="51"/>
      <c r="Q3474" s="51"/>
      <c r="R3474" s="51"/>
      <c r="S3474" s="51"/>
      <c r="T3474" s="51"/>
      <c r="U3474" s="51"/>
      <c r="V3474" s="51"/>
      <c r="W3474" s="51"/>
      <c r="X3474" s="51"/>
      <c r="Y3474" s="51"/>
      <c r="Z3474" s="51"/>
      <c r="AA3474" s="51"/>
    </row>
    <row r="3475" spans="1:27" x14ac:dyDescent="0.25">
      <c r="A3475" s="51"/>
      <c r="B3475" s="51"/>
      <c r="C3475" s="51"/>
      <c r="D3475" s="51"/>
      <c r="E3475" s="51"/>
      <c r="F3475" s="51"/>
      <c r="G3475" s="51"/>
      <c r="H3475" s="51"/>
      <c r="I3475" s="51"/>
      <c r="J3475" s="51"/>
      <c r="K3475" s="51"/>
      <c r="L3475" s="51"/>
      <c r="M3475" s="51"/>
      <c r="N3475" s="51"/>
      <c r="O3475" s="51"/>
      <c r="P3475" s="51"/>
      <c r="S3475" s="51"/>
      <c r="T3475" s="51"/>
    </row>
    <row r="3476" spans="1:27" x14ac:dyDescent="0.25">
      <c r="A3476" s="51"/>
      <c r="B3476" s="51"/>
      <c r="C3476" s="51"/>
      <c r="D3476" s="51"/>
      <c r="E3476" s="51"/>
      <c r="F3476" s="51"/>
      <c r="G3476" s="51"/>
      <c r="H3476" s="51"/>
      <c r="I3476" s="51"/>
      <c r="J3476" s="51"/>
      <c r="K3476" s="51"/>
      <c r="L3476" s="51"/>
      <c r="M3476" s="51"/>
      <c r="N3476" s="51"/>
      <c r="O3476" s="51"/>
      <c r="P3476" s="51"/>
      <c r="S3476" s="51"/>
      <c r="T3476" s="51"/>
    </row>
    <row r="3477" spans="1:27" x14ac:dyDescent="0.25">
      <c r="A3477" s="51"/>
      <c r="B3477" s="51"/>
      <c r="C3477" s="51"/>
      <c r="D3477" s="51"/>
      <c r="E3477" s="51"/>
      <c r="F3477" s="51"/>
      <c r="G3477" s="51"/>
      <c r="H3477" s="51"/>
      <c r="I3477" s="51"/>
      <c r="J3477" s="51"/>
      <c r="K3477" s="51"/>
      <c r="L3477" s="51"/>
      <c r="M3477" s="51"/>
      <c r="N3477" s="51"/>
      <c r="O3477" s="51"/>
      <c r="P3477" s="51"/>
      <c r="S3477" s="51"/>
      <c r="T3477" s="51"/>
    </row>
    <row r="3478" spans="1:27" s="49" customFormat="1" x14ac:dyDescent="0.25">
      <c r="A3478" s="51"/>
      <c r="B3478" s="51"/>
      <c r="C3478" s="51"/>
      <c r="D3478" s="51"/>
      <c r="E3478" s="51"/>
      <c r="F3478" s="51"/>
      <c r="G3478" s="51"/>
      <c r="H3478" s="51"/>
      <c r="I3478" s="51"/>
      <c r="J3478" s="51"/>
      <c r="K3478" s="51"/>
      <c r="L3478" s="51"/>
      <c r="M3478" s="51"/>
      <c r="N3478" s="51"/>
      <c r="O3478" s="51"/>
      <c r="P3478" s="51"/>
      <c r="Q3478" s="51"/>
      <c r="R3478" s="51"/>
      <c r="S3478" s="51"/>
      <c r="T3478" s="51"/>
      <c r="U3478" s="51"/>
    </row>
    <row r="3479" spans="1:27" s="49" customFormat="1" x14ac:dyDescent="0.25">
      <c r="A3479" s="51"/>
      <c r="B3479" s="51"/>
      <c r="C3479" s="51"/>
      <c r="D3479" s="51"/>
      <c r="E3479" s="51"/>
      <c r="F3479" s="51"/>
      <c r="G3479" s="51"/>
      <c r="H3479" s="51"/>
      <c r="I3479" s="51"/>
      <c r="J3479" s="51"/>
      <c r="K3479" s="51"/>
      <c r="L3479" s="51"/>
      <c r="M3479" s="51"/>
      <c r="N3479" s="51"/>
      <c r="O3479" s="51"/>
      <c r="P3479" s="51"/>
      <c r="Q3479" s="51"/>
      <c r="R3479" s="51"/>
      <c r="S3479" s="51"/>
      <c r="T3479" s="51"/>
      <c r="U3479" s="51"/>
    </row>
    <row r="3480" spans="1:27" s="49" customFormat="1" x14ac:dyDescent="0.25">
      <c r="A3480" s="51"/>
      <c r="B3480" s="51"/>
      <c r="C3480" s="51"/>
      <c r="D3480" s="51"/>
      <c r="E3480" s="51"/>
      <c r="F3480" s="51"/>
      <c r="G3480" s="51"/>
      <c r="H3480" s="51"/>
      <c r="I3480" s="51"/>
      <c r="J3480" s="51"/>
      <c r="K3480" s="51"/>
      <c r="L3480" s="51"/>
      <c r="M3480" s="51"/>
      <c r="N3480" s="51"/>
      <c r="O3480" s="51"/>
      <c r="P3480" s="51"/>
      <c r="Q3480" s="51"/>
      <c r="R3480" s="51"/>
      <c r="S3480" s="51"/>
      <c r="T3480" s="51"/>
      <c r="U3480" s="51"/>
    </row>
    <row r="3481" spans="1:27" s="49" customFormat="1" x14ac:dyDescent="0.25">
      <c r="A3481" s="51"/>
      <c r="B3481" s="51"/>
      <c r="C3481" s="51"/>
      <c r="D3481" s="51"/>
      <c r="E3481" s="51"/>
      <c r="F3481" s="51"/>
      <c r="G3481" s="51"/>
      <c r="H3481" s="51"/>
      <c r="I3481" s="51"/>
      <c r="J3481" s="51"/>
      <c r="K3481" s="51"/>
      <c r="L3481" s="51"/>
      <c r="M3481" s="51"/>
      <c r="N3481" s="51"/>
      <c r="O3481" s="51"/>
      <c r="P3481" s="51"/>
      <c r="Q3481" s="51"/>
      <c r="R3481" s="51"/>
      <c r="S3481" s="51"/>
      <c r="T3481" s="51"/>
      <c r="U3481" s="51"/>
    </row>
    <row r="3482" spans="1:27" s="49" customFormat="1" x14ac:dyDescent="0.25">
      <c r="A3482" s="51"/>
      <c r="B3482" s="51"/>
      <c r="C3482" s="51"/>
      <c r="D3482" s="51"/>
      <c r="E3482" s="51"/>
      <c r="F3482" s="51"/>
      <c r="G3482" s="51"/>
      <c r="H3482" s="51"/>
      <c r="I3482" s="51"/>
      <c r="J3482" s="51"/>
      <c r="K3482" s="51"/>
      <c r="L3482" s="51"/>
      <c r="M3482" s="51"/>
      <c r="N3482" s="51"/>
      <c r="O3482" s="51"/>
      <c r="P3482" s="51"/>
      <c r="Q3482" s="51"/>
      <c r="R3482" s="51"/>
      <c r="S3482" s="51"/>
      <c r="T3482" s="51"/>
      <c r="U3482" s="51"/>
    </row>
    <row r="3483" spans="1:27" x14ac:dyDescent="0.25">
      <c r="A3483" s="51"/>
      <c r="B3483" s="51"/>
      <c r="C3483" s="51"/>
      <c r="D3483" s="51"/>
      <c r="E3483" s="51"/>
      <c r="F3483" s="51"/>
      <c r="G3483" s="51"/>
      <c r="H3483" s="51"/>
      <c r="I3483" s="51"/>
      <c r="J3483" s="51"/>
      <c r="K3483" s="51"/>
      <c r="L3483" s="51"/>
      <c r="M3483" s="51"/>
      <c r="N3483" s="51"/>
      <c r="O3483" s="51"/>
      <c r="P3483" s="51"/>
      <c r="S3483" s="51"/>
      <c r="T3483" s="51"/>
    </row>
    <row r="3484" spans="1:27" s="49" customFormat="1" x14ac:dyDescent="0.25">
      <c r="A3484" s="51"/>
      <c r="B3484" s="51"/>
      <c r="C3484" s="51"/>
      <c r="D3484" s="51"/>
      <c r="E3484" s="51"/>
      <c r="F3484" s="51"/>
      <c r="G3484" s="51"/>
      <c r="H3484" s="51"/>
      <c r="I3484" s="51"/>
      <c r="J3484" s="51"/>
      <c r="K3484" s="51"/>
      <c r="L3484" s="51"/>
      <c r="M3484" s="51"/>
      <c r="N3484" s="51"/>
      <c r="O3484" s="51"/>
      <c r="P3484" s="51"/>
      <c r="Q3484" s="51"/>
      <c r="R3484" s="51"/>
      <c r="S3484" s="51"/>
      <c r="T3484" s="51"/>
      <c r="U3484" s="51"/>
    </row>
    <row r="3485" spans="1:27" s="49" customFormat="1" x14ac:dyDescent="0.25">
      <c r="A3485" s="51"/>
      <c r="B3485" s="51"/>
      <c r="C3485" s="51"/>
      <c r="D3485" s="51"/>
      <c r="E3485" s="51"/>
      <c r="F3485" s="51"/>
      <c r="G3485" s="51"/>
      <c r="H3485" s="51"/>
      <c r="I3485" s="51"/>
      <c r="J3485" s="51"/>
      <c r="K3485" s="51"/>
      <c r="L3485" s="51"/>
      <c r="M3485" s="51"/>
      <c r="N3485" s="51"/>
      <c r="O3485" s="51"/>
      <c r="P3485" s="51"/>
      <c r="Q3485" s="51"/>
      <c r="R3485" s="51"/>
      <c r="S3485" s="51"/>
      <c r="T3485" s="51"/>
      <c r="U3485" s="51"/>
    </row>
    <row r="3486" spans="1:27" s="49" customFormat="1" x14ac:dyDescent="0.25">
      <c r="A3486" s="51"/>
      <c r="B3486" s="51"/>
      <c r="C3486" s="51"/>
      <c r="D3486" s="51"/>
      <c r="E3486" s="51"/>
      <c r="F3486" s="51"/>
      <c r="G3486" s="51"/>
      <c r="H3486" s="51"/>
      <c r="I3486" s="51"/>
      <c r="J3486" s="51"/>
      <c r="K3486" s="51"/>
      <c r="L3486" s="51"/>
      <c r="M3486" s="51"/>
      <c r="N3486" s="51"/>
      <c r="O3486" s="51"/>
      <c r="P3486" s="51"/>
      <c r="Q3486" s="51"/>
      <c r="R3486" s="51"/>
      <c r="S3486" s="51"/>
      <c r="T3486" s="51"/>
      <c r="U3486" s="51"/>
      <c r="V3486" s="51"/>
      <c r="W3486" s="51"/>
      <c r="X3486" s="51"/>
      <c r="Y3486" s="51"/>
      <c r="Z3486" s="51"/>
      <c r="AA3486" s="51"/>
    </row>
    <row r="3487" spans="1:27" x14ac:dyDescent="0.25">
      <c r="A3487" s="51"/>
      <c r="B3487" s="51"/>
      <c r="C3487" s="51"/>
      <c r="D3487" s="51"/>
      <c r="E3487" s="51"/>
      <c r="F3487" s="51"/>
      <c r="G3487" s="51"/>
      <c r="H3487" s="51"/>
      <c r="I3487" s="51"/>
      <c r="J3487" s="51"/>
      <c r="K3487" s="51"/>
      <c r="L3487" s="51"/>
      <c r="M3487" s="51"/>
      <c r="N3487" s="51"/>
      <c r="O3487" s="51"/>
      <c r="P3487" s="51"/>
      <c r="S3487" s="51"/>
      <c r="T3487" s="51"/>
    </row>
    <row r="3488" spans="1:27" x14ac:dyDescent="0.25">
      <c r="A3488" s="51"/>
      <c r="B3488" s="51"/>
      <c r="C3488" s="51"/>
      <c r="D3488" s="51"/>
      <c r="E3488" s="51"/>
      <c r="F3488" s="51"/>
      <c r="G3488" s="51"/>
      <c r="H3488" s="51"/>
      <c r="I3488" s="51"/>
      <c r="J3488" s="51"/>
      <c r="K3488" s="51"/>
      <c r="L3488" s="51"/>
      <c r="M3488" s="51"/>
      <c r="N3488" s="51"/>
      <c r="O3488" s="51"/>
      <c r="P3488" s="51"/>
      <c r="S3488" s="51"/>
      <c r="T3488" s="51"/>
    </row>
    <row r="3489" spans="1:27" x14ac:dyDescent="0.25">
      <c r="A3489" s="51"/>
      <c r="B3489" s="51"/>
      <c r="C3489" s="51"/>
      <c r="D3489" s="51"/>
      <c r="E3489" s="51"/>
      <c r="F3489" s="51"/>
      <c r="G3489" s="51"/>
      <c r="H3489" s="51"/>
      <c r="I3489" s="51"/>
      <c r="J3489" s="51"/>
      <c r="K3489" s="51"/>
      <c r="L3489" s="51"/>
      <c r="M3489" s="51"/>
      <c r="N3489" s="51"/>
      <c r="O3489" s="51"/>
      <c r="P3489" s="51"/>
      <c r="S3489" s="51"/>
      <c r="T3489" s="51"/>
    </row>
    <row r="3490" spans="1:27" x14ac:dyDescent="0.25">
      <c r="A3490" s="51"/>
      <c r="B3490" s="51"/>
      <c r="C3490" s="51"/>
      <c r="D3490" s="51"/>
      <c r="E3490" s="51"/>
      <c r="F3490" s="51"/>
      <c r="G3490" s="51"/>
      <c r="H3490" s="51"/>
      <c r="I3490" s="51"/>
      <c r="J3490" s="51"/>
      <c r="K3490" s="51"/>
      <c r="L3490" s="51"/>
      <c r="M3490" s="51"/>
      <c r="N3490" s="51"/>
      <c r="O3490" s="51"/>
      <c r="P3490" s="51"/>
      <c r="S3490" s="51"/>
      <c r="T3490" s="51"/>
    </row>
    <row r="3491" spans="1:27" s="49" customFormat="1" x14ac:dyDescent="0.25">
      <c r="A3491" s="51"/>
      <c r="B3491" s="51"/>
      <c r="C3491" s="51"/>
      <c r="D3491" s="51"/>
      <c r="E3491" s="51"/>
      <c r="F3491" s="51"/>
      <c r="G3491" s="51"/>
      <c r="H3491" s="51"/>
      <c r="I3491" s="51"/>
      <c r="J3491" s="51"/>
      <c r="K3491" s="51"/>
      <c r="L3491" s="51"/>
      <c r="M3491" s="51"/>
      <c r="N3491" s="51"/>
      <c r="O3491" s="51"/>
      <c r="P3491" s="51"/>
      <c r="Q3491" s="51"/>
      <c r="R3491" s="51"/>
      <c r="S3491" s="51"/>
      <c r="T3491" s="51"/>
      <c r="U3491" s="51"/>
    </row>
    <row r="3492" spans="1:27" s="49" customFormat="1" x14ac:dyDescent="0.25">
      <c r="A3492" s="51"/>
      <c r="B3492" s="51"/>
      <c r="C3492" s="51"/>
      <c r="D3492" s="51"/>
      <c r="E3492" s="51"/>
      <c r="F3492" s="51"/>
      <c r="G3492" s="51"/>
      <c r="H3492" s="51"/>
      <c r="I3492" s="51"/>
      <c r="J3492" s="51"/>
      <c r="K3492" s="51"/>
      <c r="L3492" s="51"/>
      <c r="M3492" s="51"/>
      <c r="N3492" s="51"/>
      <c r="O3492" s="51"/>
      <c r="P3492" s="51"/>
      <c r="Q3492" s="51"/>
      <c r="R3492" s="51"/>
      <c r="S3492" s="51"/>
      <c r="T3492" s="51"/>
      <c r="U3492" s="51"/>
    </row>
    <row r="3493" spans="1:27" x14ac:dyDescent="0.25">
      <c r="A3493" s="51"/>
      <c r="B3493" s="51"/>
      <c r="C3493" s="51"/>
      <c r="D3493" s="51"/>
      <c r="E3493" s="51"/>
      <c r="F3493" s="51"/>
      <c r="G3493" s="51"/>
      <c r="H3493" s="51"/>
      <c r="I3493" s="51"/>
      <c r="J3493" s="51"/>
      <c r="K3493" s="51"/>
      <c r="L3493" s="51"/>
      <c r="M3493" s="51"/>
      <c r="N3493" s="51"/>
      <c r="O3493" s="51"/>
      <c r="P3493" s="51"/>
      <c r="S3493" s="51"/>
      <c r="T3493" s="51"/>
    </row>
    <row r="3494" spans="1:27" s="49" customFormat="1" x14ac:dyDescent="0.25">
      <c r="A3494" s="51"/>
      <c r="B3494" s="51"/>
      <c r="C3494" s="51"/>
      <c r="D3494" s="51"/>
      <c r="E3494" s="51"/>
      <c r="F3494" s="51"/>
      <c r="G3494" s="51"/>
      <c r="H3494" s="51"/>
      <c r="I3494" s="51"/>
      <c r="J3494" s="51"/>
      <c r="K3494" s="51"/>
      <c r="L3494" s="51"/>
      <c r="M3494" s="51"/>
      <c r="N3494" s="51"/>
      <c r="O3494" s="51"/>
      <c r="P3494" s="51"/>
      <c r="Q3494" s="51"/>
      <c r="R3494" s="51"/>
      <c r="S3494" s="51"/>
      <c r="T3494" s="51"/>
      <c r="U3494" s="51"/>
    </row>
    <row r="3495" spans="1:27" s="49" customFormat="1" x14ac:dyDescent="0.25">
      <c r="A3495" s="51"/>
      <c r="B3495" s="51"/>
      <c r="C3495" s="51"/>
      <c r="D3495" s="51"/>
      <c r="E3495" s="51"/>
      <c r="F3495" s="51"/>
      <c r="G3495" s="51"/>
      <c r="H3495" s="51"/>
      <c r="I3495" s="51"/>
      <c r="J3495" s="51"/>
      <c r="K3495" s="51"/>
      <c r="L3495" s="51"/>
      <c r="M3495" s="51"/>
      <c r="N3495" s="51"/>
      <c r="O3495" s="51"/>
      <c r="P3495" s="51"/>
      <c r="Q3495" s="51"/>
      <c r="R3495" s="51"/>
      <c r="S3495" s="51"/>
      <c r="T3495" s="51"/>
      <c r="U3495" s="51"/>
    </row>
    <row r="3496" spans="1:27" s="49" customFormat="1" x14ac:dyDescent="0.25">
      <c r="A3496" s="51"/>
      <c r="B3496" s="51"/>
      <c r="C3496" s="51"/>
      <c r="D3496" s="51"/>
      <c r="E3496" s="51"/>
      <c r="F3496" s="51"/>
      <c r="G3496" s="51"/>
      <c r="H3496" s="51"/>
      <c r="I3496" s="51"/>
      <c r="J3496" s="51"/>
      <c r="K3496" s="51"/>
      <c r="L3496" s="51"/>
      <c r="M3496" s="51"/>
      <c r="N3496" s="51"/>
      <c r="O3496" s="51"/>
      <c r="P3496" s="51"/>
      <c r="Q3496" s="51"/>
      <c r="R3496" s="51"/>
      <c r="S3496" s="51"/>
      <c r="T3496" s="51"/>
      <c r="U3496" s="51"/>
    </row>
    <row r="3497" spans="1:27" x14ac:dyDescent="0.25">
      <c r="A3497" s="51"/>
      <c r="B3497" s="51"/>
      <c r="C3497" s="51"/>
      <c r="D3497" s="51"/>
      <c r="E3497" s="51"/>
      <c r="F3497" s="51"/>
      <c r="G3497" s="51"/>
      <c r="H3497" s="51"/>
      <c r="I3497" s="51"/>
      <c r="J3497" s="51"/>
      <c r="K3497" s="51"/>
      <c r="L3497" s="51"/>
      <c r="M3497" s="51"/>
      <c r="N3497" s="51"/>
      <c r="O3497" s="51"/>
      <c r="P3497" s="51"/>
      <c r="S3497" s="51"/>
      <c r="T3497" s="51"/>
    </row>
    <row r="3498" spans="1:27" s="49" customFormat="1" x14ac:dyDescent="0.25">
      <c r="A3498" s="51"/>
      <c r="B3498" s="51"/>
      <c r="C3498" s="51"/>
      <c r="D3498" s="51"/>
      <c r="E3498" s="51"/>
      <c r="F3498" s="51"/>
      <c r="G3498" s="51"/>
      <c r="H3498" s="51"/>
      <c r="I3498" s="51"/>
      <c r="J3498" s="51"/>
      <c r="K3498" s="51"/>
      <c r="L3498" s="51"/>
      <c r="M3498" s="51"/>
      <c r="N3498" s="51"/>
      <c r="O3498" s="51"/>
      <c r="P3498" s="51"/>
      <c r="Q3498" s="51"/>
      <c r="R3498" s="51"/>
      <c r="S3498" s="51"/>
      <c r="T3498" s="51"/>
      <c r="U3498" s="51"/>
    </row>
    <row r="3499" spans="1:27" s="49" customFormat="1" x14ac:dyDescent="0.25">
      <c r="A3499" s="51"/>
      <c r="B3499" s="51"/>
      <c r="C3499" s="51"/>
      <c r="D3499" s="51"/>
      <c r="E3499" s="51"/>
      <c r="F3499" s="51"/>
      <c r="G3499" s="51"/>
      <c r="H3499" s="51"/>
      <c r="I3499" s="51"/>
      <c r="J3499" s="51"/>
      <c r="K3499" s="51"/>
      <c r="L3499" s="51"/>
      <c r="M3499" s="51"/>
      <c r="N3499" s="51"/>
      <c r="O3499" s="51"/>
      <c r="P3499" s="51"/>
      <c r="Q3499" s="51"/>
      <c r="R3499" s="51"/>
      <c r="S3499" s="51"/>
      <c r="T3499" s="51"/>
      <c r="U3499" s="51"/>
    </row>
    <row r="3500" spans="1:27" s="49" customFormat="1" x14ac:dyDescent="0.25">
      <c r="A3500" s="51"/>
      <c r="B3500" s="51"/>
      <c r="C3500" s="51"/>
      <c r="D3500" s="51"/>
      <c r="E3500" s="51"/>
      <c r="F3500" s="51"/>
      <c r="G3500" s="51"/>
      <c r="H3500" s="51"/>
      <c r="I3500" s="51"/>
      <c r="J3500" s="51"/>
      <c r="K3500" s="51"/>
      <c r="L3500" s="51"/>
      <c r="M3500" s="51"/>
      <c r="N3500" s="51"/>
      <c r="O3500" s="51"/>
      <c r="P3500" s="51"/>
      <c r="Q3500" s="51"/>
      <c r="R3500" s="51"/>
      <c r="S3500" s="51"/>
      <c r="T3500" s="51"/>
      <c r="U3500" s="51"/>
      <c r="V3500" s="51"/>
      <c r="W3500" s="51"/>
      <c r="X3500" s="51"/>
      <c r="Y3500" s="51"/>
      <c r="Z3500" s="51"/>
      <c r="AA3500" s="51"/>
    </row>
    <row r="3501" spans="1:27" s="49" customFormat="1" x14ac:dyDescent="0.25">
      <c r="A3501" s="51"/>
      <c r="B3501" s="51"/>
      <c r="C3501" s="51"/>
      <c r="D3501" s="51"/>
      <c r="E3501" s="51"/>
      <c r="F3501" s="51"/>
      <c r="G3501" s="51"/>
      <c r="H3501" s="51"/>
      <c r="I3501" s="51"/>
      <c r="J3501" s="51"/>
      <c r="K3501" s="51"/>
      <c r="L3501" s="51"/>
      <c r="M3501" s="51"/>
      <c r="N3501" s="51"/>
      <c r="O3501" s="51"/>
      <c r="P3501" s="51"/>
      <c r="Q3501" s="51"/>
      <c r="R3501" s="51"/>
      <c r="S3501" s="51"/>
      <c r="T3501" s="51"/>
      <c r="U3501" s="51"/>
      <c r="V3501" s="51"/>
      <c r="W3501" s="51"/>
      <c r="X3501" s="51"/>
      <c r="Y3501" s="51"/>
      <c r="Z3501" s="51"/>
      <c r="AA3501" s="51"/>
    </row>
    <row r="3502" spans="1:27" s="49" customFormat="1" x14ac:dyDescent="0.25">
      <c r="A3502" s="51"/>
      <c r="B3502" s="51"/>
      <c r="C3502" s="51"/>
      <c r="D3502" s="51"/>
      <c r="E3502" s="51"/>
      <c r="F3502" s="51"/>
      <c r="G3502" s="51"/>
      <c r="H3502" s="51"/>
      <c r="I3502" s="51"/>
      <c r="J3502" s="51"/>
      <c r="K3502" s="51"/>
      <c r="L3502" s="51"/>
      <c r="M3502" s="51"/>
      <c r="N3502" s="51"/>
      <c r="O3502" s="51"/>
      <c r="P3502" s="51"/>
      <c r="Q3502" s="51"/>
      <c r="R3502" s="51"/>
      <c r="S3502" s="51"/>
      <c r="T3502" s="51"/>
      <c r="U3502" s="51"/>
      <c r="V3502" s="51"/>
      <c r="W3502" s="51"/>
      <c r="X3502" s="51"/>
      <c r="Y3502" s="51"/>
      <c r="Z3502" s="51"/>
      <c r="AA3502" s="51"/>
    </row>
    <row r="3503" spans="1:27" x14ac:dyDescent="0.25">
      <c r="A3503" s="51"/>
      <c r="B3503" s="51"/>
      <c r="C3503" s="51"/>
      <c r="D3503" s="51"/>
      <c r="E3503" s="51"/>
      <c r="F3503" s="51"/>
      <c r="G3503" s="51"/>
      <c r="H3503" s="51"/>
      <c r="I3503" s="51"/>
      <c r="J3503" s="51"/>
      <c r="K3503" s="51"/>
      <c r="L3503" s="51"/>
      <c r="M3503" s="51"/>
      <c r="N3503" s="51"/>
      <c r="O3503" s="51"/>
      <c r="P3503" s="51"/>
      <c r="S3503" s="51"/>
      <c r="T3503" s="51"/>
    </row>
    <row r="3504" spans="1:27" s="49" customFormat="1" x14ac:dyDescent="0.25">
      <c r="A3504" s="51"/>
      <c r="B3504" s="51"/>
      <c r="C3504" s="51"/>
      <c r="D3504" s="51"/>
      <c r="E3504" s="51"/>
      <c r="F3504" s="51"/>
      <c r="G3504" s="51"/>
      <c r="H3504" s="51"/>
      <c r="I3504" s="51"/>
      <c r="J3504" s="51"/>
      <c r="K3504" s="51"/>
      <c r="L3504" s="51"/>
      <c r="M3504" s="51"/>
      <c r="N3504" s="51"/>
      <c r="O3504" s="51"/>
      <c r="P3504" s="51"/>
      <c r="Q3504" s="51"/>
      <c r="R3504" s="51"/>
      <c r="S3504" s="51"/>
      <c r="T3504" s="51"/>
      <c r="U3504" s="51"/>
    </row>
    <row r="3505" spans="1:27" s="49" customFormat="1" x14ac:dyDescent="0.25">
      <c r="A3505" s="51"/>
      <c r="B3505" s="51"/>
      <c r="C3505" s="51"/>
      <c r="D3505" s="51"/>
      <c r="E3505" s="51"/>
      <c r="F3505" s="51"/>
      <c r="G3505" s="51"/>
      <c r="H3505" s="51"/>
      <c r="I3505" s="51"/>
      <c r="J3505" s="51"/>
      <c r="K3505" s="51"/>
      <c r="L3505" s="51"/>
      <c r="M3505" s="51"/>
      <c r="N3505" s="51"/>
      <c r="O3505" s="51"/>
      <c r="P3505" s="51"/>
      <c r="Q3505" s="51"/>
      <c r="R3505" s="51"/>
      <c r="S3505" s="51"/>
      <c r="T3505" s="51"/>
      <c r="U3505" s="51"/>
    </row>
    <row r="3506" spans="1:27" s="49" customFormat="1" x14ac:dyDescent="0.25">
      <c r="A3506" s="51"/>
      <c r="B3506" s="51"/>
      <c r="C3506" s="51"/>
      <c r="D3506" s="51"/>
      <c r="E3506" s="51"/>
      <c r="F3506" s="51"/>
      <c r="G3506" s="51"/>
      <c r="H3506" s="51"/>
      <c r="I3506" s="51"/>
      <c r="J3506" s="51"/>
      <c r="K3506" s="51"/>
      <c r="L3506" s="51"/>
      <c r="M3506" s="51"/>
      <c r="N3506" s="51"/>
      <c r="O3506" s="51"/>
      <c r="P3506" s="51"/>
      <c r="Q3506" s="51"/>
      <c r="R3506" s="51"/>
      <c r="S3506" s="51"/>
      <c r="T3506" s="51"/>
      <c r="U3506" s="51"/>
      <c r="V3506" s="51"/>
      <c r="W3506" s="51"/>
      <c r="X3506" s="51"/>
      <c r="Y3506" s="51"/>
      <c r="Z3506" s="51"/>
      <c r="AA3506" s="51"/>
    </row>
    <row r="3507" spans="1:27" x14ac:dyDescent="0.25">
      <c r="A3507" s="51"/>
      <c r="B3507" s="51"/>
      <c r="C3507" s="51"/>
      <c r="D3507" s="51"/>
      <c r="E3507" s="51"/>
      <c r="F3507" s="51"/>
      <c r="G3507" s="51"/>
      <c r="H3507" s="51"/>
      <c r="I3507" s="51"/>
      <c r="J3507" s="51"/>
      <c r="K3507" s="51"/>
      <c r="L3507" s="51"/>
      <c r="M3507" s="51"/>
      <c r="N3507" s="51"/>
      <c r="O3507" s="51"/>
      <c r="P3507" s="51"/>
      <c r="S3507" s="51"/>
      <c r="T3507" s="51"/>
    </row>
    <row r="3508" spans="1:27" x14ac:dyDescent="0.25">
      <c r="A3508" s="51"/>
      <c r="B3508" s="51"/>
      <c r="C3508" s="51"/>
      <c r="D3508" s="51"/>
      <c r="E3508" s="51"/>
      <c r="F3508" s="51"/>
      <c r="G3508" s="51"/>
      <c r="H3508" s="51"/>
      <c r="I3508" s="51"/>
      <c r="J3508" s="51"/>
      <c r="K3508" s="51"/>
      <c r="L3508" s="51"/>
      <c r="M3508" s="51"/>
      <c r="N3508" s="51"/>
      <c r="O3508" s="51"/>
      <c r="P3508" s="51"/>
      <c r="S3508" s="51"/>
      <c r="T3508" s="51"/>
    </row>
    <row r="3509" spans="1:27" x14ac:dyDescent="0.25">
      <c r="A3509" s="51"/>
      <c r="B3509" s="51"/>
      <c r="C3509" s="51"/>
      <c r="D3509" s="51"/>
      <c r="E3509" s="51"/>
      <c r="F3509" s="51"/>
      <c r="G3509" s="51"/>
      <c r="H3509" s="51"/>
      <c r="I3509" s="51"/>
      <c r="J3509" s="51"/>
      <c r="K3509" s="51"/>
      <c r="L3509" s="51"/>
      <c r="M3509" s="51"/>
      <c r="N3509" s="51"/>
      <c r="O3509" s="51"/>
      <c r="P3509" s="51"/>
      <c r="S3509" s="51"/>
      <c r="T3509" s="51"/>
    </row>
    <row r="3510" spans="1:27" s="49" customFormat="1" x14ac:dyDescent="0.25">
      <c r="A3510" s="51"/>
      <c r="B3510" s="51"/>
      <c r="C3510" s="51"/>
      <c r="D3510" s="51"/>
      <c r="E3510" s="51"/>
      <c r="F3510" s="51"/>
      <c r="G3510" s="51"/>
      <c r="H3510" s="51"/>
      <c r="I3510" s="51"/>
      <c r="J3510" s="51"/>
      <c r="K3510" s="51"/>
      <c r="L3510" s="51"/>
      <c r="M3510" s="51"/>
      <c r="N3510" s="51"/>
      <c r="O3510" s="51"/>
      <c r="P3510" s="51"/>
      <c r="Q3510" s="51"/>
      <c r="R3510" s="51"/>
      <c r="S3510" s="51"/>
      <c r="T3510" s="51"/>
      <c r="U3510" s="51"/>
    </row>
    <row r="3511" spans="1:27" s="49" customFormat="1" x14ac:dyDescent="0.25">
      <c r="A3511" s="51"/>
      <c r="B3511" s="51"/>
      <c r="C3511" s="51"/>
      <c r="D3511" s="51"/>
      <c r="E3511" s="51"/>
      <c r="F3511" s="51"/>
      <c r="G3511" s="51"/>
      <c r="H3511" s="51"/>
      <c r="I3511" s="51"/>
      <c r="J3511" s="51"/>
      <c r="K3511" s="51"/>
      <c r="L3511" s="51"/>
      <c r="M3511" s="51"/>
      <c r="N3511" s="51"/>
      <c r="O3511" s="51"/>
      <c r="P3511" s="51"/>
      <c r="Q3511" s="51"/>
      <c r="R3511" s="51"/>
      <c r="S3511" s="51"/>
      <c r="T3511" s="51"/>
      <c r="U3511" s="51"/>
    </row>
    <row r="3512" spans="1:27" s="49" customFormat="1" x14ac:dyDescent="0.25">
      <c r="A3512" s="51"/>
      <c r="B3512" s="51"/>
      <c r="C3512" s="51"/>
      <c r="D3512" s="51"/>
      <c r="E3512" s="51"/>
      <c r="F3512" s="51"/>
      <c r="G3512" s="51"/>
      <c r="H3512" s="51"/>
      <c r="I3512" s="51"/>
      <c r="J3512" s="51"/>
      <c r="K3512" s="51"/>
      <c r="L3512" s="51"/>
      <c r="M3512" s="51"/>
      <c r="N3512" s="51"/>
      <c r="O3512" s="51"/>
      <c r="P3512" s="51"/>
      <c r="Q3512" s="51"/>
      <c r="R3512" s="51"/>
      <c r="S3512" s="51"/>
      <c r="T3512" s="51"/>
      <c r="U3512" s="51"/>
    </row>
    <row r="3513" spans="1:27" s="49" customFormat="1" x14ac:dyDescent="0.25">
      <c r="A3513" s="51"/>
      <c r="B3513" s="51"/>
      <c r="C3513" s="51"/>
      <c r="D3513" s="51"/>
      <c r="E3513" s="51"/>
      <c r="F3513" s="51"/>
      <c r="G3513" s="51"/>
      <c r="H3513" s="51"/>
      <c r="I3513" s="51"/>
      <c r="J3513" s="51"/>
      <c r="K3513" s="51"/>
      <c r="L3513" s="51"/>
      <c r="M3513" s="51"/>
      <c r="N3513" s="51"/>
      <c r="O3513" s="51"/>
      <c r="P3513" s="51"/>
      <c r="Q3513" s="51"/>
      <c r="R3513" s="51"/>
      <c r="S3513" s="51"/>
      <c r="T3513" s="51"/>
      <c r="U3513" s="51"/>
    </row>
    <row r="3514" spans="1:27" x14ac:dyDescent="0.25">
      <c r="A3514" s="51"/>
      <c r="B3514" s="51"/>
      <c r="C3514" s="51"/>
      <c r="D3514" s="51"/>
      <c r="E3514" s="51"/>
      <c r="F3514" s="51"/>
      <c r="G3514" s="51"/>
      <c r="H3514" s="51"/>
      <c r="I3514" s="51"/>
      <c r="J3514" s="51"/>
      <c r="K3514" s="51"/>
      <c r="L3514" s="51"/>
      <c r="M3514" s="51"/>
      <c r="N3514" s="51"/>
      <c r="O3514" s="51"/>
      <c r="P3514" s="51"/>
      <c r="S3514" s="51"/>
      <c r="T3514" s="51"/>
    </row>
    <row r="3515" spans="1:27" s="49" customFormat="1" x14ac:dyDescent="0.25">
      <c r="A3515" s="51"/>
      <c r="B3515" s="51"/>
      <c r="C3515" s="51"/>
      <c r="D3515" s="51"/>
      <c r="E3515" s="51"/>
      <c r="F3515" s="51"/>
      <c r="G3515" s="51"/>
      <c r="H3515" s="51"/>
      <c r="I3515" s="51"/>
      <c r="J3515" s="51"/>
      <c r="K3515" s="51"/>
      <c r="L3515" s="51"/>
      <c r="M3515" s="51"/>
      <c r="N3515" s="51"/>
      <c r="O3515" s="51"/>
      <c r="P3515" s="51"/>
      <c r="Q3515" s="51"/>
      <c r="R3515" s="51"/>
      <c r="S3515" s="51"/>
      <c r="T3515" s="51"/>
      <c r="U3515" s="51"/>
    </row>
    <row r="3516" spans="1:27" s="49" customFormat="1" x14ac:dyDescent="0.25">
      <c r="A3516" s="51"/>
      <c r="B3516" s="51"/>
      <c r="C3516" s="51"/>
      <c r="D3516" s="51"/>
      <c r="E3516" s="51"/>
      <c r="F3516" s="51"/>
      <c r="G3516" s="51"/>
      <c r="H3516" s="51"/>
      <c r="I3516" s="51"/>
      <c r="J3516" s="51"/>
      <c r="K3516" s="51"/>
      <c r="L3516" s="51"/>
      <c r="M3516" s="51"/>
      <c r="N3516" s="51"/>
      <c r="O3516" s="51"/>
      <c r="P3516" s="51"/>
      <c r="Q3516" s="51"/>
      <c r="R3516" s="51"/>
      <c r="S3516" s="51"/>
      <c r="T3516" s="51"/>
      <c r="U3516" s="51"/>
    </row>
    <row r="3517" spans="1:27" s="49" customFormat="1" x14ac:dyDescent="0.25">
      <c r="A3517" s="51"/>
      <c r="B3517" s="51"/>
      <c r="C3517" s="51"/>
      <c r="D3517" s="51"/>
      <c r="E3517" s="51"/>
      <c r="F3517" s="51"/>
      <c r="G3517" s="51"/>
      <c r="H3517" s="51"/>
      <c r="I3517" s="51"/>
      <c r="J3517" s="51"/>
      <c r="K3517" s="51"/>
      <c r="L3517" s="51"/>
      <c r="M3517" s="51"/>
      <c r="N3517" s="51"/>
      <c r="O3517" s="51"/>
      <c r="P3517" s="51"/>
      <c r="Q3517" s="51"/>
      <c r="R3517" s="51"/>
      <c r="S3517" s="51"/>
      <c r="T3517" s="51"/>
      <c r="U3517" s="51"/>
    </row>
    <row r="3518" spans="1:27" s="49" customFormat="1" x14ac:dyDescent="0.25">
      <c r="A3518" s="51"/>
      <c r="B3518" s="51"/>
      <c r="C3518" s="51"/>
      <c r="D3518" s="51"/>
      <c r="E3518" s="51"/>
      <c r="F3518" s="51"/>
      <c r="G3518" s="51"/>
      <c r="H3518" s="51"/>
      <c r="I3518" s="51"/>
      <c r="J3518" s="51"/>
      <c r="K3518" s="51"/>
      <c r="L3518" s="51"/>
      <c r="M3518" s="51"/>
      <c r="N3518" s="51"/>
      <c r="O3518" s="51"/>
      <c r="P3518" s="51"/>
      <c r="Q3518" s="51"/>
      <c r="R3518" s="51"/>
      <c r="S3518" s="51"/>
      <c r="T3518" s="51"/>
      <c r="U3518" s="51"/>
    </row>
    <row r="3519" spans="1:27" x14ac:dyDescent="0.25">
      <c r="A3519" s="51"/>
      <c r="B3519" s="51"/>
      <c r="C3519" s="51"/>
      <c r="D3519" s="51"/>
      <c r="E3519" s="51"/>
      <c r="F3519" s="51"/>
      <c r="G3519" s="51"/>
      <c r="H3519" s="51"/>
      <c r="I3519" s="51"/>
      <c r="J3519" s="51"/>
      <c r="K3519" s="51"/>
      <c r="L3519" s="51"/>
      <c r="M3519" s="51"/>
      <c r="N3519" s="51"/>
      <c r="O3519" s="51"/>
      <c r="P3519" s="51"/>
      <c r="S3519" s="51"/>
      <c r="T3519" s="51"/>
    </row>
    <row r="3520" spans="1:27" s="49" customFormat="1" x14ac:dyDescent="0.25">
      <c r="A3520" s="51"/>
      <c r="B3520" s="51"/>
      <c r="C3520" s="51"/>
      <c r="D3520" s="51"/>
      <c r="E3520" s="51"/>
      <c r="F3520" s="51"/>
      <c r="G3520" s="51"/>
      <c r="H3520" s="51"/>
      <c r="I3520" s="51"/>
      <c r="J3520" s="51"/>
      <c r="K3520" s="51"/>
      <c r="L3520" s="51"/>
      <c r="M3520" s="51"/>
      <c r="N3520" s="51"/>
      <c r="O3520" s="51"/>
      <c r="P3520" s="51"/>
      <c r="Q3520" s="51"/>
      <c r="R3520" s="51"/>
      <c r="S3520" s="51"/>
      <c r="T3520" s="51"/>
      <c r="U3520" s="51"/>
    </row>
    <row r="3521" spans="1:27" s="49" customFormat="1" x14ac:dyDescent="0.25">
      <c r="A3521" s="51"/>
      <c r="B3521" s="51"/>
      <c r="C3521" s="51"/>
      <c r="D3521" s="51"/>
      <c r="E3521" s="51"/>
      <c r="F3521" s="51"/>
      <c r="G3521" s="51"/>
      <c r="H3521" s="51"/>
      <c r="I3521" s="51"/>
      <c r="J3521" s="51"/>
      <c r="K3521" s="51"/>
      <c r="L3521" s="51"/>
      <c r="M3521" s="51"/>
      <c r="N3521" s="51"/>
      <c r="O3521" s="51"/>
      <c r="P3521" s="51"/>
      <c r="Q3521" s="51"/>
      <c r="R3521" s="51"/>
      <c r="S3521" s="51"/>
      <c r="T3521" s="51"/>
      <c r="U3521" s="51"/>
    </row>
    <row r="3522" spans="1:27" x14ac:dyDescent="0.25">
      <c r="A3522" s="51"/>
      <c r="B3522" s="51"/>
      <c r="C3522" s="51"/>
      <c r="D3522" s="51"/>
      <c r="E3522" s="51"/>
      <c r="F3522" s="51"/>
      <c r="G3522" s="51"/>
      <c r="H3522" s="51"/>
      <c r="I3522" s="51"/>
      <c r="J3522" s="51"/>
      <c r="K3522" s="51"/>
      <c r="L3522" s="51"/>
      <c r="M3522" s="51"/>
      <c r="N3522" s="51"/>
      <c r="O3522" s="51"/>
      <c r="P3522" s="51"/>
      <c r="S3522" s="51"/>
      <c r="T3522" s="51"/>
    </row>
    <row r="3523" spans="1:27" x14ac:dyDescent="0.25">
      <c r="A3523" s="51"/>
      <c r="B3523" s="51"/>
      <c r="C3523" s="51"/>
      <c r="D3523" s="51"/>
      <c r="E3523" s="51"/>
      <c r="F3523" s="51"/>
      <c r="G3523" s="51"/>
      <c r="H3523" s="51"/>
      <c r="I3523" s="51"/>
      <c r="J3523" s="51"/>
      <c r="K3523" s="51"/>
      <c r="L3523" s="51"/>
      <c r="M3523" s="51"/>
      <c r="N3523" s="51"/>
      <c r="O3523" s="51"/>
      <c r="P3523" s="51"/>
      <c r="S3523" s="51"/>
      <c r="T3523" s="51"/>
    </row>
    <row r="3524" spans="1:27" x14ac:dyDescent="0.25">
      <c r="A3524" s="51"/>
      <c r="B3524" s="51"/>
      <c r="C3524" s="51"/>
      <c r="D3524" s="51"/>
      <c r="E3524" s="51"/>
      <c r="F3524" s="51"/>
      <c r="G3524" s="51"/>
      <c r="H3524" s="51"/>
      <c r="I3524" s="51"/>
      <c r="J3524" s="51"/>
      <c r="K3524" s="51"/>
      <c r="L3524" s="51"/>
      <c r="M3524" s="51"/>
      <c r="N3524" s="51"/>
      <c r="O3524" s="51"/>
      <c r="P3524" s="51"/>
      <c r="S3524" s="51"/>
      <c r="T3524" s="51"/>
    </row>
    <row r="3525" spans="1:27" s="49" customFormat="1" x14ac:dyDescent="0.25">
      <c r="A3525" s="51"/>
      <c r="B3525" s="51"/>
      <c r="C3525" s="51"/>
      <c r="D3525" s="51"/>
      <c r="E3525" s="51"/>
      <c r="F3525" s="51"/>
      <c r="G3525" s="51"/>
      <c r="H3525" s="51"/>
      <c r="I3525" s="51"/>
      <c r="J3525" s="51"/>
      <c r="K3525" s="51"/>
      <c r="L3525" s="51"/>
      <c r="M3525" s="51"/>
      <c r="N3525" s="51"/>
      <c r="O3525" s="51"/>
      <c r="P3525" s="51"/>
      <c r="Q3525" s="51"/>
      <c r="R3525" s="51"/>
      <c r="S3525" s="51"/>
      <c r="T3525" s="51"/>
      <c r="U3525" s="51"/>
    </row>
    <row r="3526" spans="1:27" s="49" customFormat="1" x14ac:dyDescent="0.25">
      <c r="A3526" s="51"/>
      <c r="B3526" s="51"/>
      <c r="C3526" s="51"/>
      <c r="D3526" s="51"/>
      <c r="E3526" s="51"/>
      <c r="F3526" s="51"/>
      <c r="G3526" s="51"/>
      <c r="H3526" s="51"/>
      <c r="I3526" s="51"/>
      <c r="J3526" s="51"/>
      <c r="K3526" s="51"/>
      <c r="L3526" s="51"/>
      <c r="M3526" s="51"/>
      <c r="N3526" s="51"/>
      <c r="O3526" s="51"/>
      <c r="P3526" s="51"/>
      <c r="Q3526" s="51"/>
      <c r="R3526" s="51"/>
      <c r="S3526" s="51"/>
      <c r="T3526" s="51"/>
      <c r="U3526" s="51"/>
    </row>
    <row r="3527" spans="1:27" s="49" customFormat="1" x14ac:dyDescent="0.25">
      <c r="A3527" s="51"/>
      <c r="B3527" s="51"/>
      <c r="C3527" s="51"/>
      <c r="D3527" s="51"/>
      <c r="E3527" s="51"/>
      <c r="F3527" s="51"/>
      <c r="G3527" s="51"/>
      <c r="H3527" s="51"/>
      <c r="I3527" s="51"/>
      <c r="J3527" s="51"/>
      <c r="K3527" s="51"/>
      <c r="L3527" s="51"/>
      <c r="M3527" s="51"/>
      <c r="N3527" s="51"/>
      <c r="O3527" s="51"/>
      <c r="P3527" s="51"/>
      <c r="Q3527" s="51"/>
      <c r="R3527" s="51"/>
      <c r="S3527" s="51"/>
      <c r="T3527" s="51"/>
      <c r="U3527" s="51"/>
      <c r="V3527" s="51"/>
      <c r="W3527" s="51"/>
      <c r="X3527" s="51"/>
      <c r="Y3527" s="51"/>
      <c r="Z3527" s="51"/>
      <c r="AA3527" s="51"/>
    </row>
    <row r="3528" spans="1:27" s="49" customFormat="1" x14ac:dyDescent="0.25">
      <c r="A3528" s="51"/>
      <c r="B3528" s="51"/>
      <c r="C3528" s="51"/>
      <c r="D3528" s="51"/>
      <c r="E3528" s="51"/>
      <c r="F3528" s="51"/>
      <c r="G3528" s="51"/>
      <c r="H3528" s="51"/>
      <c r="I3528" s="51"/>
      <c r="J3528" s="51"/>
      <c r="K3528" s="51"/>
      <c r="L3528" s="51"/>
      <c r="M3528" s="51"/>
      <c r="N3528" s="51"/>
      <c r="O3528" s="51"/>
      <c r="P3528" s="51"/>
      <c r="Q3528" s="51"/>
      <c r="R3528" s="51"/>
      <c r="S3528" s="51"/>
      <c r="T3528" s="51"/>
      <c r="U3528" s="51"/>
      <c r="V3528" s="51"/>
      <c r="W3528" s="51"/>
      <c r="X3528" s="51"/>
      <c r="Y3528" s="51"/>
      <c r="Z3528" s="51"/>
      <c r="AA3528" s="51"/>
    </row>
    <row r="3529" spans="1:27" x14ac:dyDescent="0.25">
      <c r="A3529" s="51"/>
      <c r="B3529" s="51"/>
      <c r="C3529" s="51"/>
      <c r="D3529" s="51"/>
      <c r="E3529" s="51"/>
      <c r="F3529" s="51"/>
      <c r="G3529" s="51"/>
      <c r="H3529" s="51"/>
      <c r="I3529" s="51"/>
      <c r="J3529" s="51"/>
      <c r="K3529" s="51"/>
      <c r="L3529" s="51"/>
      <c r="M3529" s="51"/>
      <c r="N3529" s="51"/>
      <c r="O3529" s="51"/>
      <c r="P3529" s="51"/>
      <c r="S3529" s="51"/>
      <c r="T3529" s="51"/>
    </row>
    <row r="3530" spans="1:27" s="49" customFormat="1" x14ac:dyDescent="0.25">
      <c r="A3530" s="51"/>
      <c r="B3530" s="51"/>
      <c r="C3530" s="51"/>
      <c r="D3530" s="51"/>
      <c r="E3530" s="51"/>
      <c r="F3530" s="51"/>
      <c r="G3530" s="51"/>
      <c r="H3530" s="51"/>
      <c r="I3530" s="51"/>
      <c r="J3530" s="51"/>
      <c r="K3530" s="51"/>
      <c r="L3530" s="51"/>
      <c r="M3530" s="51"/>
      <c r="N3530" s="51"/>
      <c r="O3530" s="51"/>
      <c r="P3530" s="51"/>
      <c r="Q3530" s="51"/>
      <c r="R3530" s="51"/>
      <c r="S3530" s="51"/>
      <c r="T3530" s="51"/>
      <c r="U3530" s="51"/>
    </row>
    <row r="3531" spans="1:27" s="49" customFormat="1" x14ac:dyDescent="0.25">
      <c r="A3531" s="51"/>
      <c r="B3531" s="51"/>
      <c r="C3531" s="51"/>
      <c r="D3531" s="51"/>
      <c r="E3531" s="51"/>
      <c r="F3531" s="51"/>
      <c r="G3531" s="51"/>
      <c r="H3531" s="51"/>
      <c r="I3531" s="51"/>
      <c r="J3531" s="51"/>
      <c r="K3531" s="51"/>
      <c r="L3531" s="51"/>
      <c r="M3531" s="51"/>
      <c r="N3531" s="51"/>
      <c r="O3531" s="51"/>
      <c r="P3531" s="51"/>
      <c r="Q3531" s="51"/>
      <c r="R3531" s="51"/>
      <c r="S3531" s="51"/>
      <c r="T3531" s="51"/>
      <c r="U3531" s="51"/>
    </row>
    <row r="3532" spans="1:27" s="49" customFormat="1" x14ac:dyDescent="0.25">
      <c r="A3532" s="51"/>
      <c r="B3532" s="51"/>
      <c r="C3532" s="51"/>
      <c r="D3532" s="51"/>
      <c r="E3532" s="51"/>
      <c r="F3532" s="51"/>
      <c r="G3532" s="51"/>
      <c r="H3532" s="51"/>
      <c r="I3532" s="51"/>
      <c r="J3532" s="51"/>
      <c r="K3532" s="51"/>
      <c r="L3532" s="51"/>
      <c r="M3532" s="51"/>
      <c r="N3532" s="51"/>
      <c r="O3532" s="51"/>
      <c r="P3532" s="51"/>
      <c r="Q3532" s="51"/>
      <c r="R3532" s="51"/>
      <c r="S3532" s="51"/>
      <c r="T3532" s="51"/>
      <c r="U3532" s="51"/>
      <c r="V3532" s="51"/>
      <c r="W3532" s="51"/>
      <c r="X3532" s="51"/>
      <c r="Y3532" s="51"/>
      <c r="Z3532" s="51"/>
      <c r="AA3532" s="51"/>
    </row>
    <row r="3533" spans="1:27" x14ac:dyDescent="0.25">
      <c r="A3533" s="51"/>
      <c r="B3533" s="51"/>
      <c r="C3533" s="51"/>
      <c r="D3533" s="51"/>
      <c r="E3533" s="51"/>
      <c r="F3533" s="51"/>
      <c r="G3533" s="51"/>
      <c r="H3533" s="51"/>
      <c r="I3533" s="51"/>
      <c r="J3533" s="51"/>
      <c r="K3533" s="51"/>
      <c r="L3533" s="51"/>
      <c r="M3533" s="51"/>
      <c r="N3533" s="51"/>
      <c r="O3533" s="51"/>
      <c r="P3533" s="51"/>
      <c r="S3533" s="51"/>
      <c r="T3533" s="51"/>
    </row>
    <row r="3534" spans="1:27" x14ac:dyDescent="0.25">
      <c r="A3534" s="51"/>
      <c r="B3534" s="51"/>
      <c r="C3534" s="51"/>
      <c r="D3534" s="51"/>
      <c r="E3534" s="51"/>
      <c r="F3534" s="51"/>
      <c r="G3534" s="51"/>
      <c r="H3534" s="51"/>
      <c r="I3534" s="51"/>
      <c r="J3534" s="51"/>
      <c r="K3534" s="51"/>
      <c r="L3534" s="51"/>
      <c r="M3534" s="51"/>
      <c r="N3534" s="51"/>
      <c r="O3534" s="51"/>
      <c r="P3534" s="51"/>
      <c r="S3534" s="51"/>
      <c r="T3534" s="51"/>
    </row>
    <row r="3535" spans="1:27" x14ac:dyDescent="0.25">
      <c r="A3535" s="51"/>
      <c r="B3535" s="51"/>
      <c r="C3535" s="51"/>
      <c r="D3535" s="51"/>
      <c r="E3535" s="51"/>
      <c r="F3535" s="51"/>
      <c r="G3535" s="51"/>
      <c r="H3535" s="51"/>
      <c r="I3535" s="51"/>
      <c r="J3535" s="51"/>
      <c r="K3535" s="51"/>
      <c r="L3535" s="51"/>
      <c r="M3535" s="51"/>
      <c r="N3535" s="51"/>
      <c r="O3535" s="51"/>
      <c r="P3535" s="51"/>
      <c r="S3535" s="51"/>
      <c r="T3535" s="51"/>
    </row>
    <row r="3536" spans="1:27" s="49" customFormat="1" x14ac:dyDescent="0.25">
      <c r="A3536" s="51"/>
      <c r="B3536" s="51"/>
      <c r="C3536" s="51"/>
      <c r="D3536" s="51"/>
      <c r="E3536" s="51"/>
      <c r="F3536" s="51"/>
      <c r="G3536" s="51"/>
      <c r="H3536" s="51"/>
      <c r="I3536" s="51"/>
      <c r="J3536" s="51"/>
      <c r="K3536" s="51"/>
      <c r="L3536" s="51"/>
      <c r="M3536" s="51"/>
      <c r="N3536" s="51"/>
      <c r="O3536" s="51"/>
      <c r="P3536" s="51"/>
      <c r="Q3536" s="51"/>
      <c r="R3536" s="51"/>
      <c r="S3536" s="51"/>
      <c r="T3536" s="51"/>
      <c r="U3536" s="51"/>
    </row>
    <row r="3537" spans="1:27" s="49" customFormat="1" x14ac:dyDescent="0.25">
      <c r="A3537" s="51"/>
      <c r="B3537" s="51"/>
      <c r="C3537" s="51"/>
      <c r="D3537" s="51"/>
      <c r="E3537" s="51"/>
      <c r="F3537" s="51"/>
      <c r="G3537" s="51"/>
      <c r="H3537" s="51"/>
      <c r="I3537" s="51"/>
      <c r="J3537" s="51"/>
      <c r="K3537" s="51"/>
      <c r="L3537" s="51"/>
      <c r="M3537" s="51"/>
      <c r="N3537" s="51"/>
      <c r="O3537" s="51"/>
      <c r="P3537" s="51"/>
      <c r="Q3537" s="51"/>
      <c r="R3537" s="51"/>
      <c r="S3537" s="51"/>
      <c r="T3537" s="51"/>
      <c r="U3537" s="51"/>
    </row>
    <row r="3538" spans="1:27" s="49" customFormat="1" x14ac:dyDescent="0.25">
      <c r="A3538" s="51"/>
      <c r="B3538" s="51"/>
      <c r="C3538" s="51"/>
      <c r="D3538" s="51"/>
      <c r="E3538" s="51"/>
      <c r="F3538" s="51"/>
      <c r="G3538" s="51"/>
      <c r="H3538" s="51"/>
      <c r="I3538" s="51"/>
      <c r="J3538" s="51"/>
      <c r="K3538" s="51"/>
      <c r="L3538" s="51"/>
      <c r="M3538" s="51"/>
      <c r="N3538" s="51"/>
      <c r="O3538" s="51"/>
      <c r="P3538" s="51"/>
      <c r="Q3538" s="51"/>
      <c r="R3538" s="51"/>
      <c r="S3538" s="51"/>
      <c r="T3538" s="51"/>
      <c r="U3538" s="51"/>
    </row>
    <row r="3539" spans="1:27" s="49" customFormat="1" x14ac:dyDescent="0.25">
      <c r="A3539" s="51"/>
      <c r="B3539" s="51"/>
      <c r="C3539" s="51"/>
      <c r="D3539" s="51"/>
      <c r="E3539" s="51"/>
      <c r="F3539" s="51"/>
      <c r="G3539" s="51"/>
      <c r="H3539" s="51"/>
      <c r="I3539" s="51"/>
      <c r="J3539" s="51"/>
      <c r="K3539" s="51"/>
      <c r="L3539" s="51"/>
      <c r="M3539" s="51"/>
      <c r="N3539" s="51"/>
      <c r="O3539" s="51"/>
      <c r="P3539" s="51"/>
      <c r="Q3539" s="51"/>
      <c r="R3539" s="51"/>
      <c r="S3539" s="51"/>
      <c r="T3539" s="51"/>
      <c r="U3539" s="51"/>
    </row>
    <row r="3540" spans="1:27" s="49" customFormat="1" x14ac:dyDescent="0.25">
      <c r="A3540" s="51"/>
      <c r="B3540" s="51"/>
      <c r="C3540" s="51"/>
      <c r="D3540" s="51"/>
      <c r="E3540" s="51"/>
      <c r="F3540" s="51"/>
      <c r="G3540" s="51"/>
      <c r="H3540" s="51"/>
      <c r="I3540" s="51"/>
      <c r="J3540" s="51"/>
      <c r="K3540" s="51"/>
      <c r="L3540" s="51"/>
      <c r="M3540" s="51"/>
      <c r="N3540" s="51"/>
      <c r="O3540" s="51"/>
      <c r="P3540" s="51"/>
      <c r="Q3540" s="51"/>
      <c r="R3540" s="51"/>
      <c r="S3540" s="51"/>
      <c r="T3540" s="51"/>
      <c r="U3540" s="51"/>
    </row>
    <row r="3541" spans="1:27" x14ac:dyDescent="0.25">
      <c r="A3541" s="51"/>
      <c r="B3541" s="51"/>
      <c r="C3541" s="51"/>
      <c r="D3541" s="51"/>
      <c r="E3541" s="51"/>
      <c r="F3541" s="51"/>
      <c r="G3541" s="51"/>
      <c r="H3541" s="51"/>
      <c r="I3541" s="51"/>
      <c r="J3541" s="51"/>
      <c r="K3541" s="51"/>
      <c r="L3541" s="51"/>
      <c r="M3541" s="51"/>
      <c r="N3541" s="51"/>
      <c r="O3541" s="51"/>
      <c r="P3541" s="51"/>
      <c r="S3541" s="51"/>
      <c r="T3541" s="51"/>
    </row>
    <row r="3542" spans="1:27" s="49" customFormat="1" x14ac:dyDescent="0.25">
      <c r="A3542" s="51"/>
      <c r="B3542" s="51"/>
      <c r="C3542" s="51"/>
      <c r="D3542" s="51"/>
      <c r="E3542" s="51"/>
      <c r="F3542" s="51"/>
      <c r="G3542" s="51"/>
      <c r="H3542" s="51"/>
      <c r="I3542" s="51"/>
      <c r="J3542" s="51"/>
      <c r="K3542" s="51"/>
      <c r="L3542" s="51"/>
      <c r="M3542" s="51"/>
      <c r="N3542" s="51"/>
      <c r="O3542" s="51"/>
      <c r="P3542" s="51"/>
      <c r="Q3542" s="51"/>
      <c r="R3542" s="51"/>
      <c r="S3542" s="51"/>
      <c r="T3542" s="51"/>
      <c r="U3542" s="51"/>
    </row>
    <row r="3543" spans="1:27" s="49" customFormat="1" x14ac:dyDescent="0.25">
      <c r="A3543" s="51"/>
      <c r="B3543" s="51"/>
      <c r="C3543" s="51"/>
      <c r="D3543" s="51"/>
      <c r="E3543" s="51"/>
      <c r="F3543" s="51"/>
      <c r="G3543" s="51"/>
      <c r="H3543" s="51"/>
      <c r="I3543" s="51"/>
      <c r="J3543" s="51"/>
      <c r="K3543" s="51"/>
      <c r="L3543" s="51"/>
      <c r="M3543" s="51"/>
      <c r="N3543" s="51"/>
      <c r="O3543" s="51"/>
      <c r="P3543" s="51"/>
      <c r="Q3543" s="51"/>
      <c r="R3543" s="51"/>
      <c r="S3543" s="51"/>
      <c r="T3543" s="51"/>
      <c r="U3543" s="51"/>
    </row>
    <row r="3544" spans="1:27" s="49" customFormat="1" x14ac:dyDescent="0.25">
      <c r="A3544" s="51"/>
      <c r="B3544" s="51"/>
      <c r="C3544" s="51"/>
      <c r="D3544" s="51"/>
      <c r="E3544" s="51"/>
      <c r="F3544" s="51"/>
      <c r="G3544" s="51"/>
      <c r="H3544" s="51"/>
      <c r="I3544" s="51"/>
      <c r="J3544" s="51"/>
      <c r="K3544" s="51"/>
      <c r="L3544" s="51"/>
      <c r="M3544" s="51"/>
      <c r="N3544" s="51"/>
      <c r="O3544" s="51"/>
      <c r="P3544" s="51"/>
      <c r="Q3544" s="51"/>
      <c r="R3544" s="51"/>
      <c r="S3544" s="51"/>
      <c r="T3544" s="51"/>
      <c r="U3544" s="51"/>
      <c r="V3544" s="51"/>
      <c r="W3544" s="51"/>
      <c r="X3544" s="51"/>
      <c r="Y3544" s="51"/>
      <c r="Z3544" s="51"/>
      <c r="AA3544" s="51"/>
    </row>
    <row r="3545" spans="1:27" s="49" customFormat="1" x14ac:dyDescent="0.25">
      <c r="A3545" s="51"/>
      <c r="B3545" s="51"/>
      <c r="C3545" s="51"/>
      <c r="D3545" s="51"/>
      <c r="E3545" s="51"/>
      <c r="F3545" s="51"/>
      <c r="G3545" s="51"/>
      <c r="H3545" s="51"/>
      <c r="I3545" s="51"/>
      <c r="J3545" s="51"/>
      <c r="K3545" s="51"/>
      <c r="L3545" s="51"/>
      <c r="M3545" s="51"/>
      <c r="N3545" s="51"/>
      <c r="O3545" s="51"/>
      <c r="P3545" s="51"/>
      <c r="Q3545" s="51"/>
      <c r="R3545" s="51"/>
      <c r="S3545" s="51"/>
      <c r="T3545" s="51"/>
      <c r="U3545" s="51"/>
      <c r="V3545" s="51"/>
      <c r="W3545" s="51"/>
      <c r="X3545" s="51"/>
      <c r="Y3545" s="51"/>
      <c r="Z3545" s="51"/>
      <c r="AA3545" s="51"/>
    </row>
    <row r="3546" spans="1:27" s="49" customFormat="1" x14ac:dyDescent="0.25">
      <c r="A3546" s="51"/>
      <c r="B3546" s="51"/>
      <c r="C3546" s="51"/>
      <c r="D3546" s="51"/>
      <c r="E3546" s="51"/>
      <c r="F3546" s="51"/>
      <c r="G3546" s="51"/>
      <c r="H3546" s="51"/>
      <c r="I3546" s="51"/>
      <c r="J3546" s="51"/>
      <c r="K3546" s="51"/>
      <c r="L3546" s="51"/>
      <c r="M3546" s="51"/>
      <c r="N3546" s="51"/>
      <c r="O3546" s="51"/>
      <c r="P3546" s="51"/>
      <c r="Q3546" s="51"/>
      <c r="R3546" s="51"/>
      <c r="S3546" s="51"/>
      <c r="T3546" s="51"/>
      <c r="U3546" s="51"/>
      <c r="V3546" s="51"/>
      <c r="W3546" s="51"/>
      <c r="X3546" s="51"/>
      <c r="Y3546" s="51"/>
      <c r="Z3546" s="51"/>
      <c r="AA3546" s="51"/>
    </row>
    <row r="3547" spans="1:27" x14ac:dyDescent="0.25">
      <c r="A3547" s="51"/>
      <c r="B3547" s="51"/>
      <c r="C3547" s="51"/>
      <c r="D3547" s="51"/>
      <c r="E3547" s="51"/>
      <c r="F3547" s="51"/>
      <c r="G3547" s="51"/>
      <c r="H3547" s="51"/>
      <c r="I3547" s="51"/>
      <c r="J3547" s="51"/>
      <c r="K3547" s="51"/>
      <c r="L3547" s="51"/>
      <c r="M3547" s="51"/>
      <c r="N3547" s="51"/>
      <c r="O3547" s="51"/>
      <c r="P3547" s="51"/>
      <c r="S3547" s="51"/>
      <c r="T3547" s="51"/>
    </row>
    <row r="3548" spans="1:27" s="49" customFormat="1" x14ac:dyDescent="0.25">
      <c r="A3548" s="51"/>
      <c r="B3548" s="51"/>
      <c r="C3548" s="51"/>
      <c r="D3548" s="51"/>
      <c r="E3548" s="51"/>
      <c r="F3548" s="51"/>
      <c r="G3548" s="51"/>
      <c r="H3548" s="51"/>
      <c r="I3548" s="51"/>
      <c r="J3548" s="51"/>
      <c r="K3548" s="51"/>
      <c r="L3548" s="51"/>
      <c r="M3548" s="51"/>
      <c r="N3548" s="51"/>
      <c r="O3548" s="51"/>
      <c r="P3548" s="51"/>
      <c r="Q3548" s="51"/>
      <c r="R3548" s="51"/>
      <c r="S3548" s="51"/>
      <c r="T3548" s="51"/>
      <c r="U3548" s="51"/>
    </row>
    <row r="3549" spans="1:27" s="49" customFormat="1" x14ac:dyDescent="0.25">
      <c r="A3549" s="51"/>
      <c r="B3549" s="51"/>
      <c r="C3549" s="51"/>
      <c r="D3549" s="51"/>
      <c r="E3549" s="51"/>
      <c r="F3549" s="51"/>
      <c r="G3549" s="51"/>
      <c r="H3549" s="51"/>
      <c r="I3549" s="51"/>
      <c r="J3549" s="51"/>
      <c r="K3549" s="51"/>
      <c r="L3549" s="51"/>
      <c r="M3549" s="51"/>
      <c r="N3549" s="51"/>
      <c r="O3549" s="51"/>
      <c r="P3549" s="51"/>
      <c r="Q3549" s="51"/>
      <c r="R3549" s="51"/>
      <c r="S3549" s="51"/>
      <c r="T3549" s="51"/>
      <c r="U3549" s="51"/>
    </row>
    <row r="3550" spans="1:27" s="49" customFormat="1" x14ac:dyDescent="0.25">
      <c r="A3550" s="51"/>
      <c r="B3550" s="51"/>
      <c r="C3550" s="51"/>
      <c r="D3550" s="51"/>
      <c r="E3550" s="51"/>
      <c r="F3550" s="51"/>
      <c r="G3550" s="51"/>
      <c r="H3550" s="51"/>
      <c r="I3550" s="51"/>
      <c r="J3550" s="51"/>
      <c r="K3550" s="51"/>
      <c r="L3550" s="51"/>
      <c r="M3550" s="51"/>
      <c r="N3550" s="51"/>
      <c r="O3550" s="51"/>
      <c r="P3550" s="51"/>
      <c r="Q3550" s="51"/>
      <c r="R3550" s="51"/>
      <c r="S3550" s="51"/>
      <c r="T3550" s="51"/>
      <c r="U3550" s="51"/>
      <c r="V3550" s="51"/>
      <c r="W3550" s="51"/>
      <c r="X3550" s="51"/>
      <c r="Y3550" s="51"/>
      <c r="Z3550" s="51"/>
      <c r="AA3550" s="51"/>
    </row>
    <row r="3551" spans="1:27" x14ac:dyDescent="0.25">
      <c r="A3551" s="51"/>
      <c r="B3551" s="51"/>
      <c r="C3551" s="51"/>
      <c r="D3551" s="51"/>
      <c r="E3551" s="51"/>
      <c r="F3551" s="51"/>
      <c r="G3551" s="51"/>
      <c r="H3551" s="51"/>
      <c r="I3551" s="51"/>
      <c r="J3551" s="51"/>
      <c r="K3551" s="51"/>
      <c r="L3551" s="51"/>
      <c r="M3551" s="51"/>
      <c r="N3551" s="51"/>
      <c r="O3551" s="51"/>
      <c r="P3551" s="51"/>
      <c r="S3551" s="51"/>
      <c r="T3551" s="51"/>
    </row>
    <row r="3552" spans="1:27" x14ac:dyDescent="0.25">
      <c r="A3552" s="51"/>
      <c r="B3552" s="51"/>
      <c r="C3552" s="51"/>
      <c r="D3552" s="51"/>
      <c r="E3552" s="51"/>
      <c r="F3552" s="51"/>
      <c r="G3552" s="51"/>
      <c r="H3552" s="51"/>
      <c r="I3552" s="51"/>
      <c r="J3552" s="51"/>
      <c r="K3552" s="51"/>
      <c r="L3552" s="51"/>
      <c r="M3552" s="51"/>
      <c r="N3552" s="51"/>
      <c r="O3552" s="51"/>
      <c r="P3552" s="51"/>
      <c r="S3552" s="51"/>
      <c r="T3552" s="51"/>
    </row>
    <row r="3553" spans="1:27" x14ac:dyDescent="0.25">
      <c r="A3553" s="51"/>
      <c r="B3553" s="51"/>
      <c r="C3553" s="51"/>
      <c r="D3553" s="51"/>
      <c r="E3553" s="51"/>
      <c r="F3553" s="51"/>
      <c r="G3553" s="51"/>
      <c r="H3553" s="51"/>
      <c r="I3553" s="51"/>
      <c r="J3553" s="51"/>
      <c r="K3553" s="51"/>
      <c r="L3553" s="51"/>
      <c r="M3553" s="51"/>
      <c r="N3553" s="51"/>
      <c r="O3553" s="51"/>
      <c r="P3553" s="51"/>
      <c r="S3553" s="51"/>
      <c r="T3553" s="51"/>
    </row>
    <row r="3554" spans="1:27" x14ac:dyDescent="0.25">
      <c r="A3554" s="51"/>
      <c r="B3554" s="51"/>
      <c r="C3554" s="51"/>
      <c r="D3554" s="51"/>
      <c r="E3554" s="51"/>
      <c r="F3554" s="51"/>
      <c r="G3554" s="51"/>
      <c r="H3554" s="51"/>
      <c r="I3554" s="51"/>
      <c r="J3554" s="51"/>
      <c r="K3554" s="51"/>
      <c r="L3554" s="51"/>
      <c r="M3554" s="51"/>
      <c r="N3554" s="51"/>
      <c r="O3554" s="51"/>
      <c r="P3554" s="51"/>
      <c r="S3554" s="51"/>
      <c r="T3554" s="51"/>
    </row>
    <row r="3555" spans="1:27" x14ac:dyDescent="0.25">
      <c r="A3555" s="51"/>
      <c r="B3555" s="51"/>
      <c r="C3555" s="51"/>
      <c r="D3555" s="51"/>
      <c r="E3555" s="51"/>
      <c r="F3555" s="51"/>
      <c r="G3555" s="51"/>
      <c r="H3555" s="51"/>
      <c r="I3555" s="51"/>
      <c r="J3555" s="51"/>
      <c r="K3555" s="51"/>
      <c r="L3555" s="51"/>
      <c r="M3555" s="51"/>
      <c r="N3555" s="51"/>
      <c r="O3555" s="51"/>
      <c r="P3555" s="51"/>
      <c r="S3555" s="51"/>
      <c r="T3555" s="51"/>
    </row>
    <row r="3556" spans="1:27" s="49" customFormat="1" x14ac:dyDescent="0.25">
      <c r="A3556" s="51"/>
      <c r="B3556" s="51"/>
      <c r="C3556" s="51"/>
      <c r="D3556" s="51"/>
      <c r="E3556" s="51"/>
      <c r="F3556" s="51"/>
      <c r="G3556" s="51"/>
      <c r="H3556" s="51"/>
      <c r="I3556" s="51"/>
      <c r="J3556" s="51"/>
      <c r="K3556" s="51"/>
      <c r="L3556" s="51"/>
      <c r="M3556" s="51"/>
      <c r="N3556" s="51"/>
      <c r="O3556" s="51"/>
      <c r="P3556" s="51"/>
      <c r="Q3556" s="51"/>
      <c r="R3556" s="51"/>
      <c r="S3556" s="51"/>
      <c r="T3556" s="51"/>
      <c r="U3556" s="51"/>
    </row>
    <row r="3557" spans="1:27" s="49" customFormat="1" x14ac:dyDescent="0.25">
      <c r="A3557" s="51"/>
      <c r="B3557" s="51"/>
      <c r="C3557" s="51"/>
      <c r="D3557" s="51"/>
      <c r="E3557" s="51"/>
      <c r="F3557" s="51"/>
      <c r="G3557" s="51"/>
      <c r="H3557" s="51"/>
      <c r="I3557" s="51"/>
      <c r="J3557" s="51"/>
      <c r="K3557" s="51"/>
      <c r="L3557" s="51"/>
      <c r="M3557" s="51"/>
      <c r="N3557" s="51"/>
      <c r="O3557" s="51"/>
      <c r="P3557" s="51"/>
      <c r="Q3557" s="51"/>
      <c r="R3557" s="51"/>
      <c r="S3557" s="51"/>
      <c r="T3557" s="51"/>
      <c r="U3557" s="51"/>
    </row>
    <row r="3558" spans="1:27" s="49" customFormat="1" x14ac:dyDescent="0.25">
      <c r="A3558" s="51"/>
      <c r="B3558" s="51"/>
      <c r="C3558" s="51"/>
      <c r="D3558" s="51"/>
      <c r="E3558" s="51"/>
      <c r="F3558" s="51"/>
      <c r="G3558" s="51"/>
      <c r="H3558" s="51"/>
      <c r="I3558" s="51"/>
      <c r="J3558" s="51"/>
      <c r="K3558" s="51"/>
      <c r="L3558" s="51"/>
      <c r="M3558" s="51"/>
      <c r="N3558" s="51"/>
      <c r="O3558" s="51"/>
      <c r="P3558" s="51"/>
      <c r="Q3558" s="51"/>
      <c r="R3558" s="51"/>
      <c r="S3558" s="51"/>
      <c r="T3558" s="51"/>
      <c r="U3558" s="51"/>
      <c r="V3558" s="51"/>
      <c r="W3558" s="51"/>
      <c r="X3558" s="51"/>
      <c r="Y3558" s="51"/>
      <c r="Z3558" s="51"/>
      <c r="AA3558" s="51"/>
    </row>
    <row r="3559" spans="1:27" s="49" customFormat="1" x14ac:dyDescent="0.25">
      <c r="A3559" s="51"/>
      <c r="B3559" s="51"/>
      <c r="C3559" s="51"/>
      <c r="D3559" s="51"/>
      <c r="E3559" s="51"/>
      <c r="F3559" s="51"/>
      <c r="G3559" s="51"/>
      <c r="H3559" s="51"/>
      <c r="I3559" s="51"/>
      <c r="J3559" s="51"/>
      <c r="K3559" s="51"/>
      <c r="L3559" s="51"/>
      <c r="M3559" s="51"/>
      <c r="N3559" s="51"/>
      <c r="O3559" s="51"/>
      <c r="P3559" s="51"/>
      <c r="Q3559" s="51"/>
      <c r="R3559" s="51"/>
      <c r="S3559" s="51"/>
      <c r="T3559" s="51"/>
      <c r="U3559" s="51"/>
      <c r="V3559" s="51"/>
      <c r="W3559" s="51"/>
      <c r="X3559" s="51"/>
      <c r="Y3559" s="51"/>
      <c r="Z3559" s="51"/>
      <c r="AA3559" s="51"/>
    </row>
    <row r="3560" spans="1:27" s="49" customFormat="1" x14ac:dyDescent="0.25">
      <c r="A3560" s="51"/>
      <c r="B3560" s="51"/>
      <c r="C3560" s="51"/>
      <c r="D3560" s="51"/>
      <c r="E3560" s="51"/>
      <c r="F3560" s="51"/>
      <c r="G3560" s="51"/>
      <c r="H3560" s="51"/>
      <c r="I3560" s="51"/>
      <c r="J3560" s="51"/>
      <c r="K3560" s="51"/>
      <c r="L3560" s="51"/>
      <c r="M3560" s="51"/>
      <c r="N3560" s="51"/>
      <c r="O3560" s="51"/>
      <c r="P3560" s="51"/>
      <c r="Q3560" s="51"/>
      <c r="R3560" s="51"/>
      <c r="S3560" s="51"/>
      <c r="T3560" s="51"/>
      <c r="U3560" s="51"/>
      <c r="V3560" s="51"/>
      <c r="W3560" s="51"/>
      <c r="X3560" s="51"/>
      <c r="Y3560" s="51"/>
      <c r="Z3560" s="51"/>
      <c r="AA3560" s="51"/>
    </row>
    <row r="3561" spans="1:27" x14ac:dyDescent="0.25">
      <c r="A3561" s="51"/>
      <c r="B3561" s="51"/>
      <c r="C3561" s="51"/>
      <c r="D3561" s="51"/>
      <c r="E3561" s="51"/>
      <c r="F3561" s="51"/>
      <c r="G3561" s="51"/>
      <c r="H3561" s="51"/>
      <c r="I3561" s="51"/>
      <c r="J3561" s="51"/>
      <c r="K3561" s="51"/>
      <c r="L3561" s="51"/>
      <c r="M3561" s="51"/>
      <c r="N3561" s="51"/>
      <c r="O3561" s="51"/>
      <c r="P3561" s="51"/>
      <c r="S3561" s="51"/>
      <c r="T3561" s="51"/>
    </row>
    <row r="3562" spans="1:27" s="49" customFormat="1" x14ac:dyDescent="0.25">
      <c r="A3562" s="51"/>
      <c r="B3562" s="51"/>
      <c r="C3562" s="51"/>
      <c r="D3562" s="51"/>
      <c r="E3562" s="51"/>
      <c r="F3562" s="51"/>
      <c r="G3562" s="51"/>
      <c r="H3562" s="51"/>
      <c r="I3562" s="51"/>
      <c r="J3562" s="51"/>
      <c r="K3562" s="51"/>
      <c r="L3562" s="51"/>
      <c r="M3562" s="51"/>
      <c r="N3562" s="51"/>
      <c r="O3562" s="51"/>
      <c r="P3562" s="51"/>
      <c r="Q3562" s="51"/>
      <c r="R3562" s="51"/>
      <c r="S3562" s="51"/>
      <c r="T3562" s="51"/>
      <c r="U3562" s="51"/>
    </row>
    <row r="3563" spans="1:27" s="49" customFormat="1" x14ac:dyDescent="0.25">
      <c r="A3563" s="51"/>
      <c r="B3563" s="51"/>
      <c r="C3563" s="51"/>
      <c r="D3563" s="51"/>
      <c r="E3563" s="51"/>
      <c r="F3563" s="51"/>
      <c r="G3563" s="51"/>
      <c r="H3563" s="51"/>
      <c r="I3563" s="51"/>
      <c r="J3563" s="51"/>
      <c r="K3563" s="51"/>
      <c r="L3563" s="51"/>
      <c r="M3563" s="51"/>
      <c r="N3563" s="51"/>
      <c r="O3563" s="51"/>
      <c r="P3563" s="51"/>
      <c r="Q3563" s="51"/>
      <c r="R3563" s="51"/>
      <c r="S3563" s="51"/>
      <c r="T3563" s="51"/>
      <c r="U3563" s="51"/>
    </row>
    <row r="3564" spans="1:27" x14ac:dyDescent="0.25">
      <c r="A3564" s="51"/>
      <c r="B3564" s="51"/>
      <c r="C3564" s="51"/>
      <c r="D3564" s="51"/>
      <c r="E3564" s="51"/>
      <c r="F3564" s="51"/>
      <c r="G3564" s="51"/>
      <c r="H3564" s="51"/>
      <c r="I3564" s="51"/>
      <c r="J3564" s="51"/>
      <c r="K3564" s="51"/>
      <c r="L3564" s="51"/>
      <c r="M3564" s="51"/>
      <c r="N3564" s="51"/>
      <c r="O3564" s="51"/>
      <c r="P3564" s="51"/>
      <c r="S3564" s="51"/>
      <c r="T3564" s="51"/>
    </row>
    <row r="3565" spans="1:27" s="49" customFormat="1" x14ac:dyDescent="0.25">
      <c r="A3565" s="51"/>
      <c r="B3565" s="51"/>
      <c r="C3565" s="51"/>
      <c r="D3565" s="51"/>
      <c r="E3565" s="51"/>
      <c r="F3565" s="51"/>
      <c r="G3565" s="51"/>
      <c r="H3565" s="51"/>
      <c r="I3565" s="51"/>
      <c r="J3565" s="51"/>
      <c r="K3565" s="51"/>
      <c r="L3565" s="51"/>
      <c r="M3565" s="51"/>
      <c r="N3565" s="51"/>
      <c r="O3565" s="51"/>
      <c r="P3565" s="51"/>
      <c r="Q3565" s="51"/>
      <c r="R3565" s="51"/>
      <c r="S3565" s="51"/>
      <c r="T3565" s="51"/>
      <c r="U3565" s="51"/>
      <c r="V3565" s="51"/>
      <c r="W3565" s="51"/>
      <c r="X3565" s="51"/>
      <c r="Y3565" s="51"/>
      <c r="Z3565" s="51"/>
      <c r="AA3565" s="51"/>
    </row>
    <row r="3566" spans="1:27" s="49" customFormat="1" x14ac:dyDescent="0.25">
      <c r="A3566" s="51"/>
      <c r="B3566" s="51"/>
      <c r="C3566" s="51"/>
      <c r="D3566" s="51"/>
      <c r="E3566" s="51"/>
      <c r="F3566" s="51"/>
      <c r="G3566" s="51"/>
      <c r="H3566" s="51"/>
      <c r="I3566" s="51"/>
      <c r="J3566" s="51"/>
      <c r="K3566" s="51"/>
      <c r="L3566" s="51"/>
      <c r="M3566" s="51"/>
      <c r="N3566" s="51"/>
      <c r="O3566" s="51"/>
      <c r="P3566" s="51"/>
      <c r="Q3566" s="51"/>
      <c r="R3566" s="51"/>
      <c r="S3566" s="51"/>
      <c r="T3566" s="51"/>
      <c r="U3566" s="51"/>
      <c r="V3566" s="51"/>
      <c r="W3566" s="51"/>
      <c r="X3566" s="51"/>
      <c r="Y3566" s="51"/>
      <c r="Z3566" s="51"/>
      <c r="AA3566" s="51"/>
    </row>
    <row r="3567" spans="1:27" x14ac:dyDescent="0.25">
      <c r="A3567" s="51"/>
      <c r="B3567" s="51"/>
      <c r="C3567" s="51"/>
      <c r="D3567" s="51"/>
      <c r="E3567" s="51"/>
      <c r="F3567" s="51"/>
      <c r="G3567" s="51"/>
      <c r="H3567" s="51"/>
      <c r="I3567" s="51"/>
      <c r="J3567" s="51"/>
      <c r="K3567" s="51"/>
      <c r="L3567" s="51"/>
      <c r="M3567" s="51"/>
      <c r="N3567" s="51"/>
      <c r="O3567" s="51"/>
      <c r="P3567" s="51"/>
      <c r="S3567" s="51"/>
      <c r="T3567" s="51"/>
    </row>
    <row r="3568" spans="1:27" s="49" customFormat="1" x14ac:dyDescent="0.25">
      <c r="A3568" s="51"/>
      <c r="B3568" s="51"/>
      <c r="C3568" s="51"/>
      <c r="D3568" s="51"/>
      <c r="E3568" s="51"/>
      <c r="F3568" s="51"/>
      <c r="G3568" s="51"/>
      <c r="H3568" s="51"/>
      <c r="I3568" s="51"/>
      <c r="J3568" s="51"/>
      <c r="K3568" s="51"/>
      <c r="L3568" s="51"/>
      <c r="M3568" s="51"/>
      <c r="N3568" s="51"/>
      <c r="O3568" s="51"/>
      <c r="P3568" s="51"/>
      <c r="Q3568" s="51"/>
      <c r="R3568" s="51"/>
      <c r="S3568" s="51"/>
      <c r="T3568" s="51"/>
      <c r="U3568" s="51"/>
    </row>
    <row r="3569" spans="1:27" s="49" customFormat="1" x14ac:dyDescent="0.25">
      <c r="A3569" s="51"/>
      <c r="B3569" s="51"/>
      <c r="C3569" s="51"/>
      <c r="D3569" s="51"/>
      <c r="E3569" s="51"/>
      <c r="F3569" s="51"/>
      <c r="G3569" s="51"/>
      <c r="H3569" s="51"/>
      <c r="I3569" s="51"/>
      <c r="J3569" s="51"/>
      <c r="K3569" s="51"/>
      <c r="L3569" s="51"/>
      <c r="M3569" s="51"/>
      <c r="N3569" s="51"/>
      <c r="O3569" s="51"/>
      <c r="P3569" s="51"/>
      <c r="Q3569" s="51"/>
      <c r="R3569" s="51"/>
      <c r="S3569" s="51"/>
      <c r="T3569" s="51"/>
      <c r="U3569" s="51"/>
    </row>
    <row r="3570" spans="1:27" s="49" customFormat="1" x14ac:dyDescent="0.25">
      <c r="A3570" s="51"/>
      <c r="B3570" s="51"/>
      <c r="C3570" s="51"/>
      <c r="D3570" s="51"/>
      <c r="E3570" s="51"/>
      <c r="F3570" s="51"/>
      <c r="G3570" s="51"/>
      <c r="H3570" s="51"/>
      <c r="I3570" s="51"/>
      <c r="J3570" s="51"/>
      <c r="K3570" s="51"/>
      <c r="L3570" s="51"/>
      <c r="M3570" s="51"/>
      <c r="N3570" s="51"/>
      <c r="O3570" s="51"/>
      <c r="P3570" s="51"/>
      <c r="Q3570" s="51"/>
      <c r="R3570" s="51"/>
      <c r="S3570" s="51"/>
      <c r="T3570" s="51"/>
      <c r="U3570" s="51"/>
      <c r="V3570" s="51"/>
      <c r="W3570" s="51"/>
      <c r="X3570" s="51"/>
      <c r="Y3570" s="51"/>
      <c r="Z3570" s="51"/>
      <c r="AA3570" s="51"/>
    </row>
    <row r="3571" spans="1:27" s="49" customFormat="1" x14ac:dyDescent="0.25">
      <c r="A3571" s="51"/>
      <c r="B3571" s="51"/>
      <c r="C3571" s="51"/>
      <c r="D3571" s="51"/>
      <c r="E3571" s="51"/>
      <c r="F3571" s="51"/>
      <c r="G3571" s="51"/>
      <c r="H3571" s="51"/>
      <c r="I3571" s="51"/>
      <c r="J3571" s="51"/>
      <c r="K3571" s="51"/>
      <c r="L3571" s="51"/>
      <c r="M3571" s="51"/>
      <c r="N3571" s="51"/>
      <c r="O3571" s="51"/>
      <c r="P3571" s="51"/>
      <c r="Q3571" s="51"/>
      <c r="R3571" s="51"/>
      <c r="S3571" s="51"/>
      <c r="T3571" s="51"/>
      <c r="U3571" s="51"/>
      <c r="V3571" s="51"/>
      <c r="W3571" s="51"/>
      <c r="X3571" s="51"/>
      <c r="Y3571" s="51"/>
      <c r="Z3571" s="51"/>
      <c r="AA3571" s="51"/>
    </row>
    <row r="3572" spans="1:27" s="49" customFormat="1" x14ac:dyDescent="0.25">
      <c r="A3572" s="51"/>
      <c r="B3572" s="51"/>
      <c r="C3572" s="51"/>
      <c r="D3572" s="51"/>
      <c r="E3572" s="51"/>
      <c r="F3572" s="51"/>
      <c r="G3572" s="51"/>
      <c r="H3572" s="51"/>
      <c r="I3572" s="51"/>
      <c r="J3572" s="51"/>
      <c r="K3572" s="51"/>
      <c r="L3572" s="51"/>
      <c r="M3572" s="51"/>
      <c r="N3572" s="51"/>
      <c r="O3572" s="51"/>
      <c r="P3572" s="51"/>
      <c r="Q3572" s="51"/>
      <c r="R3572" s="51"/>
      <c r="S3572" s="51"/>
      <c r="T3572" s="51"/>
      <c r="U3572" s="51"/>
      <c r="V3572" s="51"/>
      <c r="W3572" s="51"/>
      <c r="X3572" s="51"/>
      <c r="Y3572" s="51"/>
      <c r="Z3572" s="51"/>
      <c r="AA3572" s="51"/>
    </row>
    <row r="3573" spans="1:27" x14ac:dyDescent="0.25">
      <c r="A3573" s="51"/>
      <c r="B3573" s="51"/>
      <c r="C3573" s="51"/>
      <c r="D3573" s="51"/>
      <c r="E3573" s="51"/>
      <c r="F3573" s="51"/>
      <c r="G3573" s="51"/>
      <c r="H3573" s="51"/>
      <c r="I3573" s="51"/>
      <c r="J3573" s="51"/>
      <c r="K3573" s="51"/>
      <c r="L3573" s="51"/>
      <c r="M3573" s="51"/>
      <c r="N3573" s="51"/>
      <c r="O3573" s="51"/>
      <c r="P3573" s="51"/>
      <c r="S3573" s="51"/>
      <c r="T3573" s="51"/>
    </row>
    <row r="3574" spans="1:27" s="49" customFormat="1" x14ac:dyDescent="0.25">
      <c r="A3574" s="51"/>
      <c r="B3574" s="51"/>
      <c r="C3574" s="51"/>
      <c r="D3574" s="51"/>
      <c r="E3574" s="51"/>
      <c r="F3574" s="51"/>
      <c r="G3574" s="51"/>
      <c r="H3574" s="51"/>
      <c r="I3574" s="51"/>
      <c r="J3574" s="51"/>
      <c r="K3574" s="51"/>
      <c r="L3574" s="51"/>
      <c r="M3574" s="51"/>
      <c r="N3574" s="51"/>
      <c r="O3574" s="51"/>
      <c r="P3574" s="51"/>
      <c r="Q3574" s="51"/>
      <c r="R3574" s="51"/>
      <c r="S3574" s="51"/>
      <c r="T3574" s="51"/>
      <c r="U3574" s="51"/>
    </row>
    <row r="3575" spans="1:27" s="49" customFormat="1" x14ac:dyDescent="0.25">
      <c r="A3575" s="51"/>
      <c r="B3575" s="51"/>
      <c r="C3575" s="51"/>
      <c r="D3575" s="51"/>
      <c r="E3575" s="51"/>
      <c r="F3575" s="51"/>
      <c r="G3575" s="51"/>
      <c r="H3575" s="51"/>
      <c r="I3575" s="51"/>
      <c r="J3575" s="51"/>
      <c r="K3575" s="51"/>
      <c r="L3575" s="51"/>
      <c r="M3575" s="51"/>
      <c r="N3575" s="51"/>
      <c r="O3575" s="51"/>
      <c r="P3575" s="51"/>
      <c r="Q3575" s="51"/>
      <c r="R3575" s="51"/>
      <c r="S3575" s="51"/>
      <c r="T3575" s="51"/>
      <c r="U3575" s="51"/>
    </row>
    <row r="3576" spans="1:27" s="49" customFormat="1" x14ac:dyDescent="0.25">
      <c r="A3576" s="51"/>
      <c r="B3576" s="51"/>
      <c r="C3576" s="51"/>
      <c r="D3576" s="51"/>
      <c r="E3576" s="51"/>
      <c r="F3576" s="51"/>
      <c r="G3576" s="51"/>
      <c r="H3576" s="51"/>
      <c r="I3576" s="51"/>
      <c r="J3576" s="51"/>
      <c r="K3576" s="51"/>
      <c r="L3576" s="51"/>
      <c r="M3576" s="51"/>
      <c r="N3576" s="51"/>
      <c r="O3576" s="51"/>
      <c r="P3576" s="51"/>
      <c r="Q3576" s="51"/>
      <c r="R3576" s="51"/>
      <c r="S3576" s="51"/>
      <c r="T3576" s="51"/>
      <c r="U3576" s="51"/>
      <c r="V3576" s="51"/>
      <c r="W3576" s="51"/>
      <c r="X3576" s="51"/>
      <c r="Y3576" s="51"/>
      <c r="Z3576" s="51"/>
      <c r="AA3576" s="51"/>
    </row>
    <row r="3577" spans="1:27" x14ac:dyDescent="0.25">
      <c r="A3577" s="51"/>
      <c r="B3577" s="51"/>
      <c r="C3577" s="51"/>
      <c r="D3577" s="51"/>
      <c r="E3577" s="51"/>
      <c r="F3577" s="51"/>
      <c r="G3577" s="51"/>
      <c r="H3577" s="51"/>
      <c r="I3577" s="51"/>
      <c r="J3577" s="51"/>
      <c r="K3577" s="51"/>
      <c r="L3577" s="51"/>
      <c r="M3577" s="51"/>
      <c r="N3577" s="51"/>
      <c r="O3577" s="51"/>
      <c r="P3577" s="51"/>
      <c r="S3577" s="51"/>
      <c r="T3577" s="51"/>
    </row>
    <row r="3578" spans="1:27" x14ac:dyDescent="0.25">
      <c r="A3578" s="51"/>
      <c r="B3578" s="51"/>
      <c r="C3578" s="51"/>
      <c r="D3578" s="51"/>
      <c r="E3578" s="51"/>
      <c r="F3578" s="51"/>
      <c r="G3578" s="51"/>
      <c r="H3578" s="51"/>
      <c r="I3578" s="51"/>
      <c r="J3578" s="51"/>
      <c r="K3578" s="51"/>
      <c r="L3578" s="51"/>
      <c r="M3578" s="51"/>
      <c r="N3578" s="51"/>
      <c r="O3578" s="51"/>
      <c r="P3578" s="51"/>
      <c r="S3578" s="51"/>
      <c r="T3578" s="51"/>
    </row>
    <row r="3579" spans="1:27" x14ac:dyDescent="0.25">
      <c r="A3579" s="51"/>
      <c r="B3579" s="51"/>
      <c r="C3579" s="51"/>
      <c r="D3579" s="51"/>
      <c r="E3579" s="51"/>
      <c r="F3579" s="51"/>
      <c r="G3579" s="51"/>
      <c r="H3579" s="51"/>
      <c r="I3579" s="51"/>
      <c r="J3579" s="51"/>
      <c r="K3579" s="51"/>
      <c r="L3579" s="51"/>
      <c r="M3579" s="51"/>
      <c r="N3579" s="51"/>
      <c r="O3579" s="51"/>
      <c r="P3579" s="51"/>
      <c r="S3579" s="51"/>
      <c r="T3579" s="51"/>
    </row>
    <row r="3580" spans="1:27" s="49" customFormat="1" x14ac:dyDescent="0.25">
      <c r="A3580" s="51"/>
      <c r="B3580" s="51"/>
      <c r="C3580" s="51"/>
      <c r="D3580" s="51"/>
      <c r="E3580" s="51"/>
      <c r="F3580" s="51"/>
      <c r="G3580" s="51"/>
      <c r="H3580" s="51"/>
      <c r="I3580" s="51"/>
      <c r="J3580" s="51"/>
      <c r="K3580" s="51"/>
      <c r="L3580" s="51"/>
      <c r="M3580" s="51"/>
      <c r="N3580" s="51"/>
      <c r="O3580" s="51"/>
      <c r="P3580" s="51"/>
      <c r="Q3580" s="51"/>
      <c r="R3580" s="51"/>
      <c r="S3580" s="51"/>
      <c r="T3580" s="51"/>
      <c r="U3580" s="51"/>
    </row>
    <row r="3581" spans="1:27" s="49" customFormat="1" x14ac:dyDescent="0.25">
      <c r="A3581" s="51"/>
      <c r="B3581" s="51"/>
      <c r="C3581" s="51"/>
      <c r="D3581" s="51"/>
      <c r="E3581" s="51"/>
      <c r="F3581" s="51"/>
      <c r="G3581" s="51"/>
      <c r="H3581" s="51"/>
      <c r="I3581" s="51"/>
      <c r="J3581" s="51"/>
      <c r="K3581" s="51"/>
      <c r="L3581" s="51"/>
      <c r="M3581" s="51"/>
      <c r="N3581" s="51"/>
      <c r="O3581" s="51"/>
      <c r="P3581" s="51"/>
      <c r="Q3581" s="51"/>
      <c r="R3581" s="51"/>
      <c r="S3581" s="51"/>
      <c r="T3581" s="51"/>
      <c r="U3581" s="51"/>
    </row>
    <row r="3582" spans="1:27" s="49" customFormat="1" x14ac:dyDescent="0.25">
      <c r="A3582" s="51"/>
      <c r="B3582" s="51"/>
      <c r="C3582" s="51"/>
      <c r="D3582" s="51"/>
      <c r="E3582" s="51"/>
      <c r="F3582" s="51"/>
      <c r="G3582" s="51"/>
      <c r="H3582" s="51"/>
      <c r="I3582" s="51"/>
      <c r="J3582" s="51"/>
      <c r="K3582" s="51"/>
      <c r="L3582" s="51"/>
      <c r="M3582" s="51"/>
      <c r="N3582" s="51"/>
      <c r="O3582" s="51"/>
      <c r="P3582" s="51"/>
      <c r="Q3582" s="51"/>
      <c r="R3582" s="51"/>
      <c r="S3582" s="51"/>
      <c r="T3582" s="51"/>
      <c r="U3582" s="51"/>
      <c r="V3582" s="51"/>
      <c r="W3582" s="51"/>
      <c r="X3582" s="51"/>
      <c r="Y3582" s="51"/>
      <c r="Z3582" s="51"/>
      <c r="AA3582" s="51"/>
    </row>
    <row r="3583" spans="1:27" s="49" customFormat="1" x14ac:dyDescent="0.25">
      <c r="A3583" s="51"/>
      <c r="B3583" s="51"/>
      <c r="C3583" s="51"/>
      <c r="D3583" s="51"/>
      <c r="E3583" s="51"/>
      <c r="F3583" s="51"/>
      <c r="G3583" s="51"/>
      <c r="H3583" s="51"/>
      <c r="I3583" s="51"/>
      <c r="J3583" s="51"/>
      <c r="K3583" s="51"/>
      <c r="L3583" s="51"/>
      <c r="M3583" s="51"/>
      <c r="N3583" s="51"/>
      <c r="O3583" s="51"/>
      <c r="P3583" s="51"/>
      <c r="Q3583" s="51"/>
      <c r="R3583" s="51"/>
      <c r="S3583" s="51"/>
      <c r="T3583" s="51"/>
      <c r="U3583" s="51"/>
      <c r="V3583" s="51"/>
      <c r="W3583" s="51"/>
      <c r="X3583" s="51"/>
      <c r="Y3583" s="51"/>
      <c r="Z3583" s="51"/>
      <c r="AA3583" s="51"/>
    </row>
    <row r="3584" spans="1:27" x14ac:dyDescent="0.25">
      <c r="A3584" s="51"/>
      <c r="B3584" s="51"/>
      <c r="C3584" s="51"/>
      <c r="D3584" s="51"/>
      <c r="E3584" s="51"/>
      <c r="F3584" s="51"/>
      <c r="G3584" s="51"/>
      <c r="H3584" s="51"/>
      <c r="I3584" s="51"/>
      <c r="J3584" s="51"/>
      <c r="K3584" s="51"/>
      <c r="L3584" s="51"/>
      <c r="M3584" s="51"/>
      <c r="N3584" s="51"/>
      <c r="O3584" s="51"/>
      <c r="P3584" s="51"/>
      <c r="S3584" s="51"/>
      <c r="T3584" s="51"/>
    </row>
    <row r="3585" spans="1:27" s="49" customFormat="1" x14ac:dyDescent="0.25">
      <c r="A3585" s="51"/>
      <c r="B3585" s="51"/>
      <c r="C3585" s="51"/>
      <c r="D3585" s="51"/>
      <c r="E3585" s="51"/>
      <c r="F3585" s="51"/>
      <c r="G3585" s="51"/>
      <c r="H3585" s="51"/>
      <c r="I3585" s="51"/>
      <c r="J3585" s="51"/>
      <c r="K3585" s="51"/>
      <c r="L3585" s="51"/>
      <c r="M3585" s="51"/>
      <c r="N3585" s="51"/>
      <c r="O3585" s="51"/>
      <c r="P3585" s="51"/>
      <c r="Q3585" s="51"/>
      <c r="R3585" s="51"/>
      <c r="S3585" s="51"/>
      <c r="T3585" s="51"/>
      <c r="U3585" s="51"/>
    </row>
    <row r="3586" spans="1:27" s="49" customFormat="1" x14ac:dyDescent="0.25">
      <c r="A3586" s="51"/>
      <c r="B3586" s="51"/>
      <c r="C3586" s="51"/>
      <c r="D3586" s="51"/>
      <c r="E3586" s="51"/>
      <c r="F3586" s="51"/>
      <c r="G3586" s="51"/>
      <c r="H3586" s="51"/>
      <c r="I3586" s="51"/>
      <c r="J3586" s="51"/>
      <c r="K3586" s="51"/>
      <c r="L3586" s="51"/>
      <c r="M3586" s="51"/>
      <c r="N3586" s="51"/>
      <c r="O3586" s="51"/>
      <c r="P3586" s="51"/>
      <c r="Q3586" s="51"/>
      <c r="R3586" s="51"/>
      <c r="S3586" s="51"/>
      <c r="T3586" s="51"/>
      <c r="U3586" s="51"/>
    </row>
    <row r="3587" spans="1:27" s="49" customFormat="1" x14ac:dyDescent="0.25">
      <c r="A3587" s="51"/>
      <c r="B3587" s="51"/>
      <c r="C3587" s="51"/>
      <c r="D3587" s="51"/>
      <c r="E3587" s="51"/>
      <c r="F3587" s="51"/>
      <c r="G3587" s="51"/>
      <c r="H3587" s="51"/>
      <c r="I3587" s="51"/>
      <c r="J3587" s="51"/>
      <c r="K3587" s="51"/>
      <c r="L3587" s="51"/>
      <c r="M3587" s="51"/>
      <c r="N3587" s="51"/>
      <c r="O3587" s="51"/>
      <c r="P3587" s="51"/>
      <c r="Q3587" s="51"/>
      <c r="R3587" s="51"/>
      <c r="S3587" s="51"/>
      <c r="T3587" s="51"/>
      <c r="U3587" s="51"/>
      <c r="V3587" s="51"/>
      <c r="W3587" s="51"/>
      <c r="X3587" s="51"/>
      <c r="Y3587" s="51"/>
      <c r="Z3587" s="51"/>
      <c r="AA3587" s="51"/>
    </row>
    <row r="3588" spans="1:27" s="49" customFormat="1" x14ac:dyDescent="0.25">
      <c r="A3588" s="51"/>
      <c r="B3588" s="51"/>
      <c r="C3588" s="51"/>
      <c r="D3588" s="51"/>
      <c r="E3588" s="51"/>
      <c r="F3588" s="51"/>
      <c r="G3588" s="51"/>
      <c r="H3588" s="51"/>
      <c r="I3588" s="51"/>
      <c r="J3588" s="51"/>
      <c r="K3588" s="51"/>
      <c r="L3588" s="51"/>
      <c r="M3588" s="51"/>
      <c r="N3588" s="51"/>
      <c r="O3588" s="51"/>
      <c r="P3588" s="51"/>
      <c r="Q3588" s="51"/>
      <c r="R3588" s="51"/>
      <c r="S3588" s="51"/>
      <c r="T3588" s="51"/>
      <c r="U3588" s="51"/>
      <c r="V3588" s="51"/>
      <c r="W3588" s="51"/>
      <c r="X3588" s="51"/>
      <c r="Y3588" s="51"/>
      <c r="Z3588" s="51"/>
      <c r="AA3588" s="51"/>
    </row>
    <row r="3589" spans="1:27" x14ac:dyDescent="0.25">
      <c r="A3589" s="51"/>
      <c r="B3589" s="51"/>
      <c r="C3589" s="51"/>
      <c r="D3589" s="51"/>
      <c r="E3589" s="51"/>
      <c r="F3589" s="51"/>
      <c r="G3589" s="51"/>
      <c r="H3589" s="51"/>
      <c r="I3589" s="51"/>
      <c r="J3589" s="51"/>
      <c r="K3589" s="51"/>
      <c r="L3589" s="51"/>
      <c r="M3589" s="51"/>
      <c r="N3589" s="51"/>
      <c r="O3589" s="51"/>
      <c r="P3589" s="51"/>
      <c r="S3589" s="51"/>
      <c r="T3589" s="51"/>
    </row>
    <row r="3590" spans="1:27" s="49" customFormat="1" x14ac:dyDescent="0.25">
      <c r="A3590" s="51"/>
      <c r="B3590" s="51"/>
      <c r="C3590" s="51"/>
      <c r="D3590" s="51"/>
      <c r="E3590" s="51"/>
      <c r="F3590" s="51"/>
      <c r="G3590" s="51"/>
      <c r="H3590" s="51"/>
      <c r="I3590" s="51"/>
      <c r="J3590" s="51"/>
      <c r="K3590" s="51"/>
      <c r="L3590" s="51"/>
      <c r="M3590" s="51"/>
      <c r="N3590" s="51"/>
      <c r="O3590" s="51"/>
      <c r="P3590" s="51"/>
      <c r="Q3590" s="51"/>
      <c r="R3590" s="51"/>
      <c r="S3590" s="51"/>
      <c r="T3590" s="51"/>
      <c r="U3590" s="51"/>
    </row>
    <row r="3591" spans="1:27" s="49" customFormat="1" x14ac:dyDescent="0.25">
      <c r="A3591" s="51"/>
      <c r="B3591" s="51"/>
      <c r="C3591" s="51"/>
      <c r="D3591" s="51"/>
      <c r="E3591" s="51"/>
      <c r="F3591" s="51"/>
      <c r="G3591" s="51"/>
      <c r="H3591" s="51"/>
      <c r="I3591" s="51"/>
      <c r="J3591" s="51"/>
      <c r="K3591" s="51"/>
      <c r="L3591" s="51"/>
      <c r="M3591" s="51"/>
      <c r="N3591" s="51"/>
      <c r="O3591" s="51"/>
      <c r="P3591" s="51"/>
      <c r="Q3591" s="51"/>
      <c r="R3591" s="51"/>
      <c r="S3591" s="51"/>
      <c r="T3591" s="51"/>
      <c r="U3591" s="51"/>
    </row>
    <row r="3592" spans="1:27" x14ac:dyDescent="0.25">
      <c r="A3592" s="51"/>
      <c r="B3592" s="51"/>
      <c r="C3592" s="51"/>
      <c r="D3592" s="51"/>
      <c r="E3592" s="51"/>
      <c r="F3592" s="51"/>
      <c r="G3592" s="51"/>
      <c r="H3592" s="51"/>
      <c r="I3592" s="51"/>
      <c r="J3592" s="51"/>
      <c r="K3592" s="51"/>
      <c r="L3592" s="51"/>
      <c r="M3592" s="51"/>
      <c r="N3592" s="51"/>
      <c r="O3592" s="51"/>
      <c r="P3592" s="51"/>
      <c r="S3592" s="51"/>
      <c r="T3592" s="51"/>
    </row>
    <row r="3593" spans="1:27" s="49" customFormat="1" x14ac:dyDescent="0.25">
      <c r="A3593" s="51"/>
      <c r="B3593" s="51"/>
      <c r="C3593" s="51"/>
      <c r="D3593" s="51"/>
      <c r="E3593" s="51"/>
      <c r="F3593" s="51"/>
      <c r="G3593" s="51"/>
      <c r="H3593" s="51"/>
      <c r="I3593" s="51"/>
      <c r="J3593" s="51"/>
      <c r="K3593" s="51"/>
      <c r="L3593" s="51"/>
      <c r="M3593" s="51"/>
      <c r="N3593" s="51"/>
      <c r="O3593" s="51"/>
      <c r="P3593" s="51"/>
      <c r="Q3593" s="51"/>
      <c r="R3593" s="51"/>
      <c r="S3593" s="51"/>
      <c r="T3593" s="51"/>
      <c r="U3593" s="51"/>
      <c r="V3593" s="51"/>
      <c r="W3593" s="51"/>
      <c r="X3593" s="51"/>
      <c r="Y3593" s="51"/>
      <c r="Z3593" s="51"/>
      <c r="AA3593" s="51"/>
    </row>
    <row r="3594" spans="1:27" s="49" customFormat="1" x14ac:dyDescent="0.25">
      <c r="A3594" s="51"/>
      <c r="B3594" s="51"/>
      <c r="C3594" s="51"/>
      <c r="D3594" s="51"/>
      <c r="E3594" s="51"/>
      <c r="F3594" s="51"/>
      <c r="G3594" s="51"/>
      <c r="H3594" s="51"/>
      <c r="I3594" s="51"/>
      <c r="J3594" s="51"/>
      <c r="K3594" s="51"/>
      <c r="L3594" s="51"/>
      <c r="M3594" s="51"/>
      <c r="N3594" s="51"/>
      <c r="O3594" s="51"/>
      <c r="P3594" s="51"/>
      <c r="Q3594" s="51"/>
      <c r="R3594" s="51"/>
      <c r="S3594" s="51"/>
      <c r="T3594" s="51"/>
      <c r="U3594" s="51"/>
      <c r="V3594" s="51"/>
      <c r="W3594" s="51"/>
      <c r="X3594" s="51"/>
      <c r="Y3594" s="51"/>
      <c r="Z3594" s="51"/>
      <c r="AA3594" s="51"/>
    </row>
    <row r="3595" spans="1:27" x14ac:dyDescent="0.25">
      <c r="A3595" s="51"/>
      <c r="B3595" s="51"/>
      <c r="C3595" s="51"/>
      <c r="D3595" s="51"/>
      <c r="E3595" s="51"/>
      <c r="F3595" s="51"/>
      <c r="G3595" s="51"/>
      <c r="H3595" s="51"/>
      <c r="I3595" s="51"/>
      <c r="J3595" s="51"/>
      <c r="K3595" s="51"/>
      <c r="L3595" s="51"/>
      <c r="M3595" s="51"/>
      <c r="N3595" s="51"/>
      <c r="O3595" s="51"/>
      <c r="P3595" s="51"/>
      <c r="S3595" s="51"/>
      <c r="T3595" s="51"/>
    </row>
    <row r="3596" spans="1:27" s="49" customFormat="1" x14ac:dyDescent="0.25">
      <c r="A3596" s="51"/>
      <c r="B3596" s="51"/>
      <c r="C3596" s="51"/>
      <c r="D3596" s="51"/>
      <c r="E3596" s="51"/>
      <c r="F3596" s="51"/>
      <c r="G3596" s="51"/>
      <c r="H3596" s="51"/>
      <c r="I3596" s="51"/>
      <c r="J3596" s="51"/>
      <c r="K3596" s="51"/>
      <c r="L3596" s="51"/>
      <c r="M3596" s="51"/>
      <c r="N3596" s="51"/>
      <c r="O3596" s="51"/>
      <c r="P3596" s="51"/>
      <c r="Q3596" s="51"/>
      <c r="R3596" s="51"/>
      <c r="S3596" s="51"/>
      <c r="T3596" s="51"/>
      <c r="U3596" s="51"/>
    </row>
    <row r="3597" spans="1:27" s="49" customFormat="1" x14ac:dyDescent="0.25">
      <c r="A3597" s="51"/>
      <c r="B3597" s="51"/>
      <c r="C3597" s="51"/>
      <c r="D3597" s="51"/>
      <c r="E3597" s="51"/>
      <c r="F3597" s="51"/>
      <c r="G3597" s="51"/>
      <c r="H3597" s="51"/>
      <c r="I3597" s="51"/>
      <c r="J3597" s="51"/>
      <c r="K3597" s="51"/>
      <c r="L3597" s="51"/>
      <c r="M3597" s="51"/>
      <c r="N3597" s="51"/>
      <c r="O3597" s="51"/>
      <c r="P3597" s="51"/>
      <c r="Q3597" s="51"/>
      <c r="R3597" s="51"/>
      <c r="S3597" s="51"/>
      <c r="T3597" s="51"/>
      <c r="U3597" s="51"/>
    </row>
    <row r="3598" spans="1:27" s="49" customFormat="1" x14ac:dyDescent="0.25">
      <c r="A3598" s="51"/>
      <c r="B3598" s="51"/>
      <c r="C3598" s="51"/>
      <c r="D3598" s="51"/>
      <c r="E3598" s="51"/>
      <c r="F3598" s="51"/>
      <c r="G3598" s="51"/>
      <c r="H3598" s="51"/>
      <c r="I3598" s="51"/>
      <c r="J3598" s="51"/>
      <c r="K3598" s="51"/>
      <c r="L3598" s="51"/>
      <c r="M3598" s="51"/>
      <c r="N3598" s="51"/>
      <c r="O3598" s="51"/>
      <c r="P3598" s="51"/>
      <c r="Q3598" s="51"/>
      <c r="R3598" s="51"/>
      <c r="S3598" s="51"/>
      <c r="T3598" s="51"/>
      <c r="U3598" s="51"/>
      <c r="V3598" s="51"/>
      <c r="W3598" s="51"/>
      <c r="X3598" s="51"/>
      <c r="Y3598" s="51"/>
      <c r="Z3598" s="51"/>
      <c r="AA3598" s="51"/>
    </row>
    <row r="3599" spans="1:27" x14ac:dyDescent="0.25">
      <c r="A3599" s="51"/>
      <c r="B3599" s="51"/>
      <c r="C3599" s="51"/>
      <c r="D3599" s="51"/>
      <c r="E3599" s="51"/>
      <c r="F3599" s="51"/>
      <c r="G3599" s="51"/>
      <c r="H3599" s="51"/>
      <c r="I3599" s="51"/>
      <c r="J3599" s="51"/>
      <c r="K3599" s="51"/>
      <c r="L3599" s="51"/>
      <c r="M3599" s="51"/>
      <c r="N3599" s="51"/>
      <c r="O3599" s="51"/>
      <c r="P3599" s="51"/>
      <c r="S3599" s="51"/>
      <c r="T3599" s="51"/>
    </row>
    <row r="3600" spans="1:27" x14ac:dyDescent="0.25">
      <c r="A3600" s="51"/>
      <c r="B3600" s="51"/>
      <c r="C3600" s="51"/>
      <c r="D3600" s="51"/>
      <c r="E3600" s="51"/>
      <c r="F3600" s="51"/>
      <c r="G3600" s="51"/>
      <c r="H3600" s="51"/>
      <c r="I3600" s="51"/>
      <c r="J3600" s="51"/>
      <c r="K3600" s="51"/>
      <c r="L3600" s="51"/>
      <c r="M3600" s="51"/>
      <c r="N3600" s="51"/>
      <c r="O3600" s="51"/>
      <c r="P3600" s="51"/>
      <c r="S3600" s="51"/>
      <c r="T3600" s="51"/>
    </row>
    <row r="3601" spans="1:27" x14ac:dyDescent="0.25">
      <c r="A3601" s="51"/>
      <c r="B3601" s="51"/>
      <c r="C3601" s="51"/>
      <c r="D3601" s="51"/>
      <c r="E3601" s="51"/>
      <c r="F3601" s="51"/>
      <c r="G3601" s="51"/>
      <c r="H3601" s="51"/>
      <c r="I3601" s="51"/>
      <c r="J3601" s="51"/>
      <c r="K3601" s="51"/>
      <c r="L3601" s="51"/>
      <c r="M3601" s="51"/>
      <c r="N3601" s="51"/>
      <c r="O3601" s="51"/>
      <c r="P3601" s="51"/>
      <c r="S3601" s="51"/>
      <c r="T3601" s="51"/>
    </row>
    <row r="3602" spans="1:27" s="49" customFormat="1" x14ac:dyDescent="0.25">
      <c r="A3602" s="51"/>
      <c r="B3602" s="51"/>
      <c r="C3602" s="51"/>
      <c r="D3602" s="51"/>
      <c r="E3602" s="51"/>
      <c r="F3602" s="51"/>
      <c r="G3602" s="51"/>
      <c r="H3602" s="51"/>
      <c r="I3602" s="51"/>
      <c r="J3602" s="51"/>
      <c r="K3602" s="51"/>
      <c r="L3602" s="51"/>
      <c r="M3602" s="51"/>
      <c r="N3602" s="51"/>
      <c r="O3602" s="51"/>
      <c r="P3602" s="51"/>
      <c r="Q3602" s="51"/>
      <c r="R3602" s="51"/>
      <c r="S3602" s="51"/>
      <c r="T3602" s="51"/>
      <c r="U3602" s="51"/>
    </row>
    <row r="3603" spans="1:27" s="49" customFormat="1" x14ac:dyDescent="0.25">
      <c r="A3603" s="51"/>
      <c r="B3603" s="51"/>
      <c r="C3603" s="51"/>
      <c r="D3603" s="51"/>
      <c r="E3603" s="51"/>
      <c r="F3603" s="51"/>
      <c r="G3603" s="51"/>
      <c r="H3603" s="51"/>
      <c r="I3603" s="51"/>
      <c r="J3603" s="51"/>
      <c r="K3603" s="51"/>
      <c r="L3603" s="51"/>
      <c r="M3603" s="51"/>
      <c r="N3603" s="51"/>
      <c r="O3603" s="51"/>
      <c r="P3603" s="51"/>
      <c r="Q3603" s="51"/>
      <c r="R3603" s="51"/>
      <c r="S3603" s="51"/>
      <c r="T3603" s="51"/>
      <c r="U3603" s="51"/>
    </row>
    <row r="3604" spans="1:27" s="49" customFormat="1" x14ac:dyDescent="0.25">
      <c r="A3604" s="51"/>
      <c r="B3604" s="51"/>
      <c r="C3604" s="51"/>
      <c r="D3604" s="51"/>
      <c r="E3604" s="51"/>
      <c r="F3604" s="51"/>
      <c r="G3604" s="51"/>
      <c r="H3604" s="51"/>
      <c r="I3604" s="51"/>
      <c r="J3604" s="51"/>
      <c r="K3604" s="51"/>
      <c r="L3604" s="51"/>
      <c r="M3604" s="51"/>
      <c r="N3604" s="51"/>
      <c r="O3604" s="51"/>
      <c r="P3604" s="51"/>
      <c r="Q3604" s="51"/>
      <c r="R3604" s="51"/>
      <c r="S3604" s="51"/>
      <c r="T3604" s="51"/>
      <c r="U3604" s="51"/>
      <c r="V3604" s="51"/>
      <c r="W3604" s="51"/>
      <c r="X3604" s="51"/>
      <c r="Y3604" s="51"/>
      <c r="Z3604" s="51"/>
      <c r="AA3604" s="51"/>
    </row>
    <row r="3605" spans="1:27" s="49" customFormat="1" x14ac:dyDescent="0.25">
      <c r="A3605" s="51"/>
      <c r="B3605" s="51"/>
      <c r="C3605" s="51"/>
      <c r="D3605" s="51"/>
      <c r="E3605" s="51"/>
      <c r="F3605" s="51"/>
      <c r="G3605" s="51"/>
      <c r="H3605" s="51"/>
      <c r="I3605" s="51"/>
      <c r="J3605" s="51"/>
      <c r="K3605" s="51"/>
      <c r="L3605" s="51"/>
      <c r="M3605" s="51"/>
      <c r="N3605" s="51"/>
      <c r="O3605" s="51"/>
      <c r="P3605" s="51"/>
      <c r="Q3605" s="51"/>
      <c r="R3605" s="51"/>
      <c r="S3605" s="51"/>
      <c r="T3605" s="51"/>
      <c r="U3605" s="51"/>
      <c r="V3605" s="51"/>
      <c r="W3605" s="51"/>
      <c r="X3605" s="51"/>
      <c r="Y3605" s="51"/>
      <c r="Z3605" s="51"/>
      <c r="AA3605" s="51"/>
    </row>
    <row r="3606" spans="1:27" s="49" customFormat="1" x14ac:dyDescent="0.25">
      <c r="A3606" s="51"/>
      <c r="B3606" s="51"/>
      <c r="C3606" s="51"/>
      <c r="D3606" s="51"/>
      <c r="E3606" s="51"/>
      <c r="F3606" s="51"/>
      <c r="G3606" s="51"/>
      <c r="H3606" s="51"/>
      <c r="I3606" s="51"/>
      <c r="J3606" s="51"/>
      <c r="K3606" s="51"/>
      <c r="L3606" s="51"/>
      <c r="M3606" s="51"/>
      <c r="N3606" s="51"/>
      <c r="O3606" s="51"/>
      <c r="P3606" s="51"/>
      <c r="Q3606" s="51"/>
      <c r="R3606" s="51"/>
      <c r="S3606" s="51"/>
      <c r="T3606" s="51"/>
      <c r="U3606" s="51"/>
      <c r="V3606" s="51"/>
      <c r="W3606" s="51"/>
      <c r="X3606" s="51"/>
      <c r="Y3606" s="51"/>
      <c r="Z3606" s="51"/>
      <c r="AA3606" s="51"/>
    </row>
    <row r="3607" spans="1:27" x14ac:dyDescent="0.25">
      <c r="A3607" s="51"/>
      <c r="B3607" s="51"/>
      <c r="C3607" s="51"/>
      <c r="D3607" s="51"/>
      <c r="E3607" s="51"/>
      <c r="F3607" s="51"/>
      <c r="G3607" s="51"/>
      <c r="H3607" s="51"/>
      <c r="I3607" s="51"/>
      <c r="J3607" s="51"/>
      <c r="K3607" s="51"/>
      <c r="L3607" s="51"/>
      <c r="M3607" s="51"/>
      <c r="N3607" s="51"/>
      <c r="O3607" s="51"/>
      <c r="P3607" s="51"/>
      <c r="S3607" s="51"/>
      <c r="T3607" s="51"/>
    </row>
    <row r="3608" spans="1:27" s="49" customFormat="1" x14ac:dyDescent="0.25">
      <c r="A3608" s="51"/>
      <c r="B3608" s="51"/>
      <c r="C3608" s="51"/>
      <c r="D3608" s="51"/>
      <c r="E3608" s="51"/>
      <c r="F3608" s="51"/>
      <c r="G3608" s="51"/>
      <c r="H3608" s="51"/>
      <c r="I3608" s="51"/>
      <c r="J3608" s="51"/>
      <c r="K3608" s="51"/>
      <c r="L3608" s="51"/>
      <c r="M3608" s="51"/>
      <c r="N3608" s="51"/>
      <c r="O3608" s="51"/>
      <c r="P3608" s="51"/>
      <c r="Q3608" s="51"/>
      <c r="R3608" s="51"/>
      <c r="S3608" s="51"/>
      <c r="T3608" s="51"/>
      <c r="U3608" s="51"/>
    </row>
    <row r="3609" spans="1:27" s="49" customFormat="1" x14ac:dyDescent="0.25">
      <c r="A3609" s="51"/>
      <c r="B3609" s="51"/>
      <c r="C3609" s="51"/>
      <c r="D3609" s="51"/>
      <c r="E3609" s="51"/>
      <c r="F3609" s="51"/>
      <c r="G3609" s="51"/>
      <c r="H3609" s="51"/>
      <c r="I3609" s="51"/>
      <c r="J3609" s="51"/>
      <c r="K3609" s="51"/>
      <c r="L3609" s="51"/>
      <c r="M3609" s="51"/>
      <c r="N3609" s="51"/>
      <c r="O3609" s="51"/>
      <c r="P3609" s="51"/>
      <c r="Q3609" s="51"/>
      <c r="R3609" s="51"/>
      <c r="S3609" s="51"/>
      <c r="T3609" s="51"/>
      <c r="U3609" s="51"/>
    </row>
    <row r="3610" spans="1:27" s="49" customFormat="1" x14ac:dyDescent="0.25">
      <c r="A3610" s="51"/>
      <c r="B3610" s="51"/>
      <c r="C3610" s="51"/>
      <c r="D3610" s="51"/>
      <c r="E3610" s="51"/>
      <c r="F3610" s="51"/>
      <c r="G3610" s="51"/>
      <c r="H3610" s="51"/>
      <c r="I3610" s="51"/>
      <c r="J3610" s="51"/>
      <c r="K3610" s="51"/>
      <c r="L3610" s="51"/>
      <c r="M3610" s="51"/>
      <c r="N3610" s="51"/>
      <c r="O3610" s="51"/>
      <c r="P3610" s="51"/>
      <c r="Q3610" s="51"/>
      <c r="R3610" s="51"/>
      <c r="S3610" s="51"/>
      <c r="T3610" s="51"/>
      <c r="U3610" s="51"/>
      <c r="V3610" s="51"/>
      <c r="W3610" s="51"/>
      <c r="X3610" s="51"/>
      <c r="Y3610" s="51"/>
      <c r="Z3610" s="51"/>
      <c r="AA3610" s="51"/>
    </row>
    <row r="3611" spans="1:27" x14ac:dyDescent="0.25">
      <c r="A3611" s="51"/>
      <c r="B3611" s="51"/>
      <c r="C3611" s="51"/>
      <c r="D3611" s="51"/>
      <c r="E3611" s="51"/>
      <c r="F3611" s="51"/>
      <c r="G3611" s="51"/>
      <c r="H3611" s="51"/>
      <c r="I3611" s="51"/>
      <c r="J3611" s="51"/>
      <c r="K3611" s="51"/>
      <c r="L3611" s="51"/>
      <c r="M3611" s="51"/>
      <c r="N3611" s="51"/>
      <c r="O3611" s="51"/>
      <c r="P3611" s="51"/>
      <c r="S3611" s="51"/>
      <c r="T3611" s="51"/>
    </row>
    <row r="3612" spans="1:27" x14ac:dyDescent="0.25">
      <c r="A3612" s="51"/>
      <c r="B3612" s="51"/>
      <c r="C3612" s="51"/>
      <c r="D3612" s="51"/>
      <c r="E3612" s="51"/>
      <c r="F3612" s="51"/>
      <c r="G3612" s="51"/>
      <c r="H3612" s="51"/>
      <c r="I3612" s="51"/>
      <c r="J3612" s="51"/>
      <c r="K3612" s="51"/>
      <c r="L3612" s="51"/>
      <c r="M3612" s="51"/>
      <c r="N3612" s="51"/>
      <c r="O3612" s="51"/>
      <c r="P3612" s="51"/>
      <c r="S3612" s="51"/>
      <c r="T3612" s="51"/>
    </row>
    <row r="3613" spans="1:27" x14ac:dyDescent="0.25">
      <c r="A3613" s="51"/>
      <c r="B3613" s="51"/>
      <c r="C3613" s="51"/>
      <c r="D3613" s="51"/>
      <c r="E3613" s="51"/>
      <c r="F3613" s="51"/>
      <c r="G3613" s="51"/>
      <c r="H3613" s="51"/>
      <c r="I3613" s="51"/>
      <c r="J3613" s="51"/>
      <c r="K3613" s="51"/>
      <c r="L3613" s="51"/>
      <c r="M3613" s="51"/>
      <c r="N3613" s="51"/>
      <c r="O3613" s="51"/>
      <c r="P3613" s="51"/>
      <c r="S3613" s="51"/>
      <c r="T3613" s="51"/>
    </row>
    <row r="3614" spans="1:27" s="49" customFormat="1" x14ac:dyDescent="0.25">
      <c r="A3614" s="51"/>
      <c r="B3614" s="51"/>
      <c r="C3614" s="51"/>
      <c r="D3614" s="51"/>
      <c r="E3614" s="51"/>
      <c r="F3614" s="51"/>
      <c r="G3614" s="51"/>
      <c r="H3614" s="51"/>
      <c r="I3614" s="51"/>
      <c r="J3614" s="51"/>
      <c r="K3614" s="51"/>
      <c r="L3614" s="51"/>
      <c r="M3614" s="51"/>
      <c r="N3614" s="51"/>
      <c r="O3614" s="51"/>
      <c r="P3614" s="51"/>
      <c r="Q3614" s="51"/>
      <c r="R3614" s="51"/>
      <c r="S3614" s="51"/>
      <c r="T3614" s="51"/>
      <c r="U3614" s="51"/>
    </row>
    <row r="3615" spans="1:27" s="49" customFormat="1" x14ac:dyDescent="0.25">
      <c r="A3615" s="51"/>
      <c r="B3615" s="51"/>
      <c r="C3615" s="51"/>
      <c r="D3615" s="51"/>
      <c r="E3615" s="51"/>
      <c r="F3615" s="51"/>
      <c r="G3615" s="51"/>
      <c r="H3615" s="51"/>
      <c r="I3615" s="51"/>
      <c r="J3615" s="51"/>
      <c r="K3615" s="51"/>
      <c r="L3615" s="51"/>
      <c r="M3615" s="51"/>
      <c r="N3615" s="51"/>
      <c r="O3615" s="51"/>
      <c r="P3615" s="51"/>
      <c r="Q3615" s="51"/>
      <c r="R3615" s="51"/>
      <c r="S3615" s="51"/>
      <c r="T3615" s="51"/>
      <c r="U3615" s="51"/>
    </row>
    <row r="3616" spans="1:27" x14ac:dyDescent="0.25">
      <c r="A3616" s="51"/>
      <c r="B3616" s="51"/>
      <c r="C3616" s="51"/>
      <c r="D3616" s="51"/>
      <c r="E3616" s="51"/>
      <c r="F3616" s="51"/>
      <c r="G3616" s="51"/>
      <c r="H3616" s="51"/>
      <c r="I3616" s="51"/>
      <c r="J3616" s="51"/>
      <c r="K3616" s="51"/>
      <c r="L3616" s="51"/>
      <c r="M3616" s="51"/>
      <c r="N3616" s="51"/>
      <c r="O3616" s="51"/>
      <c r="P3616" s="51"/>
      <c r="S3616" s="51"/>
      <c r="T3616" s="51"/>
    </row>
    <row r="3617" spans="1:27" x14ac:dyDescent="0.25">
      <c r="A3617" s="51"/>
      <c r="B3617" s="51"/>
      <c r="C3617" s="51"/>
      <c r="D3617" s="51"/>
      <c r="E3617" s="51"/>
      <c r="F3617" s="51"/>
      <c r="G3617" s="51"/>
      <c r="H3617" s="51"/>
      <c r="I3617" s="51"/>
      <c r="J3617" s="51"/>
      <c r="K3617" s="51"/>
      <c r="L3617" s="51"/>
      <c r="M3617" s="51"/>
      <c r="N3617" s="51"/>
      <c r="O3617" s="51"/>
      <c r="P3617" s="51"/>
      <c r="S3617" s="51"/>
      <c r="T3617" s="51"/>
    </row>
    <row r="3618" spans="1:27" x14ac:dyDescent="0.25">
      <c r="A3618" s="51"/>
      <c r="B3618" s="51"/>
      <c r="C3618" s="51"/>
      <c r="D3618" s="51"/>
      <c r="E3618" s="51"/>
      <c r="F3618" s="51"/>
      <c r="G3618" s="51"/>
      <c r="H3618" s="51"/>
      <c r="I3618" s="51"/>
      <c r="J3618" s="51"/>
      <c r="K3618" s="51"/>
      <c r="L3618" s="51"/>
      <c r="M3618" s="51"/>
      <c r="N3618" s="51"/>
      <c r="O3618" s="51"/>
      <c r="P3618" s="51"/>
      <c r="S3618" s="51"/>
      <c r="T3618" s="51"/>
    </row>
    <row r="3619" spans="1:27" x14ac:dyDescent="0.25">
      <c r="A3619" s="51"/>
      <c r="B3619" s="51"/>
      <c r="C3619" s="51"/>
      <c r="D3619" s="51"/>
      <c r="E3619" s="51"/>
      <c r="F3619" s="51"/>
      <c r="G3619" s="51"/>
      <c r="H3619" s="51"/>
      <c r="I3619" s="51"/>
      <c r="J3619" s="51"/>
      <c r="K3619" s="51"/>
      <c r="L3619" s="51"/>
      <c r="M3619" s="51"/>
      <c r="N3619" s="51"/>
      <c r="O3619" s="51"/>
      <c r="P3619" s="51"/>
      <c r="S3619" s="51"/>
      <c r="T3619" s="51"/>
    </row>
    <row r="3620" spans="1:27" s="49" customFormat="1" x14ac:dyDescent="0.25">
      <c r="A3620" s="51"/>
      <c r="B3620" s="51"/>
      <c r="C3620" s="51"/>
      <c r="D3620" s="51"/>
      <c r="E3620" s="51"/>
      <c r="F3620" s="51"/>
      <c r="G3620" s="51"/>
      <c r="H3620" s="51"/>
      <c r="I3620" s="51"/>
      <c r="J3620" s="51"/>
      <c r="K3620" s="51"/>
      <c r="L3620" s="51"/>
      <c r="M3620" s="51"/>
      <c r="N3620" s="51"/>
      <c r="O3620" s="51"/>
      <c r="P3620" s="51"/>
      <c r="Q3620" s="51"/>
      <c r="R3620" s="51"/>
      <c r="S3620" s="51"/>
      <c r="T3620" s="51"/>
      <c r="U3620" s="51"/>
    </row>
    <row r="3621" spans="1:27" s="49" customFormat="1" x14ac:dyDescent="0.25">
      <c r="A3621" s="51"/>
      <c r="B3621" s="51"/>
      <c r="C3621" s="51"/>
      <c r="D3621" s="51"/>
      <c r="E3621" s="51"/>
      <c r="F3621" s="51"/>
      <c r="G3621" s="51"/>
      <c r="H3621" s="51"/>
      <c r="I3621" s="51"/>
      <c r="J3621" s="51"/>
      <c r="K3621" s="51"/>
      <c r="L3621" s="51"/>
      <c r="M3621" s="51"/>
      <c r="N3621" s="51"/>
      <c r="O3621" s="51"/>
      <c r="P3621" s="51"/>
      <c r="Q3621" s="51"/>
      <c r="R3621" s="51"/>
      <c r="S3621" s="51"/>
      <c r="T3621" s="51"/>
      <c r="U3621" s="51"/>
    </row>
    <row r="3622" spans="1:27" s="49" customFormat="1" x14ac:dyDescent="0.25">
      <c r="A3622" s="51"/>
      <c r="B3622" s="51"/>
      <c r="C3622" s="51"/>
      <c r="D3622" s="51"/>
      <c r="E3622" s="51"/>
      <c r="F3622" s="51"/>
      <c r="G3622" s="51"/>
      <c r="H3622" s="51"/>
      <c r="I3622" s="51"/>
      <c r="J3622" s="51"/>
      <c r="K3622" s="51"/>
      <c r="L3622" s="51"/>
      <c r="M3622" s="51"/>
      <c r="N3622" s="51"/>
      <c r="O3622" s="51"/>
      <c r="P3622" s="51"/>
      <c r="Q3622" s="51"/>
      <c r="R3622" s="51"/>
      <c r="S3622" s="51"/>
      <c r="T3622" s="51"/>
      <c r="U3622" s="51"/>
      <c r="V3622" s="51"/>
      <c r="W3622" s="51"/>
      <c r="X3622" s="51"/>
      <c r="Y3622" s="51"/>
      <c r="Z3622" s="51"/>
      <c r="AA3622" s="51"/>
    </row>
    <row r="3623" spans="1:27" s="49" customFormat="1" x14ac:dyDescent="0.25">
      <c r="A3623" s="51"/>
      <c r="B3623" s="51"/>
      <c r="C3623" s="51"/>
      <c r="D3623" s="51"/>
      <c r="E3623" s="51"/>
      <c r="F3623" s="51"/>
      <c r="G3623" s="51"/>
      <c r="H3623" s="51"/>
      <c r="I3623" s="51"/>
      <c r="J3623" s="51"/>
      <c r="K3623" s="51"/>
      <c r="L3623" s="51"/>
      <c r="M3623" s="51"/>
      <c r="N3623" s="51"/>
      <c r="O3623" s="51"/>
      <c r="P3623" s="51"/>
      <c r="Q3623" s="51"/>
      <c r="R3623" s="51"/>
      <c r="S3623" s="51"/>
      <c r="T3623" s="51"/>
      <c r="U3623" s="51"/>
      <c r="V3623" s="51"/>
      <c r="W3623" s="51"/>
      <c r="X3623" s="51"/>
      <c r="Y3623" s="51"/>
      <c r="Z3623" s="51"/>
      <c r="AA3623" s="51"/>
    </row>
    <row r="3624" spans="1:27" s="49" customFormat="1" x14ac:dyDescent="0.25">
      <c r="A3624" s="51"/>
      <c r="B3624" s="51"/>
      <c r="C3624" s="51"/>
      <c r="D3624" s="51"/>
      <c r="E3624" s="51"/>
      <c r="F3624" s="51"/>
      <c r="G3624" s="51"/>
      <c r="H3624" s="51"/>
      <c r="I3624" s="51"/>
      <c r="J3624" s="51"/>
      <c r="K3624" s="51"/>
      <c r="L3624" s="51"/>
      <c r="M3624" s="51"/>
      <c r="N3624" s="51"/>
      <c r="O3624" s="51"/>
      <c r="P3624" s="51"/>
      <c r="Q3624" s="51"/>
      <c r="R3624" s="51"/>
      <c r="S3624" s="51"/>
      <c r="T3624" s="51"/>
      <c r="U3624" s="51"/>
      <c r="V3624" s="51"/>
      <c r="W3624" s="51"/>
      <c r="X3624" s="51"/>
      <c r="Y3624" s="51"/>
      <c r="Z3624" s="51"/>
      <c r="AA3624" s="51"/>
    </row>
    <row r="3625" spans="1:27" x14ac:dyDescent="0.25">
      <c r="A3625" s="51"/>
      <c r="B3625" s="51"/>
      <c r="C3625" s="51"/>
      <c r="D3625" s="51"/>
      <c r="E3625" s="51"/>
      <c r="F3625" s="51"/>
      <c r="G3625" s="51"/>
      <c r="H3625" s="51"/>
      <c r="I3625" s="51"/>
      <c r="J3625" s="51"/>
      <c r="K3625" s="51"/>
      <c r="L3625" s="51"/>
      <c r="M3625" s="51"/>
      <c r="N3625" s="51"/>
      <c r="O3625" s="51"/>
      <c r="P3625" s="51"/>
      <c r="S3625" s="51"/>
      <c r="T3625" s="51"/>
    </row>
    <row r="3626" spans="1:27" s="49" customFormat="1" x14ac:dyDescent="0.25">
      <c r="A3626" s="51"/>
      <c r="B3626" s="51"/>
      <c r="C3626" s="51"/>
      <c r="D3626" s="51"/>
      <c r="E3626" s="51"/>
      <c r="F3626" s="51"/>
      <c r="G3626" s="51"/>
      <c r="H3626" s="51"/>
      <c r="I3626" s="51"/>
      <c r="J3626" s="51"/>
      <c r="K3626" s="51"/>
      <c r="L3626" s="51"/>
      <c r="M3626" s="51"/>
      <c r="N3626" s="51"/>
      <c r="O3626" s="51"/>
      <c r="P3626" s="51"/>
      <c r="Q3626" s="51"/>
      <c r="R3626" s="51"/>
      <c r="S3626" s="51"/>
      <c r="T3626" s="51"/>
      <c r="U3626" s="51"/>
    </row>
    <row r="3627" spans="1:27" s="49" customFormat="1" x14ac:dyDescent="0.25">
      <c r="A3627" s="51"/>
      <c r="B3627" s="51"/>
      <c r="C3627" s="51"/>
      <c r="D3627" s="51"/>
      <c r="E3627" s="51"/>
      <c r="F3627" s="51"/>
      <c r="G3627" s="51"/>
      <c r="H3627" s="51"/>
      <c r="I3627" s="51"/>
      <c r="J3627" s="51"/>
      <c r="K3627" s="51"/>
      <c r="L3627" s="51"/>
      <c r="M3627" s="51"/>
      <c r="N3627" s="51"/>
      <c r="O3627" s="51"/>
      <c r="P3627" s="51"/>
      <c r="Q3627" s="51"/>
      <c r="R3627" s="51"/>
      <c r="S3627" s="51"/>
      <c r="T3627" s="51"/>
      <c r="U3627" s="51"/>
    </row>
    <row r="3628" spans="1:27" x14ac:dyDescent="0.25">
      <c r="A3628" s="51"/>
      <c r="B3628" s="51"/>
      <c r="C3628" s="51"/>
      <c r="D3628" s="51"/>
      <c r="E3628" s="51"/>
      <c r="F3628" s="51"/>
      <c r="G3628" s="51"/>
      <c r="H3628" s="51"/>
      <c r="I3628" s="51"/>
      <c r="J3628" s="51"/>
      <c r="K3628" s="51"/>
      <c r="L3628" s="51"/>
      <c r="M3628" s="51"/>
      <c r="N3628" s="51"/>
      <c r="O3628" s="51"/>
      <c r="P3628" s="51"/>
      <c r="S3628" s="51"/>
      <c r="T3628" s="51"/>
    </row>
    <row r="3629" spans="1:27" x14ac:dyDescent="0.25">
      <c r="A3629" s="51"/>
      <c r="B3629" s="51"/>
      <c r="C3629" s="51"/>
      <c r="D3629" s="51"/>
      <c r="E3629" s="51"/>
      <c r="F3629" s="51"/>
      <c r="G3629" s="51"/>
      <c r="H3629" s="51"/>
      <c r="I3629" s="51"/>
      <c r="J3629" s="51"/>
      <c r="K3629" s="51"/>
      <c r="L3629" s="51"/>
      <c r="M3629" s="51"/>
      <c r="N3629" s="51"/>
      <c r="O3629" s="51"/>
      <c r="P3629" s="51"/>
      <c r="S3629" s="51"/>
      <c r="T3629" s="51"/>
    </row>
    <row r="3630" spans="1:27" x14ac:dyDescent="0.25">
      <c r="A3630" s="51"/>
      <c r="B3630" s="51"/>
      <c r="C3630" s="51"/>
      <c r="D3630" s="51"/>
      <c r="E3630" s="51"/>
      <c r="F3630" s="51"/>
      <c r="G3630" s="51"/>
      <c r="H3630" s="51"/>
      <c r="I3630" s="51"/>
      <c r="J3630" s="51"/>
      <c r="K3630" s="51"/>
      <c r="L3630" s="51"/>
      <c r="M3630" s="51"/>
      <c r="N3630" s="51"/>
      <c r="O3630" s="51"/>
      <c r="P3630" s="51"/>
      <c r="S3630" s="51"/>
      <c r="T3630" s="51"/>
    </row>
    <row r="3631" spans="1:27" x14ac:dyDescent="0.25">
      <c r="A3631" s="51"/>
      <c r="B3631" s="51"/>
      <c r="C3631" s="51"/>
      <c r="D3631" s="51"/>
      <c r="E3631" s="51"/>
      <c r="F3631" s="51"/>
      <c r="G3631" s="51"/>
      <c r="H3631" s="51"/>
      <c r="I3631" s="51"/>
      <c r="J3631" s="51"/>
      <c r="K3631" s="51"/>
      <c r="L3631" s="51"/>
      <c r="M3631" s="51"/>
      <c r="N3631" s="51"/>
      <c r="O3631" s="51"/>
      <c r="P3631" s="51"/>
      <c r="S3631" s="51"/>
      <c r="T3631" s="51"/>
    </row>
    <row r="3632" spans="1:27" x14ac:dyDescent="0.25">
      <c r="A3632" s="51"/>
      <c r="B3632" s="51"/>
      <c r="C3632" s="51"/>
      <c r="D3632" s="51"/>
      <c r="E3632" s="51"/>
      <c r="F3632" s="51"/>
      <c r="G3632" s="51"/>
      <c r="H3632" s="51"/>
      <c r="I3632" s="51"/>
      <c r="J3632" s="51"/>
      <c r="K3632" s="51"/>
      <c r="L3632" s="51"/>
      <c r="M3632" s="51"/>
      <c r="N3632" s="51"/>
      <c r="O3632" s="51"/>
      <c r="P3632" s="51"/>
      <c r="S3632" s="51"/>
      <c r="T3632" s="51"/>
    </row>
    <row r="3633" spans="1:27" s="49" customFormat="1" x14ac:dyDescent="0.25">
      <c r="A3633" s="51"/>
      <c r="B3633" s="51"/>
      <c r="C3633" s="51"/>
      <c r="D3633" s="51"/>
      <c r="E3633" s="51"/>
      <c r="F3633" s="51"/>
      <c r="G3633" s="51"/>
      <c r="H3633" s="51"/>
      <c r="I3633" s="51"/>
      <c r="J3633" s="51"/>
      <c r="K3633" s="51"/>
      <c r="L3633" s="51"/>
      <c r="M3633" s="51"/>
      <c r="N3633" s="51"/>
      <c r="O3633" s="51"/>
      <c r="P3633" s="51"/>
      <c r="Q3633" s="51"/>
      <c r="R3633" s="51"/>
      <c r="S3633" s="51"/>
      <c r="T3633" s="51"/>
      <c r="U3633" s="51"/>
    </row>
    <row r="3634" spans="1:27" s="49" customFormat="1" x14ac:dyDescent="0.25">
      <c r="A3634" s="51"/>
      <c r="B3634" s="51"/>
      <c r="C3634" s="51"/>
      <c r="D3634" s="51"/>
      <c r="E3634" s="51"/>
      <c r="F3634" s="51"/>
      <c r="G3634" s="51"/>
      <c r="H3634" s="51"/>
      <c r="I3634" s="51"/>
      <c r="J3634" s="51"/>
      <c r="K3634" s="51"/>
      <c r="L3634" s="51"/>
      <c r="M3634" s="51"/>
      <c r="N3634" s="51"/>
      <c r="O3634" s="51"/>
      <c r="P3634" s="51"/>
      <c r="Q3634" s="51"/>
      <c r="R3634" s="51"/>
      <c r="S3634" s="51"/>
      <c r="T3634" s="51"/>
      <c r="U3634" s="51"/>
    </row>
    <row r="3635" spans="1:27" x14ac:dyDescent="0.25">
      <c r="A3635" s="51"/>
      <c r="B3635" s="51"/>
      <c r="C3635" s="51"/>
      <c r="D3635" s="51"/>
      <c r="E3635" s="51"/>
      <c r="F3635" s="51"/>
      <c r="G3635" s="51"/>
      <c r="H3635" s="51"/>
      <c r="I3635" s="51"/>
      <c r="J3635" s="51"/>
      <c r="K3635" s="51"/>
      <c r="L3635" s="51"/>
      <c r="M3635" s="51"/>
      <c r="N3635" s="51"/>
      <c r="O3635" s="51"/>
      <c r="P3635" s="51"/>
      <c r="S3635" s="51"/>
      <c r="T3635" s="51"/>
    </row>
    <row r="3636" spans="1:27" s="49" customFormat="1" x14ac:dyDescent="0.25">
      <c r="A3636" s="51"/>
      <c r="B3636" s="51"/>
      <c r="C3636" s="51"/>
      <c r="D3636" s="51"/>
      <c r="E3636" s="51"/>
      <c r="F3636" s="51"/>
      <c r="G3636" s="51"/>
      <c r="H3636" s="51"/>
      <c r="I3636" s="51"/>
      <c r="J3636" s="51"/>
      <c r="K3636" s="51"/>
      <c r="L3636" s="51"/>
      <c r="M3636" s="51"/>
      <c r="N3636" s="51"/>
      <c r="O3636" s="51"/>
      <c r="P3636" s="51"/>
      <c r="Q3636" s="51"/>
      <c r="R3636" s="51"/>
      <c r="S3636" s="51"/>
      <c r="T3636" s="51"/>
      <c r="U3636" s="51"/>
      <c r="V3636" s="51"/>
      <c r="W3636" s="51"/>
      <c r="X3636" s="51"/>
      <c r="Y3636" s="51"/>
      <c r="Z3636" s="51"/>
      <c r="AA3636" s="51"/>
    </row>
    <row r="3637" spans="1:27" s="49" customFormat="1" x14ac:dyDescent="0.25">
      <c r="A3637" s="51"/>
      <c r="B3637" s="51"/>
      <c r="C3637" s="51"/>
      <c r="D3637" s="51"/>
      <c r="E3637" s="51"/>
      <c r="F3637" s="51"/>
      <c r="G3637" s="51"/>
      <c r="H3637" s="51"/>
      <c r="I3637" s="51"/>
      <c r="J3637" s="51"/>
      <c r="K3637" s="51"/>
      <c r="L3637" s="51"/>
      <c r="M3637" s="51"/>
      <c r="N3637" s="51"/>
      <c r="O3637" s="51"/>
      <c r="P3637" s="51"/>
      <c r="Q3637" s="51"/>
      <c r="R3637" s="51"/>
      <c r="S3637" s="51"/>
      <c r="T3637" s="51"/>
      <c r="U3637" s="51"/>
      <c r="V3637" s="51"/>
      <c r="W3637" s="51"/>
      <c r="X3637" s="51"/>
      <c r="Y3637" s="51"/>
      <c r="Z3637" s="51"/>
      <c r="AA3637" s="51"/>
    </row>
    <row r="3638" spans="1:27" x14ac:dyDescent="0.25">
      <c r="A3638" s="51"/>
      <c r="B3638" s="51"/>
      <c r="C3638" s="51"/>
      <c r="D3638" s="51"/>
      <c r="E3638" s="51"/>
      <c r="F3638" s="51"/>
      <c r="G3638" s="51"/>
      <c r="H3638" s="51"/>
      <c r="I3638" s="51"/>
      <c r="J3638" s="51"/>
      <c r="K3638" s="51"/>
      <c r="L3638" s="51"/>
      <c r="M3638" s="51"/>
      <c r="N3638" s="51"/>
      <c r="O3638" s="51"/>
      <c r="P3638" s="51"/>
      <c r="S3638" s="51"/>
      <c r="T3638" s="51"/>
    </row>
    <row r="3639" spans="1:27" s="49" customFormat="1" x14ac:dyDescent="0.25">
      <c r="A3639" s="51"/>
      <c r="B3639" s="51"/>
      <c r="C3639" s="51"/>
      <c r="D3639" s="51"/>
      <c r="E3639" s="51"/>
      <c r="F3639" s="51"/>
      <c r="G3639" s="51"/>
      <c r="H3639" s="51"/>
      <c r="I3639" s="51"/>
      <c r="J3639" s="51"/>
      <c r="K3639" s="51"/>
      <c r="L3639" s="51"/>
      <c r="M3639" s="51"/>
      <c r="N3639" s="51"/>
      <c r="O3639" s="51"/>
      <c r="P3639" s="51"/>
      <c r="Q3639" s="51"/>
      <c r="R3639" s="51"/>
      <c r="S3639" s="51"/>
      <c r="T3639" s="51"/>
      <c r="U3639" s="51"/>
    </row>
    <row r="3640" spans="1:27" s="49" customFormat="1" x14ac:dyDescent="0.25">
      <c r="A3640" s="51"/>
      <c r="B3640" s="51"/>
      <c r="C3640" s="51"/>
      <c r="D3640" s="51"/>
      <c r="E3640" s="51"/>
      <c r="F3640" s="51"/>
      <c r="G3640" s="51"/>
      <c r="H3640" s="51"/>
      <c r="I3640" s="51"/>
      <c r="J3640" s="51"/>
      <c r="K3640" s="51"/>
      <c r="L3640" s="51"/>
      <c r="M3640" s="51"/>
      <c r="N3640" s="51"/>
      <c r="O3640" s="51"/>
      <c r="P3640" s="51"/>
      <c r="Q3640" s="51"/>
      <c r="R3640" s="51"/>
      <c r="S3640" s="51"/>
      <c r="T3640" s="51"/>
      <c r="U3640" s="51"/>
    </row>
    <row r="3641" spans="1:27" s="49" customFormat="1" x14ac:dyDescent="0.25">
      <c r="A3641" s="51"/>
      <c r="B3641" s="51"/>
      <c r="C3641" s="51"/>
      <c r="D3641" s="51"/>
      <c r="E3641" s="51"/>
      <c r="F3641" s="51"/>
      <c r="G3641" s="51"/>
      <c r="H3641" s="51"/>
      <c r="I3641" s="51"/>
      <c r="J3641" s="51"/>
      <c r="K3641" s="51"/>
      <c r="L3641" s="51"/>
      <c r="M3641" s="51"/>
      <c r="N3641" s="51"/>
      <c r="O3641" s="51"/>
      <c r="P3641" s="51"/>
      <c r="Q3641" s="51"/>
      <c r="R3641" s="51"/>
      <c r="S3641" s="51"/>
      <c r="T3641" s="51"/>
      <c r="U3641" s="51"/>
      <c r="V3641" s="51"/>
      <c r="W3641" s="51"/>
      <c r="X3641" s="51"/>
      <c r="Y3641" s="51"/>
      <c r="Z3641" s="51"/>
      <c r="AA3641" s="51"/>
    </row>
    <row r="3642" spans="1:27" s="49" customFormat="1" x14ac:dyDescent="0.25">
      <c r="A3642" s="51"/>
      <c r="B3642" s="51"/>
      <c r="C3642" s="51"/>
      <c r="D3642" s="51"/>
      <c r="E3642" s="51"/>
      <c r="F3642" s="51"/>
      <c r="G3642" s="51"/>
      <c r="H3642" s="51"/>
      <c r="I3642" s="51"/>
      <c r="J3642" s="51"/>
      <c r="K3642" s="51"/>
      <c r="L3642" s="51"/>
      <c r="M3642" s="51"/>
      <c r="N3642" s="51"/>
      <c r="O3642" s="51"/>
      <c r="P3642" s="51"/>
      <c r="Q3642" s="51"/>
      <c r="R3642" s="51"/>
      <c r="S3642" s="51"/>
      <c r="T3642" s="51"/>
      <c r="U3642" s="51"/>
      <c r="V3642" s="51"/>
      <c r="W3642" s="51"/>
      <c r="X3642" s="51"/>
      <c r="Y3642" s="51"/>
      <c r="Z3642" s="51"/>
      <c r="AA3642" s="51"/>
    </row>
    <row r="3643" spans="1:27" s="49" customFormat="1" x14ac:dyDescent="0.25">
      <c r="A3643" s="51"/>
      <c r="B3643" s="51"/>
      <c r="C3643" s="51"/>
      <c r="D3643" s="51"/>
      <c r="E3643" s="51"/>
      <c r="F3643" s="51"/>
      <c r="G3643" s="51"/>
      <c r="H3643" s="51"/>
      <c r="I3643" s="51"/>
      <c r="J3643" s="51"/>
      <c r="K3643" s="51"/>
      <c r="L3643" s="51"/>
      <c r="M3643" s="51"/>
      <c r="N3643" s="51"/>
      <c r="O3643" s="51"/>
      <c r="P3643" s="51"/>
      <c r="Q3643" s="51"/>
      <c r="R3643" s="51"/>
      <c r="S3643" s="51"/>
      <c r="T3643" s="51"/>
      <c r="U3643" s="51"/>
      <c r="V3643" s="51"/>
      <c r="W3643" s="51"/>
      <c r="X3643" s="51"/>
      <c r="Y3643" s="51"/>
      <c r="Z3643" s="51"/>
      <c r="AA3643" s="51"/>
    </row>
    <row r="3644" spans="1:27" s="49" customFormat="1" x14ac:dyDescent="0.25">
      <c r="A3644" s="51"/>
      <c r="B3644" s="51"/>
      <c r="C3644" s="51"/>
      <c r="D3644" s="51"/>
      <c r="E3644" s="51"/>
      <c r="F3644" s="51"/>
      <c r="G3644" s="51"/>
      <c r="H3644" s="51"/>
      <c r="I3644" s="51"/>
      <c r="J3644" s="51"/>
      <c r="K3644" s="51"/>
      <c r="L3644" s="51"/>
      <c r="M3644" s="51"/>
      <c r="N3644" s="51"/>
      <c r="O3644" s="51"/>
      <c r="P3644" s="51"/>
      <c r="Q3644" s="51"/>
      <c r="R3644" s="51"/>
      <c r="S3644" s="51"/>
      <c r="T3644" s="51"/>
      <c r="U3644" s="51"/>
      <c r="V3644" s="51"/>
      <c r="W3644" s="51"/>
      <c r="X3644" s="51"/>
      <c r="Y3644" s="51"/>
      <c r="Z3644" s="51"/>
      <c r="AA3644" s="51"/>
    </row>
    <row r="3645" spans="1:27" x14ac:dyDescent="0.25">
      <c r="A3645" s="51"/>
      <c r="B3645" s="51"/>
      <c r="C3645" s="51"/>
      <c r="D3645" s="51"/>
      <c r="E3645" s="51"/>
      <c r="F3645" s="51"/>
      <c r="G3645" s="51"/>
      <c r="H3645" s="51"/>
      <c r="I3645" s="51"/>
      <c r="J3645" s="51"/>
      <c r="K3645" s="51"/>
      <c r="L3645" s="51"/>
      <c r="M3645" s="51"/>
      <c r="N3645" s="51"/>
      <c r="O3645" s="51"/>
      <c r="P3645" s="51"/>
      <c r="S3645" s="51"/>
      <c r="T3645" s="51"/>
    </row>
    <row r="3646" spans="1:27" s="49" customFormat="1" x14ac:dyDescent="0.25">
      <c r="A3646" s="51"/>
      <c r="B3646" s="51"/>
      <c r="C3646" s="51"/>
      <c r="D3646" s="51"/>
      <c r="E3646" s="51"/>
      <c r="F3646" s="51"/>
      <c r="G3646" s="51"/>
      <c r="H3646" s="51"/>
      <c r="I3646" s="51"/>
      <c r="J3646" s="51"/>
      <c r="K3646" s="51"/>
      <c r="L3646" s="51"/>
      <c r="M3646" s="51"/>
      <c r="N3646" s="51"/>
      <c r="O3646" s="51"/>
      <c r="P3646" s="51"/>
      <c r="Q3646" s="51"/>
      <c r="R3646" s="51"/>
      <c r="S3646" s="51"/>
      <c r="T3646" s="51"/>
      <c r="U3646" s="51"/>
    </row>
    <row r="3647" spans="1:27" s="49" customFormat="1" x14ac:dyDescent="0.25">
      <c r="A3647" s="51"/>
      <c r="B3647" s="51"/>
      <c r="C3647" s="51"/>
      <c r="D3647" s="51"/>
      <c r="E3647" s="51"/>
      <c r="F3647" s="51"/>
      <c r="G3647" s="51"/>
      <c r="H3647" s="51"/>
      <c r="I3647" s="51"/>
      <c r="J3647" s="51"/>
      <c r="K3647" s="51"/>
      <c r="L3647" s="51"/>
      <c r="M3647" s="51"/>
      <c r="N3647" s="51"/>
      <c r="O3647" s="51"/>
      <c r="P3647" s="51"/>
      <c r="Q3647" s="51"/>
      <c r="R3647" s="51"/>
      <c r="S3647" s="51"/>
      <c r="T3647" s="51"/>
      <c r="U3647" s="51"/>
    </row>
    <row r="3648" spans="1:27" s="49" customFormat="1" x14ac:dyDescent="0.25">
      <c r="A3648" s="51"/>
      <c r="B3648" s="51"/>
      <c r="C3648" s="51"/>
      <c r="D3648" s="51"/>
      <c r="E3648" s="51"/>
      <c r="F3648" s="51"/>
      <c r="G3648" s="51"/>
      <c r="H3648" s="51"/>
      <c r="I3648" s="51"/>
      <c r="J3648" s="51"/>
      <c r="K3648" s="51"/>
      <c r="L3648" s="51"/>
      <c r="M3648" s="51"/>
      <c r="N3648" s="51"/>
      <c r="O3648" s="51"/>
      <c r="P3648" s="51"/>
      <c r="Q3648" s="51"/>
      <c r="R3648" s="51"/>
      <c r="S3648" s="51"/>
      <c r="T3648" s="51"/>
      <c r="U3648" s="51"/>
      <c r="V3648" s="51"/>
      <c r="W3648" s="51"/>
      <c r="X3648" s="51"/>
      <c r="Y3648" s="51"/>
      <c r="Z3648" s="51"/>
      <c r="AA3648" s="51"/>
    </row>
    <row r="3649" spans="1:27" x14ac:dyDescent="0.25">
      <c r="A3649" s="51"/>
      <c r="B3649" s="51"/>
      <c r="C3649" s="51"/>
      <c r="D3649" s="51"/>
      <c r="E3649" s="51"/>
      <c r="F3649" s="51"/>
      <c r="G3649" s="51"/>
      <c r="H3649" s="51"/>
      <c r="I3649" s="51"/>
      <c r="J3649" s="51"/>
      <c r="K3649" s="51"/>
      <c r="L3649" s="51"/>
      <c r="M3649" s="51"/>
      <c r="N3649" s="51"/>
      <c r="O3649" s="51"/>
      <c r="P3649" s="51"/>
      <c r="S3649" s="51"/>
      <c r="T3649" s="51"/>
    </row>
    <row r="3650" spans="1:27" s="49" customFormat="1" x14ac:dyDescent="0.25">
      <c r="A3650" s="51"/>
      <c r="B3650" s="51"/>
      <c r="C3650" s="51"/>
      <c r="D3650" s="51"/>
      <c r="E3650" s="51"/>
      <c r="F3650" s="51"/>
      <c r="G3650" s="51"/>
      <c r="H3650" s="51"/>
      <c r="I3650" s="51"/>
      <c r="J3650" s="51"/>
      <c r="K3650" s="51"/>
      <c r="L3650" s="51"/>
      <c r="M3650" s="51"/>
      <c r="N3650" s="51"/>
      <c r="O3650" s="51"/>
      <c r="P3650" s="51"/>
      <c r="Q3650" s="51"/>
      <c r="R3650" s="51"/>
      <c r="S3650" s="51"/>
      <c r="T3650" s="51"/>
      <c r="U3650" s="51"/>
      <c r="V3650" s="51"/>
      <c r="W3650" s="51"/>
      <c r="X3650" s="51"/>
      <c r="Y3650" s="51"/>
      <c r="Z3650" s="51"/>
      <c r="AA3650" s="51"/>
    </row>
    <row r="3651" spans="1:27" s="49" customFormat="1" x14ac:dyDescent="0.25">
      <c r="A3651" s="51"/>
      <c r="B3651" s="51"/>
      <c r="C3651" s="51"/>
      <c r="D3651" s="51"/>
      <c r="E3651" s="51"/>
      <c r="F3651" s="51"/>
      <c r="G3651" s="51"/>
      <c r="H3651" s="51"/>
      <c r="I3651" s="51"/>
      <c r="J3651" s="51"/>
      <c r="K3651" s="51"/>
      <c r="L3651" s="51"/>
      <c r="M3651" s="51"/>
      <c r="N3651" s="51"/>
      <c r="O3651" s="51"/>
      <c r="P3651" s="51"/>
      <c r="Q3651" s="51"/>
      <c r="R3651" s="51"/>
      <c r="S3651" s="51"/>
      <c r="T3651" s="51"/>
      <c r="U3651" s="51"/>
      <c r="V3651" s="51"/>
      <c r="W3651" s="51"/>
      <c r="X3651" s="51"/>
      <c r="Y3651" s="51"/>
      <c r="Z3651" s="51"/>
      <c r="AA3651" s="51"/>
    </row>
    <row r="3652" spans="1:27" x14ac:dyDescent="0.25">
      <c r="A3652" s="51"/>
      <c r="B3652" s="51"/>
      <c r="C3652" s="51"/>
      <c r="D3652" s="51"/>
      <c r="E3652" s="51"/>
      <c r="F3652" s="51"/>
      <c r="G3652" s="51"/>
      <c r="H3652" s="51"/>
      <c r="I3652" s="51"/>
      <c r="J3652" s="51"/>
      <c r="K3652" s="51"/>
      <c r="L3652" s="51"/>
      <c r="M3652" s="51"/>
      <c r="N3652" s="51"/>
      <c r="O3652" s="51"/>
      <c r="P3652" s="51"/>
      <c r="S3652" s="51"/>
      <c r="T3652" s="51"/>
    </row>
    <row r="3653" spans="1:27" s="49" customFormat="1" x14ac:dyDescent="0.25">
      <c r="A3653" s="51"/>
      <c r="B3653" s="51"/>
      <c r="C3653" s="51"/>
      <c r="D3653" s="51"/>
      <c r="E3653" s="51"/>
      <c r="F3653" s="51"/>
      <c r="G3653" s="51"/>
      <c r="H3653" s="51"/>
      <c r="I3653" s="51"/>
      <c r="J3653" s="51"/>
      <c r="K3653" s="51"/>
      <c r="L3653" s="51"/>
      <c r="M3653" s="51"/>
      <c r="N3653" s="51"/>
      <c r="O3653" s="51"/>
      <c r="P3653" s="51"/>
      <c r="Q3653" s="51"/>
      <c r="R3653" s="51"/>
      <c r="S3653" s="51"/>
      <c r="T3653" s="51"/>
      <c r="U3653" s="51"/>
    </row>
    <row r="3654" spans="1:27" s="49" customFormat="1" x14ac:dyDescent="0.25">
      <c r="A3654" s="51"/>
      <c r="B3654" s="51"/>
      <c r="C3654" s="51"/>
      <c r="D3654" s="51"/>
      <c r="E3654" s="51"/>
      <c r="F3654" s="51"/>
      <c r="G3654" s="51"/>
      <c r="H3654" s="51"/>
      <c r="I3654" s="51"/>
      <c r="J3654" s="51"/>
      <c r="K3654" s="51"/>
      <c r="L3654" s="51"/>
      <c r="M3654" s="51"/>
      <c r="N3654" s="51"/>
      <c r="O3654" s="51"/>
      <c r="P3654" s="51"/>
      <c r="Q3654" s="51"/>
      <c r="R3654" s="51"/>
      <c r="S3654" s="51"/>
      <c r="T3654" s="51"/>
      <c r="U3654" s="51"/>
    </row>
    <row r="3655" spans="1:27" s="49" customFormat="1" x14ac:dyDescent="0.25">
      <c r="A3655" s="51"/>
      <c r="B3655" s="51"/>
      <c r="C3655" s="51"/>
      <c r="D3655" s="51"/>
      <c r="E3655" s="51"/>
      <c r="F3655" s="51"/>
      <c r="G3655" s="51"/>
      <c r="H3655" s="51"/>
      <c r="I3655" s="51"/>
      <c r="J3655" s="51"/>
      <c r="K3655" s="51"/>
      <c r="L3655" s="51"/>
      <c r="M3655" s="51"/>
      <c r="N3655" s="51"/>
      <c r="O3655" s="51"/>
      <c r="P3655" s="51"/>
      <c r="Q3655" s="51"/>
      <c r="R3655" s="51"/>
      <c r="S3655" s="51"/>
      <c r="T3655" s="51"/>
      <c r="U3655" s="51"/>
      <c r="V3655" s="51"/>
      <c r="W3655" s="51"/>
      <c r="X3655" s="51"/>
      <c r="Y3655" s="51"/>
      <c r="Z3655" s="51"/>
      <c r="AA3655" s="51"/>
    </row>
    <row r="3656" spans="1:27" x14ac:dyDescent="0.25">
      <c r="A3656" s="51"/>
      <c r="B3656" s="51"/>
      <c r="C3656" s="51"/>
      <c r="D3656" s="51"/>
      <c r="E3656" s="51"/>
      <c r="F3656" s="51"/>
      <c r="G3656" s="51"/>
      <c r="H3656" s="51"/>
      <c r="I3656" s="51"/>
      <c r="J3656" s="51"/>
      <c r="K3656" s="51"/>
      <c r="L3656" s="51"/>
      <c r="M3656" s="51"/>
      <c r="N3656" s="51"/>
      <c r="O3656" s="51"/>
      <c r="P3656" s="51"/>
      <c r="S3656" s="51"/>
      <c r="T3656" s="51"/>
    </row>
    <row r="3657" spans="1:27" x14ac:dyDescent="0.25">
      <c r="A3657" s="51"/>
      <c r="B3657" s="51"/>
      <c r="C3657" s="51"/>
      <c r="D3657" s="51"/>
      <c r="E3657" s="51"/>
      <c r="F3657" s="51"/>
      <c r="G3657" s="51"/>
      <c r="H3657" s="51"/>
      <c r="I3657" s="51"/>
      <c r="J3657" s="51"/>
      <c r="K3657" s="51"/>
      <c r="L3657" s="51"/>
      <c r="M3657" s="51"/>
      <c r="N3657" s="51"/>
      <c r="O3657" s="51"/>
      <c r="P3657" s="51"/>
      <c r="S3657" s="51"/>
      <c r="T3657" s="51"/>
    </row>
    <row r="3658" spans="1:27" x14ac:dyDescent="0.25">
      <c r="A3658" s="51"/>
      <c r="B3658" s="51"/>
      <c r="C3658" s="51"/>
      <c r="D3658" s="51"/>
      <c r="E3658" s="51"/>
      <c r="F3658" s="51"/>
      <c r="G3658" s="51"/>
      <c r="H3658" s="51"/>
      <c r="I3658" s="51"/>
      <c r="J3658" s="51"/>
      <c r="K3658" s="51"/>
      <c r="L3658" s="51"/>
      <c r="M3658" s="51"/>
      <c r="N3658" s="51"/>
      <c r="O3658" s="51"/>
      <c r="P3658" s="51"/>
      <c r="S3658" s="51"/>
      <c r="T3658" s="51"/>
    </row>
    <row r="3659" spans="1:27" s="49" customFormat="1" x14ac:dyDescent="0.25">
      <c r="A3659" s="51"/>
      <c r="B3659" s="51"/>
      <c r="C3659" s="51"/>
      <c r="D3659" s="51"/>
      <c r="E3659" s="51"/>
      <c r="F3659" s="51"/>
      <c r="G3659" s="51"/>
      <c r="H3659" s="51"/>
      <c r="I3659" s="51"/>
      <c r="J3659" s="51"/>
      <c r="K3659" s="51"/>
      <c r="L3659" s="51"/>
      <c r="M3659" s="51"/>
      <c r="N3659" s="51"/>
      <c r="O3659" s="51"/>
      <c r="P3659" s="51"/>
      <c r="Q3659" s="51"/>
      <c r="R3659" s="51"/>
      <c r="S3659" s="51"/>
      <c r="T3659" s="51"/>
      <c r="U3659" s="51"/>
    </row>
    <row r="3660" spans="1:27" s="49" customFormat="1" x14ac:dyDescent="0.25">
      <c r="A3660" s="51"/>
      <c r="B3660" s="51"/>
      <c r="C3660" s="51"/>
      <c r="D3660" s="51"/>
      <c r="E3660" s="51"/>
      <c r="F3660" s="51"/>
      <c r="G3660" s="51"/>
      <c r="H3660" s="51"/>
      <c r="I3660" s="51"/>
      <c r="J3660" s="51"/>
      <c r="K3660" s="51"/>
      <c r="L3660" s="51"/>
      <c r="M3660" s="51"/>
      <c r="N3660" s="51"/>
      <c r="O3660" s="51"/>
      <c r="P3660" s="51"/>
      <c r="Q3660" s="51"/>
      <c r="R3660" s="51"/>
      <c r="S3660" s="51"/>
      <c r="T3660" s="51"/>
      <c r="U3660" s="51"/>
    </row>
    <row r="3661" spans="1:27" x14ac:dyDescent="0.25">
      <c r="A3661" s="51"/>
      <c r="B3661" s="51"/>
      <c r="C3661" s="51"/>
      <c r="D3661" s="51"/>
      <c r="E3661" s="51"/>
      <c r="F3661" s="51"/>
      <c r="G3661" s="51"/>
      <c r="H3661" s="51"/>
      <c r="I3661" s="51"/>
      <c r="J3661" s="51"/>
      <c r="K3661" s="51"/>
      <c r="L3661" s="51"/>
      <c r="M3661" s="51"/>
      <c r="N3661" s="51"/>
      <c r="O3661" s="51"/>
      <c r="P3661" s="51"/>
      <c r="S3661" s="51"/>
      <c r="T3661" s="51"/>
    </row>
    <row r="3662" spans="1:27" x14ac:dyDescent="0.25">
      <c r="A3662" s="51"/>
      <c r="B3662" s="51"/>
      <c r="C3662" s="51"/>
      <c r="D3662" s="51"/>
      <c r="E3662" s="51"/>
      <c r="F3662" s="51"/>
      <c r="G3662" s="51"/>
      <c r="H3662" s="51"/>
      <c r="I3662" s="51"/>
      <c r="J3662" s="51"/>
      <c r="K3662" s="51"/>
      <c r="L3662" s="51"/>
      <c r="M3662" s="51"/>
      <c r="N3662" s="51"/>
      <c r="O3662" s="51"/>
      <c r="P3662" s="51"/>
      <c r="S3662" s="51"/>
      <c r="T3662" s="51"/>
    </row>
    <row r="3663" spans="1:27" x14ac:dyDescent="0.25">
      <c r="A3663" s="51"/>
      <c r="B3663" s="51"/>
      <c r="C3663" s="51"/>
      <c r="D3663" s="51"/>
      <c r="E3663" s="51"/>
      <c r="F3663" s="51"/>
      <c r="G3663" s="51"/>
      <c r="H3663" s="51"/>
      <c r="I3663" s="51"/>
      <c r="J3663" s="51"/>
      <c r="K3663" s="51"/>
      <c r="L3663" s="51"/>
      <c r="M3663" s="51"/>
      <c r="N3663" s="51"/>
      <c r="O3663" s="51"/>
      <c r="P3663" s="51"/>
      <c r="S3663" s="51"/>
      <c r="T3663" s="51"/>
    </row>
    <row r="3664" spans="1:27" x14ac:dyDescent="0.25">
      <c r="A3664" s="51"/>
      <c r="B3664" s="51"/>
      <c r="C3664" s="51"/>
      <c r="D3664" s="51"/>
      <c r="E3664" s="51"/>
      <c r="F3664" s="51"/>
      <c r="G3664" s="51"/>
      <c r="H3664" s="51"/>
      <c r="I3664" s="51"/>
      <c r="J3664" s="51"/>
      <c r="K3664" s="51"/>
      <c r="L3664" s="51"/>
      <c r="M3664" s="51"/>
      <c r="N3664" s="51"/>
      <c r="O3664" s="51"/>
      <c r="P3664" s="51"/>
      <c r="S3664" s="51"/>
      <c r="T3664" s="51"/>
    </row>
    <row r="3665" spans="1:27" s="49" customFormat="1" x14ac:dyDescent="0.25">
      <c r="A3665" s="51"/>
      <c r="B3665" s="51"/>
      <c r="C3665" s="51"/>
      <c r="D3665" s="51"/>
      <c r="E3665" s="51"/>
      <c r="F3665" s="51"/>
      <c r="G3665" s="51"/>
      <c r="H3665" s="51"/>
      <c r="I3665" s="51"/>
      <c r="J3665" s="51"/>
      <c r="K3665" s="51"/>
      <c r="L3665" s="51"/>
      <c r="M3665" s="51"/>
      <c r="N3665" s="51"/>
      <c r="O3665" s="51"/>
      <c r="P3665" s="51"/>
      <c r="Q3665" s="51"/>
      <c r="R3665" s="51"/>
      <c r="S3665" s="51"/>
      <c r="T3665" s="51"/>
      <c r="U3665" s="51"/>
    </row>
    <row r="3666" spans="1:27" s="49" customFormat="1" x14ac:dyDescent="0.25">
      <c r="A3666" s="51"/>
      <c r="B3666" s="51"/>
      <c r="C3666" s="51"/>
      <c r="D3666" s="51"/>
      <c r="E3666" s="51"/>
      <c r="F3666" s="51"/>
      <c r="G3666" s="51"/>
      <c r="H3666" s="51"/>
      <c r="I3666" s="51"/>
      <c r="J3666" s="51"/>
      <c r="K3666" s="51"/>
      <c r="L3666" s="51"/>
      <c r="M3666" s="51"/>
      <c r="N3666" s="51"/>
      <c r="O3666" s="51"/>
      <c r="P3666" s="51"/>
      <c r="Q3666" s="51"/>
      <c r="R3666" s="51"/>
      <c r="S3666" s="51"/>
      <c r="T3666" s="51"/>
      <c r="U3666" s="51"/>
    </row>
    <row r="3667" spans="1:27" x14ac:dyDescent="0.25">
      <c r="A3667" s="51"/>
      <c r="B3667" s="51"/>
      <c r="C3667" s="51"/>
      <c r="D3667" s="51"/>
      <c r="E3667" s="51"/>
      <c r="F3667" s="51"/>
      <c r="G3667" s="51"/>
      <c r="H3667" s="51"/>
      <c r="I3667" s="51"/>
      <c r="J3667" s="51"/>
      <c r="K3667" s="51"/>
      <c r="L3667" s="51"/>
      <c r="M3667" s="51"/>
      <c r="N3667" s="51"/>
      <c r="O3667" s="51"/>
      <c r="P3667" s="51"/>
      <c r="S3667" s="51"/>
      <c r="T3667" s="51"/>
    </row>
    <row r="3668" spans="1:27" x14ac:dyDescent="0.25">
      <c r="A3668" s="51"/>
      <c r="B3668" s="51"/>
      <c r="C3668" s="51"/>
      <c r="D3668" s="51"/>
      <c r="E3668" s="51"/>
      <c r="F3668" s="51"/>
      <c r="G3668" s="51"/>
      <c r="H3668" s="51"/>
      <c r="I3668" s="51"/>
      <c r="J3668" s="51"/>
      <c r="K3668" s="51"/>
      <c r="L3668" s="51"/>
      <c r="M3668" s="51"/>
      <c r="N3668" s="51"/>
      <c r="O3668" s="51"/>
      <c r="P3668" s="51"/>
      <c r="S3668" s="51"/>
      <c r="T3668" s="51"/>
    </row>
    <row r="3669" spans="1:27" x14ac:dyDescent="0.25">
      <c r="A3669" s="51"/>
      <c r="B3669" s="51"/>
      <c r="C3669" s="51"/>
      <c r="D3669" s="51"/>
      <c r="E3669" s="51"/>
      <c r="F3669" s="51"/>
      <c r="G3669" s="51"/>
      <c r="H3669" s="51"/>
      <c r="I3669" s="51"/>
      <c r="J3669" s="51"/>
      <c r="K3669" s="51"/>
      <c r="L3669" s="51"/>
      <c r="M3669" s="51"/>
      <c r="N3669" s="51"/>
      <c r="O3669" s="51"/>
      <c r="P3669" s="51"/>
      <c r="S3669" s="51"/>
      <c r="T3669" s="51"/>
    </row>
    <row r="3670" spans="1:27" s="49" customFormat="1" x14ac:dyDescent="0.25">
      <c r="A3670" s="51"/>
      <c r="B3670" s="51"/>
      <c r="C3670" s="51"/>
      <c r="D3670" s="51"/>
      <c r="E3670" s="51"/>
      <c r="F3670" s="51"/>
      <c r="G3670" s="51"/>
      <c r="H3670" s="51"/>
      <c r="I3670" s="51"/>
      <c r="J3670" s="51"/>
      <c r="K3670" s="51"/>
      <c r="L3670" s="51"/>
      <c r="M3670" s="51"/>
      <c r="N3670" s="51"/>
      <c r="O3670" s="51"/>
      <c r="P3670" s="51"/>
      <c r="Q3670" s="51"/>
      <c r="R3670" s="51"/>
      <c r="S3670" s="51"/>
      <c r="T3670" s="51"/>
      <c r="U3670" s="51"/>
    </row>
    <row r="3671" spans="1:27" s="49" customFormat="1" x14ac:dyDescent="0.25">
      <c r="A3671" s="51"/>
      <c r="B3671" s="51"/>
      <c r="C3671" s="51"/>
      <c r="D3671" s="51"/>
      <c r="E3671" s="51"/>
      <c r="F3671" s="51"/>
      <c r="G3671" s="51"/>
      <c r="H3671" s="51"/>
      <c r="I3671" s="51"/>
      <c r="J3671" s="51"/>
      <c r="K3671" s="51"/>
      <c r="L3671" s="51"/>
      <c r="M3671" s="51"/>
      <c r="N3671" s="51"/>
      <c r="O3671" s="51"/>
      <c r="P3671" s="51"/>
      <c r="Q3671" s="51"/>
      <c r="R3671" s="51"/>
      <c r="S3671" s="51"/>
      <c r="T3671" s="51"/>
      <c r="U3671" s="51"/>
    </row>
    <row r="3672" spans="1:27" s="49" customFormat="1" x14ac:dyDescent="0.25">
      <c r="A3672" s="51"/>
      <c r="B3672" s="51"/>
      <c r="C3672" s="51"/>
      <c r="D3672" s="51"/>
      <c r="E3672" s="51"/>
      <c r="F3672" s="51"/>
      <c r="G3672" s="51"/>
      <c r="H3672" s="51"/>
      <c r="I3672" s="51"/>
      <c r="J3672" s="51"/>
      <c r="K3672" s="51"/>
      <c r="L3672" s="51"/>
      <c r="M3672" s="51"/>
      <c r="N3672" s="51"/>
      <c r="O3672" s="51"/>
      <c r="P3672" s="51"/>
      <c r="Q3672" s="51"/>
      <c r="R3672" s="51"/>
      <c r="S3672" s="51"/>
      <c r="T3672" s="51"/>
      <c r="U3672" s="51"/>
      <c r="V3672" s="51"/>
      <c r="W3672" s="51"/>
      <c r="X3672" s="51"/>
      <c r="Y3672" s="51"/>
      <c r="Z3672" s="51"/>
      <c r="AA3672" s="51"/>
    </row>
    <row r="3673" spans="1:27" s="49" customFormat="1" x14ac:dyDescent="0.25">
      <c r="A3673" s="51"/>
      <c r="B3673" s="51"/>
      <c r="C3673" s="51"/>
      <c r="D3673" s="51"/>
      <c r="E3673" s="51"/>
      <c r="F3673" s="51"/>
      <c r="G3673" s="51"/>
      <c r="H3673" s="51"/>
      <c r="I3673" s="51"/>
      <c r="J3673" s="51"/>
      <c r="K3673" s="51"/>
      <c r="L3673" s="51"/>
      <c r="M3673" s="51"/>
      <c r="N3673" s="51"/>
      <c r="O3673" s="51"/>
      <c r="P3673" s="51"/>
      <c r="Q3673" s="51"/>
      <c r="R3673" s="51"/>
      <c r="S3673" s="51"/>
      <c r="T3673" s="51"/>
      <c r="U3673" s="51"/>
      <c r="V3673" s="51"/>
      <c r="W3673" s="51"/>
      <c r="X3673" s="51"/>
      <c r="Y3673" s="51"/>
      <c r="Z3673" s="51"/>
      <c r="AA3673" s="51"/>
    </row>
    <row r="3674" spans="1:27" s="49" customFormat="1" x14ac:dyDescent="0.25">
      <c r="A3674" s="51"/>
      <c r="B3674" s="51"/>
      <c r="C3674" s="51"/>
      <c r="D3674" s="51"/>
      <c r="E3674" s="51"/>
      <c r="F3674" s="51"/>
      <c r="G3674" s="51"/>
      <c r="H3674" s="51"/>
      <c r="I3674" s="51"/>
      <c r="J3674" s="51"/>
      <c r="K3674" s="51"/>
      <c r="L3674" s="51"/>
      <c r="M3674" s="51"/>
      <c r="N3674" s="51"/>
      <c r="O3674" s="51"/>
      <c r="P3674" s="51"/>
      <c r="Q3674" s="51"/>
      <c r="R3674" s="51"/>
      <c r="S3674" s="51"/>
      <c r="T3674" s="51"/>
      <c r="U3674" s="51"/>
      <c r="V3674" s="51"/>
      <c r="W3674" s="51"/>
      <c r="X3674" s="51"/>
      <c r="Y3674" s="51"/>
      <c r="Z3674" s="51"/>
      <c r="AA3674" s="51"/>
    </row>
    <row r="3675" spans="1:27" x14ac:dyDescent="0.25">
      <c r="A3675" s="51"/>
      <c r="B3675" s="51"/>
      <c r="C3675" s="51"/>
      <c r="D3675" s="51"/>
      <c r="E3675" s="51"/>
      <c r="F3675" s="51"/>
      <c r="G3675" s="51"/>
      <c r="H3675" s="51"/>
      <c r="I3675" s="51"/>
      <c r="J3675" s="51"/>
      <c r="K3675" s="51"/>
      <c r="L3675" s="51"/>
      <c r="M3675" s="51"/>
      <c r="N3675" s="51"/>
      <c r="O3675" s="51"/>
      <c r="P3675" s="51"/>
      <c r="S3675" s="51"/>
      <c r="T3675" s="51"/>
    </row>
    <row r="3676" spans="1:27" s="49" customFormat="1" x14ac:dyDescent="0.25">
      <c r="A3676" s="51"/>
      <c r="B3676" s="51"/>
      <c r="C3676" s="51"/>
      <c r="D3676" s="51"/>
      <c r="E3676" s="51"/>
      <c r="F3676" s="51"/>
      <c r="G3676" s="51"/>
      <c r="H3676" s="51"/>
      <c r="I3676" s="51"/>
      <c r="J3676" s="51"/>
      <c r="K3676" s="51"/>
      <c r="L3676" s="51"/>
      <c r="M3676" s="51"/>
      <c r="N3676" s="51"/>
      <c r="O3676" s="51"/>
      <c r="P3676" s="51"/>
      <c r="Q3676" s="51"/>
      <c r="R3676" s="51"/>
      <c r="S3676" s="51"/>
      <c r="T3676" s="51"/>
      <c r="U3676" s="51"/>
    </row>
    <row r="3677" spans="1:27" s="49" customFormat="1" x14ac:dyDescent="0.25">
      <c r="A3677" s="51"/>
      <c r="B3677" s="51"/>
      <c r="C3677" s="51"/>
      <c r="D3677" s="51"/>
      <c r="E3677" s="51"/>
      <c r="F3677" s="51"/>
      <c r="G3677" s="51"/>
      <c r="H3677" s="51"/>
      <c r="I3677" s="51"/>
      <c r="J3677" s="51"/>
      <c r="K3677" s="51"/>
      <c r="L3677" s="51"/>
      <c r="M3677" s="51"/>
      <c r="N3677" s="51"/>
      <c r="O3677" s="51"/>
      <c r="P3677" s="51"/>
      <c r="Q3677" s="51"/>
      <c r="R3677" s="51"/>
      <c r="S3677" s="51"/>
      <c r="T3677" s="51"/>
      <c r="U3677" s="51"/>
    </row>
    <row r="3678" spans="1:27" x14ac:dyDescent="0.25">
      <c r="A3678" s="51"/>
      <c r="B3678" s="51"/>
      <c r="C3678" s="51"/>
      <c r="D3678" s="51"/>
      <c r="E3678" s="51"/>
      <c r="F3678" s="51"/>
      <c r="G3678" s="51"/>
      <c r="H3678" s="51"/>
      <c r="I3678" s="51"/>
      <c r="J3678" s="51"/>
      <c r="K3678" s="51"/>
      <c r="L3678" s="51"/>
      <c r="M3678" s="51"/>
      <c r="N3678" s="51"/>
      <c r="O3678" s="51"/>
      <c r="P3678" s="51"/>
      <c r="S3678" s="51"/>
      <c r="T3678" s="51"/>
    </row>
    <row r="3679" spans="1:27" x14ac:dyDescent="0.25">
      <c r="A3679" s="51"/>
      <c r="B3679" s="51"/>
      <c r="C3679" s="51"/>
      <c r="D3679" s="51"/>
      <c r="E3679" s="51"/>
      <c r="F3679" s="51"/>
      <c r="G3679" s="51"/>
      <c r="H3679" s="51"/>
      <c r="I3679" s="51"/>
      <c r="J3679" s="51"/>
      <c r="K3679" s="51"/>
      <c r="L3679" s="51"/>
      <c r="M3679" s="51"/>
      <c r="N3679" s="51"/>
      <c r="O3679" s="51"/>
      <c r="P3679" s="51"/>
      <c r="S3679" s="51"/>
      <c r="T3679" s="51"/>
    </row>
    <row r="3680" spans="1:27" x14ac:dyDescent="0.25">
      <c r="A3680" s="51"/>
      <c r="B3680" s="51"/>
      <c r="C3680" s="51"/>
      <c r="D3680" s="51"/>
      <c r="E3680" s="51"/>
      <c r="F3680" s="51"/>
      <c r="G3680" s="51"/>
      <c r="H3680" s="51"/>
      <c r="I3680" s="51"/>
      <c r="J3680" s="51"/>
      <c r="K3680" s="51"/>
      <c r="L3680" s="51"/>
      <c r="M3680" s="51"/>
      <c r="N3680" s="51"/>
      <c r="O3680" s="51"/>
      <c r="P3680" s="51"/>
      <c r="S3680" s="51"/>
      <c r="T3680" s="51"/>
    </row>
    <row r="3681" spans="1:27" x14ac:dyDescent="0.25">
      <c r="A3681" s="51"/>
      <c r="B3681" s="51"/>
      <c r="C3681" s="51"/>
      <c r="D3681" s="51"/>
      <c r="E3681" s="51"/>
      <c r="F3681" s="51"/>
      <c r="G3681" s="51"/>
      <c r="H3681" s="51"/>
      <c r="I3681" s="51"/>
      <c r="J3681" s="51"/>
      <c r="K3681" s="51"/>
      <c r="L3681" s="51"/>
      <c r="M3681" s="51"/>
      <c r="N3681" s="51"/>
      <c r="O3681" s="51"/>
      <c r="P3681" s="51"/>
      <c r="S3681" s="51"/>
      <c r="T3681" s="51"/>
    </row>
    <row r="3682" spans="1:27" s="49" customFormat="1" x14ac:dyDescent="0.25">
      <c r="A3682" s="51"/>
      <c r="B3682" s="51"/>
      <c r="C3682" s="51"/>
      <c r="D3682" s="51"/>
      <c r="E3682" s="51"/>
      <c r="F3682" s="51"/>
      <c r="G3682" s="51"/>
      <c r="H3682" s="51"/>
      <c r="I3682" s="51"/>
      <c r="J3682" s="51"/>
      <c r="K3682" s="51"/>
      <c r="L3682" s="51"/>
      <c r="M3682" s="51"/>
      <c r="N3682" s="51"/>
      <c r="O3682" s="51"/>
      <c r="P3682" s="51"/>
      <c r="Q3682" s="51"/>
      <c r="R3682" s="51"/>
      <c r="S3682" s="51"/>
      <c r="T3682" s="51"/>
      <c r="U3682" s="51"/>
    </row>
    <row r="3683" spans="1:27" s="49" customFormat="1" x14ac:dyDescent="0.25">
      <c r="A3683" s="51"/>
      <c r="B3683" s="51"/>
      <c r="C3683" s="51"/>
      <c r="D3683" s="51"/>
      <c r="E3683" s="51"/>
      <c r="F3683" s="51"/>
      <c r="G3683" s="51"/>
      <c r="H3683" s="51"/>
      <c r="I3683" s="51"/>
      <c r="J3683" s="51"/>
      <c r="K3683" s="51"/>
      <c r="L3683" s="51"/>
      <c r="M3683" s="51"/>
      <c r="N3683" s="51"/>
      <c r="O3683" s="51"/>
      <c r="P3683" s="51"/>
      <c r="Q3683" s="51"/>
      <c r="R3683" s="51"/>
      <c r="S3683" s="51"/>
      <c r="T3683" s="51"/>
      <c r="U3683" s="51"/>
    </row>
    <row r="3684" spans="1:27" x14ac:dyDescent="0.25">
      <c r="A3684" s="51"/>
      <c r="B3684" s="51"/>
      <c r="C3684" s="51"/>
      <c r="D3684" s="51"/>
      <c r="E3684" s="51"/>
      <c r="F3684" s="51"/>
      <c r="G3684" s="51"/>
      <c r="H3684" s="51"/>
      <c r="I3684" s="51"/>
      <c r="J3684" s="51"/>
      <c r="K3684" s="51"/>
      <c r="L3684" s="51"/>
      <c r="M3684" s="51"/>
      <c r="N3684" s="51"/>
      <c r="O3684" s="51"/>
      <c r="P3684" s="51"/>
      <c r="S3684" s="51"/>
      <c r="T3684" s="51"/>
    </row>
    <row r="3685" spans="1:27" x14ac:dyDescent="0.25">
      <c r="A3685" s="51"/>
      <c r="B3685" s="51"/>
      <c r="C3685" s="51"/>
      <c r="D3685" s="51"/>
      <c r="E3685" s="51"/>
      <c r="F3685" s="51"/>
      <c r="G3685" s="51"/>
      <c r="H3685" s="51"/>
      <c r="I3685" s="51"/>
      <c r="J3685" s="51"/>
      <c r="K3685" s="51"/>
      <c r="L3685" s="51"/>
      <c r="M3685" s="51"/>
      <c r="N3685" s="51"/>
      <c r="O3685" s="51"/>
      <c r="P3685" s="51"/>
      <c r="S3685" s="51"/>
      <c r="T3685" s="51"/>
    </row>
    <row r="3686" spans="1:27" x14ac:dyDescent="0.25">
      <c r="A3686" s="51"/>
      <c r="B3686" s="51"/>
      <c r="C3686" s="51"/>
      <c r="D3686" s="51"/>
      <c r="E3686" s="51"/>
      <c r="F3686" s="51"/>
      <c r="G3686" s="51"/>
      <c r="H3686" s="51"/>
      <c r="I3686" s="51"/>
      <c r="J3686" s="51"/>
      <c r="K3686" s="51"/>
      <c r="L3686" s="51"/>
      <c r="M3686" s="51"/>
      <c r="N3686" s="51"/>
      <c r="O3686" s="51"/>
      <c r="P3686" s="51"/>
      <c r="S3686" s="51"/>
      <c r="T3686" s="51"/>
    </row>
    <row r="3687" spans="1:27" x14ac:dyDescent="0.25">
      <c r="A3687" s="51"/>
      <c r="B3687" s="51"/>
      <c r="C3687" s="51"/>
      <c r="D3687" s="51"/>
      <c r="E3687" s="51"/>
      <c r="F3687" s="51"/>
      <c r="G3687" s="51"/>
      <c r="H3687" s="51"/>
      <c r="I3687" s="51"/>
      <c r="J3687" s="51"/>
      <c r="K3687" s="51"/>
      <c r="L3687" s="51"/>
      <c r="M3687" s="51"/>
      <c r="N3687" s="51"/>
      <c r="O3687" s="51"/>
      <c r="P3687" s="51"/>
      <c r="S3687" s="51"/>
      <c r="T3687" s="51"/>
    </row>
    <row r="3688" spans="1:27" s="49" customFormat="1" x14ac:dyDescent="0.25">
      <c r="A3688" s="51"/>
      <c r="B3688" s="51"/>
      <c r="C3688" s="51"/>
      <c r="D3688" s="51"/>
      <c r="E3688" s="51"/>
      <c r="F3688" s="51"/>
      <c r="G3688" s="51"/>
      <c r="H3688" s="51"/>
      <c r="I3688" s="51"/>
      <c r="J3688" s="51"/>
      <c r="K3688" s="51"/>
      <c r="L3688" s="51"/>
      <c r="M3688" s="51"/>
      <c r="N3688" s="51"/>
      <c r="O3688" s="51"/>
      <c r="P3688" s="51"/>
      <c r="Q3688" s="51"/>
      <c r="R3688" s="51"/>
      <c r="S3688" s="51"/>
      <c r="T3688" s="51"/>
      <c r="U3688" s="51"/>
    </row>
    <row r="3689" spans="1:27" s="49" customFormat="1" x14ac:dyDescent="0.25">
      <c r="A3689" s="51"/>
      <c r="B3689" s="51"/>
      <c r="C3689" s="51"/>
      <c r="D3689" s="51"/>
      <c r="E3689" s="51"/>
      <c r="F3689" s="51"/>
      <c r="G3689" s="51"/>
      <c r="H3689" s="51"/>
      <c r="I3689" s="51"/>
      <c r="J3689" s="51"/>
      <c r="K3689" s="51"/>
      <c r="L3689" s="51"/>
      <c r="M3689" s="51"/>
      <c r="N3689" s="51"/>
      <c r="O3689" s="51"/>
      <c r="P3689" s="51"/>
      <c r="Q3689" s="51"/>
      <c r="R3689" s="51"/>
      <c r="S3689" s="51"/>
      <c r="T3689" s="51"/>
      <c r="U3689" s="51"/>
    </row>
    <row r="3690" spans="1:27" s="49" customFormat="1" x14ac:dyDescent="0.25">
      <c r="A3690" s="51"/>
      <c r="B3690" s="51"/>
      <c r="C3690" s="51"/>
      <c r="D3690" s="51"/>
      <c r="E3690" s="51"/>
      <c r="F3690" s="51"/>
      <c r="G3690" s="51"/>
      <c r="H3690" s="51"/>
      <c r="I3690" s="51"/>
      <c r="J3690" s="51"/>
      <c r="K3690" s="51"/>
      <c r="L3690" s="51"/>
      <c r="M3690" s="51"/>
      <c r="N3690" s="51"/>
      <c r="O3690" s="51"/>
      <c r="P3690" s="51"/>
      <c r="Q3690" s="51"/>
      <c r="R3690" s="51"/>
      <c r="S3690" s="51"/>
      <c r="T3690" s="51"/>
      <c r="U3690" s="51"/>
      <c r="V3690" s="51"/>
      <c r="W3690" s="51"/>
      <c r="X3690" s="51"/>
      <c r="Y3690" s="51"/>
      <c r="Z3690" s="51"/>
      <c r="AA3690" s="51"/>
    </row>
    <row r="3691" spans="1:27" s="49" customFormat="1" x14ac:dyDescent="0.25">
      <c r="A3691" s="51"/>
      <c r="B3691" s="51"/>
      <c r="C3691" s="51"/>
      <c r="D3691" s="51"/>
      <c r="E3691" s="51"/>
      <c r="F3691" s="51"/>
      <c r="G3691" s="51"/>
      <c r="H3691" s="51"/>
      <c r="I3691" s="51"/>
      <c r="J3691" s="51"/>
      <c r="K3691" s="51"/>
      <c r="L3691" s="51"/>
      <c r="M3691" s="51"/>
      <c r="N3691" s="51"/>
      <c r="O3691" s="51"/>
      <c r="P3691" s="51"/>
      <c r="Q3691" s="51"/>
      <c r="R3691" s="51"/>
      <c r="S3691" s="51"/>
      <c r="T3691" s="51"/>
      <c r="U3691" s="51"/>
      <c r="V3691" s="51"/>
      <c r="W3691" s="51"/>
      <c r="X3691" s="51"/>
      <c r="Y3691" s="51"/>
      <c r="Z3691" s="51"/>
      <c r="AA3691" s="51"/>
    </row>
    <row r="3692" spans="1:27" s="49" customFormat="1" x14ac:dyDescent="0.25">
      <c r="A3692" s="51"/>
      <c r="B3692" s="51"/>
      <c r="C3692" s="51"/>
      <c r="D3692" s="51"/>
      <c r="E3692" s="51"/>
      <c r="F3692" s="51"/>
      <c r="G3692" s="51"/>
      <c r="H3692" s="51"/>
      <c r="I3692" s="51"/>
      <c r="J3692" s="51"/>
      <c r="K3692" s="51"/>
      <c r="L3692" s="51"/>
      <c r="M3692" s="51"/>
      <c r="N3692" s="51"/>
      <c r="O3692" s="51"/>
      <c r="P3692" s="51"/>
      <c r="Q3692" s="51"/>
      <c r="R3692" s="51"/>
      <c r="S3692" s="51"/>
      <c r="T3692" s="51"/>
      <c r="U3692" s="51"/>
      <c r="V3692" s="51"/>
      <c r="W3692" s="51"/>
      <c r="X3692" s="51"/>
      <c r="Y3692" s="51"/>
      <c r="Z3692" s="51"/>
      <c r="AA3692" s="51"/>
    </row>
    <row r="3693" spans="1:27" x14ac:dyDescent="0.25">
      <c r="A3693" s="51"/>
      <c r="B3693" s="51"/>
      <c r="C3693" s="51"/>
      <c r="D3693" s="51"/>
      <c r="E3693" s="51"/>
      <c r="F3693" s="51"/>
      <c r="G3693" s="51"/>
      <c r="H3693" s="51"/>
      <c r="I3693" s="51"/>
      <c r="J3693" s="51"/>
      <c r="K3693" s="51"/>
      <c r="L3693" s="51"/>
      <c r="M3693" s="51"/>
      <c r="N3693" s="51"/>
      <c r="O3693" s="51"/>
      <c r="P3693" s="51"/>
      <c r="S3693" s="51"/>
      <c r="T3693" s="51"/>
    </row>
    <row r="3694" spans="1:27" s="49" customFormat="1" x14ac:dyDescent="0.25">
      <c r="A3694" s="51"/>
      <c r="B3694" s="51"/>
      <c r="C3694" s="51"/>
      <c r="D3694" s="51"/>
      <c r="E3694" s="51"/>
      <c r="F3694" s="51"/>
      <c r="G3694" s="51"/>
      <c r="H3694" s="51"/>
      <c r="I3694" s="51"/>
      <c r="J3694" s="51"/>
      <c r="K3694" s="51"/>
      <c r="L3694" s="51"/>
      <c r="M3694" s="51"/>
      <c r="N3694" s="51"/>
      <c r="O3694" s="51"/>
      <c r="P3694" s="51"/>
      <c r="Q3694" s="51"/>
      <c r="R3694" s="51"/>
      <c r="S3694" s="51"/>
      <c r="T3694" s="51"/>
      <c r="U3694" s="51"/>
    </row>
    <row r="3695" spans="1:27" s="49" customFormat="1" x14ac:dyDescent="0.25">
      <c r="A3695" s="51"/>
      <c r="B3695" s="51"/>
      <c r="C3695" s="51"/>
      <c r="D3695" s="51"/>
      <c r="E3695" s="51"/>
      <c r="F3695" s="51"/>
      <c r="G3695" s="51"/>
      <c r="H3695" s="51"/>
      <c r="I3695" s="51"/>
      <c r="J3695" s="51"/>
      <c r="K3695" s="51"/>
      <c r="L3695" s="51"/>
      <c r="M3695" s="51"/>
      <c r="N3695" s="51"/>
      <c r="O3695" s="51"/>
      <c r="P3695" s="51"/>
      <c r="Q3695" s="51"/>
      <c r="R3695" s="51"/>
      <c r="S3695" s="51"/>
      <c r="T3695" s="51"/>
      <c r="U3695" s="51"/>
    </row>
    <row r="3696" spans="1:27" x14ac:dyDescent="0.25">
      <c r="A3696" s="51"/>
      <c r="B3696" s="51"/>
      <c r="C3696" s="51"/>
      <c r="D3696" s="51"/>
      <c r="E3696" s="51"/>
      <c r="F3696" s="51"/>
      <c r="G3696" s="51"/>
      <c r="H3696" s="51"/>
      <c r="I3696" s="51"/>
      <c r="J3696" s="51"/>
      <c r="K3696" s="51"/>
      <c r="L3696" s="51"/>
      <c r="M3696" s="51"/>
      <c r="N3696" s="51"/>
      <c r="O3696" s="51"/>
      <c r="P3696" s="51"/>
      <c r="S3696" s="51"/>
      <c r="T3696" s="51"/>
    </row>
    <row r="3697" spans="1:27" s="49" customFormat="1" x14ac:dyDescent="0.25">
      <c r="A3697" s="51"/>
      <c r="B3697" s="51"/>
      <c r="C3697" s="51"/>
      <c r="D3697" s="51"/>
      <c r="E3697" s="51"/>
      <c r="F3697" s="51"/>
      <c r="G3697" s="51"/>
      <c r="H3697" s="51"/>
      <c r="I3697" s="51"/>
      <c r="J3697" s="51"/>
      <c r="K3697" s="51"/>
      <c r="L3697" s="51"/>
      <c r="M3697" s="51"/>
      <c r="N3697" s="51"/>
      <c r="O3697" s="51"/>
      <c r="P3697" s="51"/>
      <c r="Q3697" s="51"/>
      <c r="R3697" s="51"/>
      <c r="S3697" s="51"/>
      <c r="T3697" s="51"/>
      <c r="U3697" s="51"/>
      <c r="V3697" s="51"/>
      <c r="W3697" s="51"/>
      <c r="X3697" s="51"/>
      <c r="Y3697" s="51"/>
      <c r="Z3697" s="51"/>
      <c r="AA3697" s="51"/>
    </row>
    <row r="3698" spans="1:27" s="49" customFormat="1" x14ac:dyDescent="0.25">
      <c r="A3698" s="51"/>
      <c r="B3698" s="51"/>
      <c r="C3698" s="51"/>
      <c r="D3698" s="51"/>
      <c r="E3698" s="51"/>
      <c r="F3698" s="51"/>
      <c r="G3698" s="51"/>
      <c r="H3698" s="51"/>
      <c r="I3698" s="51"/>
      <c r="J3698" s="51"/>
      <c r="K3698" s="51"/>
      <c r="L3698" s="51"/>
      <c r="M3698" s="51"/>
      <c r="N3698" s="51"/>
      <c r="O3698" s="51"/>
      <c r="P3698" s="51"/>
      <c r="Q3698" s="51"/>
      <c r="R3698" s="51"/>
      <c r="S3698" s="51"/>
      <c r="T3698" s="51"/>
      <c r="U3698" s="51"/>
      <c r="V3698" s="51"/>
      <c r="W3698" s="51"/>
      <c r="X3698" s="51"/>
      <c r="Y3698" s="51"/>
      <c r="Z3698" s="51"/>
      <c r="AA3698" s="51"/>
    </row>
    <row r="3699" spans="1:27" x14ac:dyDescent="0.25">
      <c r="A3699" s="51"/>
      <c r="B3699" s="51"/>
      <c r="C3699" s="51"/>
      <c r="D3699" s="51"/>
      <c r="E3699" s="51"/>
      <c r="F3699" s="51"/>
      <c r="G3699" s="51"/>
      <c r="H3699" s="51"/>
      <c r="I3699" s="51"/>
      <c r="J3699" s="51"/>
      <c r="K3699" s="51"/>
      <c r="L3699" s="51"/>
      <c r="M3699" s="51"/>
      <c r="N3699" s="51"/>
      <c r="O3699" s="51"/>
      <c r="P3699" s="51"/>
      <c r="S3699" s="51"/>
      <c r="T3699" s="51"/>
    </row>
    <row r="3700" spans="1:27" s="49" customFormat="1" x14ac:dyDescent="0.25">
      <c r="A3700" s="51"/>
      <c r="B3700" s="51"/>
      <c r="C3700" s="51"/>
      <c r="D3700" s="51"/>
      <c r="E3700" s="51"/>
      <c r="F3700" s="51"/>
      <c r="G3700" s="51"/>
      <c r="H3700" s="51"/>
      <c r="I3700" s="51"/>
      <c r="J3700" s="51"/>
      <c r="K3700" s="51"/>
      <c r="L3700" s="51"/>
      <c r="M3700" s="51"/>
      <c r="N3700" s="51"/>
      <c r="O3700" s="51"/>
      <c r="P3700" s="51"/>
      <c r="Q3700" s="51"/>
      <c r="R3700" s="51"/>
      <c r="S3700" s="51"/>
      <c r="T3700" s="51"/>
      <c r="U3700" s="51"/>
    </row>
    <row r="3701" spans="1:27" s="49" customFormat="1" x14ac:dyDescent="0.25">
      <c r="A3701" s="51"/>
      <c r="B3701" s="51"/>
      <c r="C3701" s="51"/>
      <c r="D3701" s="51"/>
      <c r="E3701" s="51"/>
      <c r="F3701" s="51"/>
      <c r="G3701" s="51"/>
      <c r="H3701" s="51"/>
      <c r="I3701" s="51"/>
      <c r="J3701" s="51"/>
      <c r="K3701" s="51"/>
      <c r="L3701" s="51"/>
      <c r="M3701" s="51"/>
      <c r="N3701" s="51"/>
      <c r="O3701" s="51"/>
      <c r="P3701" s="51"/>
      <c r="Q3701" s="51"/>
      <c r="R3701" s="51"/>
      <c r="S3701" s="51"/>
      <c r="T3701" s="51"/>
      <c r="U3701" s="51"/>
    </row>
    <row r="3702" spans="1:27" s="49" customFormat="1" x14ac:dyDescent="0.25">
      <c r="A3702" s="51"/>
      <c r="B3702" s="51"/>
      <c r="C3702" s="51"/>
      <c r="D3702" s="51"/>
      <c r="E3702" s="51"/>
      <c r="F3702" s="51"/>
      <c r="G3702" s="51"/>
      <c r="H3702" s="51"/>
      <c r="I3702" s="51"/>
      <c r="J3702" s="51"/>
      <c r="K3702" s="51"/>
      <c r="L3702" s="51"/>
      <c r="M3702" s="51"/>
      <c r="N3702" s="51"/>
      <c r="O3702" s="51"/>
      <c r="P3702" s="51"/>
      <c r="Q3702" s="51"/>
      <c r="R3702" s="51"/>
      <c r="S3702" s="51"/>
      <c r="T3702" s="51"/>
      <c r="U3702" s="51"/>
      <c r="V3702" s="51"/>
      <c r="W3702" s="51"/>
      <c r="X3702" s="51"/>
      <c r="Y3702" s="51"/>
      <c r="Z3702" s="51"/>
      <c r="AA3702" s="51"/>
    </row>
    <row r="3703" spans="1:27" x14ac:dyDescent="0.25">
      <c r="A3703" s="51"/>
      <c r="B3703" s="51"/>
      <c r="C3703" s="51"/>
      <c r="D3703" s="51"/>
      <c r="E3703" s="51"/>
      <c r="F3703" s="51"/>
      <c r="G3703" s="51"/>
      <c r="H3703" s="51"/>
      <c r="I3703" s="51"/>
      <c r="J3703" s="51"/>
      <c r="K3703" s="51"/>
      <c r="L3703" s="51"/>
      <c r="M3703" s="51"/>
      <c r="N3703" s="51"/>
      <c r="O3703" s="51"/>
      <c r="P3703" s="51"/>
      <c r="S3703" s="51"/>
      <c r="T3703" s="51"/>
    </row>
    <row r="3704" spans="1:27" x14ac:dyDescent="0.25">
      <c r="A3704" s="51"/>
      <c r="B3704" s="51"/>
      <c r="C3704" s="51"/>
      <c r="D3704" s="51"/>
      <c r="E3704" s="51"/>
      <c r="F3704" s="51"/>
      <c r="G3704" s="51"/>
      <c r="H3704" s="51"/>
      <c r="I3704" s="51"/>
      <c r="J3704" s="51"/>
      <c r="K3704" s="51"/>
      <c r="L3704" s="51"/>
      <c r="M3704" s="51"/>
      <c r="N3704" s="51"/>
      <c r="O3704" s="51"/>
      <c r="P3704" s="51"/>
      <c r="S3704" s="51"/>
      <c r="T3704" s="51"/>
    </row>
    <row r="3705" spans="1:27" x14ac:dyDescent="0.25">
      <c r="A3705" s="51"/>
      <c r="B3705" s="51"/>
      <c r="C3705" s="51"/>
      <c r="D3705" s="51"/>
      <c r="E3705" s="51"/>
      <c r="F3705" s="51"/>
      <c r="G3705" s="51"/>
      <c r="H3705" s="51"/>
      <c r="I3705" s="51"/>
      <c r="J3705" s="51"/>
      <c r="K3705" s="51"/>
      <c r="L3705" s="51"/>
      <c r="M3705" s="51"/>
      <c r="N3705" s="51"/>
      <c r="O3705" s="51"/>
      <c r="P3705" s="51"/>
      <c r="S3705" s="51"/>
      <c r="T3705" s="51"/>
    </row>
    <row r="3706" spans="1:27" s="49" customFormat="1" x14ac:dyDescent="0.25">
      <c r="A3706" s="51"/>
      <c r="B3706" s="51"/>
      <c r="C3706" s="51"/>
      <c r="D3706" s="51"/>
      <c r="E3706" s="51"/>
      <c r="F3706" s="51"/>
      <c r="G3706" s="51"/>
      <c r="H3706" s="51"/>
      <c r="I3706" s="51"/>
      <c r="J3706" s="51"/>
      <c r="K3706" s="51"/>
      <c r="L3706" s="51"/>
      <c r="M3706" s="51"/>
      <c r="N3706" s="51"/>
      <c r="O3706" s="51"/>
      <c r="P3706" s="51"/>
      <c r="Q3706" s="51"/>
      <c r="R3706" s="51"/>
      <c r="S3706" s="51"/>
      <c r="T3706" s="51"/>
      <c r="U3706" s="51"/>
    </row>
    <row r="3707" spans="1:27" s="49" customFormat="1" x14ac:dyDescent="0.25">
      <c r="A3707" s="51"/>
      <c r="B3707" s="51"/>
      <c r="C3707" s="51"/>
      <c r="D3707" s="51"/>
      <c r="E3707" s="51"/>
      <c r="F3707" s="51"/>
      <c r="G3707" s="51"/>
      <c r="H3707" s="51"/>
      <c r="I3707" s="51"/>
      <c r="J3707" s="51"/>
      <c r="K3707" s="51"/>
      <c r="L3707" s="51"/>
      <c r="M3707" s="51"/>
      <c r="N3707" s="51"/>
      <c r="O3707" s="51"/>
      <c r="P3707" s="51"/>
      <c r="Q3707" s="51"/>
      <c r="R3707" s="51"/>
      <c r="S3707" s="51"/>
      <c r="T3707" s="51"/>
      <c r="U3707" s="51"/>
    </row>
    <row r="3708" spans="1:27" s="49" customFormat="1" x14ac:dyDescent="0.25">
      <c r="A3708" s="51"/>
      <c r="B3708" s="51"/>
      <c r="C3708" s="51"/>
      <c r="D3708" s="51"/>
      <c r="E3708" s="51"/>
      <c r="F3708" s="51"/>
      <c r="G3708" s="51"/>
      <c r="H3708" s="51"/>
      <c r="I3708" s="51"/>
      <c r="J3708" s="51"/>
      <c r="K3708" s="51"/>
      <c r="L3708" s="51"/>
      <c r="M3708" s="51"/>
      <c r="N3708" s="51"/>
      <c r="O3708" s="51"/>
      <c r="P3708" s="51"/>
      <c r="Q3708" s="51"/>
      <c r="R3708" s="51"/>
      <c r="S3708" s="51"/>
      <c r="T3708" s="51"/>
      <c r="U3708" s="51"/>
      <c r="V3708" s="51"/>
      <c r="W3708" s="51"/>
      <c r="X3708" s="51"/>
      <c r="Y3708" s="51"/>
      <c r="Z3708" s="51"/>
      <c r="AA3708" s="51"/>
    </row>
    <row r="3709" spans="1:27" s="49" customFormat="1" x14ac:dyDescent="0.25">
      <c r="A3709" s="51"/>
      <c r="B3709" s="51"/>
      <c r="C3709" s="51"/>
      <c r="D3709" s="51"/>
      <c r="E3709" s="51"/>
      <c r="F3709" s="51"/>
      <c r="G3709" s="51"/>
      <c r="H3709" s="51"/>
      <c r="I3709" s="51"/>
      <c r="J3709" s="51"/>
      <c r="K3709" s="51"/>
      <c r="L3709" s="51"/>
      <c r="M3709" s="51"/>
      <c r="N3709" s="51"/>
      <c r="O3709" s="51"/>
      <c r="P3709" s="51"/>
      <c r="Q3709" s="51"/>
      <c r="R3709" s="51"/>
      <c r="S3709" s="51"/>
      <c r="T3709" s="51"/>
      <c r="U3709" s="51"/>
      <c r="V3709" s="51"/>
      <c r="W3709" s="51"/>
      <c r="X3709" s="51"/>
      <c r="Y3709" s="51"/>
      <c r="Z3709" s="51"/>
      <c r="AA3709" s="51"/>
    </row>
    <row r="3710" spans="1:27" s="49" customFormat="1" x14ac:dyDescent="0.25">
      <c r="A3710" s="51"/>
      <c r="B3710" s="51"/>
      <c r="C3710" s="51"/>
      <c r="D3710" s="51"/>
      <c r="E3710" s="51"/>
      <c r="F3710" s="51"/>
      <c r="G3710" s="51"/>
      <c r="H3710" s="51"/>
      <c r="I3710" s="51"/>
      <c r="J3710" s="51"/>
      <c r="K3710" s="51"/>
      <c r="L3710" s="51"/>
      <c r="M3710" s="51"/>
      <c r="N3710" s="51"/>
      <c r="O3710" s="51"/>
      <c r="P3710" s="51"/>
      <c r="Q3710" s="51"/>
      <c r="R3710" s="51"/>
      <c r="S3710" s="51"/>
      <c r="T3710" s="51"/>
      <c r="U3710" s="51"/>
      <c r="V3710" s="51"/>
      <c r="W3710" s="51"/>
      <c r="X3710" s="51"/>
      <c r="Y3710" s="51"/>
      <c r="Z3710" s="51"/>
      <c r="AA3710" s="51"/>
    </row>
    <row r="3711" spans="1:27" x14ac:dyDescent="0.25">
      <c r="A3711" s="51"/>
      <c r="B3711" s="51"/>
      <c r="C3711" s="51"/>
      <c r="D3711" s="51"/>
      <c r="E3711" s="51"/>
      <c r="F3711" s="51"/>
      <c r="G3711" s="51"/>
      <c r="H3711" s="51"/>
      <c r="I3711" s="51"/>
      <c r="J3711" s="51"/>
      <c r="K3711" s="51"/>
      <c r="L3711" s="51"/>
      <c r="M3711" s="51"/>
      <c r="N3711" s="51"/>
      <c r="O3711" s="51"/>
      <c r="P3711" s="51"/>
      <c r="S3711" s="51"/>
      <c r="T3711" s="51"/>
    </row>
    <row r="3712" spans="1:27" s="49" customFormat="1" x14ac:dyDescent="0.25">
      <c r="A3712" s="51"/>
      <c r="B3712" s="51"/>
      <c r="C3712" s="51"/>
      <c r="D3712" s="51"/>
      <c r="E3712" s="51"/>
      <c r="F3712" s="51"/>
      <c r="G3712" s="51"/>
      <c r="H3712" s="51"/>
      <c r="I3712" s="51"/>
      <c r="J3712" s="51"/>
      <c r="K3712" s="51"/>
      <c r="L3712" s="51"/>
      <c r="M3712" s="51"/>
      <c r="N3712" s="51"/>
      <c r="O3712" s="51"/>
      <c r="P3712" s="51"/>
      <c r="Q3712" s="51"/>
      <c r="R3712" s="51"/>
      <c r="S3712" s="51"/>
      <c r="T3712" s="51"/>
      <c r="U3712" s="51"/>
    </row>
    <row r="3713" spans="1:27" s="49" customFormat="1" x14ac:dyDescent="0.25">
      <c r="A3713" s="51"/>
      <c r="B3713" s="51"/>
      <c r="C3713" s="51"/>
      <c r="D3713" s="51"/>
      <c r="E3713" s="51"/>
      <c r="F3713" s="51"/>
      <c r="G3713" s="51"/>
      <c r="H3713" s="51"/>
      <c r="I3713" s="51"/>
      <c r="J3713" s="51"/>
      <c r="K3713" s="51"/>
      <c r="L3713" s="51"/>
      <c r="M3713" s="51"/>
      <c r="N3713" s="51"/>
      <c r="O3713" s="51"/>
      <c r="P3713" s="51"/>
      <c r="Q3713" s="51"/>
      <c r="R3713" s="51"/>
      <c r="S3713" s="51"/>
      <c r="T3713" s="51"/>
      <c r="U3713" s="51"/>
    </row>
    <row r="3714" spans="1:27" s="49" customFormat="1" x14ac:dyDescent="0.25">
      <c r="A3714" s="51"/>
      <c r="B3714" s="51"/>
      <c r="C3714" s="51"/>
      <c r="D3714" s="51"/>
      <c r="E3714" s="51"/>
      <c r="F3714" s="51"/>
      <c r="G3714" s="51"/>
      <c r="H3714" s="51"/>
      <c r="I3714" s="51"/>
      <c r="J3714" s="51"/>
      <c r="K3714" s="51"/>
      <c r="L3714" s="51"/>
      <c r="M3714" s="51"/>
      <c r="N3714" s="51"/>
      <c r="O3714" s="51"/>
      <c r="P3714" s="51"/>
      <c r="Q3714" s="51"/>
      <c r="R3714" s="51"/>
      <c r="S3714" s="51"/>
      <c r="T3714" s="51"/>
      <c r="U3714" s="51"/>
      <c r="V3714" s="51"/>
      <c r="W3714" s="51"/>
      <c r="X3714" s="51"/>
      <c r="Y3714" s="51"/>
      <c r="Z3714" s="51"/>
      <c r="AA3714" s="51"/>
    </row>
    <row r="3715" spans="1:27" s="49" customFormat="1" x14ac:dyDescent="0.25">
      <c r="A3715" s="51"/>
      <c r="B3715" s="51"/>
      <c r="C3715" s="51"/>
      <c r="D3715" s="51"/>
      <c r="E3715" s="51"/>
      <c r="F3715" s="51"/>
      <c r="G3715" s="51"/>
      <c r="H3715" s="51"/>
      <c r="I3715" s="51"/>
      <c r="J3715" s="51"/>
      <c r="K3715" s="51"/>
      <c r="L3715" s="51"/>
      <c r="M3715" s="51"/>
      <c r="N3715" s="51"/>
      <c r="O3715" s="51"/>
      <c r="P3715" s="51"/>
      <c r="Q3715" s="51"/>
      <c r="R3715" s="51"/>
      <c r="S3715" s="51"/>
      <c r="T3715" s="51"/>
      <c r="U3715" s="51"/>
      <c r="V3715" s="51"/>
      <c r="W3715" s="51"/>
      <c r="X3715" s="51"/>
      <c r="Y3715" s="51"/>
      <c r="Z3715" s="51"/>
      <c r="AA3715" s="51"/>
    </row>
    <row r="3716" spans="1:27" s="49" customFormat="1" x14ac:dyDescent="0.25">
      <c r="A3716" s="51"/>
      <c r="B3716" s="51"/>
      <c r="C3716" s="51"/>
      <c r="D3716" s="51"/>
      <c r="E3716" s="51"/>
      <c r="F3716" s="51"/>
      <c r="G3716" s="51"/>
      <c r="H3716" s="51"/>
      <c r="I3716" s="51"/>
      <c r="J3716" s="51"/>
      <c r="K3716" s="51"/>
      <c r="L3716" s="51"/>
      <c r="M3716" s="51"/>
      <c r="N3716" s="51"/>
      <c r="O3716" s="51"/>
      <c r="P3716" s="51"/>
      <c r="Q3716" s="51"/>
      <c r="R3716" s="51"/>
      <c r="S3716" s="51"/>
      <c r="T3716" s="51"/>
      <c r="U3716" s="51"/>
      <c r="V3716" s="51"/>
      <c r="W3716" s="51"/>
      <c r="X3716" s="51"/>
      <c r="Y3716" s="51"/>
      <c r="Z3716" s="51"/>
      <c r="AA3716" s="51"/>
    </row>
    <row r="3717" spans="1:27" s="49" customFormat="1" x14ac:dyDescent="0.25">
      <c r="A3717" s="51"/>
      <c r="B3717" s="51"/>
      <c r="C3717" s="51"/>
      <c r="D3717" s="51"/>
      <c r="E3717" s="51"/>
      <c r="F3717" s="51"/>
      <c r="G3717" s="51"/>
      <c r="H3717" s="51"/>
      <c r="I3717" s="51"/>
      <c r="J3717" s="51"/>
      <c r="K3717" s="51"/>
      <c r="L3717" s="51"/>
      <c r="M3717" s="51"/>
      <c r="N3717" s="51"/>
      <c r="O3717" s="51"/>
      <c r="P3717" s="51"/>
      <c r="Q3717" s="51"/>
      <c r="R3717" s="51"/>
      <c r="S3717" s="51"/>
      <c r="T3717" s="51"/>
      <c r="U3717" s="51"/>
      <c r="V3717" s="51"/>
      <c r="W3717" s="51"/>
      <c r="X3717" s="51"/>
      <c r="Y3717" s="51"/>
      <c r="Z3717" s="51"/>
      <c r="AA3717" s="51"/>
    </row>
    <row r="3718" spans="1:27" x14ac:dyDescent="0.25">
      <c r="A3718" s="51"/>
      <c r="B3718" s="51"/>
      <c r="C3718" s="51"/>
      <c r="D3718" s="51"/>
      <c r="E3718" s="51"/>
      <c r="F3718" s="51"/>
      <c r="G3718" s="51"/>
      <c r="H3718" s="51"/>
      <c r="I3718" s="51"/>
      <c r="J3718" s="51"/>
      <c r="K3718" s="51"/>
      <c r="L3718" s="51"/>
      <c r="M3718" s="51"/>
      <c r="N3718" s="51"/>
      <c r="O3718" s="51"/>
      <c r="P3718" s="51"/>
      <c r="S3718" s="51"/>
      <c r="T3718" s="51"/>
    </row>
    <row r="3719" spans="1:27" s="49" customFormat="1" x14ac:dyDescent="0.25">
      <c r="A3719" s="51"/>
      <c r="B3719" s="51"/>
      <c r="C3719" s="51"/>
      <c r="D3719" s="51"/>
      <c r="E3719" s="51"/>
      <c r="F3719" s="51"/>
      <c r="G3719" s="51"/>
      <c r="H3719" s="51"/>
      <c r="I3719" s="51"/>
      <c r="J3719" s="51"/>
      <c r="K3719" s="51"/>
      <c r="L3719" s="51"/>
      <c r="M3719" s="51"/>
      <c r="N3719" s="51"/>
      <c r="O3719" s="51"/>
      <c r="P3719" s="51"/>
      <c r="Q3719" s="51"/>
      <c r="R3719" s="51"/>
      <c r="S3719" s="51"/>
      <c r="T3719" s="51"/>
      <c r="U3719" s="51"/>
    </row>
    <row r="3720" spans="1:27" s="49" customFormat="1" x14ac:dyDescent="0.25">
      <c r="A3720" s="51"/>
      <c r="B3720" s="51"/>
      <c r="C3720" s="51"/>
      <c r="D3720" s="51"/>
      <c r="E3720" s="51"/>
      <c r="F3720" s="51"/>
      <c r="G3720" s="51"/>
      <c r="H3720" s="51"/>
      <c r="I3720" s="51"/>
      <c r="J3720" s="51"/>
      <c r="K3720" s="51"/>
      <c r="L3720" s="51"/>
      <c r="M3720" s="51"/>
      <c r="N3720" s="51"/>
      <c r="O3720" s="51"/>
      <c r="P3720" s="51"/>
      <c r="Q3720" s="51"/>
      <c r="R3720" s="51"/>
      <c r="S3720" s="51"/>
      <c r="T3720" s="51"/>
      <c r="U3720" s="51"/>
    </row>
    <row r="3721" spans="1:27" x14ac:dyDescent="0.25">
      <c r="A3721" s="51"/>
      <c r="B3721" s="51"/>
      <c r="C3721" s="51"/>
      <c r="D3721" s="51"/>
      <c r="E3721" s="51"/>
      <c r="F3721" s="51"/>
      <c r="G3721" s="51"/>
      <c r="H3721" s="51"/>
      <c r="I3721" s="51"/>
      <c r="J3721" s="51"/>
      <c r="K3721" s="51"/>
      <c r="L3721" s="51"/>
      <c r="M3721" s="51"/>
      <c r="N3721" s="51"/>
      <c r="O3721" s="51"/>
      <c r="P3721" s="51"/>
      <c r="S3721" s="51"/>
      <c r="T3721" s="51"/>
    </row>
    <row r="3722" spans="1:27" s="49" customFormat="1" x14ac:dyDescent="0.25">
      <c r="A3722" s="51"/>
      <c r="B3722" s="51"/>
      <c r="C3722" s="51"/>
      <c r="D3722" s="51"/>
      <c r="E3722" s="51"/>
      <c r="F3722" s="51"/>
      <c r="G3722" s="51"/>
      <c r="H3722" s="51"/>
      <c r="I3722" s="51"/>
      <c r="J3722" s="51"/>
      <c r="K3722" s="51"/>
      <c r="L3722" s="51"/>
      <c r="M3722" s="51"/>
      <c r="N3722" s="51"/>
      <c r="O3722" s="51"/>
      <c r="P3722" s="51"/>
      <c r="Q3722" s="51"/>
      <c r="R3722" s="51"/>
      <c r="S3722" s="51"/>
      <c r="T3722" s="51"/>
      <c r="U3722" s="51"/>
      <c r="V3722" s="51"/>
      <c r="W3722" s="51"/>
      <c r="X3722" s="51"/>
      <c r="Y3722" s="51"/>
      <c r="Z3722" s="51"/>
      <c r="AA3722" s="51"/>
    </row>
    <row r="3723" spans="1:27" s="49" customFormat="1" x14ac:dyDescent="0.25">
      <c r="A3723" s="51"/>
      <c r="B3723" s="51"/>
      <c r="C3723" s="51"/>
      <c r="D3723" s="51"/>
      <c r="E3723" s="51"/>
      <c r="F3723" s="51"/>
      <c r="G3723" s="51"/>
      <c r="H3723" s="51"/>
      <c r="I3723" s="51"/>
      <c r="J3723" s="51"/>
      <c r="K3723" s="51"/>
      <c r="L3723" s="51"/>
      <c r="M3723" s="51"/>
      <c r="N3723" s="51"/>
      <c r="O3723" s="51"/>
      <c r="P3723" s="51"/>
      <c r="Q3723" s="51"/>
      <c r="R3723" s="51"/>
      <c r="S3723" s="51"/>
      <c r="T3723" s="51"/>
      <c r="U3723" s="51"/>
      <c r="V3723" s="51"/>
      <c r="W3723" s="51"/>
      <c r="X3723" s="51"/>
      <c r="Y3723" s="51"/>
      <c r="Z3723" s="51"/>
      <c r="AA3723" s="51"/>
    </row>
    <row r="3724" spans="1:27" s="49" customFormat="1" x14ac:dyDescent="0.25">
      <c r="A3724" s="51"/>
      <c r="B3724" s="51"/>
      <c r="C3724" s="51"/>
      <c r="D3724" s="51"/>
      <c r="E3724" s="51"/>
      <c r="F3724" s="51"/>
      <c r="G3724" s="51"/>
      <c r="H3724" s="51"/>
      <c r="I3724" s="51"/>
      <c r="J3724" s="51"/>
      <c r="K3724" s="51"/>
      <c r="L3724" s="51"/>
      <c r="M3724" s="51"/>
      <c r="N3724" s="51"/>
      <c r="O3724" s="51"/>
      <c r="P3724" s="51"/>
      <c r="Q3724" s="51"/>
      <c r="R3724" s="51"/>
      <c r="S3724" s="51"/>
      <c r="T3724" s="51"/>
      <c r="U3724" s="51"/>
      <c r="V3724" s="51"/>
      <c r="W3724" s="51"/>
      <c r="X3724" s="51"/>
      <c r="Y3724" s="51"/>
      <c r="Z3724" s="51"/>
      <c r="AA3724" s="51"/>
    </row>
    <row r="3725" spans="1:27" x14ac:dyDescent="0.25">
      <c r="A3725" s="51"/>
      <c r="B3725" s="51"/>
      <c r="C3725" s="51"/>
      <c r="D3725" s="51"/>
      <c r="E3725" s="51"/>
      <c r="F3725" s="51"/>
      <c r="G3725" s="51"/>
      <c r="H3725" s="51"/>
      <c r="I3725" s="51"/>
      <c r="J3725" s="51"/>
      <c r="K3725" s="51"/>
      <c r="L3725" s="51"/>
      <c r="M3725" s="51"/>
      <c r="N3725" s="51"/>
      <c r="O3725" s="51"/>
      <c r="P3725" s="51"/>
      <c r="S3725" s="51"/>
      <c r="T3725" s="51"/>
    </row>
    <row r="3726" spans="1:27" s="49" customFormat="1" x14ac:dyDescent="0.25">
      <c r="A3726" s="51"/>
      <c r="B3726" s="51"/>
      <c r="C3726" s="51"/>
      <c r="D3726" s="51"/>
      <c r="E3726" s="51"/>
      <c r="F3726" s="51"/>
      <c r="G3726" s="51"/>
      <c r="H3726" s="51"/>
      <c r="I3726" s="51"/>
      <c r="J3726" s="51"/>
      <c r="K3726" s="51"/>
      <c r="L3726" s="51"/>
      <c r="M3726" s="51"/>
      <c r="N3726" s="51"/>
      <c r="O3726" s="51"/>
      <c r="P3726" s="51"/>
      <c r="Q3726" s="51"/>
      <c r="R3726" s="51"/>
      <c r="S3726" s="51"/>
      <c r="T3726" s="51"/>
      <c r="U3726" s="51"/>
    </row>
    <row r="3727" spans="1:27" s="49" customFormat="1" x14ac:dyDescent="0.25">
      <c r="A3727" s="51"/>
      <c r="B3727" s="51"/>
      <c r="C3727" s="51"/>
      <c r="D3727" s="51"/>
      <c r="E3727" s="51"/>
      <c r="F3727" s="51"/>
      <c r="G3727" s="51"/>
      <c r="H3727" s="51"/>
      <c r="I3727" s="51"/>
      <c r="J3727" s="51"/>
      <c r="K3727" s="51"/>
      <c r="L3727" s="51"/>
      <c r="M3727" s="51"/>
      <c r="N3727" s="51"/>
      <c r="O3727" s="51"/>
      <c r="P3727" s="51"/>
      <c r="Q3727" s="51"/>
      <c r="R3727" s="51"/>
      <c r="S3727" s="51"/>
      <c r="T3727" s="51"/>
      <c r="U3727" s="51"/>
    </row>
    <row r="3728" spans="1:27" s="49" customFormat="1" x14ac:dyDescent="0.25">
      <c r="A3728" s="51"/>
      <c r="B3728" s="51"/>
      <c r="C3728" s="51"/>
      <c r="D3728" s="51"/>
      <c r="E3728" s="51"/>
      <c r="F3728" s="51"/>
      <c r="G3728" s="51"/>
      <c r="H3728" s="51"/>
      <c r="I3728" s="51"/>
      <c r="J3728" s="51"/>
      <c r="K3728" s="51"/>
      <c r="L3728" s="51"/>
      <c r="M3728" s="51"/>
      <c r="N3728" s="51"/>
      <c r="O3728" s="51"/>
      <c r="P3728" s="51"/>
      <c r="Q3728" s="51"/>
      <c r="R3728" s="51"/>
      <c r="S3728" s="51"/>
      <c r="T3728" s="51"/>
      <c r="U3728" s="51"/>
      <c r="V3728" s="51"/>
      <c r="W3728" s="51"/>
      <c r="X3728" s="51"/>
      <c r="Y3728" s="51"/>
      <c r="Z3728" s="51"/>
      <c r="AA3728" s="51"/>
    </row>
    <row r="3729" spans="1:27" s="49" customFormat="1" x14ac:dyDescent="0.25">
      <c r="A3729" s="51"/>
      <c r="B3729" s="51"/>
      <c r="C3729" s="51"/>
      <c r="D3729" s="51"/>
      <c r="E3729" s="51"/>
      <c r="F3729" s="51"/>
      <c r="G3729" s="51"/>
      <c r="H3729" s="51"/>
      <c r="I3729" s="51"/>
      <c r="J3729" s="51"/>
      <c r="K3729" s="51"/>
      <c r="L3729" s="51"/>
      <c r="M3729" s="51"/>
      <c r="N3729" s="51"/>
      <c r="O3729" s="51"/>
      <c r="P3729" s="51"/>
      <c r="Q3729" s="51"/>
      <c r="R3729" s="51"/>
      <c r="S3729" s="51"/>
      <c r="T3729" s="51"/>
      <c r="U3729" s="51"/>
      <c r="V3729" s="51"/>
      <c r="W3729" s="51"/>
      <c r="X3729" s="51"/>
      <c r="Y3729" s="51"/>
      <c r="Z3729" s="51"/>
      <c r="AA3729" s="51"/>
    </row>
    <row r="3730" spans="1:27" s="49" customFormat="1" x14ac:dyDescent="0.25">
      <c r="A3730" s="51"/>
      <c r="B3730" s="51"/>
      <c r="C3730" s="51"/>
      <c r="D3730" s="51"/>
      <c r="E3730" s="51"/>
      <c r="F3730" s="51"/>
      <c r="G3730" s="51"/>
      <c r="H3730" s="51"/>
      <c r="I3730" s="51"/>
      <c r="J3730" s="51"/>
      <c r="K3730" s="51"/>
      <c r="L3730" s="51"/>
      <c r="M3730" s="51"/>
      <c r="N3730" s="51"/>
      <c r="O3730" s="51"/>
      <c r="P3730" s="51"/>
      <c r="Q3730" s="51"/>
      <c r="R3730" s="51"/>
      <c r="S3730" s="51"/>
      <c r="T3730" s="51"/>
      <c r="U3730" s="51"/>
      <c r="V3730" s="51"/>
      <c r="W3730" s="51"/>
      <c r="X3730" s="51"/>
      <c r="Y3730" s="51"/>
      <c r="Z3730" s="51"/>
      <c r="AA3730" s="51"/>
    </row>
    <row r="3731" spans="1:27" x14ac:dyDescent="0.25">
      <c r="A3731" s="51"/>
      <c r="B3731" s="51"/>
      <c r="C3731" s="51"/>
      <c r="D3731" s="51"/>
      <c r="E3731" s="51"/>
      <c r="F3731" s="51"/>
      <c r="G3731" s="51"/>
      <c r="H3731" s="51"/>
      <c r="I3731" s="51"/>
      <c r="J3731" s="51"/>
      <c r="K3731" s="51"/>
      <c r="L3731" s="51"/>
      <c r="M3731" s="51"/>
      <c r="N3731" s="51"/>
      <c r="O3731" s="51"/>
      <c r="P3731" s="51"/>
      <c r="S3731" s="51"/>
      <c r="T3731" s="51"/>
    </row>
    <row r="3732" spans="1:27" s="49" customFormat="1" x14ac:dyDescent="0.25">
      <c r="A3732" s="51"/>
      <c r="B3732" s="51"/>
      <c r="C3732" s="51"/>
      <c r="D3732" s="51"/>
      <c r="E3732" s="51"/>
      <c r="F3732" s="51"/>
      <c r="G3732" s="51"/>
      <c r="H3732" s="51"/>
      <c r="I3732" s="51"/>
      <c r="J3732" s="51"/>
      <c r="K3732" s="51"/>
      <c r="L3732" s="51"/>
      <c r="M3732" s="51"/>
      <c r="N3732" s="51"/>
      <c r="O3732" s="51"/>
      <c r="P3732" s="51"/>
      <c r="Q3732" s="51"/>
      <c r="R3732" s="51"/>
      <c r="S3732" s="51"/>
      <c r="T3732" s="51"/>
      <c r="U3732" s="51"/>
    </row>
    <row r="3733" spans="1:27" s="49" customFormat="1" x14ac:dyDescent="0.25">
      <c r="A3733" s="51"/>
      <c r="B3733" s="51"/>
      <c r="C3733" s="51"/>
      <c r="D3733" s="51"/>
      <c r="E3733" s="51"/>
      <c r="F3733" s="51"/>
      <c r="G3733" s="51"/>
      <c r="H3733" s="51"/>
      <c r="I3733" s="51"/>
      <c r="J3733" s="51"/>
      <c r="K3733" s="51"/>
      <c r="L3733" s="51"/>
      <c r="M3733" s="51"/>
      <c r="N3733" s="51"/>
      <c r="O3733" s="51"/>
      <c r="P3733" s="51"/>
      <c r="Q3733" s="51"/>
      <c r="R3733" s="51"/>
      <c r="S3733" s="51"/>
      <c r="T3733" s="51"/>
      <c r="U3733" s="51"/>
    </row>
    <row r="3734" spans="1:27" s="49" customFormat="1" x14ac:dyDescent="0.25">
      <c r="A3734" s="51"/>
      <c r="B3734" s="51"/>
      <c r="C3734" s="51"/>
      <c r="D3734" s="51"/>
      <c r="E3734" s="51"/>
      <c r="F3734" s="51"/>
      <c r="G3734" s="51"/>
      <c r="H3734" s="51"/>
      <c r="I3734" s="51"/>
      <c r="J3734" s="51"/>
      <c r="K3734" s="51"/>
      <c r="L3734" s="51"/>
      <c r="M3734" s="51"/>
      <c r="N3734" s="51"/>
      <c r="O3734" s="51"/>
      <c r="P3734" s="51"/>
      <c r="Q3734" s="51"/>
      <c r="R3734" s="51"/>
      <c r="S3734" s="51"/>
      <c r="T3734" s="51"/>
      <c r="U3734" s="51"/>
      <c r="V3734" s="51"/>
      <c r="W3734" s="51"/>
      <c r="X3734" s="51"/>
      <c r="Y3734" s="51"/>
      <c r="Z3734" s="51"/>
      <c r="AA3734" s="51"/>
    </row>
    <row r="3735" spans="1:27" x14ac:dyDescent="0.25">
      <c r="A3735" s="51"/>
      <c r="B3735" s="51"/>
      <c r="C3735" s="51"/>
      <c r="D3735" s="51"/>
      <c r="E3735" s="51"/>
      <c r="F3735" s="51"/>
      <c r="G3735" s="51"/>
      <c r="H3735" s="51"/>
      <c r="I3735" s="51"/>
      <c r="J3735" s="51"/>
      <c r="K3735" s="51"/>
      <c r="L3735" s="51"/>
      <c r="M3735" s="51"/>
      <c r="N3735" s="51"/>
      <c r="O3735" s="51"/>
      <c r="P3735" s="51"/>
      <c r="S3735" s="51"/>
      <c r="T3735" s="51"/>
    </row>
    <row r="3736" spans="1:27" x14ac:dyDescent="0.25">
      <c r="A3736" s="51"/>
      <c r="B3736" s="51"/>
      <c r="C3736" s="51"/>
      <c r="D3736" s="51"/>
      <c r="E3736" s="51"/>
      <c r="F3736" s="51"/>
      <c r="G3736" s="51"/>
      <c r="H3736" s="51"/>
      <c r="I3736" s="51"/>
      <c r="J3736" s="51"/>
      <c r="K3736" s="51"/>
      <c r="L3736" s="51"/>
      <c r="M3736" s="51"/>
      <c r="N3736" s="51"/>
      <c r="O3736" s="51"/>
      <c r="P3736" s="51"/>
      <c r="S3736" s="51"/>
      <c r="T3736" s="51"/>
    </row>
    <row r="3737" spans="1:27" x14ac:dyDescent="0.25">
      <c r="A3737" s="51"/>
      <c r="B3737" s="51"/>
      <c r="C3737" s="51"/>
      <c r="D3737" s="51"/>
      <c r="E3737" s="51"/>
      <c r="F3737" s="51"/>
      <c r="G3737" s="51"/>
      <c r="H3737" s="51"/>
      <c r="I3737" s="51"/>
      <c r="J3737" s="51"/>
      <c r="K3737" s="51"/>
      <c r="L3737" s="51"/>
      <c r="M3737" s="51"/>
      <c r="N3737" s="51"/>
      <c r="O3737" s="51"/>
      <c r="P3737" s="51"/>
      <c r="S3737" s="51"/>
      <c r="T3737" s="51"/>
    </row>
    <row r="3738" spans="1:27" s="49" customFormat="1" x14ac:dyDescent="0.25">
      <c r="A3738" s="51"/>
      <c r="B3738" s="51"/>
      <c r="C3738" s="51"/>
      <c r="D3738" s="51"/>
      <c r="E3738" s="51"/>
      <c r="F3738" s="51"/>
      <c r="G3738" s="51"/>
      <c r="H3738" s="51"/>
      <c r="I3738" s="51"/>
      <c r="J3738" s="51"/>
      <c r="K3738" s="51"/>
      <c r="L3738" s="51"/>
      <c r="M3738" s="51"/>
      <c r="N3738" s="51"/>
      <c r="O3738" s="51"/>
      <c r="P3738" s="51"/>
      <c r="Q3738" s="51"/>
      <c r="R3738" s="51"/>
      <c r="S3738" s="51"/>
      <c r="T3738" s="51"/>
      <c r="U3738" s="51"/>
    </row>
    <row r="3739" spans="1:27" s="49" customFormat="1" x14ac:dyDescent="0.25">
      <c r="A3739" s="51"/>
      <c r="B3739" s="51"/>
      <c r="C3739" s="51"/>
      <c r="D3739" s="51"/>
      <c r="E3739" s="51"/>
      <c r="F3739" s="51"/>
      <c r="G3739" s="51"/>
      <c r="H3739" s="51"/>
      <c r="I3739" s="51"/>
      <c r="J3739" s="51"/>
      <c r="K3739" s="51"/>
      <c r="L3739" s="51"/>
      <c r="M3739" s="51"/>
      <c r="N3739" s="51"/>
      <c r="O3739" s="51"/>
      <c r="P3739" s="51"/>
      <c r="Q3739" s="51"/>
      <c r="R3739" s="51"/>
      <c r="S3739" s="51"/>
      <c r="T3739" s="51"/>
      <c r="U3739" s="51"/>
    </row>
    <row r="3740" spans="1:27" s="49" customFormat="1" x14ac:dyDescent="0.25">
      <c r="A3740" s="51"/>
      <c r="B3740" s="51"/>
      <c r="C3740" s="51"/>
      <c r="D3740" s="51"/>
      <c r="E3740" s="51"/>
      <c r="F3740" s="51"/>
      <c r="G3740" s="51"/>
      <c r="H3740" s="51"/>
      <c r="I3740" s="51"/>
      <c r="J3740" s="51"/>
      <c r="K3740" s="51"/>
      <c r="L3740" s="51"/>
      <c r="M3740" s="51"/>
      <c r="N3740" s="51"/>
      <c r="O3740" s="51"/>
      <c r="P3740" s="51"/>
      <c r="Q3740" s="51"/>
      <c r="R3740" s="51"/>
      <c r="S3740" s="51"/>
      <c r="T3740" s="51"/>
      <c r="U3740" s="51"/>
      <c r="V3740" s="51"/>
      <c r="W3740" s="51"/>
      <c r="X3740" s="51"/>
      <c r="Y3740" s="51"/>
      <c r="Z3740" s="51"/>
      <c r="AA3740" s="51"/>
    </row>
    <row r="3741" spans="1:27" s="49" customFormat="1" x14ac:dyDescent="0.25">
      <c r="A3741" s="51"/>
      <c r="B3741" s="51"/>
      <c r="C3741" s="51"/>
      <c r="D3741" s="51"/>
      <c r="E3741" s="51"/>
      <c r="F3741" s="51"/>
      <c r="G3741" s="51"/>
      <c r="H3741" s="51"/>
      <c r="I3741" s="51"/>
      <c r="J3741" s="51"/>
      <c r="K3741" s="51"/>
      <c r="L3741" s="51"/>
      <c r="M3741" s="51"/>
      <c r="N3741" s="51"/>
      <c r="O3741" s="51"/>
      <c r="P3741" s="51"/>
      <c r="Q3741" s="51"/>
      <c r="R3741" s="51"/>
      <c r="S3741" s="51"/>
      <c r="T3741" s="51"/>
      <c r="U3741" s="51"/>
      <c r="V3741" s="51"/>
      <c r="W3741" s="51"/>
      <c r="X3741" s="51"/>
      <c r="Y3741" s="51"/>
      <c r="Z3741" s="51"/>
      <c r="AA3741" s="51"/>
    </row>
    <row r="3742" spans="1:27" x14ac:dyDescent="0.25">
      <c r="A3742" s="51"/>
      <c r="B3742" s="51"/>
      <c r="C3742" s="51"/>
      <c r="D3742" s="51"/>
      <c r="E3742" s="51"/>
      <c r="F3742" s="51"/>
      <c r="G3742" s="51"/>
      <c r="H3742" s="51"/>
      <c r="I3742" s="51"/>
      <c r="J3742" s="51"/>
      <c r="K3742" s="51"/>
      <c r="L3742" s="51"/>
      <c r="M3742" s="51"/>
      <c r="N3742" s="51"/>
      <c r="O3742" s="51"/>
      <c r="P3742" s="51"/>
      <c r="S3742" s="51"/>
      <c r="T3742" s="51"/>
    </row>
    <row r="3743" spans="1:27" s="49" customFormat="1" x14ac:dyDescent="0.25">
      <c r="A3743" s="51"/>
      <c r="B3743" s="51"/>
      <c r="C3743" s="51"/>
      <c r="D3743" s="51"/>
      <c r="E3743" s="51"/>
      <c r="F3743" s="51"/>
      <c r="G3743" s="51"/>
      <c r="H3743" s="51"/>
      <c r="I3743" s="51"/>
      <c r="J3743" s="51"/>
      <c r="K3743" s="51"/>
      <c r="L3743" s="51"/>
      <c r="M3743" s="51"/>
      <c r="N3743" s="51"/>
      <c r="O3743" s="51"/>
      <c r="P3743" s="51"/>
      <c r="Q3743" s="51"/>
      <c r="R3743" s="51"/>
      <c r="S3743" s="51"/>
      <c r="T3743" s="51"/>
      <c r="U3743" s="51"/>
    </row>
    <row r="3744" spans="1:27" s="49" customFormat="1" x14ac:dyDescent="0.25">
      <c r="A3744" s="51"/>
      <c r="B3744" s="51"/>
      <c r="C3744" s="51"/>
      <c r="D3744" s="51"/>
      <c r="E3744" s="51"/>
      <c r="F3744" s="51"/>
      <c r="G3744" s="51"/>
      <c r="H3744" s="51"/>
      <c r="I3744" s="51"/>
      <c r="J3744" s="51"/>
      <c r="K3744" s="51"/>
      <c r="L3744" s="51"/>
      <c r="M3744" s="51"/>
      <c r="N3744" s="51"/>
      <c r="O3744" s="51"/>
      <c r="P3744" s="51"/>
      <c r="Q3744" s="51"/>
      <c r="R3744" s="51"/>
      <c r="S3744" s="51"/>
      <c r="T3744" s="51"/>
      <c r="U3744" s="51"/>
    </row>
    <row r="3745" spans="1:27" s="49" customFormat="1" x14ac:dyDescent="0.25">
      <c r="A3745" s="51"/>
      <c r="B3745" s="51"/>
      <c r="C3745" s="51"/>
      <c r="D3745" s="51"/>
      <c r="E3745" s="51"/>
      <c r="F3745" s="51"/>
      <c r="G3745" s="51"/>
      <c r="H3745" s="51"/>
      <c r="I3745" s="51"/>
      <c r="J3745" s="51"/>
      <c r="K3745" s="51"/>
      <c r="L3745" s="51"/>
      <c r="M3745" s="51"/>
      <c r="N3745" s="51"/>
      <c r="O3745" s="51"/>
      <c r="P3745" s="51"/>
      <c r="Q3745" s="51"/>
      <c r="R3745" s="51"/>
      <c r="S3745" s="51"/>
      <c r="T3745" s="51"/>
      <c r="U3745" s="51"/>
      <c r="V3745" s="51"/>
      <c r="W3745" s="51"/>
      <c r="X3745" s="51"/>
      <c r="Y3745" s="51"/>
      <c r="Z3745" s="51"/>
      <c r="AA3745" s="51"/>
    </row>
    <row r="3746" spans="1:27" s="49" customFormat="1" x14ac:dyDescent="0.25">
      <c r="A3746" s="51"/>
      <c r="B3746" s="51"/>
      <c r="C3746" s="51"/>
      <c r="D3746" s="51"/>
      <c r="E3746" s="51"/>
      <c r="F3746" s="51"/>
      <c r="G3746" s="51"/>
      <c r="H3746" s="51"/>
      <c r="I3746" s="51"/>
      <c r="J3746" s="51"/>
      <c r="K3746" s="51"/>
      <c r="L3746" s="51"/>
      <c r="M3746" s="51"/>
      <c r="N3746" s="51"/>
      <c r="O3746" s="51"/>
      <c r="P3746" s="51"/>
      <c r="Q3746" s="51"/>
      <c r="R3746" s="51"/>
      <c r="S3746" s="51"/>
      <c r="T3746" s="51"/>
      <c r="U3746" s="51"/>
      <c r="V3746" s="51"/>
      <c r="W3746" s="51"/>
      <c r="X3746" s="51"/>
      <c r="Y3746" s="51"/>
      <c r="Z3746" s="51"/>
      <c r="AA3746" s="51"/>
    </row>
    <row r="3747" spans="1:27" x14ac:dyDescent="0.25">
      <c r="A3747" s="51"/>
      <c r="B3747" s="51"/>
      <c r="C3747" s="51"/>
      <c r="D3747" s="51"/>
      <c r="E3747" s="51"/>
      <c r="F3747" s="51"/>
      <c r="G3747" s="51"/>
      <c r="H3747" s="51"/>
      <c r="I3747" s="51"/>
      <c r="J3747" s="51"/>
      <c r="K3747" s="51"/>
      <c r="L3747" s="51"/>
      <c r="M3747" s="51"/>
      <c r="N3747" s="51"/>
      <c r="O3747" s="51"/>
      <c r="P3747" s="51"/>
      <c r="S3747" s="51"/>
      <c r="T3747" s="51"/>
    </row>
    <row r="3748" spans="1:27" s="49" customFormat="1" x14ac:dyDescent="0.25">
      <c r="A3748" s="51"/>
      <c r="B3748" s="51"/>
      <c r="C3748" s="51"/>
      <c r="D3748" s="51"/>
      <c r="E3748" s="51"/>
      <c r="F3748" s="51"/>
      <c r="G3748" s="51"/>
      <c r="H3748" s="51"/>
      <c r="I3748" s="51"/>
      <c r="J3748" s="51"/>
      <c r="K3748" s="51"/>
      <c r="L3748" s="51"/>
      <c r="M3748" s="51"/>
      <c r="N3748" s="51"/>
      <c r="O3748" s="51"/>
      <c r="P3748" s="51"/>
      <c r="Q3748" s="51"/>
      <c r="R3748" s="51"/>
      <c r="S3748" s="51"/>
      <c r="T3748" s="51"/>
      <c r="U3748" s="51"/>
    </row>
    <row r="3749" spans="1:27" s="49" customFormat="1" x14ac:dyDescent="0.25">
      <c r="A3749" s="51"/>
      <c r="B3749" s="51"/>
      <c r="C3749" s="51"/>
      <c r="D3749" s="51"/>
      <c r="E3749" s="51"/>
      <c r="F3749" s="51"/>
      <c r="G3749" s="51"/>
      <c r="H3749" s="51"/>
      <c r="I3749" s="51"/>
      <c r="J3749" s="51"/>
      <c r="K3749" s="51"/>
      <c r="L3749" s="51"/>
      <c r="M3749" s="51"/>
      <c r="N3749" s="51"/>
      <c r="O3749" s="51"/>
      <c r="P3749" s="51"/>
      <c r="Q3749" s="51"/>
      <c r="R3749" s="51"/>
      <c r="S3749" s="51"/>
      <c r="T3749" s="51"/>
      <c r="U3749" s="51"/>
    </row>
    <row r="3750" spans="1:27" x14ac:dyDescent="0.25">
      <c r="A3750" s="51"/>
      <c r="B3750" s="51"/>
      <c r="C3750" s="51"/>
      <c r="D3750" s="51"/>
      <c r="E3750" s="51"/>
      <c r="F3750" s="51"/>
      <c r="G3750" s="51"/>
      <c r="H3750" s="51"/>
      <c r="I3750" s="51"/>
      <c r="J3750" s="51"/>
      <c r="K3750" s="51"/>
      <c r="L3750" s="51"/>
      <c r="M3750" s="51"/>
      <c r="N3750" s="51"/>
      <c r="O3750" s="51"/>
      <c r="P3750" s="51"/>
      <c r="S3750" s="51"/>
      <c r="T3750" s="51"/>
    </row>
    <row r="3751" spans="1:27" x14ac:dyDescent="0.25">
      <c r="A3751" s="51"/>
      <c r="B3751" s="51"/>
      <c r="C3751" s="51"/>
      <c r="D3751" s="51"/>
      <c r="E3751" s="51"/>
      <c r="F3751" s="51"/>
      <c r="G3751" s="51"/>
      <c r="H3751" s="51"/>
      <c r="I3751" s="51"/>
      <c r="J3751" s="51"/>
      <c r="K3751" s="51"/>
      <c r="L3751" s="51"/>
      <c r="M3751" s="51"/>
      <c r="N3751" s="51"/>
      <c r="O3751" s="51"/>
      <c r="P3751" s="51"/>
      <c r="S3751" s="51"/>
      <c r="T3751" s="51"/>
    </row>
    <row r="3752" spans="1:27" x14ac:dyDescent="0.25">
      <c r="A3752" s="51"/>
      <c r="B3752" s="51"/>
      <c r="C3752" s="51"/>
      <c r="D3752" s="51"/>
      <c r="E3752" s="51"/>
      <c r="F3752" s="51"/>
      <c r="G3752" s="51"/>
      <c r="H3752" s="51"/>
      <c r="I3752" s="51"/>
      <c r="J3752" s="51"/>
      <c r="K3752" s="51"/>
      <c r="L3752" s="51"/>
      <c r="M3752" s="51"/>
      <c r="N3752" s="51"/>
      <c r="O3752" s="51"/>
      <c r="P3752" s="51"/>
      <c r="S3752" s="51"/>
      <c r="T3752" s="51"/>
    </row>
    <row r="3753" spans="1:27" s="49" customFormat="1" x14ac:dyDescent="0.25">
      <c r="A3753" s="51"/>
      <c r="B3753" s="51"/>
      <c r="C3753" s="51"/>
      <c r="D3753" s="51"/>
      <c r="E3753" s="51"/>
      <c r="F3753" s="51"/>
      <c r="G3753" s="51"/>
      <c r="H3753" s="51"/>
      <c r="I3753" s="51"/>
      <c r="J3753" s="51"/>
      <c r="K3753" s="51"/>
      <c r="L3753" s="51"/>
      <c r="M3753" s="51"/>
      <c r="N3753" s="51"/>
      <c r="O3753" s="51"/>
      <c r="P3753" s="51"/>
      <c r="Q3753" s="51"/>
      <c r="R3753" s="51"/>
      <c r="S3753" s="51"/>
      <c r="T3753" s="51"/>
      <c r="U3753" s="51"/>
    </row>
    <row r="3754" spans="1:27" s="49" customFormat="1" x14ac:dyDescent="0.25">
      <c r="A3754" s="51"/>
      <c r="B3754" s="51"/>
      <c r="C3754" s="51"/>
      <c r="D3754" s="51"/>
      <c r="E3754" s="51"/>
      <c r="F3754" s="51"/>
      <c r="G3754" s="51"/>
      <c r="H3754" s="51"/>
      <c r="I3754" s="51"/>
      <c r="J3754" s="51"/>
      <c r="K3754" s="51"/>
      <c r="L3754" s="51"/>
      <c r="M3754" s="51"/>
      <c r="N3754" s="51"/>
      <c r="O3754" s="51"/>
      <c r="P3754" s="51"/>
      <c r="Q3754" s="51"/>
      <c r="R3754" s="51"/>
      <c r="S3754" s="51"/>
      <c r="T3754" s="51"/>
      <c r="U3754" s="51"/>
    </row>
    <row r="3755" spans="1:27" s="49" customFormat="1" x14ac:dyDescent="0.25">
      <c r="A3755" s="51"/>
      <c r="B3755" s="51"/>
      <c r="C3755" s="51"/>
      <c r="D3755" s="51"/>
      <c r="E3755" s="51"/>
      <c r="F3755" s="51"/>
      <c r="G3755" s="51"/>
      <c r="H3755" s="51"/>
      <c r="I3755" s="51"/>
      <c r="J3755" s="51"/>
      <c r="K3755" s="51"/>
      <c r="L3755" s="51"/>
      <c r="M3755" s="51"/>
      <c r="N3755" s="51"/>
      <c r="O3755" s="51"/>
      <c r="P3755" s="51"/>
      <c r="Q3755" s="51"/>
      <c r="R3755" s="51"/>
      <c r="S3755" s="51"/>
      <c r="T3755" s="51"/>
      <c r="U3755" s="51"/>
      <c r="V3755" s="51"/>
      <c r="W3755" s="51"/>
      <c r="X3755" s="51"/>
      <c r="Y3755" s="51"/>
      <c r="Z3755" s="51"/>
      <c r="AA3755" s="51"/>
    </row>
    <row r="3756" spans="1:27" s="49" customFormat="1" x14ac:dyDescent="0.25">
      <c r="A3756" s="51"/>
      <c r="B3756" s="51"/>
      <c r="C3756" s="51"/>
      <c r="D3756" s="51"/>
      <c r="E3756" s="51"/>
      <c r="F3756" s="51"/>
      <c r="G3756" s="51"/>
      <c r="H3756" s="51"/>
      <c r="I3756" s="51"/>
      <c r="J3756" s="51"/>
      <c r="K3756" s="51"/>
      <c r="L3756" s="51"/>
      <c r="M3756" s="51"/>
      <c r="N3756" s="51"/>
      <c r="O3756" s="51"/>
      <c r="P3756" s="51"/>
      <c r="Q3756" s="51"/>
      <c r="R3756" s="51"/>
      <c r="S3756" s="51"/>
      <c r="T3756" s="51"/>
      <c r="U3756" s="51"/>
      <c r="V3756" s="51"/>
      <c r="W3756" s="51"/>
      <c r="X3756" s="51"/>
      <c r="Y3756" s="51"/>
      <c r="Z3756" s="51"/>
      <c r="AA3756" s="51"/>
    </row>
    <row r="3757" spans="1:27" x14ac:dyDescent="0.25">
      <c r="A3757" s="51"/>
      <c r="B3757" s="51"/>
      <c r="C3757" s="51"/>
      <c r="D3757" s="51"/>
      <c r="E3757" s="51"/>
      <c r="F3757" s="51"/>
      <c r="G3757" s="51"/>
      <c r="H3757" s="51"/>
      <c r="I3757" s="51"/>
      <c r="J3757" s="51"/>
      <c r="K3757" s="51"/>
      <c r="L3757" s="51"/>
      <c r="M3757" s="51"/>
      <c r="N3757" s="51"/>
      <c r="O3757" s="51"/>
      <c r="P3757" s="51"/>
      <c r="S3757" s="51"/>
      <c r="T3757" s="51"/>
    </row>
    <row r="3758" spans="1:27" s="49" customFormat="1" x14ac:dyDescent="0.25">
      <c r="A3758" s="51"/>
      <c r="B3758" s="51"/>
      <c r="C3758" s="51"/>
      <c r="D3758" s="51"/>
      <c r="E3758" s="51"/>
      <c r="F3758" s="51"/>
      <c r="G3758" s="51"/>
      <c r="H3758" s="51"/>
      <c r="I3758" s="51"/>
      <c r="J3758" s="51"/>
      <c r="K3758" s="51"/>
      <c r="L3758" s="51"/>
      <c r="M3758" s="51"/>
      <c r="N3758" s="51"/>
      <c r="O3758" s="51"/>
      <c r="P3758" s="51"/>
      <c r="Q3758" s="51"/>
      <c r="R3758" s="51"/>
      <c r="S3758" s="51"/>
      <c r="T3758" s="51"/>
      <c r="U3758" s="51"/>
    </row>
    <row r="3759" spans="1:27" s="49" customFormat="1" x14ac:dyDescent="0.25">
      <c r="A3759" s="51"/>
      <c r="B3759" s="51"/>
      <c r="C3759" s="51"/>
      <c r="D3759" s="51"/>
      <c r="E3759" s="51"/>
      <c r="F3759" s="51"/>
      <c r="G3759" s="51"/>
      <c r="H3759" s="51"/>
      <c r="I3759" s="51"/>
      <c r="J3759" s="51"/>
      <c r="K3759" s="51"/>
      <c r="L3759" s="51"/>
      <c r="M3759" s="51"/>
      <c r="N3759" s="51"/>
      <c r="O3759" s="51"/>
      <c r="P3759" s="51"/>
      <c r="Q3759" s="51"/>
      <c r="R3759" s="51"/>
      <c r="S3759" s="51"/>
      <c r="T3759" s="51"/>
      <c r="U3759" s="51"/>
    </row>
    <row r="3760" spans="1:27" s="49" customFormat="1" x14ac:dyDescent="0.25">
      <c r="A3760" s="51"/>
      <c r="B3760" s="51"/>
      <c r="C3760" s="51"/>
      <c r="D3760" s="51"/>
      <c r="E3760" s="51"/>
      <c r="F3760" s="51"/>
      <c r="G3760" s="51"/>
      <c r="H3760" s="51"/>
      <c r="I3760" s="51"/>
      <c r="J3760" s="51"/>
      <c r="K3760" s="51"/>
      <c r="L3760" s="51"/>
      <c r="M3760" s="51"/>
      <c r="N3760" s="51"/>
      <c r="O3760" s="51"/>
      <c r="P3760" s="51"/>
      <c r="Q3760" s="51"/>
      <c r="R3760" s="51"/>
      <c r="S3760" s="51"/>
      <c r="T3760" s="51"/>
      <c r="U3760" s="51"/>
      <c r="V3760" s="51"/>
      <c r="W3760" s="51"/>
      <c r="X3760" s="51"/>
      <c r="Y3760" s="51"/>
      <c r="Z3760" s="51"/>
      <c r="AA3760" s="51"/>
    </row>
    <row r="3761" spans="1:27" x14ac:dyDescent="0.25">
      <c r="A3761" s="51"/>
      <c r="B3761" s="51"/>
      <c r="C3761" s="51"/>
      <c r="D3761" s="51"/>
      <c r="E3761" s="51"/>
      <c r="F3761" s="51"/>
      <c r="G3761" s="51"/>
      <c r="H3761" s="51"/>
      <c r="I3761" s="51"/>
      <c r="J3761" s="51"/>
      <c r="K3761" s="51"/>
      <c r="L3761" s="51"/>
      <c r="M3761" s="51"/>
      <c r="N3761" s="51"/>
      <c r="O3761" s="51"/>
      <c r="P3761" s="51"/>
      <c r="S3761" s="51"/>
      <c r="T3761" s="51"/>
    </row>
    <row r="3762" spans="1:27" x14ac:dyDescent="0.25">
      <c r="A3762" s="51"/>
      <c r="B3762" s="51"/>
      <c r="C3762" s="51"/>
      <c r="D3762" s="51"/>
      <c r="E3762" s="51"/>
      <c r="F3762" s="51"/>
      <c r="G3762" s="51"/>
      <c r="H3762" s="51"/>
      <c r="I3762" s="51"/>
      <c r="J3762" s="51"/>
      <c r="K3762" s="51"/>
      <c r="L3762" s="51"/>
      <c r="M3762" s="51"/>
      <c r="N3762" s="51"/>
      <c r="O3762" s="51"/>
      <c r="P3762" s="51"/>
      <c r="S3762" s="51"/>
      <c r="T3762" s="51"/>
    </row>
    <row r="3763" spans="1:27" x14ac:dyDescent="0.25">
      <c r="A3763" s="51"/>
      <c r="B3763" s="51"/>
      <c r="C3763" s="51"/>
      <c r="D3763" s="51"/>
      <c r="E3763" s="51"/>
      <c r="F3763" s="51"/>
      <c r="G3763" s="51"/>
      <c r="H3763" s="51"/>
      <c r="I3763" s="51"/>
      <c r="J3763" s="51"/>
      <c r="K3763" s="51"/>
      <c r="L3763" s="51"/>
      <c r="M3763" s="51"/>
      <c r="N3763" s="51"/>
      <c r="O3763" s="51"/>
      <c r="P3763" s="51"/>
      <c r="S3763" s="51"/>
      <c r="T3763" s="51"/>
    </row>
    <row r="3764" spans="1:27" s="49" customFormat="1" x14ac:dyDescent="0.25">
      <c r="A3764" s="51"/>
      <c r="B3764" s="51"/>
      <c r="C3764" s="51"/>
      <c r="D3764" s="51"/>
      <c r="E3764" s="51"/>
      <c r="F3764" s="51"/>
      <c r="G3764" s="51"/>
      <c r="H3764" s="51"/>
      <c r="I3764" s="51"/>
      <c r="J3764" s="51"/>
      <c r="K3764" s="51"/>
      <c r="L3764" s="51"/>
      <c r="M3764" s="51"/>
      <c r="N3764" s="51"/>
      <c r="O3764" s="51"/>
      <c r="P3764" s="51"/>
      <c r="Q3764" s="51"/>
      <c r="R3764" s="51"/>
      <c r="S3764" s="51"/>
      <c r="T3764" s="51"/>
      <c r="U3764" s="51"/>
    </row>
    <row r="3765" spans="1:27" s="49" customFormat="1" x14ac:dyDescent="0.25">
      <c r="A3765" s="51"/>
      <c r="B3765" s="51"/>
      <c r="C3765" s="51"/>
      <c r="D3765" s="51"/>
      <c r="E3765" s="51"/>
      <c r="F3765" s="51"/>
      <c r="G3765" s="51"/>
      <c r="H3765" s="51"/>
      <c r="I3765" s="51"/>
      <c r="J3765" s="51"/>
      <c r="K3765" s="51"/>
      <c r="L3765" s="51"/>
      <c r="M3765" s="51"/>
      <c r="N3765" s="51"/>
      <c r="O3765" s="51"/>
      <c r="P3765" s="51"/>
      <c r="Q3765" s="51"/>
      <c r="R3765" s="51"/>
      <c r="S3765" s="51"/>
      <c r="T3765" s="51"/>
      <c r="U3765" s="51"/>
    </row>
    <row r="3766" spans="1:27" s="49" customFormat="1" x14ac:dyDescent="0.25">
      <c r="A3766" s="51"/>
      <c r="B3766" s="51"/>
      <c r="C3766" s="51"/>
      <c r="D3766" s="51"/>
      <c r="E3766" s="51"/>
      <c r="F3766" s="51"/>
      <c r="G3766" s="51"/>
      <c r="H3766" s="51"/>
      <c r="I3766" s="51"/>
      <c r="J3766" s="51"/>
      <c r="K3766" s="51"/>
      <c r="L3766" s="51"/>
      <c r="M3766" s="51"/>
      <c r="N3766" s="51"/>
      <c r="O3766" s="51"/>
      <c r="P3766" s="51"/>
      <c r="Q3766" s="51"/>
      <c r="R3766" s="51"/>
      <c r="S3766" s="51"/>
      <c r="T3766" s="51"/>
      <c r="U3766" s="51"/>
      <c r="V3766" s="51"/>
      <c r="W3766" s="51"/>
      <c r="X3766" s="51"/>
      <c r="Y3766" s="51"/>
      <c r="Z3766" s="51"/>
      <c r="AA3766" s="51"/>
    </row>
    <row r="3767" spans="1:27" s="49" customFormat="1" x14ac:dyDescent="0.25">
      <c r="A3767" s="51"/>
      <c r="B3767" s="51"/>
      <c r="C3767" s="51"/>
      <c r="D3767" s="51"/>
      <c r="E3767" s="51"/>
      <c r="F3767" s="51"/>
      <c r="G3767" s="51"/>
      <c r="H3767" s="51"/>
      <c r="I3767" s="51"/>
      <c r="J3767" s="51"/>
      <c r="K3767" s="51"/>
      <c r="L3767" s="51"/>
      <c r="M3767" s="51"/>
      <c r="N3767" s="51"/>
      <c r="O3767" s="51"/>
      <c r="P3767" s="51"/>
      <c r="Q3767" s="51"/>
      <c r="R3767" s="51"/>
      <c r="S3767" s="51"/>
      <c r="T3767" s="51"/>
      <c r="U3767" s="51"/>
      <c r="V3767" s="51"/>
      <c r="W3767" s="51"/>
      <c r="X3767" s="51"/>
      <c r="Y3767" s="51"/>
      <c r="Z3767" s="51"/>
      <c r="AA3767" s="51"/>
    </row>
    <row r="3768" spans="1:27" s="49" customFormat="1" x14ac:dyDescent="0.25">
      <c r="A3768" s="51"/>
      <c r="B3768" s="51"/>
      <c r="C3768" s="51"/>
      <c r="D3768" s="51"/>
      <c r="E3768" s="51"/>
      <c r="F3768" s="51"/>
      <c r="G3768" s="51"/>
      <c r="H3768" s="51"/>
      <c r="I3768" s="51"/>
      <c r="J3768" s="51"/>
      <c r="K3768" s="51"/>
      <c r="L3768" s="51"/>
      <c r="M3768" s="51"/>
      <c r="N3768" s="51"/>
      <c r="O3768" s="51"/>
      <c r="P3768" s="51"/>
      <c r="Q3768" s="51"/>
      <c r="R3768" s="51"/>
      <c r="S3768" s="51"/>
      <c r="T3768" s="51"/>
      <c r="U3768" s="51"/>
      <c r="V3768" s="51"/>
      <c r="W3768" s="51"/>
      <c r="X3768" s="51"/>
      <c r="Y3768" s="51"/>
      <c r="Z3768" s="51"/>
      <c r="AA3768" s="51"/>
    </row>
    <row r="3769" spans="1:27" x14ac:dyDescent="0.25">
      <c r="A3769" s="51"/>
      <c r="B3769" s="51"/>
      <c r="C3769" s="51"/>
      <c r="D3769" s="51"/>
      <c r="E3769" s="51"/>
      <c r="F3769" s="51"/>
      <c r="G3769" s="51"/>
      <c r="H3769" s="51"/>
      <c r="I3769" s="51"/>
      <c r="J3769" s="51"/>
      <c r="K3769" s="51"/>
      <c r="L3769" s="51"/>
      <c r="M3769" s="51"/>
      <c r="N3769" s="51"/>
      <c r="O3769" s="51"/>
      <c r="P3769" s="51"/>
      <c r="S3769" s="51"/>
      <c r="T3769" s="51"/>
    </row>
    <row r="3770" spans="1:27" s="49" customFormat="1" x14ac:dyDescent="0.25">
      <c r="A3770" s="51"/>
      <c r="B3770" s="51"/>
      <c r="C3770" s="51"/>
      <c r="D3770" s="51"/>
      <c r="E3770" s="51"/>
      <c r="F3770" s="51"/>
      <c r="G3770" s="51"/>
      <c r="H3770" s="51"/>
      <c r="I3770" s="51"/>
      <c r="J3770" s="51"/>
      <c r="K3770" s="51"/>
      <c r="L3770" s="51"/>
      <c r="M3770" s="51"/>
      <c r="N3770" s="51"/>
      <c r="O3770" s="51"/>
      <c r="P3770" s="51"/>
      <c r="Q3770" s="51"/>
      <c r="R3770" s="51"/>
      <c r="S3770" s="51"/>
      <c r="T3770" s="51"/>
      <c r="U3770" s="51"/>
    </row>
    <row r="3771" spans="1:27" s="49" customFormat="1" x14ac:dyDescent="0.25">
      <c r="A3771" s="51"/>
      <c r="B3771" s="51"/>
      <c r="C3771" s="51"/>
      <c r="D3771" s="51"/>
      <c r="E3771" s="51"/>
      <c r="F3771" s="51"/>
      <c r="G3771" s="51"/>
      <c r="H3771" s="51"/>
      <c r="I3771" s="51"/>
      <c r="J3771" s="51"/>
      <c r="K3771" s="51"/>
      <c r="L3771" s="51"/>
      <c r="M3771" s="51"/>
      <c r="N3771" s="51"/>
      <c r="O3771" s="51"/>
      <c r="P3771" s="51"/>
      <c r="Q3771" s="51"/>
      <c r="R3771" s="51"/>
      <c r="S3771" s="51"/>
      <c r="T3771" s="51"/>
      <c r="U3771" s="51"/>
    </row>
    <row r="3772" spans="1:27" s="49" customFormat="1" x14ac:dyDescent="0.25">
      <c r="A3772" s="51"/>
      <c r="B3772" s="51"/>
      <c r="C3772" s="51"/>
      <c r="D3772" s="51"/>
      <c r="E3772" s="51"/>
      <c r="F3772" s="51"/>
      <c r="G3772" s="51"/>
      <c r="H3772" s="51"/>
      <c r="I3772" s="51"/>
      <c r="J3772" s="51"/>
      <c r="K3772" s="51"/>
      <c r="L3772" s="51"/>
      <c r="M3772" s="51"/>
      <c r="N3772" s="51"/>
      <c r="O3772" s="51"/>
      <c r="P3772" s="51"/>
      <c r="Q3772" s="51"/>
      <c r="R3772" s="51"/>
      <c r="S3772" s="51"/>
      <c r="T3772" s="51"/>
      <c r="U3772" s="51"/>
      <c r="V3772" s="51"/>
      <c r="W3772" s="51"/>
      <c r="X3772" s="51"/>
      <c r="Y3772" s="51"/>
      <c r="Z3772" s="51"/>
      <c r="AA3772" s="51"/>
    </row>
    <row r="3773" spans="1:27" s="49" customFormat="1" x14ac:dyDescent="0.25">
      <c r="A3773" s="51"/>
      <c r="B3773" s="51"/>
      <c r="C3773" s="51"/>
      <c r="D3773" s="51"/>
      <c r="E3773" s="51"/>
      <c r="F3773" s="51"/>
      <c r="G3773" s="51"/>
      <c r="H3773" s="51"/>
      <c r="I3773" s="51"/>
      <c r="J3773" s="51"/>
      <c r="K3773" s="51"/>
      <c r="L3773" s="51"/>
      <c r="M3773" s="51"/>
      <c r="N3773" s="51"/>
      <c r="O3773" s="51"/>
      <c r="P3773" s="51"/>
      <c r="Q3773" s="51"/>
      <c r="R3773" s="51"/>
      <c r="S3773" s="51"/>
      <c r="T3773" s="51"/>
      <c r="U3773" s="51"/>
      <c r="V3773" s="51"/>
      <c r="W3773" s="51"/>
      <c r="X3773" s="51"/>
      <c r="Y3773" s="51"/>
      <c r="Z3773" s="51"/>
      <c r="AA3773" s="51"/>
    </row>
    <row r="3774" spans="1:27" s="49" customFormat="1" x14ac:dyDescent="0.25">
      <c r="A3774" s="51"/>
      <c r="B3774" s="51"/>
      <c r="C3774" s="51"/>
      <c r="D3774" s="51"/>
      <c r="E3774" s="51"/>
      <c r="F3774" s="51"/>
      <c r="G3774" s="51"/>
      <c r="H3774" s="51"/>
      <c r="I3774" s="51"/>
      <c r="J3774" s="51"/>
      <c r="K3774" s="51"/>
      <c r="L3774" s="51"/>
      <c r="M3774" s="51"/>
      <c r="N3774" s="51"/>
      <c r="O3774" s="51"/>
      <c r="P3774" s="51"/>
      <c r="Q3774" s="51"/>
      <c r="R3774" s="51"/>
      <c r="S3774" s="51"/>
      <c r="T3774" s="51"/>
      <c r="U3774" s="51"/>
      <c r="V3774" s="51"/>
      <c r="W3774" s="51"/>
      <c r="X3774" s="51"/>
      <c r="Y3774" s="51"/>
      <c r="Z3774" s="51"/>
      <c r="AA3774" s="51"/>
    </row>
    <row r="3775" spans="1:27" x14ac:dyDescent="0.25">
      <c r="A3775" s="51"/>
      <c r="B3775" s="51"/>
      <c r="C3775" s="51"/>
      <c r="D3775" s="51"/>
      <c r="E3775" s="51"/>
      <c r="F3775" s="51"/>
      <c r="G3775" s="51"/>
      <c r="H3775" s="51"/>
      <c r="I3775" s="51"/>
      <c r="J3775" s="51"/>
      <c r="K3775" s="51"/>
      <c r="L3775" s="51"/>
      <c r="M3775" s="51"/>
      <c r="N3775" s="51"/>
      <c r="O3775" s="51"/>
      <c r="P3775" s="51"/>
      <c r="S3775" s="51"/>
      <c r="T3775" s="51"/>
    </row>
    <row r="3776" spans="1:27" s="49" customFormat="1" x14ac:dyDescent="0.25">
      <c r="A3776" s="51"/>
      <c r="B3776" s="51"/>
      <c r="C3776" s="51"/>
      <c r="D3776" s="51"/>
      <c r="E3776" s="51"/>
      <c r="F3776" s="51"/>
      <c r="G3776" s="51"/>
      <c r="H3776" s="51"/>
      <c r="I3776" s="51"/>
      <c r="J3776" s="51"/>
      <c r="K3776" s="51"/>
      <c r="L3776" s="51"/>
      <c r="M3776" s="51"/>
      <c r="N3776" s="51"/>
      <c r="O3776" s="51"/>
      <c r="P3776" s="51"/>
      <c r="Q3776" s="51"/>
      <c r="R3776" s="51"/>
      <c r="S3776" s="51"/>
      <c r="T3776" s="51"/>
      <c r="U3776" s="51"/>
    </row>
    <row r="3777" spans="1:27" s="49" customFormat="1" x14ac:dyDescent="0.25">
      <c r="A3777" s="51"/>
      <c r="B3777" s="51"/>
      <c r="C3777" s="51"/>
      <c r="D3777" s="51"/>
      <c r="E3777" s="51"/>
      <c r="F3777" s="51"/>
      <c r="G3777" s="51"/>
      <c r="H3777" s="51"/>
      <c r="I3777" s="51"/>
      <c r="J3777" s="51"/>
      <c r="K3777" s="51"/>
      <c r="L3777" s="51"/>
      <c r="M3777" s="51"/>
      <c r="N3777" s="51"/>
      <c r="O3777" s="51"/>
      <c r="P3777" s="51"/>
      <c r="Q3777" s="51"/>
      <c r="R3777" s="51"/>
      <c r="S3777" s="51"/>
      <c r="T3777" s="51"/>
      <c r="U3777" s="51"/>
    </row>
    <row r="3778" spans="1:27" s="49" customFormat="1" x14ac:dyDescent="0.25">
      <c r="A3778" s="51"/>
      <c r="B3778" s="51"/>
      <c r="C3778" s="51"/>
      <c r="D3778" s="51"/>
      <c r="E3778" s="51"/>
      <c r="F3778" s="51"/>
      <c r="G3778" s="51"/>
      <c r="H3778" s="51"/>
      <c r="I3778" s="51"/>
      <c r="J3778" s="51"/>
      <c r="K3778" s="51"/>
      <c r="L3778" s="51"/>
      <c r="M3778" s="51"/>
      <c r="N3778" s="51"/>
      <c r="O3778" s="51"/>
      <c r="P3778" s="51"/>
      <c r="Q3778" s="51"/>
      <c r="R3778" s="51"/>
      <c r="S3778" s="51"/>
      <c r="T3778" s="51"/>
      <c r="U3778" s="51"/>
      <c r="V3778" s="51"/>
      <c r="W3778" s="51"/>
      <c r="X3778" s="51"/>
      <c r="Y3778" s="51"/>
      <c r="Z3778" s="51"/>
      <c r="AA3778" s="51"/>
    </row>
    <row r="3779" spans="1:27" x14ac:dyDescent="0.25">
      <c r="A3779" s="51"/>
      <c r="B3779" s="51"/>
      <c r="C3779" s="51"/>
      <c r="D3779" s="51"/>
      <c r="E3779" s="51"/>
      <c r="F3779" s="51"/>
      <c r="G3779" s="51"/>
      <c r="H3779" s="51"/>
      <c r="I3779" s="51"/>
      <c r="J3779" s="51"/>
      <c r="K3779" s="51"/>
      <c r="L3779" s="51"/>
      <c r="M3779" s="51"/>
      <c r="N3779" s="51"/>
      <c r="O3779" s="51"/>
      <c r="P3779" s="51"/>
      <c r="S3779" s="51"/>
      <c r="T3779" s="51"/>
    </row>
    <row r="3780" spans="1:27" x14ac:dyDescent="0.25">
      <c r="A3780" s="51"/>
      <c r="B3780" s="51"/>
      <c r="C3780" s="51"/>
      <c r="D3780" s="51"/>
      <c r="E3780" s="51"/>
      <c r="F3780" s="51"/>
      <c r="G3780" s="51"/>
      <c r="H3780" s="51"/>
      <c r="I3780" s="51"/>
      <c r="J3780" s="51"/>
      <c r="K3780" s="51"/>
      <c r="L3780" s="51"/>
      <c r="M3780" s="51"/>
      <c r="N3780" s="51"/>
      <c r="O3780" s="51"/>
      <c r="P3780" s="51"/>
      <c r="S3780" s="51"/>
      <c r="T3780" s="51"/>
    </row>
    <row r="3781" spans="1:27" x14ac:dyDescent="0.25">
      <c r="A3781" s="51"/>
      <c r="B3781" s="51"/>
      <c r="C3781" s="51"/>
      <c r="D3781" s="51"/>
      <c r="E3781" s="51"/>
      <c r="F3781" s="51"/>
      <c r="G3781" s="51"/>
      <c r="H3781" s="51"/>
      <c r="I3781" s="51"/>
      <c r="J3781" s="51"/>
      <c r="K3781" s="51"/>
      <c r="L3781" s="51"/>
      <c r="M3781" s="51"/>
      <c r="N3781" s="51"/>
      <c r="O3781" s="51"/>
      <c r="P3781" s="51"/>
      <c r="S3781" s="51"/>
      <c r="T3781" s="51"/>
    </row>
    <row r="3782" spans="1:27" x14ac:dyDescent="0.25">
      <c r="A3782" s="51"/>
      <c r="B3782" s="51"/>
      <c r="C3782" s="51"/>
      <c r="D3782" s="51"/>
      <c r="E3782" s="51"/>
      <c r="F3782" s="51"/>
      <c r="G3782" s="51"/>
      <c r="H3782" s="51"/>
      <c r="I3782" s="51"/>
      <c r="J3782" s="51"/>
      <c r="K3782" s="51"/>
      <c r="L3782" s="51"/>
      <c r="M3782" s="51"/>
      <c r="N3782" s="51"/>
      <c r="O3782" s="51"/>
      <c r="P3782" s="51"/>
      <c r="S3782" s="51"/>
      <c r="T3782" s="51"/>
    </row>
    <row r="3783" spans="1:27" x14ac:dyDescent="0.25">
      <c r="A3783" s="51"/>
      <c r="B3783" s="51"/>
      <c r="C3783" s="51"/>
      <c r="D3783" s="51"/>
      <c r="E3783" s="51"/>
      <c r="F3783" s="51"/>
      <c r="G3783" s="51"/>
      <c r="H3783" s="51"/>
      <c r="I3783" s="51"/>
      <c r="J3783" s="51"/>
      <c r="K3783" s="51"/>
      <c r="L3783" s="51"/>
      <c r="M3783" s="51"/>
      <c r="N3783" s="51"/>
      <c r="O3783" s="51"/>
      <c r="P3783" s="51"/>
      <c r="S3783" s="51"/>
      <c r="T3783" s="51"/>
    </row>
    <row r="3784" spans="1:27" s="49" customFormat="1" x14ac:dyDescent="0.25">
      <c r="A3784" s="51"/>
      <c r="B3784" s="51"/>
      <c r="C3784" s="51"/>
      <c r="D3784" s="51"/>
      <c r="E3784" s="51"/>
      <c r="F3784" s="51"/>
      <c r="G3784" s="51"/>
      <c r="H3784" s="51"/>
      <c r="I3784" s="51"/>
      <c r="J3784" s="51"/>
      <c r="K3784" s="51"/>
      <c r="L3784" s="51"/>
      <c r="M3784" s="51"/>
      <c r="N3784" s="51"/>
      <c r="O3784" s="51"/>
      <c r="P3784" s="51"/>
      <c r="Q3784" s="51"/>
      <c r="R3784" s="51"/>
      <c r="S3784" s="51"/>
      <c r="T3784" s="51"/>
      <c r="U3784" s="51"/>
      <c r="V3784" s="51"/>
      <c r="W3784" s="51"/>
      <c r="X3784" s="51"/>
      <c r="Y3784" s="51"/>
      <c r="Z3784" s="51"/>
      <c r="AA3784" s="51"/>
    </row>
    <row r="3785" spans="1:27" s="49" customFormat="1" x14ac:dyDescent="0.25">
      <c r="A3785" s="51"/>
      <c r="B3785" s="51"/>
      <c r="C3785" s="51"/>
      <c r="D3785" s="51"/>
      <c r="E3785" s="51"/>
      <c r="F3785" s="51"/>
      <c r="G3785" s="51"/>
      <c r="H3785" s="51"/>
      <c r="I3785" s="51"/>
      <c r="J3785" s="51"/>
      <c r="K3785" s="51"/>
      <c r="L3785" s="51"/>
      <c r="M3785" s="51"/>
      <c r="N3785" s="51"/>
      <c r="O3785" s="51"/>
      <c r="P3785" s="51"/>
      <c r="Q3785" s="51"/>
      <c r="R3785" s="51"/>
      <c r="S3785" s="51"/>
      <c r="T3785" s="51"/>
      <c r="U3785" s="51"/>
      <c r="V3785" s="51"/>
      <c r="W3785" s="51"/>
      <c r="X3785" s="51"/>
      <c r="Y3785" s="51"/>
      <c r="Z3785" s="51"/>
      <c r="AA3785" s="51"/>
    </row>
    <row r="3786" spans="1:27" s="49" customFormat="1" x14ac:dyDescent="0.25">
      <c r="A3786" s="51"/>
      <c r="B3786" s="51"/>
      <c r="C3786" s="51"/>
      <c r="D3786" s="51"/>
      <c r="E3786" s="51"/>
      <c r="F3786" s="51"/>
      <c r="G3786" s="51"/>
      <c r="H3786" s="51"/>
      <c r="I3786" s="51"/>
      <c r="J3786" s="51"/>
      <c r="K3786" s="51"/>
      <c r="L3786" s="51"/>
      <c r="M3786" s="51"/>
      <c r="N3786" s="51"/>
      <c r="O3786" s="51"/>
      <c r="P3786" s="51"/>
      <c r="Q3786" s="51"/>
      <c r="R3786" s="51"/>
      <c r="S3786" s="51"/>
      <c r="T3786" s="51"/>
      <c r="U3786" s="51"/>
      <c r="V3786" s="51"/>
      <c r="W3786" s="51"/>
      <c r="X3786" s="51"/>
      <c r="Y3786" s="51"/>
      <c r="Z3786" s="51"/>
      <c r="AA3786" s="51"/>
    </row>
    <row r="3787" spans="1:27" s="49" customFormat="1" x14ac:dyDescent="0.25">
      <c r="A3787" s="51"/>
      <c r="B3787" s="51"/>
      <c r="C3787" s="51"/>
      <c r="D3787" s="51"/>
      <c r="E3787" s="51"/>
      <c r="F3787" s="51"/>
      <c r="G3787" s="51"/>
      <c r="H3787" s="51"/>
      <c r="I3787" s="51"/>
      <c r="J3787" s="51"/>
      <c r="K3787" s="51"/>
      <c r="L3787" s="51"/>
      <c r="M3787" s="51"/>
      <c r="N3787" s="51"/>
      <c r="O3787" s="51"/>
      <c r="P3787" s="51"/>
      <c r="Q3787" s="51"/>
      <c r="R3787" s="51"/>
      <c r="S3787" s="51"/>
      <c r="T3787" s="51"/>
      <c r="U3787" s="51"/>
      <c r="V3787" s="51"/>
      <c r="W3787" s="51"/>
      <c r="X3787" s="51"/>
      <c r="Y3787" s="51"/>
      <c r="Z3787" s="51"/>
      <c r="AA3787" s="51"/>
    </row>
    <row r="3788" spans="1:27" s="49" customFormat="1" x14ac:dyDescent="0.25">
      <c r="A3788" s="51"/>
      <c r="B3788" s="51"/>
      <c r="C3788" s="51"/>
      <c r="D3788" s="51"/>
      <c r="E3788" s="51"/>
      <c r="F3788" s="51"/>
      <c r="G3788" s="51"/>
      <c r="H3788" s="51"/>
      <c r="I3788" s="51"/>
      <c r="J3788" s="51"/>
      <c r="K3788" s="51"/>
      <c r="L3788" s="51"/>
      <c r="M3788" s="51"/>
      <c r="N3788" s="51"/>
      <c r="O3788" s="51"/>
      <c r="P3788" s="51"/>
      <c r="Q3788" s="51"/>
      <c r="R3788" s="51"/>
      <c r="S3788" s="51"/>
      <c r="T3788" s="51"/>
      <c r="U3788" s="51"/>
      <c r="V3788" s="51"/>
      <c r="W3788" s="51"/>
      <c r="X3788" s="51"/>
      <c r="Y3788" s="51"/>
      <c r="Z3788" s="51"/>
      <c r="AA3788" s="51"/>
    </row>
    <row r="3789" spans="1:27" x14ac:dyDescent="0.25">
      <c r="A3789" s="51"/>
      <c r="B3789" s="51"/>
      <c r="C3789" s="51"/>
      <c r="D3789" s="51"/>
      <c r="E3789" s="51"/>
      <c r="F3789" s="51"/>
      <c r="G3789" s="51"/>
      <c r="H3789" s="51"/>
      <c r="I3789" s="51"/>
      <c r="J3789" s="51"/>
      <c r="K3789" s="51"/>
      <c r="L3789" s="51"/>
      <c r="M3789" s="51"/>
      <c r="N3789" s="51"/>
      <c r="O3789" s="51"/>
      <c r="P3789" s="51"/>
      <c r="S3789" s="51"/>
      <c r="T3789" s="51"/>
    </row>
    <row r="3790" spans="1:27" s="49" customFormat="1" x14ac:dyDescent="0.25">
      <c r="A3790" s="51"/>
      <c r="B3790" s="51"/>
      <c r="C3790" s="51"/>
      <c r="D3790" s="51"/>
      <c r="E3790" s="51"/>
      <c r="F3790" s="51"/>
      <c r="G3790" s="51"/>
      <c r="H3790" s="51"/>
      <c r="I3790" s="51"/>
      <c r="J3790" s="51"/>
      <c r="K3790" s="51"/>
      <c r="L3790" s="51"/>
      <c r="M3790" s="51"/>
      <c r="N3790" s="51"/>
      <c r="O3790" s="51"/>
      <c r="P3790" s="51"/>
      <c r="Q3790" s="51"/>
      <c r="R3790" s="51"/>
      <c r="S3790" s="51"/>
      <c r="T3790" s="51"/>
      <c r="U3790" s="51"/>
      <c r="V3790" s="51"/>
      <c r="W3790" s="51"/>
      <c r="X3790" s="51"/>
      <c r="Y3790" s="51"/>
      <c r="Z3790" s="51"/>
      <c r="AA3790" s="51"/>
    </row>
    <row r="3791" spans="1:27" s="49" customFormat="1" x14ac:dyDescent="0.25">
      <c r="A3791" s="51"/>
      <c r="B3791" s="51"/>
      <c r="C3791" s="51"/>
      <c r="D3791" s="51"/>
      <c r="E3791" s="51"/>
      <c r="F3791" s="51"/>
      <c r="G3791" s="51"/>
      <c r="H3791" s="51"/>
      <c r="I3791" s="51"/>
      <c r="J3791" s="51"/>
      <c r="K3791" s="51"/>
      <c r="L3791" s="51"/>
      <c r="M3791" s="51"/>
      <c r="N3791" s="51"/>
      <c r="O3791" s="51"/>
      <c r="P3791" s="51"/>
      <c r="Q3791" s="51"/>
      <c r="R3791" s="51"/>
      <c r="S3791" s="51"/>
      <c r="T3791" s="51"/>
      <c r="U3791" s="51"/>
      <c r="V3791" s="51"/>
      <c r="W3791" s="51"/>
      <c r="X3791" s="51"/>
      <c r="Y3791" s="51"/>
      <c r="Z3791" s="51"/>
      <c r="AA3791" s="51"/>
    </row>
    <row r="3792" spans="1:27" x14ac:dyDescent="0.25">
      <c r="A3792" s="51"/>
      <c r="B3792" s="51"/>
      <c r="C3792" s="51"/>
      <c r="D3792" s="51"/>
      <c r="E3792" s="51"/>
      <c r="F3792" s="51"/>
      <c r="G3792" s="51"/>
      <c r="H3792" s="51"/>
      <c r="I3792" s="51"/>
      <c r="J3792" s="51"/>
      <c r="K3792" s="51"/>
      <c r="L3792" s="51"/>
      <c r="M3792" s="51"/>
      <c r="N3792" s="51"/>
      <c r="O3792" s="51"/>
      <c r="P3792" s="51"/>
      <c r="S3792" s="51"/>
      <c r="T3792" s="51"/>
    </row>
    <row r="3793" spans="1:27" s="49" customFormat="1" x14ac:dyDescent="0.25">
      <c r="A3793" s="51"/>
      <c r="B3793" s="51"/>
      <c r="C3793" s="51"/>
      <c r="D3793" s="51"/>
      <c r="E3793" s="51"/>
      <c r="F3793" s="51"/>
      <c r="G3793" s="51"/>
      <c r="H3793" s="51"/>
      <c r="I3793" s="51"/>
      <c r="J3793" s="51"/>
      <c r="K3793" s="51"/>
      <c r="L3793" s="51"/>
      <c r="M3793" s="51"/>
      <c r="N3793" s="51"/>
      <c r="O3793" s="51"/>
      <c r="P3793" s="51"/>
      <c r="Q3793" s="51"/>
      <c r="R3793" s="51"/>
      <c r="S3793" s="51"/>
      <c r="T3793" s="51"/>
      <c r="U3793" s="51"/>
      <c r="V3793" s="51"/>
      <c r="W3793" s="51"/>
      <c r="X3793" s="51"/>
      <c r="Y3793" s="51"/>
      <c r="Z3793" s="51"/>
      <c r="AA3793" s="51"/>
    </row>
    <row r="3794" spans="1:27" s="49" customFormat="1" x14ac:dyDescent="0.25">
      <c r="A3794" s="51"/>
      <c r="B3794" s="51"/>
      <c r="C3794" s="51"/>
      <c r="D3794" s="51"/>
      <c r="E3794" s="51"/>
      <c r="F3794" s="51"/>
      <c r="G3794" s="51"/>
      <c r="H3794" s="51"/>
      <c r="I3794" s="51"/>
      <c r="J3794" s="51"/>
      <c r="K3794" s="51"/>
      <c r="L3794" s="51"/>
      <c r="M3794" s="51"/>
      <c r="N3794" s="51"/>
      <c r="O3794" s="51"/>
      <c r="P3794" s="51"/>
      <c r="Q3794" s="51"/>
      <c r="R3794" s="51"/>
      <c r="S3794" s="51"/>
      <c r="T3794" s="51"/>
      <c r="U3794" s="51"/>
      <c r="V3794" s="51"/>
      <c r="W3794" s="51"/>
      <c r="X3794" s="51"/>
      <c r="Y3794" s="51"/>
      <c r="Z3794" s="51"/>
      <c r="AA3794" s="51"/>
    </row>
    <row r="3795" spans="1:27" x14ac:dyDescent="0.25">
      <c r="A3795" s="51"/>
      <c r="B3795" s="51"/>
      <c r="C3795" s="51"/>
      <c r="D3795" s="51"/>
      <c r="E3795" s="51"/>
      <c r="F3795" s="51"/>
      <c r="G3795" s="51"/>
      <c r="H3795" s="51"/>
      <c r="I3795" s="51"/>
      <c r="J3795" s="51"/>
      <c r="K3795" s="51"/>
      <c r="L3795" s="51"/>
      <c r="M3795" s="51"/>
      <c r="N3795" s="51"/>
      <c r="O3795" s="51"/>
      <c r="P3795" s="51"/>
      <c r="S3795" s="51"/>
      <c r="T3795" s="51"/>
    </row>
    <row r="3796" spans="1:27" s="49" customFormat="1" x14ac:dyDescent="0.25">
      <c r="A3796" s="51"/>
      <c r="B3796" s="51"/>
      <c r="C3796" s="51"/>
      <c r="D3796" s="51"/>
      <c r="E3796" s="51"/>
      <c r="F3796" s="51"/>
      <c r="G3796" s="51"/>
      <c r="H3796" s="51"/>
      <c r="I3796" s="51"/>
      <c r="J3796" s="51"/>
      <c r="K3796" s="51"/>
      <c r="L3796" s="51"/>
      <c r="M3796" s="51"/>
      <c r="N3796" s="51"/>
      <c r="O3796" s="51"/>
      <c r="P3796" s="51"/>
      <c r="Q3796" s="51"/>
      <c r="R3796" s="51"/>
      <c r="S3796" s="51"/>
      <c r="T3796" s="51"/>
      <c r="U3796" s="51"/>
      <c r="V3796" s="51"/>
      <c r="W3796" s="51"/>
      <c r="X3796" s="51"/>
      <c r="Y3796" s="51"/>
      <c r="Z3796" s="51"/>
      <c r="AA3796" s="51"/>
    </row>
    <row r="3797" spans="1:27" s="49" customFormat="1" x14ac:dyDescent="0.25">
      <c r="A3797" s="51"/>
      <c r="B3797" s="51"/>
      <c r="C3797" s="51"/>
      <c r="D3797" s="51"/>
      <c r="E3797" s="51"/>
      <c r="F3797" s="51"/>
      <c r="G3797" s="51"/>
      <c r="H3797" s="51"/>
      <c r="I3797" s="51"/>
      <c r="J3797" s="51"/>
      <c r="K3797" s="51"/>
      <c r="L3797" s="51"/>
      <c r="M3797" s="51"/>
      <c r="N3797" s="51"/>
      <c r="O3797" s="51"/>
      <c r="P3797" s="51"/>
      <c r="Q3797" s="51"/>
      <c r="R3797" s="51"/>
      <c r="S3797" s="51"/>
      <c r="T3797" s="51"/>
      <c r="U3797" s="51"/>
      <c r="V3797" s="51"/>
      <c r="W3797" s="51"/>
      <c r="X3797" s="51"/>
      <c r="Y3797" s="51"/>
      <c r="Z3797" s="51"/>
      <c r="AA3797" s="51"/>
    </row>
    <row r="3798" spans="1:27" s="49" customFormat="1" x14ac:dyDescent="0.25">
      <c r="A3798" s="51"/>
      <c r="B3798" s="51"/>
      <c r="C3798" s="51"/>
      <c r="D3798" s="51"/>
      <c r="E3798" s="51"/>
      <c r="F3798" s="51"/>
      <c r="G3798" s="51"/>
      <c r="H3798" s="51"/>
      <c r="I3798" s="51"/>
      <c r="J3798" s="51"/>
      <c r="K3798" s="51"/>
      <c r="L3798" s="51"/>
      <c r="M3798" s="51"/>
      <c r="N3798" s="51"/>
      <c r="O3798" s="51"/>
      <c r="P3798" s="51"/>
      <c r="Q3798" s="51"/>
      <c r="R3798" s="51"/>
      <c r="S3798" s="51"/>
      <c r="T3798" s="51"/>
      <c r="U3798" s="51"/>
      <c r="V3798" s="51"/>
      <c r="W3798" s="51"/>
      <c r="X3798" s="51"/>
      <c r="Y3798" s="51"/>
      <c r="Z3798" s="51"/>
      <c r="AA3798" s="51"/>
    </row>
    <row r="3799" spans="1:27" s="49" customFormat="1" x14ac:dyDescent="0.25">
      <c r="A3799" s="51"/>
      <c r="B3799" s="51"/>
      <c r="C3799" s="51"/>
      <c r="D3799" s="51"/>
      <c r="E3799" s="51"/>
      <c r="F3799" s="51"/>
      <c r="G3799" s="51"/>
      <c r="H3799" s="51"/>
      <c r="I3799" s="51"/>
      <c r="J3799" s="51"/>
      <c r="K3799" s="51"/>
      <c r="L3799" s="51"/>
      <c r="M3799" s="51"/>
      <c r="N3799" s="51"/>
      <c r="O3799" s="51"/>
      <c r="P3799" s="51"/>
      <c r="Q3799" s="51"/>
      <c r="R3799" s="51"/>
      <c r="S3799" s="51"/>
      <c r="T3799" s="51"/>
      <c r="U3799" s="51"/>
      <c r="V3799" s="51"/>
      <c r="W3799" s="51"/>
      <c r="X3799" s="51"/>
      <c r="Y3799" s="51"/>
      <c r="Z3799" s="51"/>
      <c r="AA3799" s="51"/>
    </row>
    <row r="3800" spans="1:27" s="49" customFormat="1" x14ac:dyDescent="0.25">
      <c r="A3800" s="51"/>
      <c r="B3800" s="51"/>
      <c r="C3800" s="51"/>
      <c r="D3800" s="51"/>
      <c r="E3800" s="51"/>
      <c r="F3800" s="51"/>
      <c r="G3800" s="51"/>
      <c r="H3800" s="51"/>
      <c r="I3800" s="51"/>
      <c r="J3800" s="51"/>
      <c r="K3800" s="51"/>
      <c r="L3800" s="51"/>
      <c r="M3800" s="51"/>
      <c r="N3800" s="51"/>
      <c r="O3800" s="51"/>
      <c r="P3800" s="51"/>
      <c r="Q3800" s="51"/>
      <c r="R3800" s="51"/>
      <c r="S3800" s="51"/>
      <c r="T3800" s="51"/>
      <c r="U3800" s="51"/>
      <c r="V3800" s="51"/>
      <c r="W3800" s="51"/>
      <c r="X3800" s="51"/>
      <c r="Y3800" s="51"/>
      <c r="Z3800" s="51"/>
      <c r="AA3800" s="51"/>
    </row>
    <row r="3801" spans="1:27" x14ac:dyDescent="0.25">
      <c r="A3801" s="51"/>
      <c r="B3801" s="51"/>
      <c r="C3801" s="51"/>
      <c r="D3801" s="51"/>
      <c r="E3801" s="51"/>
      <c r="F3801" s="51"/>
      <c r="G3801" s="51"/>
      <c r="H3801" s="51"/>
      <c r="I3801" s="51"/>
      <c r="J3801" s="51"/>
      <c r="K3801" s="51"/>
      <c r="L3801" s="51"/>
      <c r="M3801" s="51"/>
      <c r="N3801" s="51"/>
      <c r="O3801" s="51"/>
      <c r="P3801" s="51"/>
      <c r="S3801" s="51"/>
      <c r="T3801" s="51"/>
    </row>
    <row r="3802" spans="1:27" s="49" customFormat="1" x14ac:dyDescent="0.25">
      <c r="A3802" s="51"/>
      <c r="B3802" s="51"/>
      <c r="C3802" s="51"/>
      <c r="D3802" s="51"/>
      <c r="E3802" s="51"/>
      <c r="F3802" s="51"/>
      <c r="G3802" s="51"/>
      <c r="H3802" s="51"/>
      <c r="I3802" s="51"/>
      <c r="J3802" s="51"/>
      <c r="K3802" s="51"/>
      <c r="L3802" s="51"/>
      <c r="M3802" s="51"/>
      <c r="N3802" s="51"/>
      <c r="O3802" s="51"/>
      <c r="P3802" s="51"/>
      <c r="Q3802" s="51"/>
      <c r="R3802" s="51"/>
      <c r="S3802" s="51"/>
      <c r="T3802" s="51"/>
      <c r="U3802" s="51"/>
      <c r="V3802" s="51"/>
      <c r="W3802" s="51"/>
      <c r="X3802" s="51"/>
      <c r="Y3802" s="51"/>
      <c r="Z3802" s="51"/>
      <c r="AA3802" s="51"/>
    </row>
    <row r="3803" spans="1:27" s="49" customFormat="1" x14ac:dyDescent="0.25">
      <c r="A3803" s="51"/>
      <c r="B3803" s="51"/>
      <c r="C3803" s="51"/>
      <c r="D3803" s="51"/>
      <c r="E3803" s="51"/>
      <c r="F3803" s="51"/>
      <c r="G3803" s="51"/>
      <c r="H3803" s="51"/>
      <c r="I3803" s="51"/>
      <c r="J3803" s="51"/>
      <c r="K3803" s="51"/>
      <c r="L3803" s="51"/>
      <c r="M3803" s="51"/>
      <c r="N3803" s="51"/>
      <c r="O3803" s="51"/>
      <c r="P3803" s="51"/>
      <c r="Q3803" s="51"/>
      <c r="R3803" s="51"/>
      <c r="S3803" s="51"/>
      <c r="T3803" s="51"/>
      <c r="U3803" s="51"/>
      <c r="V3803" s="51"/>
      <c r="W3803" s="51"/>
      <c r="X3803" s="51"/>
      <c r="Y3803" s="51"/>
      <c r="Z3803" s="51"/>
      <c r="AA3803" s="51"/>
    </row>
    <row r="3804" spans="1:27" x14ac:dyDescent="0.25">
      <c r="A3804" s="51"/>
      <c r="B3804" s="51"/>
      <c r="C3804" s="51"/>
      <c r="D3804" s="51"/>
      <c r="E3804" s="51"/>
      <c r="F3804" s="51"/>
      <c r="G3804" s="51"/>
      <c r="H3804" s="51"/>
      <c r="I3804" s="51"/>
      <c r="J3804" s="51"/>
      <c r="K3804" s="51"/>
      <c r="L3804" s="51"/>
      <c r="M3804" s="51"/>
      <c r="N3804" s="51"/>
      <c r="O3804" s="51"/>
      <c r="P3804" s="51"/>
      <c r="S3804" s="51"/>
      <c r="T3804" s="51"/>
    </row>
    <row r="3805" spans="1:27" s="49" customFormat="1" x14ac:dyDescent="0.25">
      <c r="A3805" s="51"/>
      <c r="B3805" s="51"/>
      <c r="C3805" s="51"/>
      <c r="D3805" s="51"/>
      <c r="E3805" s="51"/>
      <c r="F3805" s="51"/>
      <c r="G3805" s="51"/>
      <c r="H3805" s="51"/>
      <c r="I3805" s="51"/>
      <c r="J3805" s="51"/>
      <c r="K3805" s="51"/>
      <c r="L3805" s="51"/>
      <c r="M3805" s="51"/>
      <c r="N3805" s="51"/>
      <c r="O3805" s="51"/>
      <c r="P3805" s="51"/>
      <c r="Q3805" s="51"/>
      <c r="R3805" s="51"/>
      <c r="S3805" s="51"/>
      <c r="T3805" s="51"/>
      <c r="U3805" s="51"/>
      <c r="V3805" s="51"/>
      <c r="W3805" s="51"/>
      <c r="X3805" s="51"/>
      <c r="Y3805" s="51"/>
      <c r="Z3805" s="51"/>
      <c r="AA3805" s="51"/>
    </row>
    <row r="3806" spans="1:27" s="49" customFormat="1" x14ac:dyDescent="0.25">
      <c r="A3806" s="51"/>
      <c r="B3806" s="51"/>
      <c r="C3806" s="51"/>
      <c r="D3806" s="51"/>
      <c r="E3806" s="51"/>
      <c r="F3806" s="51"/>
      <c r="G3806" s="51"/>
      <c r="H3806" s="51"/>
      <c r="I3806" s="51"/>
      <c r="J3806" s="51"/>
      <c r="K3806" s="51"/>
      <c r="L3806" s="51"/>
      <c r="M3806" s="51"/>
      <c r="N3806" s="51"/>
      <c r="O3806" s="51"/>
      <c r="P3806" s="51"/>
      <c r="Q3806" s="51"/>
      <c r="R3806" s="51"/>
      <c r="S3806" s="51"/>
      <c r="T3806" s="51"/>
      <c r="U3806" s="51"/>
      <c r="V3806" s="51"/>
      <c r="W3806" s="51"/>
      <c r="X3806" s="51"/>
      <c r="Y3806" s="51"/>
      <c r="Z3806" s="51"/>
      <c r="AA3806" s="51"/>
    </row>
    <row r="3807" spans="1:27" x14ac:dyDescent="0.25">
      <c r="A3807" s="51"/>
      <c r="B3807" s="51"/>
      <c r="C3807" s="51"/>
      <c r="D3807" s="51"/>
      <c r="E3807" s="51"/>
      <c r="F3807" s="51"/>
      <c r="G3807" s="51"/>
      <c r="H3807" s="51"/>
      <c r="I3807" s="51"/>
      <c r="J3807" s="51"/>
      <c r="K3807" s="51"/>
      <c r="L3807" s="51"/>
      <c r="M3807" s="51"/>
      <c r="N3807" s="51"/>
      <c r="O3807" s="51"/>
      <c r="P3807" s="51"/>
      <c r="S3807" s="51"/>
      <c r="T3807" s="51"/>
    </row>
    <row r="3808" spans="1:27" s="49" customFormat="1" x14ac:dyDescent="0.25">
      <c r="A3808" s="51"/>
      <c r="B3808" s="51"/>
      <c r="C3808" s="51"/>
      <c r="D3808" s="51"/>
      <c r="E3808" s="51"/>
      <c r="F3808" s="51"/>
      <c r="G3808" s="51"/>
      <c r="H3808" s="51"/>
      <c r="I3808" s="51"/>
      <c r="J3808" s="51"/>
      <c r="K3808" s="51"/>
      <c r="L3808" s="51"/>
      <c r="M3808" s="51"/>
      <c r="N3808" s="51"/>
      <c r="O3808" s="51"/>
      <c r="P3808" s="51"/>
      <c r="Q3808" s="51"/>
      <c r="R3808" s="51"/>
      <c r="S3808" s="51"/>
      <c r="T3808" s="51"/>
      <c r="U3808" s="51"/>
      <c r="V3808" s="51"/>
      <c r="W3808" s="51"/>
      <c r="X3808" s="51"/>
      <c r="Y3808" s="51"/>
      <c r="Z3808" s="51"/>
      <c r="AA3808" s="51"/>
    </row>
    <row r="3809" spans="1:27" s="49" customFormat="1" x14ac:dyDescent="0.25">
      <c r="A3809" s="51"/>
      <c r="B3809" s="51"/>
      <c r="C3809" s="51"/>
      <c r="D3809" s="51"/>
      <c r="E3809" s="51"/>
      <c r="F3809" s="51"/>
      <c r="G3809" s="51"/>
      <c r="H3809" s="51"/>
      <c r="I3809" s="51"/>
      <c r="J3809" s="51"/>
      <c r="K3809" s="51"/>
      <c r="L3809" s="51"/>
      <c r="M3809" s="51"/>
      <c r="N3809" s="51"/>
      <c r="O3809" s="51"/>
      <c r="P3809" s="51"/>
      <c r="Q3809" s="51"/>
      <c r="R3809" s="51"/>
      <c r="S3809" s="51"/>
      <c r="T3809" s="51"/>
      <c r="U3809" s="51"/>
      <c r="V3809" s="51"/>
      <c r="W3809" s="51"/>
      <c r="X3809" s="51"/>
      <c r="Y3809" s="51"/>
      <c r="Z3809" s="51"/>
      <c r="AA3809" s="51"/>
    </row>
    <row r="3810" spans="1:27" s="49" customFormat="1" x14ac:dyDescent="0.25">
      <c r="A3810" s="51"/>
      <c r="B3810" s="51"/>
      <c r="C3810" s="51"/>
      <c r="D3810" s="51"/>
      <c r="E3810" s="51"/>
      <c r="F3810" s="51"/>
      <c r="G3810" s="51"/>
      <c r="H3810" s="51"/>
      <c r="I3810" s="51"/>
      <c r="J3810" s="51"/>
      <c r="K3810" s="51"/>
      <c r="L3810" s="51"/>
      <c r="M3810" s="51"/>
      <c r="N3810" s="51"/>
      <c r="O3810" s="51"/>
      <c r="P3810" s="51"/>
      <c r="Q3810" s="51"/>
      <c r="R3810" s="51"/>
      <c r="S3810" s="51"/>
      <c r="T3810" s="51"/>
      <c r="U3810" s="51"/>
      <c r="V3810" s="51"/>
      <c r="W3810" s="51"/>
      <c r="X3810" s="51"/>
      <c r="Y3810" s="51"/>
      <c r="Z3810" s="51"/>
      <c r="AA3810" s="51"/>
    </row>
    <row r="3811" spans="1:27" s="49" customFormat="1" x14ac:dyDescent="0.25">
      <c r="A3811" s="51"/>
      <c r="B3811" s="51"/>
      <c r="C3811" s="51"/>
      <c r="D3811" s="51"/>
      <c r="E3811" s="51"/>
      <c r="F3811" s="51"/>
      <c r="G3811" s="51"/>
      <c r="H3811" s="51"/>
      <c r="I3811" s="51"/>
      <c r="J3811" s="51"/>
      <c r="K3811" s="51"/>
      <c r="L3811" s="51"/>
      <c r="M3811" s="51"/>
      <c r="N3811" s="51"/>
      <c r="O3811" s="51"/>
      <c r="P3811" s="51"/>
      <c r="Q3811" s="51"/>
      <c r="R3811" s="51"/>
      <c r="S3811" s="51"/>
      <c r="T3811" s="51"/>
      <c r="U3811" s="51"/>
      <c r="V3811" s="51"/>
      <c r="W3811" s="51"/>
      <c r="X3811" s="51"/>
      <c r="Y3811" s="51"/>
      <c r="Z3811" s="51"/>
      <c r="AA3811" s="51"/>
    </row>
    <row r="3812" spans="1:27" x14ac:dyDescent="0.25">
      <c r="A3812" s="51"/>
      <c r="B3812" s="51"/>
      <c r="C3812" s="51"/>
      <c r="D3812" s="51"/>
      <c r="E3812" s="51"/>
      <c r="F3812" s="51"/>
      <c r="G3812" s="51"/>
      <c r="H3812" s="51"/>
      <c r="I3812" s="51"/>
      <c r="J3812" s="51"/>
      <c r="K3812" s="51"/>
      <c r="L3812" s="51"/>
      <c r="M3812" s="51"/>
      <c r="N3812" s="51"/>
      <c r="O3812" s="51"/>
      <c r="P3812" s="51"/>
      <c r="S3812" s="51"/>
      <c r="T3812" s="51"/>
    </row>
    <row r="3813" spans="1:27" s="49" customFormat="1" x14ac:dyDescent="0.25">
      <c r="A3813" s="51"/>
      <c r="B3813" s="51"/>
      <c r="C3813" s="51"/>
      <c r="D3813" s="51"/>
      <c r="E3813" s="51"/>
      <c r="F3813" s="51"/>
      <c r="G3813" s="51"/>
      <c r="H3813" s="51"/>
      <c r="I3813" s="51"/>
      <c r="J3813" s="51"/>
      <c r="K3813" s="51"/>
      <c r="L3813" s="51"/>
      <c r="M3813" s="51"/>
      <c r="N3813" s="51"/>
      <c r="O3813" s="51"/>
      <c r="P3813" s="51"/>
      <c r="Q3813" s="51"/>
      <c r="R3813" s="51"/>
      <c r="S3813" s="51"/>
      <c r="T3813" s="51"/>
      <c r="U3813" s="51"/>
      <c r="V3813" s="51"/>
      <c r="W3813" s="51"/>
      <c r="X3813" s="51"/>
      <c r="Y3813" s="51"/>
      <c r="Z3813" s="51"/>
      <c r="AA3813" s="51"/>
    </row>
    <row r="3814" spans="1:27" s="49" customFormat="1" x14ac:dyDescent="0.25">
      <c r="A3814" s="51"/>
      <c r="B3814" s="51"/>
      <c r="C3814" s="51"/>
      <c r="D3814" s="51"/>
      <c r="E3814" s="51"/>
      <c r="F3814" s="51"/>
      <c r="G3814" s="51"/>
      <c r="H3814" s="51"/>
      <c r="I3814" s="51"/>
      <c r="J3814" s="51"/>
      <c r="K3814" s="51"/>
      <c r="L3814" s="51"/>
      <c r="M3814" s="51"/>
      <c r="N3814" s="51"/>
      <c r="O3814" s="51"/>
      <c r="P3814" s="51"/>
      <c r="Q3814" s="51"/>
      <c r="R3814" s="51"/>
      <c r="S3814" s="51"/>
      <c r="T3814" s="51"/>
      <c r="U3814" s="51"/>
      <c r="V3814" s="51"/>
      <c r="W3814" s="51"/>
      <c r="X3814" s="51"/>
      <c r="Y3814" s="51"/>
      <c r="Z3814" s="51"/>
      <c r="AA3814" s="51"/>
    </row>
    <row r="3815" spans="1:27" s="49" customFormat="1" x14ac:dyDescent="0.25">
      <c r="A3815" s="51"/>
      <c r="B3815" s="51"/>
      <c r="C3815" s="51"/>
      <c r="D3815" s="51"/>
      <c r="E3815" s="51"/>
      <c r="F3815" s="51"/>
      <c r="G3815" s="51"/>
      <c r="H3815" s="51"/>
      <c r="I3815" s="51"/>
      <c r="J3815" s="51"/>
      <c r="K3815" s="51"/>
      <c r="L3815" s="51"/>
      <c r="M3815" s="51"/>
      <c r="N3815" s="51"/>
      <c r="O3815" s="51"/>
      <c r="P3815" s="51"/>
      <c r="Q3815" s="51"/>
      <c r="R3815" s="51"/>
      <c r="S3815" s="51"/>
      <c r="T3815" s="51"/>
      <c r="U3815" s="51"/>
      <c r="V3815" s="51"/>
      <c r="W3815" s="51"/>
      <c r="X3815" s="51"/>
      <c r="Y3815" s="51"/>
      <c r="Z3815" s="51"/>
      <c r="AA3815" s="51"/>
    </row>
    <row r="3816" spans="1:27" s="49" customFormat="1" x14ac:dyDescent="0.25">
      <c r="A3816" s="51"/>
      <c r="B3816" s="51"/>
      <c r="C3816" s="51"/>
      <c r="D3816" s="51"/>
      <c r="E3816" s="51"/>
      <c r="F3816" s="51"/>
      <c r="G3816" s="51"/>
      <c r="H3816" s="51"/>
      <c r="I3816" s="51"/>
      <c r="J3816" s="51"/>
      <c r="K3816" s="51"/>
      <c r="L3816" s="51"/>
      <c r="M3816" s="51"/>
      <c r="N3816" s="51"/>
      <c r="O3816" s="51"/>
      <c r="P3816" s="51"/>
      <c r="Q3816" s="51"/>
      <c r="R3816" s="51"/>
      <c r="S3816" s="51"/>
      <c r="T3816" s="51"/>
      <c r="U3816" s="51"/>
      <c r="V3816" s="51"/>
      <c r="W3816" s="51"/>
      <c r="X3816" s="51"/>
      <c r="Y3816" s="51"/>
      <c r="Z3816" s="51"/>
      <c r="AA3816" s="51"/>
    </row>
    <row r="3817" spans="1:27" x14ac:dyDescent="0.25">
      <c r="A3817" s="51"/>
      <c r="B3817" s="51"/>
      <c r="C3817" s="51"/>
      <c r="D3817" s="51"/>
      <c r="E3817" s="51"/>
      <c r="F3817" s="51"/>
      <c r="G3817" s="51"/>
      <c r="H3817" s="51"/>
      <c r="I3817" s="51"/>
      <c r="J3817" s="51"/>
      <c r="K3817" s="51"/>
      <c r="L3817" s="51"/>
      <c r="M3817" s="51"/>
      <c r="N3817" s="51"/>
      <c r="O3817" s="51"/>
      <c r="P3817" s="51"/>
      <c r="S3817" s="51"/>
      <c r="T3817" s="51"/>
    </row>
    <row r="3818" spans="1:27" s="49" customFormat="1" x14ac:dyDescent="0.25">
      <c r="A3818" s="51"/>
      <c r="B3818" s="51"/>
      <c r="C3818" s="51"/>
      <c r="D3818" s="51"/>
      <c r="E3818" s="51"/>
      <c r="F3818" s="51"/>
      <c r="G3818" s="51"/>
      <c r="H3818" s="51"/>
      <c r="I3818" s="51"/>
      <c r="J3818" s="51"/>
      <c r="K3818" s="51"/>
      <c r="L3818" s="51"/>
      <c r="M3818" s="51"/>
      <c r="N3818" s="51"/>
      <c r="O3818" s="51"/>
      <c r="P3818" s="51"/>
      <c r="Q3818" s="51"/>
      <c r="R3818" s="51"/>
      <c r="S3818" s="51"/>
      <c r="T3818" s="51"/>
      <c r="U3818" s="51"/>
      <c r="V3818" s="51"/>
      <c r="W3818" s="51"/>
      <c r="X3818" s="51"/>
      <c r="Y3818" s="51"/>
      <c r="Z3818" s="51"/>
      <c r="AA3818" s="51"/>
    </row>
    <row r="3819" spans="1:27" s="49" customFormat="1" x14ac:dyDescent="0.25">
      <c r="A3819" s="51"/>
      <c r="B3819" s="51"/>
      <c r="C3819" s="51"/>
      <c r="D3819" s="51"/>
      <c r="E3819" s="51"/>
      <c r="F3819" s="51"/>
      <c r="G3819" s="51"/>
      <c r="H3819" s="51"/>
      <c r="I3819" s="51"/>
      <c r="J3819" s="51"/>
      <c r="K3819" s="51"/>
      <c r="L3819" s="51"/>
      <c r="M3819" s="51"/>
      <c r="N3819" s="51"/>
      <c r="O3819" s="51"/>
      <c r="P3819" s="51"/>
      <c r="Q3819" s="51"/>
      <c r="R3819" s="51"/>
      <c r="S3819" s="51"/>
      <c r="T3819" s="51"/>
      <c r="U3819" s="51"/>
      <c r="V3819" s="51"/>
      <c r="W3819" s="51"/>
      <c r="X3819" s="51"/>
      <c r="Y3819" s="51"/>
      <c r="Z3819" s="51"/>
      <c r="AA3819" s="51"/>
    </row>
    <row r="3820" spans="1:27" x14ac:dyDescent="0.25">
      <c r="A3820" s="51"/>
      <c r="B3820" s="51"/>
      <c r="C3820" s="51"/>
      <c r="D3820" s="51"/>
      <c r="E3820" s="51"/>
      <c r="F3820" s="51"/>
      <c r="G3820" s="51"/>
      <c r="H3820" s="51"/>
      <c r="I3820" s="51"/>
      <c r="J3820" s="51"/>
      <c r="K3820" s="51"/>
      <c r="L3820" s="51"/>
      <c r="M3820" s="51"/>
      <c r="N3820" s="51"/>
      <c r="O3820" s="51"/>
      <c r="P3820" s="51"/>
      <c r="S3820" s="51"/>
      <c r="T3820" s="51"/>
    </row>
    <row r="3821" spans="1:27" s="49" customFormat="1" x14ac:dyDescent="0.25">
      <c r="A3821" s="51"/>
      <c r="B3821" s="51"/>
      <c r="C3821" s="51"/>
      <c r="D3821" s="51"/>
      <c r="E3821" s="51"/>
      <c r="F3821" s="51"/>
      <c r="G3821" s="51"/>
      <c r="H3821" s="51"/>
      <c r="I3821" s="51"/>
      <c r="J3821" s="51"/>
      <c r="K3821" s="51"/>
      <c r="L3821" s="51"/>
      <c r="M3821" s="51"/>
      <c r="N3821" s="51"/>
      <c r="O3821" s="51"/>
      <c r="P3821" s="51"/>
      <c r="Q3821" s="51"/>
      <c r="R3821" s="51"/>
      <c r="S3821" s="51"/>
      <c r="T3821" s="51"/>
      <c r="U3821" s="51"/>
      <c r="V3821" s="51"/>
      <c r="W3821" s="51"/>
      <c r="X3821" s="51"/>
      <c r="Y3821" s="51"/>
      <c r="Z3821" s="51"/>
      <c r="AA3821" s="51"/>
    </row>
    <row r="3822" spans="1:27" s="49" customFormat="1" x14ac:dyDescent="0.25">
      <c r="A3822" s="51"/>
      <c r="B3822" s="51"/>
      <c r="C3822" s="51"/>
      <c r="D3822" s="51"/>
      <c r="E3822" s="51"/>
      <c r="F3822" s="51"/>
      <c r="G3822" s="51"/>
      <c r="H3822" s="51"/>
      <c r="I3822" s="51"/>
      <c r="J3822" s="51"/>
      <c r="K3822" s="51"/>
      <c r="L3822" s="51"/>
      <c r="M3822" s="51"/>
      <c r="N3822" s="51"/>
      <c r="O3822" s="51"/>
      <c r="P3822" s="51"/>
      <c r="Q3822" s="51"/>
      <c r="R3822" s="51"/>
      <c r="S3822" s="51"/>
      <c r="T3822" s="51"/>
      <c r="U3822" s="51"/>
      <c r="V3822" s="51"/>
      <c r="W3822" s="51"/>
      <c r="X3822" s="51"/>
      <c r="Y3822" s="51"/>
      <c r="Z3822" s="51"/>
      <c r="AA3822" s="51"/>
    </row>
    <row r="3823" spans="1:27" x14ac:dyDescent="0.25">
      <c r="A3823" s="51"/>
      <c r="B3823" s="51"/>
      <c r="C3823" s="51"/>
      <c r="D3823" s="51"/>
      <c r="E3823" s="51"/>
      <c r="F3823" s="51"/>
      <c r="G3823" s="51"/>
      <c r="H3823" s="51"/>
      <c r="I3823" s="51"/>
      <c r="J3823" s="51"/>
      <c r="K3823" s="51"/>
      <c r="L3823" s="51"/>
      <c r="M3823" s="51"/>
      <c r="N3823" s="51"/>
      <c r="O3823" s="51"/>
      <c r="P3823" s="51"/>
      <c r="S3823" s="51"/>
      <c r="T3823" s="51"/>
    </row>
    <row r="3824" spans="1:27" s="49" customFormat="1" x14ac:dyDescent="0.25">
      <c r="A3824" s="51"/>
      <c r="B3824" s="51"/>
      <c r="C3824" s="51"/>
      <c r="D3824" s="51"/>
      <c r="E3824" s="51"/>
      <c r="F3824" s="51"/>
      <c r="G3824" s="51"/>
      <c r="H3824" s="51"/>
      <c r="I3824" s="51"/>
      <c r="J3824" s="51"/>
      <c r="K3824" s="51"/>
      <c r="L3824" s="51"/>
      <c r="M3824" s="51"/>
      <c r="N3824" s="51"/>
      <c r="O3824" s="51"/>
      <c r="P3824" s="51"/>
      <c r="Q3824" s="51"/>
      <c r="R3824" s="51"/>
      <c r="S3824" s="51"/>
      <c r="T3824" s="51"/>
      <c r="U3824" s="51"/>
      <c r="V3824" s="51"/>
      <c r="W3824" s="51"/>
      <c r="X3824" s="51"/>
      <c r="Y3824" s="51"/>
      <c r="Z3824" s="51"/>
      <c r="AA3824" s="51"/>
    </row>
    <row r="3825" spans="1:27" s="49" customFormat="1" x14ac:dyDescent="0.25">
      <c r="A3825" s="51"/>
      <c r="B3825" s="51"/>
      <c r="C3825" s="51"/>
      <c r="D3825" s="51"/>
      <c r="E3825" s="51"/>
      <c r="F3825" s="51"/>
      <c r="G3825" s="51"/>
      <c r="H3825" s="51"/>
      <c r="I3825" s="51"/>
      <c r="J3825" s="51"/>
      <c r="K3825" s="51"/>
      <c r="L3825" s="51"/>
      <c r="M3825" s="51"/>
      <c r="N3825" s="51"/>
      <c r="O3825" s="51"/>
      <c r="P3825" s="51"/>
      <c r="Q3825" s="51"/>
      <c r="R3825" s="51"/>
      <c r="S3825" s="51"/>
      <c r="T3825" s="51"/>
      <c r="U3825" s="51"/>
      <c r="V3825" s="51"/>
      <c r="W3825" s="51"/>
      <c r="X3825" s="51"/>
      <c r="Y3825" s="51"/>
      <c r="Z3825" s="51"/>
      <c r="AA3825" s="51"/>
    </row>
    <row r="3826" spans="1:27" s="49" customFormat="1" x14ac:dyDescent="0.25">
      <c r="A3826" s="51"/>
      <c r="B3826" s="51"/>
      <c r="C3826" s="51"/>
      <c r="D3826" s="51"/>
      <c r="E3826" s="51"/>
      <c r="F3826" s="51"/>
      <c r="G3826" s="51"/>
      <c r="H3826" s="51"/>
      <c r="I3826" s="51"/>
      <c r="J3826" s="51"/>
      <c r="K3826" s="51"/>
      <c r="L3826" s="51"/>
      <c r="M3826" s="51"/>
      <c r="N3826" s="51"/>
      <c r="O3826" s="51"/>
      <c r="P3826" s="51"/>
      <c r="Q3826" s="51"/>
      <c r="R3826" s="51"/>
      <c r="S3826" s="51"/>
      <c r="T3826" s="51"/>
      <c r="U3826" s="51"/>
      <c r="V3826" s="51"/>
      <c r="W3826" s="51"/>
      <c r="X3826" s="51"/>
      <c r="Y3826" s="51"/>
      <c r="Z3826" s="51"/>
      <c r="AA3826" s="51"/>
    </row>
    <row r="3827" spans="1:27" x14ac:dyDescent="0.25">
      <c r="A3827" s="51"/>
      <c r="B3827" s="51"/>
      <c r="C3827" s="51"/>
      <c r="D3827" s="51"/>
      <c r="E3827" s="51"/>
      <c r="F3827" s="51"/>
      <c r="G3827" s="51"/>
      <c r="H3827" s="51"/>
      <c r="I3827" s="51"/>
      <c r="J3827" s="51"/>
      <c r="K3827" s="51"/>
      <c r="L3827" s="51"/>
      <c r="M3827" s="51"/>
      <c r="N3827" s="51"/>
      <c r="O3827" s="51"/>
      <c r="P3827" s="51"/>
      <c r="S3827" s="51"/>
      <c r="T3827" s="51"/>
    </row>
    <row r="3828" spans="1:27" x14ac:dyDescent="0.25">
      <c r="A3828" s="51"/>
      <c r="B3828" s="51"/>
      <c r="C3828" s="51"/>
      <c r="D3828" s="51"/>
      <c r="E3828" s="51"/>
      <c r="F3828" s="51"/>
      <c r="G3828" s="51"/>
      <c r="H3828" s="51"/>
      <c r="I3828" s="51"/>
      <c r="J3828" s="51"/>
      <c r="K3828" s="51"/>
      <c r="L3828" s="51"/>
      <c r="M3828" s="51"/>
      <c r="N3828" s="51"/>
      <c r="O3828" s="51"/>
      <c r="P3828" s="51"/>
      <c r="S3828" s="51"/>
      <c r="T3828" s="51"/>
    </row>
    <row r="3829" spans="1:27" x14ac:dyDescent="0.25">
      <c r="A3829" s="51"/>
      <c r="B3829" s="51"/>
      <c r="C3829" s="51"/>
      <c r="D3829" s="51"/>
      <c r="E3829" s="51"/>
      <c r="F3829" s="51"/>
      <c r="G3829" s="51"/>
      <c r="H3829" s="51"/>
      <c r="I3829" s="51"/>
      <c r="J3829" s="51"/>
      <c r="K3829" s="51"/>
      <c r="L3829" s="51"/>
      <c r="M3829" s="51"/>
      <c r="N3829" s="51"/>
      <c r="O3829" s="51"/>
      <c r="P3829" s="51"/>
      <c r="S3829" s="51"/>
      <c r="T3829" s="51"/>
    </row>
    <row r="3830" spans="1:27" s="49" customFormat="1" x14ac:dyDescent="0.25">
      <c r="A3830" s="51"/>
      <c r="B3830" s="51"/>
      <c r="C3830" s="51"/>
      <c r="D3830" s="51"/>
      <c r="E3830" s="51"/>
      <c r="F3830" s="51"/>
      <c r="G3830" s="51"/>
      <c r="H3830" s="51"/>
      <c r="I3830" s="51"/>
      <c r="J3830" s="51"/>
      <c r="K3830" s="51"/>
      <c r="L3830" s="51"/>
      <c r="M3830" s="51"/>
      <c r="N3830" s="51"/>
      <c r="O3830" s="51"/>
      <c r="P3830" s="51"/>
      <c r="Q3830" s="51"/>
      <c r="R3830" s="51"/>
      <c r="S3830" s="51"/>
      <c r="T3830" s="51"/>
      <c r="U3830" s="51"/>
      <c r="V3830" s="51"/>
      <c r="W3830" s="51"/>
      <c r="X3830" s="51"/>
      <c r="Y3830" s="51"/>
      <c r="Z3830" s="51"/>
      <c r="AA3830" s="51"/>
    </row>
    <row r="3831" spans="1:27" s="49" customFormat="1" x14ac:dyDescent="0.25">
      <c r="A3831" s="51"/>
      <c r="B3831" s="51"/>
      <c r="C3831" s="51"/>
      <c r="D3831" s="51"/>
      <c r="E3831" s="51"/>
      <c r="F3831" s="51"/>
      <c r="G3831" s="51"/>
      <c r="H3831" s="51"/>
      <c r="I3831" s="51"/>
      <c r="J3831" s="51"/>
      <c r="K3831" s="51"/>
      <c r="L3831" s="51"/>
      <c r="M3831" s="51"/>
      <c r="N3831" s="51"/>
      <c r="O3831" s="51"/>
      <c r="P3831" s="51"/>
      <c r="Q3831" s="51"/>
      <c r="R3831" s="51"/>
      <c r="S3831" s="51"/>
      <c r="T3831" s="51"/>
      <c r="U3831" s="51"/>
      <c r="V3831" s="51"/>
      <c r="W3831" s="51"/>
      <c r="X3831" s="51"/>
      <c r="Y3831" s="51"/>
      <c r="Z3831" s="51"/>
      <c r="AA3831" s="51"/>
    </row>
    <row r="3832" spans="1:27" x14ac:dyDescent="0.25">
      <c r="A3832" s="51"/>
      <c r="B3832" s="51"/>
      <c r="C3832" s="51"/>
      <c r="D3832" s="51"/>
      <c r="E3832" s="51"/>
      <c r="F3832" s="51"/>
      <c r="G3832" s="51"/>
      <c r="H3832" s="51"/>
      <c r="I3832" s="51"/>
      <c r="J3832" s="51"/>
      <c r="K3832" s="51"/>
      <c r="L3832" s="51"/>
      <c r="M3832" s="51"/>
      <c r="N3832" s="51"/>
      <c r="O3832" s="51"/>
      <c r="P3832" s="51"/>
      <c r="S3832" s="51"/>
      <c r="T3832" s="51"/>
    </row>
    <row r="3833" spans="1:27" x14ac:dyDescent="0.25">
      <c r="A3833" s="51"/>
      <c r="B3833" s="51"/>
      <c r="C3833" s="51"/>
      <c r="D3833" s="51"/>
      <c r="E3833" s="51"/>
      <c r="F3833" s="51"/>
      <c r="G3833" s="51"/>
      <c r="H3833" s="51"/>
      <c r="I3833" s="51"/>
      <c r="J3833" s="51"/>
      <c r="K3833" s="51"/>
      <c r="L3833" s="51"/>
      <c r="M3833" s="51"/>
      <c r="N3833" s="51"/>
      <c r="O3833" s="51"/>
      <c r="P3833" s="51"/>
      <c r="S3833" s="51"/>
      <c r="T3833" s="51"/>
    </row>
    <row r="3834" spans="1:27" x14ac:dyDescent="0.25">
      <c r="A3834" s="51"/>
      <c r="B3834" s="51"/>
      <c r="C3834" s="51"/>
      <c r="D3834" s="51"/>
      <c r="E3834" s="51"/>
      <c r="F3834" s="51"/>
      <c r="G3834" s="51"/>
      <c r="H3834" s="51"/>
      <c r="I3834" s="51"/>
      <c r="J3834" s="51"/>
      <c r="K3834" s="51"/>
      <c r="L3834" s="51"/>
      <c r="M3834" s="51"/>
      <c r="N3834" s="51"/>
      <c r="O3834" s="51"/>
      <c r="P3834" s="51"/>
      <c r="S3834" s="51"/>
      <c r="T3834" s="51"/>
    </row>
    <row r="3835" spans="1:27" x14ac:dyDescent="0.25">
      <c r="A3835" s="51"/>
      <c r="B3835" s="51"/>
      <c r="C3835" s="51"/>
      <c r="D3835" s="51"/>
      <c r="E3835" s="51"/>
      <c r="F3835" s="51"/>
      <c r="G3835" s="51"/>
      <c r="H3835" s="51"/>
      <c r="I3835" s="51"/>
      <c r="J3835" s="51"/>
      <c r="K3835" s="51"/>
      <c r="L3835" s="51"/>
      <c r="M3835" s="51"/>
      <c r="N3835" s="51"/>
      <c r="O3835" s="51"/>
      <c r="P3835" s="51"/>
      <c r="S3835" s="51"/>
      <c r="T3835" s="51"/>
    </row>
    <row r="3836" spans="1:27" s="49" customFormat="1" x14ac:dyDescent="0.25">
      <c r="A3836" s="51"/>
      <c r="B3836" s="51"/>
      <c r="C3836" s="51"/>
      <c r="D3836" s="51"/>
      <c r="E3836" s="51"/>
      <c r="F3836" s="51"/>
      <c r="G3836" s="51"/>
      <c r="H3836" s="51"/>
      <c r="I3836" s="51"/>
      <c r="J3836" s="51"/>
      <c r="K3836" s="51"/>
      <c r="L3836" s="51"/>
      <c r="M3836" s="51"/>
      <c r="N3836" s="51"/>
      <c r="O3836" s="51"/>
      <c r="P3836" s="51"/>
      <c r="Q3836" s="51"/>
      <c r="R3836" s="51"/>
      <c r="S3836" s="51"/>
      <c r="T3836" s="51"/>
      <c r="U3836" s="51"/>
      <c r="V3836" s="51"/>
      <c r="W3836" s="51"/>
      <c r="X3836" s="51"/>
      <c r="Y3836" s="51"/>
      <c r="Z3836" s="51"/>
      <c r="AA3836" s="51"/>
    </row>
    <row r="3837" spans="1:27" s="49" customFormat="1" x14ac:dyDescent="0.25">
      <c r="A3837" s="51"/>
      <c r="B3837" s="51"/>
      <c r="C3837" s="51"/>
      <c r="D3837" s="51"/>
      <c r="E3837" s="51"/>
      <c r="F3837" s="51"/>
      <c r="G3837" s="51"/>
      <c r="H3837" s="51"/>
      <c r="I3837" s="51"/>
      <c r="J3837" s="51"/>
      <c r="K3837" s="51"/>
      <c r="L3837" s="51"/>
      <c r="M3837" s="51"/>
      <c r="N3837" s="51"/>
      <c r="O3837" s="51"/>
      <c r="P3837" s="51"/>
      <c r="Q3837" s="51"/>
      <c r="R3837" s="51"/>
      <c r="S3837" s="51"/>
      <c r="T3837" s="51"/>
      <c r="U3837" s="51"/>
      <c r="V3837" s="51"/>
      <c r="W3837" s="51"/>
      <c r="X3837" s="51"/>
      <c r="Y3837" s="51"/>
      <c r="Z3837" s="51"/>
      <c r="AA3837" s="51"/>
    </row>
    <row r="3838" spans="1:27" x14ac:dyDescent="0.25">
      <c r="A3838" s="51"/>
      <c r="B3838" s="51"/>
      <c r="C3838" s="51"/>
      <c r="D3838" s="51"/>
      <c r="E3838" s="51"/>
      <c r="F3838" s="51"/>
      <c r="G3838" s="51"/>
      <c r="H3838" s="51"/>
      <c r="I3838" s="51"/>
      <c r="J3838" s="51"/>
      <c r="K3838" s="51"/>
      <c r="L3838" s="51"/>
      <c r="M3838" s="51"/>
      <c r="N3838" s="51"/>
      <c r="O3838" s="51"/>
      <c r="P3838" s="51"/>
      <c r="S3838" s="51"/>
      <c r="T3838" s="51"/>
    </row>
    <row r="3839" spans="1:27" s="49" customFormat="1" x14ac:dyDescent="0.25">
      <c r="A3839" s="51"/>
      <c r="B3839" s="51"/>
      <c r="C3839" s="51"/>
      <c r="D3839" s="51"/>
      <c r="E3839" s="51"/>
      <c r="F3839" s="51"/>
      <c r="G3839" s="51"/>
      <c r="H3839" s="51"/>
      <c r="I3839" s="51"/>
      <c r="J3839" s="51"/>
      <c r="K3839" s="51"/>
      <c r="L3839" s="51"/>
      <c r="M3839" s="51"/>
      <c r="N3839" s="51"/>
      <c r="O3839" s="51"/>
      <c r="P3839" s="51"/>
      <c r="Q3839" s="51"/>
      <c r="R3839" s="51"/>
      <c r="S3839" s="51"/>
      <c r="T3839" s="51"/>
      <c r="U3839" s="51"/>
      <c r="V3839" s="51"/>
      <c r="W3839" s="51"/>
      <c r="X3839" s="51"/>
      <c r="Y3839" s="51"/>
      <c r="Z3839" s="51"/>
      <c r="AA3839" s="51"/>
    </row>
    <row r="3840" spans="1:27" s="49" customFormat="1" x14ac:dyDescent="0.25">
      <c r="A3840" s="51"/>
      <c r="B3840" s="51"/>
      <c r="C3840" s="51"/>
      <c r="D3840" s="51"/>
      <c r="E3840" s="51"/>
      <c r="F3840" s="51"/>
      <c r="G3840" s="51"/>
      <c r="H3840" s="51"/>
      <c r="I3840" s="51"/>
      <c r="J3840" s="51"/>
      <c r="K3840" s="51"/>
      <c r="L3840" s="51"/>
      <c r="M3840" s="51"/>
      <c r="N3840" s="51"/>
      <c r="O3840" s="51"/>
      <c r="P3840" s="51"/>
      <c r="Q3840" s="51"/>
      <c r="R3840" s="51"/>
      <c r="S3840" s="51"/>
      <c r="T3840" s="51"/>
      <c r="U3840" s="51"/>
      <c r="V3840" s="51"/>
      <c r="W3840" s="51"/>
      <c r="X3840" s="51"/>
      <c r="Y3840" s="51"/>
      <c r="Z3840" s="51"/>
      <c r="AA3840" s="51"/>
    </row>
    <row r="3841" spans="1:27" x14ac:dyDescent="0.25">
      <c r="A3841" s="51"/>
      <c r="B3841" s="51"/>
      <c r="C3841" s="51"/>
      <c r="D3841" s="51"/>
      <c r="E3841" s="51"/>
      <c r="F3841" s="51"/>
      <c r="G3841" s="51"/>
      <c r="H3841" s="51"/>
      <c r="I3841" s="51"/>
      <c r="J3841" s="51"/>
      <c r="K3841" s="51"/>
      <c r="L3841" s="51"/>
      <c r="M3841" s="51"/>
      <c r="N3841" s="51"/>
      <c r="O3841" s="51"/>
      <c r="P3841" s="51"/>
      <c r="S3841" s="51"/>
      <c r="T3841" s="51"/>
    </row>
    <row r="3842" spans="1:27" s="49" customFormat="1" x14ac:dyDescent="0.25">
      <c r="A3842" s="51"/>
      <c r="B3842" s="51"/>
      <c r="C3842" s="51"/>
      <c r="D3842" s="51"/>
      <c r="E3842" s="51"/>
      <c r="F3842" s="51"/>
      <c r="G3842" s="51"/>
      <c r="H3842" s="51"/>
      <c r="I3842" s="51"/>
      <c r="J3842" s="51"/>
      <c r="K3842" s="51"/>
      <c r="L3842" s="51"/>
      <c r="M3842" s="51"/>
      <c r="N3842" s="51"/>
      <c r="O3842" s="51"/>
      <c r="P3842" s="51"/>
      <c r="Q3842" s="51"/>
      <c r="R3842" s="51"/>
      <c r="S3842" s="51"/>
      <c r="T3842" s="51"/>
      <c r="U3842" s="51"/>
      <c r="V3842" s="51"/>
      <c r="W3842" s="51"/>
      <c r="X3842" s="51"/>
      <c r="Y3842" s="51"/>
      <c r="Z3842" s="51"/>
      <c r="AA3842" s="51"/>
    </row>
    <row r="3843" spans="1:27" s="49" customFormat="1" x14ac:dyDescent="0.25">
      <c r="A3843" s="51"/>
      <c r="B3843" s="51"/>
      <c r="C3843" s="51"/>
      <c r="D3843" s="51"/>
      <c r="E3843" s="51"/>
      <c r="F3843" s="51"/>
      <c r="G3843" s="51"/>
      <c r="H3843" s="51"/>
      <c r="I3843" s="51"/>
      <c r="J3843" s="51"/>
      <c r="K3843" s="51"/>
      <c r="L3843" s="51"/>
      <c r="M3843" s="51"/>
      <c r="N3843" s="51"/>
      <c r="O3843" s="51"/>
      <c r="P3843" s="51"/>
      <c r="Q3843" s="51"/>
      <c r="R3843" s="51"/>
      <c r="S3843" s="51"/>
      <c r="T3843" s="51"/>
      <c r="U3843" s="51"/>
      <c r="V3843" s="51"/>
      <c r="W3843" s="51"/>
      <c r="X3843" s="51"/>
      <c r="Y3843" s="51"/>
      <c r="Z3843" s="51"/>
      <c r="AA3843" s="51"/>
    </row>
    <row r="3844" spans="1:27" s="49" customFormat="1" x14ac:dyDescent="0.25">
      <c r="A3844" s="51"/>
      <c r="B3844" s="51"/>
      <c r="C3844" s="51"/>
      <c r="D3844" s="51"/>
      <c r="E3844" s="51"/>
      <c r="F3844" s="51"/>
      <c r="G3844" s="51"/>
      <c r="H3844" s="51"/>
      <c r="I3844" s="51"/>
      <c r="J3844" s="51"/>
      <c r="K3844" s="51"/>
      <c r="L3844" s="51"/>
      <c r="M3844" s="51"/>
      <c r="N3844" s="51"/>
      <c r="O3844" s="51"/>
      <c r="P3844" s="51"/>
      <c r="Q3844" s="51"/>
      <c r="R3844" s="51"/>
      <c r="S3844" s="51"/>
      <c r="T3844" s="51"/>
      <c r="U3844" s="51"/>
      <c r="V3844" s="51"/>
      <c r="W3844" s="51"/>
      <c r="X3844" s="51"/>
      <c r="Y3844" s="51"/>
      <c r="Z3844" s="51"/>
      <c r="AA3844" s="51"/>
    </row>
    <row r="3845" spans="1:27" x14ac:dyDescent="0.25">
      <c r="A3845" s="51"/>
      <c r="B3845" s="51"/>
      <c r="C3845" s="51"/>
      <c r="D3845" s="51"/>
      <c r="E3845" s="51"/>
      <c r="F3845" s="51"/>
      <c r="G3845" s="51"/>
      <c r="H3845" s="51"/>
      <c r="I3845" s="51"/>
      <c r="J3845" s="51"/>
      <c r="K3845" s="51"/>
      <c r="L3845" s="51"/>
      <c r="M3845" s="51"/>
      <c r="N3845" s="51"/>
      <c r="O3845" s="51"/>
      <c r="P3845" s="51"/>
      <c r="S3845" s="51"/>
      <c r="T3845" s="51"/>
    </row>
    <row r="3846" spans="1:27" x14ac:dyDescent="0.25">
      <c r="A3846" s="51"/>
      <c r="B3846" s="51"/>
      <c r="C3846" s="51"/>
      <c r="D3846" s="51"/>
      <c r="E3846" s="51"/>
      <c r="F3846" s="51"/>
      <c r="G3846" s="51"/>
      <c r="H3846" s="51"/>
      <c r="I3846" s="51"/>
      <c r="J3846" s="51"/>
      <c r="K3846" s="51"/>
      <c r="L3846" s="51"/>
      <c r="M3846" s="51"/>
      <c r="N3846" s="51"/>
      <c r="O3846" s="51"/>
      <c r="P3846" s="51"/>
      <c r="S3846" s="51"/>
      <c r="T3846" s="51"/>
    </row>
    <row r="3847" spans="1:27" x14ac:dyDescent="0.25">
      <c r="A3847" s="51"/>
      <c r="B3847" s="51"/>
      <c r="C3847" s="51"/>
      <c r="D3847" s="51"/>
      <c r="E3847" s="51"/>
      <c r="F3847" s="51"/>
      <c r="G3847" s="51"/>
      <c r="H3847" s="51"/>
      <c r="I3847" s="51"/>
      <c r="J3847" s="51"/>
      <c r="K3847" s="51"/>
      <c r="L3847" s="51"/>
      <c r="M3847" s="51"/>
      <c r="N3847" s="51"/>
      <c r="O3847" s="51"/>
      <c r="P3847" s="51"/>
      <c r="S3847" s="51"/>
      <c r="T3847" s="51"/>
    </row>
    <row r="3848" spans="1:27" s="49" customFormat="1" x14ac:dyDescent="0.25">
      <c r="A3848" s="51"/>
      <c r="B3848" s="51"/>
      <c r="C3848" s="51"/>
      <c r="D3848" s="51"/>
      <c r="E3848" s="51"/>
      <c r="F3848" s="51"/>
      <c r="G3848" s="51"/>
      <c r="H3848" s="51"/>
      <c r="I3848" s="51"/>
      <c r="J3848" s="51"/>
      <c r="K3848" s="51"/>
      <c r="L3848" s="51"/>
      <c r="M3848" s="51"/>
      <c r="N3848" s="51"/>
      <c r="O3848" s="51"/>
      <c r="P3848" s="51"/>
      <c r="Q3848" s="51"/>
      <c r="R3848" s="51"/>
      <c r="S3848" s="51"/>
      <c r="T3848" s="51"/>
      <c r="U3848" s="51"/>
      <c r="V3848" s="51"/>
      <c r="W3848" s="51"/>
      <c r="X3848" s="51"/>
      <c r="Y3848" s="51"/>
      <c r="Z3848" s="51"/>
      <c r="AA3848" s="51"/>
    </row>
    <row r="3849" spans="1:27" s="49" customFormat="1" x14ac:dyDescent="0.25">
      <c r="A3849" s="51"/>
      <c r="B3849" s="51"/>
      <c r="C3849" s="51"/>
      <c r="D3849" s="51"/>
      <c r="E3849" s="51"/>
      <c r="F3849" s="51"/>
      <c r="G3849" s="51"/>
      <c r="H3849" s="51"/>
      <c r="I3849" s="51"/>
      <c r="J3849" s="51"/>
      <c r="K3849" s="51"/>
      <c r="L3849" s="51"/>
      <c r="M3849" s="51"/>
      <c r="N3849" s="51"/>
      <c r="O3849" s="51"/>
      <c r="P3849" s="51"/>
      <c r="Q3849" s="51"/>
      <c r="R3849" s="51"/>
      <c r="S3849" s="51"/>
      <c r="T3849" s="51"/>
      <c r="U3849" s="51"/>
      <c r="V3849" s="51"/>
      <c r="W3849" s="51"/>
      <c r="X3849" s="51"/>
      <c r="Y3849" s="51"/>
      <c r="Z3849" s="51"/>
      <c r="AA3849" s="51"/>
    </row>
    <row r="3850" spans="1:27" x14ac:dyDescent="0.25">
      <c r="A3850" s="51"/>
      <c r="B3850" s="51"/>
      <c r="C3850" s="51"/>
      <c r="D3850" s="51"/>
      <c r="E3850" s="51"/>
      <c r="F3850" s="51"/>
      <c r="G3850" s="51"/>
      <c r="H3850" s="51"/>
      <c r="I3850" s="51"/>
      <c r="J3850" s="51"/>
      <c r="K3850" s="51"/>
      <c r="L3850" s="51"/>
      <c r="M3850" s="51"/>
      <c r="N3850" s="51"/>
      <c r="O3850" s="51"/>
      <c r="P3850" s="51"/>
      <c r="S3850" s="51"/>
      <c r="T3850" s="51"/>
    </row>
    <row r="3851" spans="1:27" x14ac:dyDescent="0.25">
      <c r="A3851" s="51"/>
      <c r="B3851" s="51"/>
      <c r="C3851" s="51"/>
      <c r="D3851" s="51"/>
      <c r="E3851" s="51"/>
      <c r="F3851" s="51"/>
      <c r="G3851" s="51"/>
      <c r="H3851" s="51"/>
      <c r="I3851" s="51"/>
      <c r="J3851" s="51"/>
      <c r="K3851" s="51"/>
      <c r="L3851" s="51"/>
      <c r="M3851" s="51"/>
      <c r="N3851" s="51"/>
      <c r="O3851" s="51"/>
      <c r="P3851" s="51"/>
      <c r="S3851" s="51"/>
      <c r="T3851" s="51"/>
    </row>
    <row r="3852" spans="1:27" x14ac:dyDescent="0.25">
      <c r="A3852" s="51"/>
      <c r="B3852" s="51"/>
      <c r="C3852" s="51"/>
      <c r="D3852" s="51"/>
      <c r="E3852" s="51"/>
      <c r="F3852" s="51"/>
      <c r="G3852" s="51"/>
      <c r="H3852" s="51"/>
      <c r="I3852" s="51"/>
      <c r="J3852" s="51"/>
      <c r="K3852" s="51"/>
      <c r="L3852" s="51"/>
      <c r="M3852" s="51"/>
      <c r="N3852" s="51"/>
      <c r="O3852" s="51"/>
      <c r="P3852" s="51"/>
      <c r="S3852" s="51"/>
      <c r="T3852" s="51"/>
    </row>
    <row r="3853" spans="1:27" x14ac:dyDescent="0.25">
      <c r="A3853" s="51"/>
      <c r="B3853" s="51"/>
      <c r="C3853" s="51"/>
      <c r="D3853" s="51"/>
      <c r="E3853" s="51"/>
      <c r="F3853" s="51"/>
      <c r="G3853" s="51"/>
      <c r="H3853" s="51"/>
      <c r="I3853" s="51"/>
      <c r="J3853" s="51"/>
      <c r="K3853" s="51"/>
      <c r="L3853" s="51"/>
      <c r="M3853" s="51"/>
      <c r="N3853" s="51"/>
      <c r="O3853" s="51"/>
      <c r="P3853" s="51"/>
      <c r="S3853" s="51"/>
      <c r="T3853" s="51"/>
    </row>
    <row r="3854" spans="1:27" s="49" customFormat="1" x14ac:dyDescent="0.25">
      <c r="A3854" s="51"/>
      <c r="B3854" s="51"/>
      <c r="C3854" s="51"/>
      <c r="D3854" s="51"/>
      <c r="E3854" s="51"/>
      <c r="F3854" s="51"/>
      <c r="G3854" s="51"/>
      <c r="H3854" s="51"/>
      <c r="I3854" s="51"/>
      <c r="J3854" s="51"/>
      <c r="K3854" s="51"/>
      <c r="L3854" s="51"/>
      <c r="M3854" s="51"/>
      <c r="N3854" s="51"/>
      <c r="O3854" s="51"/>
      <c r="P3854" s="51"/>
      <c r="Q3854" s="51"/>
      <c r="R3854" s="51"/>
      <c r="S3854" s="51"/>
      <c r="T3854" s="51"/>
      <c r="U3854" s="51"/>
      <c r="V3854" s="51"/>
      <c r="W3854" s="51"/>
      <c r="X3854" s="51"/>
      <c r="Y3854" s="51"/>
      <c r="Z3854" s="51"/>
      <c r="AA3854" s="51"/>
    </row>
    <row r="3855" spans="1:27" s="49" customFormat="1" x14ac:dyDescent="0.25">
      <c r="A3855" s="51"/>
      <c r="B3855" s="51"/>
      <c r="C3855" s="51"/>
      <c r="D3855" s="51"/>
      <c r="E3855" s="51"/>
      <c r="F3855" s="51"/>
      <c r="G3855" s="51"/>
      <c r="H3855" s="51"/>
      <c r="I3855" s="51"/>
      <c r="J3855" s="51"/>
      <c r="K3855" s="51"/>
      <c r="L3855" s="51"/>
      <c r="M3855" s="51"/>
      <c r="N3855" s="51"/>
      <c r="O3855" s="51"/>
      <c r="P3855" s="51"/>
      <c r="Q3855" s="51"/>
      <c r="R3855" s="51"/>
      <c r="S3855" s="51"/>
      <c r="T3855" s="51"/>
      <c r="U3855" s="51"/>
      <c r="V3855" s="51"/>
      <c r="W3855" s="51"/>
      <c r="X3855" s="51"/>
      <c r="Y3855" s="51"/>
      <c r="Z3855" s="51"/>
      <c r="AA3855" s="51"/>
    </row>
    <row r="3856" spans="1:27" s="49" customFormat="1" x14ac:dyDescent="0.25">
      <c r="A3856" s="51"/>
      <c r="B3856" s="51"/>
      <c r="C3856" s="51"/>
      <c r="D3856" s="51"/>
      <c r="E3856" s="51"/>
      <c r="F3856" s="51"/>
      <c r="G3856" s="51"/>
      <c r="H3856" s="51"/>
      <c r="I3856" s="51"/>
      <c r="J3856" s="51"/>
      <c r="K3856" s="51"/>
      <c r="L3856" s="51"/>
      <c r="M3856" s="51"/>
      <c r="N3856" s="51"/>
      <c r="O3856" s="51"/>
      <c r="P3856" s="51"/>
      <c r="Q3856" s="51"/>
      <c r="R3856" s="51"/>
      <c r="S3856" s="51"/>
      <c r="T3856" s="51"/>
      <c r="U3856" s="51"/>
      <c r="V3856" s="51"/>
      <c r="W3856" s="51"/>
      <c r="X3856" s="51"/>
      <c r="Y3856" s="51"/>
      <c r="Z3856" s="51"/>
      <c r="AA3856" s="51"/>
    </row>
    <row r="3857" spans="1:27" s="49" customFormat="1" x14ac:dyDescent="0.25">
      <c r="A3857" s="51"/>
      <c r="B3857" s="51"/>
      <c r="C3857" s="51"/>
      <c r="D3857" s="51"/>
      <c r="E3857" s="51"/>
      <c r="F3857" s="51"/>
      <c r="G3857" s="51"/>
      <c r="H3857" s="51"/>
      <c r="I3857" s="51"/>
      <c r="J3857" s="51"/>
      <c r="K3857" s="51"/>
      <c r="L3857" s="51"/>
      <c r="M3857" s="51"/>
      <c r="N3857" s="51"/>
      <c r="O3857" s="51"/>
      <c r="P3857" s="51"/>
      <c r="Q3857" s="51"/>
      <c r="R3857" s="51"/>
      <c r="S3857" s="51"/>
      <c r="T3857" s="51"/>
      <c r="U3857" s="51"/>
      <c r="V3857" s="51"/>
      <c r="W3857" s="51"/>
      <c r="X3857" s="51"/>
      <c r="Y3857" s="51"/>
      <c r="Z3857" s="51"/>
      <c r="AA3857" s="51"/>
    </row>
    <row r="3858" spans="1:27" x14ac:dyDescent="0.25">
      <c r="A3858" s="51"/>
      <c r="B3858" s="51"/>
      <c r="C3858" s="51"/>
      <c r="D3858" s="51"/>
      <c r="E3858" s="51"/>
      <c r="F3858" s="51"/>
      <c r="G3858" s="51"/>
      <c r="H3858" s="51"/>
      <c r="I3858" s="51"/>
      <c r="J3858" s="51"/>
      <c r="K3858" s="51"/>
      <c r="L3858" s="51"/>
      <c r="M3858" s="51"/>
      <c r="N3858" s="51"/>
      <c r="O3858" s="51"/>
      <c r="P3858" s="51"/>
      <c r="S3858" s="51"/>
      <c r="T3858" s="51"/>
    </row>
    <row r="3859" spans="1:27" x14ac:dyDescent="0.25">
      <c r="A3859" s="51"/>
      <c r="B3859" s="51"/>
      <c r="C3859" s="51"/>
      <c r="D3859" s="51"/>
      <c r="E3859" s="51"/>
      <c r="F3859" s="51"/>
      <c r="G3859" s="51"/>
      <c r="H3859" s="51"/>
      <c r="I3859" s="51"/>
      <c r="J3859" s="51"/>
      <c r="K3859" s="51"/>
      <c r="L3859" s="51"/>
      <c r="M3859" s="51"/>
      <c r="N3859" s="51"/>
      <c r="O3859" s="51"/>
      <c r="P3859" s="51"/>
      <c r="S3859" s="51"/>
      <c r="T3859" s="51"/>
    </row>
    <row r="3860" spans="1:27" x14ac:dyDescent="0.25">
      <c r="A3860" s="51"/>
      <c r="B3860" s="51"/>
      <c r="C3860" s="51"/>
      <c r="D3860" s="51"/>
      <c r="E3860" s="51"/>
      <c r="F3860" s="51"/>
      <c r="G3860" s="51"/>
      <c r="H3860" s="51"/>
      <c r="I3860" s="51"/>
      <c r="J3860" s="51"/>
      <c r="K3860" s="51"/>
      <c r="L3860" s="51"/>
      <c r="M3860" s="51"/>
      <c r="N3860" s="51"/>
      <c r="O3860" s="51"/>
      <c r="P3860" s="51"/>
      <c r="S3860" s="51"/>
      <c r="T3860" s="51"/>
    </row>
    <row r="3861" spans="1:27" s="49" customFormat="1" x14ac:dyDescent="0.25">
      <c r="A3861" s="51"/>
      <c r="B3861" s="51"/>
      <c r="C3861" s="51"/>
      <c r="D3861" s="51"/>
      <c r="E3861" s="51"/>
      <c r="F3861" s="51"/>
      <c r="G3861" s="51"/>
      <c r="H3861" s="51"/>
      <c r="I3861" s="51"/>
      <c r="J3861" s="51"/>
      <c r="K3861" s="51"/>
      <c r="L3861" s="51"/>
      <c r="M3861" s="51"/>
      <c r="N3861" s="51"/>
      <c r="O3861" s="51"/>
      <c r="P3861" s="51"/>
      <c r="Q3861" s="51"/>
      <c r="R3861" s="51"/>
      <c r="S3861" s="51"/>
      <c r="T3861" s="51"/>
      <c r="U3861" s="51"/>
      <c r="V3861" s="51"/>
      <c r="W3861" s="51"/>
      <c r="X3861" s="51"/>
      <c r="Y3861" s="51"/>
      <c r="Z3861" s="51"/>
      <c r="AA3861" s="51"/>
    </row>
    <row r="3862" spans="1:27" s="49" customFormat="1" x14ac:dyDescent="0.25">
      <c r="A3862" s="51"/>
      <c r="B3862" s="51"/>
      <c r="C3862" s="51"/>
      <c r="D3862" s="51"/>
      <c r="E3862" s="51"/>
      <c r="F3862" s="51"/>
      <c r="G3862" s="51"/>
      <c r="H3862" s="51"/>
      <c r="I3862" s="51"/>
      <c r="J3862" s="51"/>
      <c r="K3862" s="51"/>
      <c r="L3862" s="51"/>
      <c r="M3862" s="51"/>
      <c r="N3862" s="51"/>
      <c r="O3862" s="51"/>
      <c r="P3862" s="51"/>
      <c r="Q3862" s="51"/>
      <c r="R3862" s="51"/>
      <c r="S3862" s="51"/>
      <c r="T3862" s="51"/>
      <c r="U3862" s="51"/>
      <c r="V3862" s="51"/>
      <c r="W3862" s="51"/>
      <c r="X3862" s="51"/>
      <c r="Y3862" s="51"/>
      <c r="Z3862" s="51"/>
      <c r="AA3862" s="51"/>
    </row>
    <row r="3863" spans="1:27" s="49" customFormat="1" x14ac:dyDescent="0.25">
      <c r="A3863" s="51"/>
      <c r="B3863" s="51"/>
      <c r="C3863" s="51"/>
      <c r="D3863" s="51"/>
      <c r="E3863" s="51"/>
      <c r="F3863" s="51"/>
      <c r="G3863" s="51"/>
      <c r="H3863" s="51"/>
      <c r="I3863" s="51"/>
      <c r="J3863" s="51"/>
      <c r="K3863" s="51"/>
      <c r="L3863" s="51"/>
      <c r="M3863" s="51"/>
      <c r="N3863" s="51"/>
      <c r="O3863" s="51"/>
      <c r="P3863" s="51"/>
      <c r="Q3863" s="51"/>
      <c r="R3863" s="51"/>
      <c r="S3863" s="51"/>
      <c r="T3863" s="51"/>
      <c r="U3863" s="51"/>
      <c r="V3863" s="51"/>
      <c r="W3863" s="51"/>
      <c r="X3863" s="51"/>
      <c r="Y3863" s="51"/>
      <c r="Z3863" s="51"/>
      <c r="AA3863" s="51"/>
    </row>
    <row r="3864" spans="1:27" s="49" customFormat="1" x14ac:dyDescent="0.25">
      <c r="A3864" s="51"/>
      <c r="B3864" s="51"/>
      <c r="C3864" s="51"/>
      <c r="D3864" s="51"/>
      <c r="E3864" s="51"/>
      <c r="F3864" s="51"/>
      <c r="G3864" s="51"/>
      <c r="H3864" s="51"/>
      <c r="I3864" s="51"/>
      <c r="J3864" s="51"/>
      <c r="K3864" s="51"/>
      <c r="L3864" s="51"/>
      <c r="M3864" s="51"/>
      <c r="N3864" s="51"/>
      <c r="O3864" s="51"/>
      <c r="P3864" s="51"/>
      <c r="Q3864" s="51"/>
      <c r="R3864" s="51"/>
      <c r="S3864" s="51"/>
      <c r="T3864" s="51"/>
      <c r="U3864" s="51"/>
      <c r="V3864" s="51"/>
      <c r="W3864" s="51"/>
      <c r="X3864" s="51"/>
      <c r="Y3864" s="51"/>
      <c r="Z3864" s="51"/>
      <c r="AA3864" s="51"/>
    </row>
    <row r="3865" spans="1:27" s="49" customFormat="1" x14ac:dyDescent="0.25">
      <c r="A3865" s="51"/>
      <c r="B3865" s="51"/>
      <c r="C3865" s="51"/>
      <c r="D3865" s="51"/>
      <c r="E3865" s="51"/>
      <c r="F3865" s="51"/>
      <c r="G3865" s="51"/>
      <c r="H3865" s="51"/>
      <c r="I3865" s="51"/>
      <c r="J3865" s="51"/>
      <c r="K3865" s="51"/>
      <c r="L3865" s="51"/>
      <c r="M3865" s="51"/>
      <c r="N3865" s="51"/>
      <c r="O3865" s="51"/>
      <c r="P3865" s="51"/>
      <c r="Q3865" s="51"/>
      <c r="R3865" s="51"/>
      <c r="S3865" s="51"/>
      <c r="T3865" s="51"/>
      <c r="U3865" s="51"/>
      <c r="V3865" s="51"/>
      <c r="W3865" s="51"/>
      <c r="X3865" s="51"/>
      <c r="Y3865" s="51"/>
      <c r="Z3865" s="51"/>
      <c r="AA3865" s="51"/>
    </row>
    <row r="3866" spans="1:27" x14ac:dyDescent="0.25">
      <c r="A3866" s="51"/>
      <c r="B3866" s="51"/>
      <c r="C3866" s="51"/>
      <c r="D3866" s="51"/>
      <c r="E3866" s="51"/>
      <c r="F3866" s="51"/>
      <c r="G3866" s="51"/>
      <c r="H3866" s="51"/>
      <c r="I3866" s="51"/>
      <c r="J3866" s="51"/>
      <c r="K3866" s="51"/>
      <c r="L3866" s="51"/>
      <c r="M3866" s="51"/>
      <c r="N3866" s="51"/>
      <c r="O3866" s="51"/>
      <c r="P3866" s="51"/>
      <c r="S3866" s="51"/>
      <c r="T3866" s="51"/>
    </row>
    <row r="3867" spans="1:27" s="49" customFormat="1" x14ac:dyDescent="0.25">
      <c r="A3867" s="51"/>
      <c r="B3867" s="51"/>
      <c r="C3867" s="51"/>
      <c r="D3867" s="51"/>
      <c r="E3867" s="51"/>
      <c r="F3867" s="51"/>
      <c r="G3867" s="51"/>
      <c r="H3867" s="51"/>
      <c r="I3867" s="51"/>
      <c r="J3867" s="51"/>
      <c r="K3867" s="51"/>
      <c r="L3867" s="51"/>
      <c r="M3867" s="51"/>
      <c r="N3867" s="51"/>
      <c r="O3867" s="51"/>
      <c r="P3867" s="51"/>
      <c r="Q3867" s="51"/>
      <c r="R3867" s="51"/>
      <c r="S3867" s="51"/>
      <c r="T3867" s="51"/>
      <c r="U3867" s="51"/>
      <c r="V3867" s="51"/>
      <c r="W3867" s="51"/>
      <c r="X3867" s="51"/>
      <c r="Y3867" s="51"/>
      <c r="Z3867" s="51"/>
      <c r="AA3867" s="51"/>
    </row>
    <row r="3868" spans="1:27" s="49" customFormat="1" x14ac:dyDescent="0.25">
      <c r="A3868" s="51"/>
      <c r="B3868" s="51"/>
      <c r="C3868" s="51"/>
      <c r="D3868" s="51"/>
      <c r="E3868" s="51"/>
      <c r="F3868" s="51"/>
      <c r="G3868" s="51"/>
      <c r="H3868" s="51"/>
      <c r="I3868" s="51"/>
      <c r="J3868" s="51"/>
      <c r="K3868" s="51"/>
      <c r="L3868" s="51"/>
      <c r="M3868" s="51"/>
      <c r="N3868" s="51"/>
      <c r="O3868" s="51"/>
      <c r="P3868" s="51"/>
      <c r="Q3868" s="51"/>
      <c r="R3868" s="51"/>
      <c r="S3868" s="51"/>
      <c r="T3868" s="51"/>
      <c r="U3868" s="51"/>
      <c r="V3868" s="51"/>
      <c r="W3868" s="51"/>
      <c r="X3868" s="51"/>
      <c r="Y3868" s="51"/>
      <c r="Z3868" s="51"/>
      <c r="AA3868" s="51"/>
    </row>
    <row r="3869" spans="1:27" s="49" customFormat="1" x14ac:dyDescent="0.25">
      <c r="A3869" s="51"/>
      <c r="B3869" s="51"/>
      <c r="C3869" s="51"/>
      <c r="D3869" s="51"/>
      <c r="E3869" s="51"/>
      <c r="F3869" s="51"/>
      <c r="G3869" s="51"/>
      <c r="H3869" s="51"/>
      <c r="I3869" s="51"/>
      <c r="J3869" s="51"/>
      <c r="K3869" s="51"/>
      <c r="L3869" s="51"/>
      <c r="M3869" s="51"/>
      <c r="N3869" s="51"/>
      <c r="O3869" s="51"/>
      <c r="P3869" s="51"/>
      <c r="Q3869" s="51"/>
      <c r="R3869" s="51"/>
      <c r="S3869" s="51"/>
      <c r="T3869" s="51"/>
      <c r="U3869" s="51"/>
      <c r="V3869" s="51"/>
      <c r="W3869" s="51"/>
      <c r="X3869" s="51"/>
      <c r="Y3869" s="51"/>
      <c r="Z3869" s="51"/>
      <c r="AA3869" s="51"/>
    </row>
    <row r="3870" spans="1:27" x14ac:dyDescent="0.25">
      <c r="A3870" s="51"/>
      <c r="B3870" s="51"/>
      <c r="C3870" s="51"/>
      <c r="D3870" s="51"/>
      <c r="E3870" s="51"/>
      <c r="F3870" s="51"/>
      <c r="G3870" s="51"/>
      <c r="H3870" s="51"/>
      <c r="I3870" s="51"/>
      <c r="J3870" s="51"/>
      <c r="K3870" s="51"/>
      <c r="L3870" s="51"/>
      <c r="M3870" s="51"/>
      <c r="N3870" s="51"/>
      <c r="O3870" s="51"/>
      <c r="P3870" s="51"/>
      <c r="S3870" s="51"/>
      <c r="T3870" s="51"/>
    </row>
    <row r="3871" spans="1:27" s="49" customFormat="1" x14ac:dyDescent="0.25">
      <c r="A3871" s="51"/>
      <c r="B3871" s="51"/>
      <c r="C3871" s="51"/>
      <c r="D3871" s="51"/>
      <c r="E3871" s="51"/>
      <c r="F3871" s="51"/>
      <c r="G3871" s="51"/>
      <c r="H3871" s="51"/>
      <c r="I3871" s="51"/>
      <c r="J3871" s="51"/>
      <c r="K3871" s="51"/>
      <c r="L3871" s="51"/>
      <c r="M3871" s="51"/>
      <c r="N3871" s="51"/>
      <c r="O3871" s="51"/>
      <c r="P3871" s="51"/>
      <c r="Q3871" s="51"/>
      <c r="R3871" s="51"/>
      <c r="S3871" s="51"/>
      <c r="T3871" s="51"/>
      <c r="U3871" s="51"/>
      <c r="V3871" s="51"/>
      <c r="W3871" s="51"/>
      <c r="X3871" s="51"/>
      <c r="Y3871" s="51"/>
      <c r="Z3871" s="51"/>
      <c r="AA3871" s="51"/>
    </row>
    <row r="3872" spans="1:27" s="49" customFormat="1" x14ac:dyDescent="0.25">
      <c r="A3872" s="51"/>
      <c r="B3872" s="51"/>
      <c r="C3872" s="51"/>
      <c r="D3872" s="51"/>
      <c r="E3872" s="51"/>
      <c r="F3872" s="51"/>
      <c r="G3872" s="51"/>
      <c r="H3872" s="51"/>
      <c r="I3872" s="51"/>
      <c r="J3872" s="51"/>
      <c r="K3872" s="51"/>
      <c r="L3872" s="51"/>
      <c r="M3872" s="51"/>
      <c r="N3872" s="51"/>
      <c r="O3872" s="51"/>
      <c r="P3872" s="51"/>
      <c r="Q3872" s="51"/>
      <c r="R3872" s="51"/>
      <c r="S3872" s="51"/>
      <c r="T3872" s="51"/>
      <c r="U3872" s="51"/>
      <c r="V3872" s="51"/>
      <c r="W3872" s="51"/>
      <c r="X3872" s="51"/>
      <c r="Y3872" s="51"/>
      <c r="Z3872" s="51"/>
      <c r="AA3872" s="51"/>
    </row>
    <row r="3873" spans="1:27" x14ac:dyDescent="0.25">
      <c r="A3873" s="51"/>
      <c r="B3873" s="51"/>
      <c r="C3873" s="51"/>
      <c r="D3873" s="51"/>
      <c r="E3873" s="51"/>
      <c r="F3873" s="51"/>
      <c r="G3873" s="51"/>
      <c r="H3873" s="51"/>
      <c r="I3873" s="51"/>
      <c r="J3873" s="51"/>
      <c r="K3873" s="51"/>
      <c r="L3873" s="51"/>
      <c r="M3873" s="51"/>
      <c r="N3873" s="51"/>
      <c r="O3873" s="51"/>
      <c r="P3873" s="51"/>
      <c r="S3873" s="51"/>
      <c r="T3873" s="51"/>
    </row>
    <row r="3874" spans="1:27" s="49" customFormat="1" x14ac:dyDescent="0.25">
      <c r="A3874" s="51"/>
      <c r="B3874" s="51"/>
      <c r="C3874" s="51"/>
      <c r="D3874" s="51"/>
      <c r="E3874" s="51"/>
      <c r="F3874" s="51"/>
      <c r="G3874" s="51"/>
      <c r="H3874" s="51"/>
      <c r="I3874" s="51"/>
      <c r="J3874" s="51"/>
      <c r="K3874" s="51"/>
      <c r="L3874" s="51"/>
      <c r="M3874" s="51"/>
      <c r="N3874" s="51"/>
      <c r="O3874" s="51"/>
      <c r="P3874" s="51"/>
      <c r="Q3874" s="51"/>
      <c r="R3874" s="51"/>
      <c r="S3874" s="51"/>
      <c r="T3874" s="51"/>
      <c r="U3874" s="51"/>
      <c r="V3874" s="51"/>
      <c r="W3874" s="51"/>
      <c r="X3874" s="51"/>
      <c r="Y3874" s="51"/>
      <c r="Z3874" s="51"/>
      <c r="AA3874" s="51"/>
    </row>
    <row r="3875" spans="1:27" s="49" customFormat="1" x14ac:dyDescent="0.25">
      <c r="A3875" s="51"/>
      <c r="B3875" s="51"/>
      <c r="C3875" s="51"/>
      <c r="D3875" s="51"/>
      <c r="E3875" s="51"/>
      <c r="F3875" s="51"/>
      <c r="G3875" s="51"/>
      <c r="H3875" s="51"/>
      <c r="I3875" s="51"/>
      <c r="J3875" s="51"/>
      <c r="K3875" s="51"/>
      <c r="L3875" s="51"/>
      <c r="M3875" s="51"/>
      <c r="N3875" s="51"/>
      <c r="O3875" s="51"/>
      <c r="P3875" s="51"/>
      <c r="Q3875" s="51"/>
      <c r="R3875" s="51"/>
      <c r="S3875" s="51"/>
      <c r="T3875" s="51"/>
      <c r="U3875" s="51"/>
      <c r="V3875" s="51"/>
      <c r="W3875" s="51"/>
      <c r="X3875" s="51"/>
      <c r="Y3875" s="51"/>
      <c r="Z3875" s="51"/>
      <c r="AA3875" s="51"/>
    </row>
    <row r="3876" spans="1:27" s="49" customFormat="1" x14ac:dyDescent="0.25">
      <c r="A3876" s="51"/>
      <c r="B3876" s="51"/>
      <c r="C3876" s="51"/>
      <c r="D3876" s="51"/>
      <c r="E3876" s="51"/>
      <c r="F3876" s="51"/>
      <c r="G3876" s="51"/>
      <c r="H3876" s="51"/>
      <c r="I3876" s="51"/>
      <c r="J3876" s="51"/>
      <c r="K3876" s="51"/>
      <c r="L3876" s="51"/>
      <c r="M3876" s="51"/>
      <c r="N3876" s="51"/>
      <c r="O3876" s="51"/>
      <c r="P3876" s="51"/>
      <c r="Q3876" s="51"/>
      <c r="R3876" s="51"/>
      <c r="S3876" s="51"/>
      <c r="T3876" s="51"/>
      <c r="U3876" s="51"/>
      <c r="V3876" s="51"/>
      <c r="W3876" s="51"/>
      <c r="X3876" s="51"/>
      <c r="Y3876" s="51"/>
      <c r="Z3876" s="51"/>
      <c r="AA3876" s="51"/>
    </row>
    <row r="3877" spans="1:27" x14ac:dyDescent="0.25">
      <c r="A3877" s="51"/>
      <c r="B3877" s="51"/>
      <c r="C3877" s="51"/>
      <c r="D3877" s="51"/>
      <c r="E3877" s="51"/>
      <c r="F3877" s="51"/>
      <c r="G3877" s="51"/>
      <c r="H3877" s="51"/>
      <c r="I3877" s="51"/>
      <c r="J3877" s="51"/>
      <c r="K3877" s="51"/>
      <c r="L3877" s="51"/>
      <c r="M3877" s="51"/>
      <c r="N3877" s="51"/>
      <c r="O3877" s="51"/>
      <c r="P3877" s="51"/>
      <c r="S3877" s="51"/>
      <c r="T3877" s="51"/>
    </row>
    <row r="3878" spans="1:27" x14ac:dyDescent="0.25">
      <c r="A3878" s="51"/>
      <c r="B3878" s="51"/>
      <c r="C3878" s="51"/>
      <c r="D3878" s="51"/>
      <c r="E3878" s="51"/>
      <c r="F3878" s="51"/>
      <c r="G3878" s="51"/>
      <c r="H3878" s="51"/>
      <c r="I3878" s="51"/>
      <c r="J3878" s="51"/>
      <c r="K3878" s="51"/>
      <c r="L3878" s="51"/>
      <c r="M3878" s="51"/>
      <c r="N3878" s="51"/>
      <c r="O3878" s="51"/>
      <c r="P3878" s="51"/>
      <c r="S3878" s="51"/>
      <c r="T3878" s="51"/>
    </row>
    <row r="3879" spans="1:27" x14ac:dyDescent="0.25">
      <c r="A3879" s="51"/>
      <c r="B3879" s="51"/>
      <c r="C3879" s="51"/>
      <c r="D3879" s="51"/>
      <c r="E3879" s="51"/>
      <c r="F3879" s="51"/>
      <c r="G3879" s="51"/>
      <c r="H3879" s="51"/>
      <c r="I3879" s="51"/>
      <c r="J3879" s="51"/>
      <c r="K3879" s="51"/>
      <c r="L3879" s="51"/>
      <c r="M3879" s="51"/>
      <c r="N3879" s="51"/>
      <c r="O3879" s="51"/>
      <c r="P3879" s="51"/>
      <c r="S3879" s="51"/>
      <c r="T3879" s="51"/>
    </row>
    <row r="3880" spans="1:27" x14ac:dyDescent="0.25">
      <c r="A3880" s="51"/>
      <c r="B3880" s="51"/>
      <c r="C3880" s="51"/>
      <c r="D3880" s="51"/>
      <c r="E3880" s="51"/>
      <c r="F3880" s="51"/>
      <c r="G3880" s="51"/>
      <c r="H3880" s="51"/>
      <c r="I3880" s="51"/>
      <c r="J3880" s="51"/>
      <c r="K3880" s="51"/>
      <c r="L3880" s="51"/>
      <c r="M3880" s="51"/>
      <c r="N3880" s="51"/>
      <c r="O3880" s="51"/>
      <c r="P3880" s="51"/>
      <c r="S3880" s="51"/>
      <c r="T3880" s="51"/>
    </row>
    <row r="3881" spans="1:27" s="49" customFormat="1" x14ac:dyDescent="0.25">
      <c r="A3881" s="51"/>
      <c r="B3881" s="51"/>
      <c r="C3881" s="51"/>
      <c r="D3881" s="51"/>
      <c r="E3881" s="51"/>
      <c r="F3881" s="51"/>
      <c r="G3881" s="51"/>
      <c r="H3881" s="51"/>
      <c r="I3881" s="51"/>
      <c r="J3881" s="51"/>
      <c r="K3881" s="51"/>
      <c r="L3881" s="51"/>
      <c r="M3881" s="51"/>
      <c r="N3881" s="51"/>
      <c r="O3881" s="51"/>
      <c r="P3881" s="51"/>
      <c r="Q3881" s="51"/>
      <c r="R3881" s="51"/>
      <c r="S3881" s="51"/>
      <c r="T3881" s="51"/>
      <c r="U3881" s="51"/>
      <c r="V3881" s="51"/>
      <c r="W3881" s="51"/>
      <c r="X3881" s="51"/>
      <c r="Y3881" s="51"/>
      <c r="Z3881" s="51"/>
      <c r="AA3881" s="51"/>
    </row>
    <row r="3882" spans="1:27" s="49" customFormat="1" x14ac:dyDescent="0.25">
      <c r="A3882" s="51"/>
      <c r="B3882" s="51"/>
      <c r="C3882" s="51"/>
      <c r="D3882" s="51"/>
      <c r="E3882" s="51"/>
      <c r="F3882" s="51"/>
      <c r="G3882" s="51"/>
      <c r="H3882" s="51"/>
      <c r="I3882" s="51"/>
      <c r="J3882" s="51"/>
      <c r="K3882" s="51"/>
      <c r="L3882" s="51"/>
      <c r="M3882" s="51"/>
      <c r="N3882" s="51"/>
      <c r="O3882" s="51"/>
      <c r="P3882" s="51"/>
      <c r="Q3882" s="51"/>
      <c r="R3882" s="51"/>
      <c r="S3882" s="51"/>
      <c r="T3882" s="51"/>
      <c r="U3882" s="51"/>
      <c r="V3882" s="51"/>
      <c r="W3882" s="51"/>
      <c r="X3882" s="51"/>
      <c r="Y3882" s="51"/>
      <c r="Z3882" s="51"/>
      <c r="AA3882" s="51"/>
    </row>
    <row r="3883" spans="1:27" x14ac:dyDescent="0.25">
      <c r="A3883" s="51"/>
      <c r="B3883" s="51"/>
      <c r="C3883" s="51"/>
      <c r="D3883" s="51"/>
      <c r="E3883" s="51"/>
      <c r="F3883" s="51"/>
      <c r="G3883" s="51"/>
      <c r="H3883" s="51"/>
      <c r="I3883" s="51"/>
      <c r="J3883" s="51"/>
      <c r="K3883" s="51"/>
      <c r="L3883" s="51"/>
      <c r="M3883" s="51"/>
      <c r="N3883" s="51"/>
      <c r="O3883" s="51"/>
      <c r="P3883" s="51"/>
      <c r="S3883" s="51"/>
      <c r="T3883" s="51"/>
    </row>
    <row r="3884" spans="1:27" x14ac:dyDescent="0.25">
      <c r="A3884" s="51"/>
      <c r="B3884" s="51"/>
      <c r="C3884" s="51"/>
      <c r="D3884" s="51"/>
      <c r="E3884" s="51"/>
      <c r="F3884" s="51"/>
      <c r="G3884" s="51"/>
      <c r="H3884" s="51"/>
      <c r="I3884" s="51"/>
      <c r="J3884" s="51"/>
      <c r="K3884" s="51"/>
      <c r="L3884" s="51"/>
      <c r="M3884" s="51"/>
      <c r="N3884" s="51"/>
      <c r="O3884" s="51"/>
      <c r="P3884" s="51"/>
      <c r="S3884" s="51"/>
      <c r="T3884" s="51"/>
    </row>
    <row r="3885" spans="1:27" x14ac:dyDescent="0.25">
      <c r="A3885" s="51"/>
      <c r="B3885" s="51"/>
      <c r="C3885" s="51"/>
      <c r="D3885" s="51"/>
      <c r="E3885" s="51"/>
      <c r="F3885" s="51"/>
      <c r="G3885" s="51"/>
      <c r="H3885" s="51"/>
      <c r="I3885" s="51"/>
      <c r="J3885" s="51"/>
      <c r="K3885" s="51"/>
      <c r="L3885" s="51"/>
      <c r="M3885" s="51"/>
      <c r="N3885" s="51"/>
      <c r="O3885" s="51"/>
      <c r="P3885" s="51"/>
      <c r="S3885" s="51"/>
      <c r="T3885" s="51"/>
    </row>
    <row r="3886" spans="1:27" x14ac:dyDescent="0.25">
      <c r="A3886" s="51"/>
      <c r="B3886" s="51"/>
      <c r="C3886" s="51"/>
      <c r="D3886" s="51"/>
      <c r="E3886" s="51"/>
      <c r="F3886" s="51"/>
      <c r="G3886" s="51"/>
      <c r="H3886" s="51"/>
      <c r="I3886" s="51"/>
      <c r="J3886" s="51"/>
      <c r="K3886" s="51"/>
      <c r="L3886" s="51"/>
      <c r="M3886" s="51"/>
      <c r="N3886" s="51"/>
      <c r="O3886" s="51"/>
      <c r="P3886" s="51"/>
      <c r="S3886" s="51"/>
      <c r="T3886" s="51"/>
    </row>
    <row r="3887" spans="1:27" s="49" customFormat="1" x14ac:dyDescent="0.25">
      <c r="A3887" s="51"/>
      <c r="B3887" s="51"/>
      <c r="C3887" s="51"/>
      <c r="D3887" s="51"/>
      <c r="E3887" s="51"/>
      <c r="F3887" s="51"/>
      <c r="G3887" s="51"/>
      <c r="H3887" s="51"/>
      <c r="I3887" s="51"/>
      <c r="J3887" s="51"/>
      <c r="K3887" s="51"/>
      <c r="L3887" s="51"/>
      <c r="M3887" s="51"/>
      <c r="N3887" s="51"/>
      <c r="O3887" s="51"/>
      <c r="P3887" s="51"/>
      <c r="Q3887" s="51"/>
      <c r="R3887" s="51"/>
      <c r="S3887" s="51"/>
      <c r="T3887" s="51"/>
      <c r="U3887" s="51"/>
      <c r="V3887" s="51"/>
      <c r="W3887" s="51"/>
      <c r="X3887" s="51"/>
      <c r="Y3887" s="51"/>
      <c r="Z3887" s="51"/>
      <c r="AA3887" s="51"/>
    </row>
    <row r="3888" spans="1:27" s="49" customFormat="1" x14ac:dyDescent="0.25">
      <c r="A3888" s="51"/>
      <c r="B3888" s="51"/>
      <c r="C3888" s="51"/>
      <c r="D3888" s="51"/>
      <c r="E3888" s="51"/>
      <c r="F3888" s="51"/>
      <c r="G3888" s="51"/>
      <c r="H3888" s="51"/>
      <c r="I3888" s="51"/>
      <c r="J3888" s="51"/>
      <c r="K3888" s="51"/>
      <c r="L3888" s="51"/>
      <c r="M3888" s="51"/>
      <c r="N3888" s="51"/>
      <c r="O3888" s="51"/>
      <c r="P3888" s="51"/>
      <c r="Q3888" s="51"/>
      <c r="R3888" s="51"/>
      <c r="S3888" s="51"/>
      <c r="T3888" s="51"/>
      <c r="U3888" s="51"/>
      <c r="V3888" s="51"/>
      <c r="W3888" s="51"/>
      <c r="X3888" s="51"/>
      <c r="Y3888" s="51"/>
      <c r="Z3888" s="51"/>
      <c r="AA3888" s="51"/>
    </row>
    <row r="3889" spans="1:27" x14ac:dyDescent="0.25">
      <c r="A3889" s="51"/>
      <c r="B3889" s="51"/>
      <c r="C3889" s="51"/>
      <c r="D3889" s="51"/>
      <c r="E3889" s="51"/>
      <c r="F3889" s="51"/>
      <c r="G3889" s="51"/>
      <c r="H3889" s="51"/>
      <c r="I3889" s="51"/>
      <c r="J3889" s="51"/>
      <c r="K3889" s="51"/>
      <c r="L3889" s="51"/>
      <c r="M3889" s="51"/>
      <c r="N3889" s="51"/>
      <c r="O3889" s="51"/>
      <c r="P3889" s="51"/>
      <c r="S3889" s="51"/>
      <c r="T3889" s="51"/>
    </row>
    <row r="3890" spans="1:27" s="49" customFormat="1" x14ac:dyDescent="0.25">
      <c r="A3890" s="51"/>
      <c r="B3890" s="51"/>
      <c r="C3890" s="51"/>
      <c r="D3890" s="51"/>
      <c r="E3890" s="51"/>
      <c r="F3890" s="51"/>
      <c r="G3890" s="51"/>
      <c r="H3890" s="51"/>
      <c r="I3890" s="51"/>
      <c r="J3890" s="51"/>
      <c r="K3890" s="51"/>
      <c r="L3890" s="51"/>
      <c r="M3890" s="51"/>
      <c r="N3890" s="51"/>
      <c r="O3890" s="51"/>
      <c r="P3890" s="51"/>
      <c r="Q3890" s="51"/>
      <c r="R3890" s="51"/>
      <c r="S3890" s="51"/>
      <c r="T3890" s="51"/>
      <c r="U3890" s="51"/>
      <c r="V3890" s="51"/>
      <c r="W3890" s="51"/>
      <c r="X3890" s="51"/>
      <c r="Y3890" s="51"/>
      <c r="Z3890" s="51"/>
      <c r="AA3890" s="51"/>
    </row>
    <row r="3891" spans="1:27" s="49" customFormat="1" x14ac:dyDescent="0.25">
      <c r="A3891" s="51"/>
      <c r="B3891" s="51"/>
      <c r="C3891" s="51"/>
      <c r="D3891" s="51"/>
      <c r="E3891" s="51"/>
      <c r="F3891" s="51"/>
      <c r="G3891" s="51"/>
      <c r="H3891" s="51"/>
      <c r="I3891" s="51"/>
      <c r="J3891" s="51"/>
      <c r="K3891" s="51"/>
      <c r="L3891" s="51"/>
      <c r="M3891" s="51"/>
      <c r="N3891" s="51"/>
      <c r="O3891" s="51"/>
      <c r="P3891" s="51"/>
      <c r="Q3891" s="51"/>
      <c r="R3891" s="51"/>
      <c r="S3891" s="51"/>
      <c r="T3891" s="51"/>
      <c r="U3891" s="51"/>
      <c r="V3891" s="51"/>
      <c r="W3891" s="51"/>
      <c r="X3891" s="51"/>
      <c r="Y3891" s="51"/>
      <c r="Z3891" s="51"/>
      <c r="AA3891" s="51"/>
    </row>
    <row r="3892" spans="1:27" x14ac:dyDescent="0.25">
      <c r="A3892" s="51"/>
      <c r="B3892" s="51"/>
      <c r="C3892" s="51"/>
      <c r="D3892" s="51"/>
      <c r="E3892" s="51"/>
      <c r="F3892" s="51"/>
      <c r="G3892" s="51"/>
      <c r="H3892" s="51"/>
      <c r="I3892" s="51"/>
      <c r="J3892" s="51"/>
      <c r="K3892" s="51"/>
      <c r="L3892" s="51"/>
      <c r="M3892" s="51"/>
      <c r="N3892" s="51"/>
      <c r="O3892" s="51"/>
      <c r="P3892" s="51"/>
      <c r="S3892" s="51"/>
      <c r="T3892" s="51"/>
    </row>
    <row r="3893" spans="1:27" s="49" customFormat="1" x14ac:dyDescent="0.25">
      <c r="A3893" s="51"/>
      <c r="B3893" s="51"/>
      <c r="C3893" s="51"/>
      <c r="D3893" s="51"/>
      <c r="E3893" s="51"/>
      <c r="F3893" s="51"/>
      <c r="G3893" s="51"/>
      <c r="H3893" s="51"/>
      <c r="I3893" s="51"/>
      <c r="J3893" s="51"/>
      <c r="K3893" s="51"/>
      <c r="L3893" s="51"/>
      <c r="M3893" s="51"/>
      <c r="N3893" s="51"/>
      <c r="O3893" s="51"/>
      <c r="P3893" s="51"/>
      <c r="Q3893" s="51"/>
      <c r="R3893" s="51"/>
      <c r="S3893" s="51"/>
      <c r="T3893" s="51"/>
      <c r="U3893" s="51"/>
      <c r="V3893" s="51"/>
      <c r="W3893" s="51"/>
      <c r="X3893" s="51"/>
      <c r="Y3893" s="51"/>
      <c r="Z3893" s="51"/>
      <c r="AA3893" s="51"/>
    </row>
    <row r="3894" spans="1:27" s="49" customFormat="1" x14ac:dyDescent="0.25">
      <c r="A3894" s="51"/>
      <c r="B3894" s="51"/>
      <c r="C3894" s="51"/>
      <c r="D3894" s="51"/>
      <c r="E3894" s="51"/>
      <c r="F3894" s="51"/>
      <c r="G3894" s="51"/>
      <c r="H3894" s="51"/>
      <c r="I3894" s="51"/>
      <c r="J3894" s="51"/>
      <c r="K3894" s="51"/>
      <c r="L3894" s="51"/>
      <c r="M3894" s="51"/>
      <c r="N3894" s="51"/>
      <c r="O3894" s="51"/>
      <c r="P3894" s="51"/>
      <c r="Q3894" s="51"/>
      <c r="R3894" s="51"/>
      <c r="S3894" s="51"/>
      <c r="T3894" s="51"/>
      <c r="U3894" s="51"/>
      <c r="V3894" s="51"/>
      <c r="W3894" s="51"/>
      <c r="X3894" s="51"/>
      <c r="Y3894" s="51"/>
      <c r="Z3894" s="51"/>
      <c r="AA3894" s="51"/>
    </row>
    <row r="3895" spans="1:27" s="49" customFormat="1" x14ac:dyDescent="0.25">
      <c r="A3895" s="51"/>
      <c r="B3895" s="51"/>
      <c r="C3895" s="51"/>
      <c r="D3895" s="51"/>
      <c r="E3895" s="51"/>
      <c r="F3895" s="51"/>
      <c r="G3895" s="51"/>
      <c r="H3895" s="51"/>
      <c r="I3895" s="51"/>
      <c r="J3895" s="51"/>
      <c r="K3895" s="51"/>
      <c r="L3895" s="51"/>
      <c r="M3895" s="51"/>
      <c r="N3895" s="51"/>
      <c r="O3895" s="51"/>
      <c r="P3895" s="51"/>
      <c r="Q3895" s="51"/>
      <c r="R3895" s="51"/>
      <c r="S3895" s="51"/>
      <c r="T3895" s="51"/>
      <c r="U3895" s="51"/>
      <c r="V3895" s="51"/>
      <c r="W3895" s="51"/>
      <c r="X3895" s="51"/>
      <c r="Y3895" s="51"/>
      <c r="Z3895" s="51"/>
      <c r="AA3895" s="51"/>
    </row>
    <row r="3896" spans="1:27" s="49" customFormat="1" x14ac:dyDescent="0.25">
      <c r="A3896" s="51"/>
      <c r="B3896" s="51"/>
      <c r="C3896" s="51"/>
      <c r="D3896" s="51"/>
      <c r="E3896" s="51"/>
      <c r="F3896" s="51"/>
      <c r="G3896" s="51"/>
      <c r="H3896" s="51"/>
      <c r="I3896" s="51"/>
      <c r="J3896" s="51"/>
      <c r="K3896" s="51"/>
      <c r="L3896" s="51"/>
      <c r="M3896" s="51"/>
      <c r="N3896" s="51"/>
      <c r="O3896" s="51"/>
      <c r="P3896" s="51"/>
      <c r="Q3896" s="51"/>
      <c r="R3896" s="51"/>
      <c r="S3896" s="51"/>
      <c r="T3896" s="51"/>
      <c r="U3896" s="51"/>
      <c r="V3896" s="51"/>
      <c r="W3896" s="51"/>
      <c r="X3896" s="51"/>
      <c r="Y3896" s="51"/>
      <c r="Z3896" s="51"/>
      <c r="AA3896" s="51"/>
    </row>
    <row r="3897" spans="1:27" x14ac:dyDescent="0.25">
      <c r="A3897" s="51"/>
      <c r="B3897" s="51"/>
      <c r="C3897" s="51"/>
      <c r="D3897" s="51"/>
      <c r="E3897" s="51"/>
      <c r="F3897" s="51"/>
      <c r="G3897" s="51"/>
      <c r="H3897" s="51"/>
      <c r="I3897" s="51"/>
      <c r="J3897" s="51"/>
      <c r="K3897" s="51"/>
      <c r="L3897" s="51"/>
      <c r="M3897" s="51"/>
      <c r="N3897" s="51"/>
      <c r="O3897" s="51"/>
      <c r="P3897" s="51"/>
      <c r="S3897" s="51"/>
      <c r="T3897" s="51"/>
    </row>
    <row r="3898" spans="1:27" s="49" customFormat="1" x14ac:dyDescent="0.25">
      <c r="A3898" s="51"/>
      <c r="B3898" s="51"/>
      <c r="C3898" s="51"/>
      <c r="D3898" s="51"/>
      <c r="E3898" s="51"/>
      <c r="F3898" s="51"/>
      <c r="G3898" s="51"/>
      <c r="H3898" s="51"/>
      <c r="I3898" s="51"/>
      <c r="J3898" s="51"/>
      <c r="K3898" s="51"/>
      <c r="L3898" s="51"/>
      <c r="M3898" s="51"/>
      <c r="N3898" s="51"/>
      <c r="O3898" s="51"/>
      <c r="P3898" s="51"/>
      <c r="Q3898" s="51"/>
      <c r="R3898" s="51"/>
      <c r="S3898" s="51"/>
      <c r="T3898" s="51"/>
      <c r="U3898" s="51"/>
      <c r="V3898" s="51"/>
      <c r="W3898" s="51"/>
      <c r="X3898" s="51"/>
      <c r="Y3898" s="51"/>
      <c r="Z3898" s="51"/>
      <c r="AA3898" s="51"/>
    </row>
    <row r="3899" spans="1:27" s="49" customFormat="1" x14ac:dyDescent="0.25">
      <c r="A3899" s="51"/>
      <c r="B3899" s="51"/>
      <c r="C3899" s="51"/>
      <c r="D3899" s="51"/>
      <c r="E3899" s="51"/>
      <c r="F3899" s="51"/>
      <c r="G3899" s="51"/>
      <c r="H3899" s="51"/>
      <c r="I3899" s="51"/>
      <c r="J3899" s="51"/>
      <c r="K3899" s="51"/>
      <c r="L3899" s="51"/>
      <c r="M3899" s="51"/>
      <c r="N3899" s="51"/>
      <c r="O3899" s="51"/>
      <c r="P3899" s="51"/>
      <c r="Q3899" s="51"/>
      <c r="R3899" s="51"/>
      <c r="S3899" s="51"/>
      <c r="T3899" s="51"/>
      <c r="U3899" s="51"/>
      <c r="V3899" s="51"/>
      <c r="W3899" s="51"/>
      <c r="X3899" s="51"/>
      <c r="Y3899" s="51"/>
      <c r="Z3899" s="51"/>
      <c r="AA3899" s="51"/>
    </row>
    <row r="3900" spans="1:27" x14ac:dyDescent="0.25">
      <c r="A3900" s="51"/>
      <c r="B3900" s="51"/>
      <c r="C3900" s="51"/>
      <c r="D3900" s="51"/>
      <c r="E3900" s="51"/>
      <c r="F3900" s="51"/>
      <c r="G3900" s="51"/>
      <c r="H3900" s="51"/>
      <c r="I3900" s="51"/>
      <c r="J3900" s="51"/>
      <c r="K3900" s="51"/>
      <c r="L3900" s="51"/>
      <c r="M3900" s="51"/>
      <c r="N3900" s="51"/>
      <c r="O3900" s="51"/>
      <c r="P3900" s="51"/>
      <c r="S3900" s="51"/>
      <c r="T3900" s="51"/>
    </row>
    <row r="3901" spans="1:27" s="49" customFormat="1" x14ac:dyDescent="0.25">
      <c r="A3901" s="51"/>
      <c r="B3901" s="51"/>
      <c r="C3901" s="51"/>
      <c r="D3901" s="51"/>
      <c r="E3901" s="51"/>
      <c r="F3901" s="51"/>
      <c r="G3901" s="51"/>
      <c r="H3901" s="51"/>
      <c r="I3901" s="51"/>
      <c r="J3901" s="51"/>
      <c r="K3901" s="51"/>
      <c r="L3901" s="51"/>
      <c r="M3901" s="51"/>
      <c r="N3901" s="51"/>
      <c r="O3901" s="51"/>
      <c r="P3901" s="51"/>
      <c r="Q3901" s="51"/>
      <c r="R3901" s="51"/>
      <c r="S3901" s="51"/>
      <c r="T3901" s="51"/>
      <c r="U3901" s="51"/>
      <c r="V3901" s="51"/>
      <c r="W3901" s="51"/>
      <c r="X3901" s="51"/>
      <c r="Y3901" s="51"/>
      <c r="Z3901" s="51"/>
      <c r="AA3901" s="51"/>
    </row>
    <row r="3902" spans="1:27" s="49" customFormat="1" x14ac:dyDescent="0.25">
      <c r="A3902" s="51"/>
      <c r="B3902" s="51"/>
      <c r="C3902" s="51"/>
      <c r="D3902" s="51"/>
      <c r="E3902" s="51"/>
      <c r="F3902" s="51"/>
      <c r="G3902" s="51"/>
      <c r="H3902" s="51"/>
      <c r="I3902" s="51"/>
      <c r="J3902" s="51"/>
      <c r="K3902" s="51"/>
      <c r="L3902" s="51"/>
      <c r="M3902" s="51"/>
      <c r="N3902" s="51"/>
      <c r="O3902" s="51"/>
      <c r="P3902" s="51"/>
      <c r="Q3902" s="51"/>
      <c r="R3902" s="51"/>
      <c r="S3902" s="51"/>
      <c r="T3902" s="51"/>
      <c r="U3902" s="51"/>
      <c r="V3902" s="51"/>
      <c r="W3902" s="51"/>
      <c r="X3902" s="51"/>
      <c r="Y3902" s="51"/>
      <c r="Z3902" s="51"/>
      <c r="AA3902" s="51"/>
    </row>
    <row r="3903" spans="1:27" x14ac:dyDescent="0.25">
      <c r="A3903" s="51"/>
      <c r="B3903" s="51"/>
      <c r="C3903" s="51"/>
      <c r="D3903" s="51"/>
      <c r="E3903" s="51"/>
      <c r="F3903" s="51"/>
      <c r="G3903" s="51"/>
      <c r="H3903" s="51"/>
      <c r="I3903" s="51"/>
      <c r="J3903" s="51"/>
      <c r="K3903" s="51"/>
      <c r="L3903" s="51"/>
      <c r="M3903" s="51"/>
      <c r="N3903" s="51"/>
      <c r="O3903" s="51"/>
      <c r="P3903" s="51"/>
      <c r="S3903" s="51"/>
      <c r="T3903" s="51"/>
    </row>
    <row r="3904" spans="1:27" s="49" customFormat="1" x14ac:dyDescent="0.25">
      <c r="A3904" s="51"/>
      <c r="B3904" s="51"/>
      <c r="C3904" s="51"/>
      <c r="D3904" s="51"/>
      <c r="E3904" s="51"/>
      <c r="F3904" s="51"/>
      <c r="G3904" s="51"/>
      <c r="H3904" s="51"/>
      <c r="I3904" s="51"/>
      <c r="J3904" s="51"/>
      <c r="K3904" s="51"/>
      <c r="L3904" s="51"/>
      <c r="M3904" s="51"/>
      <c r="N3904" s="51"/>
      <c r="O3904" s="51"/>
      <c r="P3904" s="51"/>
      <c r="Q3904" s="51"/>
      <c r="R3904" s="51"/>
      <c r="S3904" s="51"/>
      <c r="T3904" s="51"/>
      <c r="U3904" s="51"/>
      <c r="V3904" s="51"/>
      <c r="W3904" s="51"/>
      <c r="X3904" s="51"/>
      <c r="Y3904" s="51"/>
      <c r="Z3904" s="51"/>
      <c r="AA3904" s="51"/>
    </row>
    <row r="3905" spans="1:27" s="49" customFormat="1" x14ac:dyDescent="0.25">
      <c r="A3905" s="51"/>
      <c r="B3905" s="51"/>
      <c r="C3905" s="51"/>
      <c r="D3905" s="51"/>
      <c r="E3905" s="51"/>
      <c r="F3905" s="51"/>
      <c r="G3905" s="51"/>
      <c r="H3905" s="51"/>
      <c r="I3905" s="51"/>
      <c r="J3905" s="51"/>
      <c r="K3905" s="51"/>
      <c r="L3905" s="51"/>
      <c r="M3905" s="51"/>
      <c r="N3905" s="51"/>
      <c r="O3905" s="51"/>
      <c r="P3905" s="51"/>
      <c r="Q3905" s="51"/>
      <c r="R3905" s="51"/>
      <c r="S3905" s="51"/>
      <c r="T3905" s="51"/>
      <c r="U3905" s="51"/>
      <c r="V3905" s="51"/>
      <c r="W3905" s="51"/>
      <c r="X3905" s="51"/>
      <c r="Y3905" s="51"/>
      <c r="Z3905" s="51"/>
      <c r="AA3905" s="51"/>
    </row>
    <row r="3906" spans="1:27" s="49" customFormat="1" x14ac:dyDescent="0.25">
      <c r="A3906" s="51"/>
      <c r="B3906" s="51"/>
      <c r="C3906" s="51"/>
      <c r="D3906" s="51"/>
      <c r="E3906" s="51"/>
      <c r="F3906" s="51"/>
      <c r="G3906" s="51"/>
      <c r="H3906" s="51"/>
      <c r="I3906" s="51"/>
      <c r="J3906" s="51"/>
      <c r="K3906" s="51"/>
      <c r="L3906" s="51"/>
      <c r="M3906" s="51"/>
      <c r="N3906" s="51"/>
      <c r="O3906" s="51"/>
      <c r="P3906" s="51"/>
      <c r="Q3906" s="51"/>
      <c r="R3906" s="51"/>
      <c r="S3906" s="51"/>
      <c r="T3906" s="51"/>
      <c r="U3906" s="51"/>
      <c r="V3906" s="51"/>
      <c r="W3906" s="51"/>
      <c r="X3906" s="51"/>
      <c r="Y3906" s="51"/>
      <c r="Z3906" s="51"/>
      <c r="AA3906" s="51"/>
    </row>
    <row r="3907" spans="1:27" s="49" customFormat="1" x14ac:dyDescent="0.25">
      <c r="A3907" s="51"/>
      <c r="B3907" s="51"/>
      <c r="C3907" s="51"/>
      <c r="D3907" s="51"/>
      <c r="E3907" s="51"/>
      <c r="F3907" s="51"/>
      <c r="G3907" s="51"/>
      <c r="H3907" s="51"/>
      <c r="I3907" s="51"/>
      <c r="J3907" s="51"/>
      <c r="K3907" s="51"/>
      <c r="L3907" s="51"/>
      <c r="M3907" s="51"/>
      <c r="N3907" s="51"/>
      <c r="O3907" s="51"/>
      <c r="P3907" s="51"/>
      <c r="Q3907" s="51"/>
      <c r="R3907" s="51"/>
      <c r="S3907" s="51"/>
      <c r="T3907" s="51"/>
      <c r="U3907" s="51"/>
      <c r="V3907" s="51"/>
      <c r="W3907" s="51"/>
      <c r="X3907" s="51"/>
      <c r="Y3907" s="51"/>
      <c r="Z3907" s="51"/>
      <c r="AA3907" s="51"/>
    </row>
    <row r="3908" spans="1:27" s="49" customFormat="1" x14ac:dyDescent="0.25">
      <c r="A3908" s="51"/>
      <c r="B3908" s="51"/>
      <c r="C3908" s="51"/>
      <c r="D3908" s="51"/>
      <c r="E3908" s="51"/>
      <c r="F3908" s="51"/>
      <c r="G3908" s="51"/>
      <c r="H3908" s="51"/>
      <c r="I3908" s="51"/>
      <c r="J3908" s="51"/>
      <c r="K3908" s="51"/>
      <c r="L3908" s="51"/>
      <c r="M3908" s="51"/>
      <c r="N3908" s="51"/>
      <c r="O3908" s="51"/>
      <c r="P3908" s="51"/>
      <c r="Q3908" s="51"/>
      <c r="R3908" s="51"/>
      <c r="S3908" s="51"/>
      <c r="T3908" s="51"/>
      <c r="U3908" s="51"/>
      <c r="V3908" s="51"/>
      <c r="W3908" s="51"/>
      <c r="X3908" s="51"/>
      <c r="Y3908" s="51"/>
      <c r="Z3908" s="51"/>
      <c r="AA3908" s="51"/>
    </row>
    <row r="3909" spans="1:27" x14ac:dyDescent="0.25">
      <c r="A3909" s="51"/>
      <c r="B3909" s="51"/>
      <c r="C3909" s="51"/>
      <c r="D3909" s="51"/>
      <c r="E3909" s="51"/>
      <c r="F3909" s="51"/>
      <c r="G3909" s="51"/>
      <c r="H3909" s="51"/>
      <c r="I3909" s="51"/>
      <c r="J3909" s="51"/>
      <c r="K3909" s="51"/>
      <c r="L3909" s="51"/>
      <c r="M3909" s="51"/>
      <c r="N3909" s="51"/>
      <c r="O3909" s="51"/>
      <c r="P3909" s="51"/>
      <c r="S3909" s="51"/>
      <c r="T3909" s="51"/>
    </row>
    <row r="3910" spans="1:27" s="49" customFormat="1" x14ac:dyDescent="0.25">
      <c r="A3910" s="51"/>
      <c r="B3910" s="51"/>
      <c r="C3910" s="51"/>
      <c r="D3910" s="51"/>
      <c r="E3910" s="51"/>
      <c r="F3910" s="51"/>
      <c r="G3910" s="51"/>
      <c r="H3910" s="51"/>
      <c r="I3910" s="51"/>
      <c r="J3910" s="51"/>
      <c r="K3910" s="51"/>
      <c r="L3910" s="51"/>
      <c r="M3910" s="51"/>
      <c r="N3910" s="51"/>
      <c r="O3910" s="51"/>
      <c r="P3910" s="51"/>
      <c r="Q3910" s="51"/>
      <c r="R3910" s="51"/>
      <c r="S3910" s="51"/>
      <c r="T3910" s="51"/>
      <c r="U3910" s="51"/>
      <c r="V3910" s="51"/>
      <c r="W3910" s="51"/>
      <c r="X3910" s="51"/>
      <c r="Y3910" s="51"/>
      <c r="Z3910" s="51"/>
      <c r="AA3910" s="51"/>
    </row>
    <row r="3911" spans="1:27" s="49" customFormat="1" x14ac:dyDescent="0.25">
      <c r="A3911" s="51"/>
      <c r="B3911" s="51"/>
      <c r="C3911" s="51"/>
      <c r="D3911" s="51"/>
      <c r="E3911" s="51"/>
      <c r="F3911" s="51"/>
      <c r="G3911" s="51"/>
      <c r="H3911" s="51"/>
      <c r="I3911" s="51"/>
      <c r="J3911" s="51"/>
      <c r="K3911" s="51"/>
      <c r="L3911" s="51"/>
      <c r="M3911" s="51"/>
      <c r="N3911" s="51"/>
      <c r="O3911" s="51"/>
      <c r="P3911" s="51"/>
      <c r="Q3911" s="51"/>
      <c r="R3911" s="51"/>
      <c r="S3911" s="51"/>
      <c r="T3911" s="51"/>
      <c r="U3911" s="51"/>
      <c r="V3911" s="51"/>
      <c r="W3911" s="51"/>
      <c r="X3911" s="51"/>
      <c r="Y3911" s="51"/>
      <c r="Z3911" s="51"/>
      <c r="AA3911" s="51"/>
    </row>
    <row r="3912" spans="1:27" x14ac:dyDescent="0.25">
      <c r="A3912" s="51"/>
      <c r="B3912" s="51"/>
      <c r="C3912" s="51"/>
      <c r="D3912" s="51"/>
      <c r="E3912" s="51"/>
      <c r="F3912" s="51"/>
      <c r="G3912" s="51"/>
      <c r="H3912" s="51"/>
      <c r="I3912" s="51"/>
      <c r="J3912" s="51"/>
      <c r="K3912" s="51"/>
      <c r="L3912" s="51"/>
      <c r="M3912" s="51"/>
      <c r="N3912" s="51"/>
      <c r="O3912" s="51"/>
      <c r="P3912" s="51"/>
      <c r="S3912" s="51"/>
      <c r="T3912" s="51"/>
    </row>
    <row r="3913" spans="1:27" s="49" customFormat="1" x14ac:dyDescent="0.25">
      <c r="A3913" s="51"/>
      <c r="B3913" s="51"/>
      <c r="C3913" s="51"/>
      <c r="D3913" s="51"/>
      <c r="E3913" s="51"/>
      <c r="F3913" s="51"/>
      <c r="G3913" s="51"/>
      <c r="H3913" s="51"/>
      <c r="I3913" s="51"/>
      <c r="J3913" s="51"/>
      <c r="K3913" s="51"/>
      <c r="L3913" s="51"/>
      <c r="M3913" s="51"/>
      <c r="N3913" s="51"/>
      <c r="O3913" s="51"/>
      <c r="P3913" s="51"/>
      <c r="Q3913" s="51"/>
      <c r="R3913" s="51"/>
      <c r="S3913" s="51"/>
      <c r="T3913" s="51"/>
      <c r="U3913" s="51"/>
      <c r="V3913" s="51"/>
      <c r="W3913" s="51"/>
      <c r="X3913" s="51"/>
      <c r="Y3913" s="51"/>
      <c r="Z3913" s="51"/>
      <c r="AA3913" s="51"/>
    </row>
    <row r="3914" spans="1:27" s="49" customFormat="1" x14ac:dyDescent="0.25">
      <c r="A3914" s="51"/>
      <c r="B3914" s="51"/>
      <c r="C3914" s="51"/>
      <c r="D3914" s="51"/>
      <c r="E3914" s="51"/>
      <c r="F3914" s="51"/>
      <c r="G3914" s="51"/>
      <c r="H3914" s="51"/>
      <c r="I3914" s="51"/>
      <c r="J3914" s="51"/>
      <c r="K3914" s="51"/>
      <c r="L3914" s="51"/>
      <c r="M3914" s="51"/>
      <c r="N3914" s="51"/>
      <c r="O3914" s="51"/>
      <c r="P3914" s="51"/>
      <c r="Q3914" s="51"/>
      <c r="R3914" s="51"/>
      <c r="S3914" s="51"/>
      <c r="T3914" s="51"/>
      <c r="U3914" s="51"/>
      <c r="V3914" s="51"/>
      <c r="W3914" s="51"/>
      <c r="X3914" s="51"/>
      <c r="Y3914" s="51"/>
      <c r="Z3914" s="51"/>
      <c r="AA3914" s="51"/>
    </row>
    <row r="3915" spans="1:27" x14ac:dyDescent="0.25">
      <c r="A3915" s="51"/>
      <c r="B3915" s="51"/>
      <c r="C3915" s="51"/>
      <c r="D3915" s="51"/>
      <c r="E3915" s="51"/>
      <c r="F3915" s="51"/>
      <c r="G3915" s="51"/>
      <c r="H3915" s="51"/>
      <c r="I3915" s="51"/>
      <c r="J3915" s="51"/>
      <c r="K3915" s="51"/>
      <c r="L3915" s="51"/>
      <c r="M3915" s="51"/>
      <c r="N3915" s="51"/>
      <c r="O3915" s="51"/>
      <c r="P3915" s="51"/>
      <c r="S3915" s="51"/>
      <c r="T3915" s="51"/>
    </row>
    <row r="3916" spans="1:27" s="49" customFormat="1" x14ac:dyDescent="0.25">
      <c r="A3916" s="51"/>
      <c r="B3916" s="51"/>
      <c r="C3916" s="51"/>
      <c r="D3916" s="51"/>
      <c r="E3916" s="51"/>
      <c r="F3916" s="51"/>
      <c r="G3916" s="51"/>
      <c r="H3916" s="51"/>
      <c r="I3916" s="51"/>
      <c r="J3916" s="51"/>
      <c r="K3916" s="51"/>
      <c r="L3916" s="51"/>
      <c r="M3916" s="51"/>
      <c r="N3916" s="51"/>
      <c r="O3916" s="51"/>
      <c r="P3916" s="51"/>
      <c r="Q3916" s="51"/>
      <c r="R3916" s="51"/>
      <c r="S3916" s="51"/>
      <c r="T3916" s="51"/>
      <c r="U3916" s="51"/>
      <c r="V3916" s="51"/>
      <c r="W3916" s="51"/>
      <c r="X3916" s="51"/>
      <c r="Y3916" s="51"/>
      <c r="Z3916" s="51"/>
      <c r="AA3916" s="51"/>
    </row>
    <row r="3917" spans="1:27" s="49" customFormat="1" x14ac:dyDescent="0.25">
      <c r="A3917" s="51"/>
      <c r="B3917" s="51"/>
      <c r="C3917" s="51"/>
      <c r="D3917" s="51"/>
      <c r="E3917" s="51"/>
      <c r="F3917" s="51"/>
      <c r="G3917" s="51"/>
      <c r="H3917" s="51"/>
      <c r="I3917" s="51"/>
      <c r="J3917" s="51"/>
      <c r="K3917" s="51"/>
      <c r="L3917" s="51"/>
      <c r="M3917" s="51"/>
      <c r="N3917" s="51"/>
      <c r="O3917" s="51"/>
      <c r="P3917" s="51"/>
      <c r="Q3917" s="51"/>
      <c r="R3917" s="51"/>
      <c r="S3917" s="51"/>
      <c r="T3917" s="51"/>
      <c r="U3917" s="51"/>
      <c r="V3917" s="51"/>
      <c r="W3917" s="51"/>
      <c r="X3917" s="51"/>
      <c r="Y3917" s="51"/>
      <c r="Z3917" s="51"/>
      <c r="AA3917" s="51"/>
    </row>
    <row r="3918" spans="1:27" s="49" customFormat="1" x14ac:dyDescent="0.25">
      <c r="A3918" s="51"/>
      <c r="B3918" s="51"/>
      <c r="C3918" s="51"/>
      <c r="D3918" s="51"/>
      <c r="E3918" s="51"/>
      <c r="F3918" s="51"/>
      <c r="G3918" s="51"/>
      <c r="H3918" s="51"/>
      <c r="I3918" s="51"/>
      <c r="J3918" s="51"/>
      <c r="K3918" s="51"/>
      <c r="L3918" s="51"/>
      <c r="M3918" s="51"/>
      <c r="N3918" s="51"/>
      <c r="O3918" s="51"/>
      <c r="P3918" s="51"/>
      <c r="Q3918" s="51"/>
      <c r="R3918" s="51"/>
      <c r="S3918" s="51"/>
      <c r="T3918" s="51"/>
      <c r="U3918" s="51"/>
      <c r="V3918" s="51"/>
      <c r="W3918" s="51"/>
      <c r="X3918" s="51"/>
      <c r="Y3918" s="51"/>
      <c r="Z3918" s="51"/>
      <c r="AA3918" s="51"/>
    </row>
    <row r="3919" spans="1:27" s="49" customFormat="1" x14ac:dyDescent="0.25">
      <c r="A3919" s="51"/>
      <c r="B3919" s="51"/>
      <c r="C3919" s="51"/>
      <c r="D3919" s="51"/>
      <c r="E3919" s="51"/>
      <c r="F3919" s="51"/>
      <c r="G3919" s="51"/>
      <c r="H3919" s="51"/>
      <c r="I3919" s="51"/>
      <c r="J3919" s="51"/>
      <c r="K3919" s="51"/>
      <c r="L3919" s="51"/>
      <c r="M3919" s="51"/>
      <c r="N3919" s="51"/>
      <c r="O3919" s="51"/>
      <c r="P3919" s="51"/>
      <c r="Q3919" s="51"/>
      <c r="R3919" s="51"/>
      <c r="S3919" s="51"/>
      <c r="T3919" s="51"/>
      <c r="U3919" s="51"/>
      <c r="V3919" s="51"/>
      <c r="W3919" s="51"/>
      <c r="X3919" s="51"/>
      <c r="Y3919" s="51"/>
      <c r="Z3919" s="51"/>
      <c r="AA3919" s="51"/>
    </row>
    <row r="3920" spans="1:27" s="49" customFormat="1" x14ac:dyDescent="0.25">
      <c r="A3920" s="51"/>
      <c r="B3920" s="51"/>
      <c r="C3920" s="51"/>
      <c r="D3920" s="51"/>
      <c r="E3920" s="51"/>
      <c r="F3920" s="51"/>
      <c r="G3920" s="51"/>
      <c r="H3920" s="51"/>
      <c r="I3920" s="51"/>
      <c r="J3920" s="51"/>
      <c r="K3920" s="51"/>
      <c r="L3920" s="51"/>
      <c r="M3920" s="51"/>
      <c r="N3920" s="51"/>
      <c r="O3920" s="51"/>
      <c r="P3920" s="51"/>
      <c r="Q3920" s="51"/>
      <c r="R3920" s="51"/>
      <c r="S3920" s="51"/>
      <c r="T3920" s="51"/>
      <c r="U3920" s="51"/>
      <c r="V3920" s="51"/>
      <c r="W3920" s="51"/>
      <c r="X3920" s="51"/>
      <c r="Y3920" s="51"/>
      <c r="Z3920" s="51"/>
      <c r="AA3920" s="51"/>
    </row>
    <row r="3921" spans="1:27" x14ac:dyDescent="0.25">
      <c r="A3921" s="51"/>
      <c r="B3921" s="51"/>
      <c r="C3921" s="51"/>
      <c r="D3921" s="51"/>
      <c r="E3921" s="51"/>
      <c r="F3921" s="51"/>
      <c r="G3921" s="51"/>
      <c r="H3921" s="51"/>
      <c r="I3921" s="51"/>
      <c r="J3921" s="51"/>
      <c r="K3921" s="51"/>
      <c r="L3921" s="51"/>
      <c r="M3921" s="51"/>
      <c r="N3921" s="51"/>
      <c r="O3921" s="51"/>
      <c r="P3921" s="51"/>
      <c r="S3921" s="51"/>
      <c r="T3921" s="51"/>
    </row>
    <row r="3922" spans="1:27" s="49" customFormat="1" x14ac:dyDescent="0.25">
      <c r="A3922" s="51"/>
      <c r="B3922" s="51"/>
      <c r="C3922" s="51"/>
      <c r="D3922" s="51"/>
      <c r="E3922" s="51"/>
      <c r="F3922" s="51"/>
      <c r="G3922" s="51"/>
      <c r="H3922" s="51"/>
      <c r="I3922" s="51"/>
      <c r="J3922" s="51"/>
      <c r="K3922" s="51"/>
      <c r="L3922" s="51"/>
      <c r="M3922" s="51"/>
      <c r="N3922" s="51"/>
      <c r="O3922" s="51"/>
      <c r="P3922" s="51"/>
      <c r="Q3922" s="51"/>
      <c r="R3922" s="51"/>
      <c r="S3922" s="51"/>
      <c r="T3922" s="51"/>
      <c r="U3922" s="51"/>
      <c r="V3922" s="51"/>
      <c r="W3922" s="51"/>
      <c r="X3922" s="51"/>
      <c r="Y3922" s="51"/>
      <c r="Z3922" s="51"/>
      <c r="AA3922" s="51"/>
    </row>
    <row r="3923" spans="1:27" s="49" customFormat="1" x14ac:dyDescent="0.25">
      <c r="A3923" s="51"/>
      <c r="B3923" s="51"/>
      <c r="C3923" s="51"/>
      <c r="D3923" s="51"/>
      <c r="E3923" s="51"/>
      <c r="F3923" s="51"/>
      <c r="G3923" s="51"/>
      <c r="H3923" s="51"/>
      <c r="I3923" s="51"/>
      <c r="J3923" s="51"/>
      <c r="K3923" s="51"/>
      <c r="L3923" s="51"/>
      <c r="M3923" s="51"/>
      <c r="N3923" s="51"/>
      <c r="O3923" s="51"/>
      <c r="P3923" s="51"/>
      <c r="Q3923" s="51"/>
      <c r="R3923" s="51"/>
      <c r="S3923" s="51"/>
      <c r="T3923" s="51"/>
      <c r="U3923" s="51"/>
      <c r="V3923" s="51"/>
      <c r="W3923" s="51"/>
      <c r="X3923" s="51"/>
      <c r="Y3923" s="51"/>
      <c r="Z3923" s="51"/>
      <c r="AA3923" s="51"/>
    </row>
    <row r="3924" spans="1:27" s="49" customFormat="1" x14ac:dyDescent="0.25">
      <c r="A3924" s="51"/>
      <c r="B3924" s="51"/>
      <c r="C3924" s="51"/>
      <c r="D3924" s="51"/>
      <c r="E3924" s="51"/>
      <c r="F3924" s="51"/>
      <c r="G3924" s="51"/>
      <c r="H3924" s="51"/>
      <c r="I3924" s="51"/>
      <c r="J3924" s="51"/>
      <c r="K3924" s="51"/>
      <c r="L3924" s="51"/>
      <c r="M3924" s="51"/>
      <c r="N3924" s="51"/>
      <c r="O3924" s="51"/>
      <c r="P3924" s="51"/>
      <c r="Q3924" s="51"/>
      <c r="R3924" s="51"/>
      <c r="S3924" s="51"/>
      <c r="T3924" s="51"/>
      <c r="U3924" s="51"/>
      <c r="V3924" s="51"/>
      <c r="W3924" s="51"/>
      <c r="X3924" s="51"/>
      <c r="Y3924" s="51"/>
      <c r="Z3924" s="51"/>
      <c r="AA3924" s="51"/>
    </row>
    <row r="3925" spans="1:27" s="49" customFormat="1" x14ac:dyDescent="0.25">
      <c r="A3925" s="51"/>
      <c r="B3925" s="51"/>
      <c r="C3925" s="51"/>
      <c r="D3925" s="51"/>
      <c r="E3925" s="51"/>
      <c r="F3925" s="51"/>
      <c r="G3925" s="51"/>
      <c r="H3925" s="51"/>
      <c r="I3925" s="51"/>
      <c r="J3925" s="51"/>
      <c r="K3925" s="51"/>
      <c r="L3925" s="51"/>
      <c r="M3925" s="51"/>
      <c r="N3925" s="51"/>
      <c r="O3925" s="51"/>
      <c r="P3925" s="51"/>
      <c r="Q3925" s="51"/>
      <c r="R3925" s="51"/>
      <c r="S3925" s="51"/>
      <c r="T3925" s="51"/>
      <c r="U3925" s="51"/>
      <c r="V3925" s="51"/>
      <c r="W3925" s="51"/>
      <c r="X3925" s="51"/>
      <c r="Y3925" s="51"/>
      <c r="Z3925" s="51"/>
      <c r="AA3925" s="51"/>
    </row>
    <row r="3926" spans="1:27" s="49" customFormat="1" x14ac:dyDescent="0.25">
      <c r="A3926" s="51"/>
      <c r="B3926" s="51"/>
      <c r="C3926" s="51"/>
      <c r="D3926" s="51"/>
      <c r="E3926" s="51"/>
      <c r="F3926" s="51"/>
      <c r="G3926" s="51"/>
      <c r="H3926" s="51"/>
      <c r="I3926" s="51"/>
      <c r="J3926" s="51"/>
      <c r="K3926" s="51"/>
      <c r="L3926" s="51"/>
      <c r="M3926" s="51"/>
      <c r="N3926" s="51"/>
      <c r="O3926" s="51"/>
      <c r="P3926" s="51"/>
      <c r="Q3926" s="51"/>
      <c r="R3926" s="51"/>
      <c r="S3926" s="51"/>
      <c r="T3926" s="51"/>
      <c r="U3926" s="51"/>
      <c r="V3926" s="51"/>
      <c r="W3926" s="51"/>
      <c r="X3926" s="51"/>
      <c r="Y3926" s="51"/>
      <c r="Z3926" s="51"/>
      <c r="AA3926" s="51"/>
    </row>
    <row r="3927" spans="1:27" x14ac:dyDescent="0.25">
      <c r="A3927" s="51"/>
      <c r="B3927" s="51"/>
      <c r="C3927" s="51"/>
      <c r="D3927" s="51"/>
      <c r="E3927" s="51"/>
      <c r="F3927" s="51"/>
      <c r="G3927" s="51"/>
      <c r="H3927" s="51"/>
      <c r="I3927" s="51"/>
      <c r="J3927" s="51"/>
      <c r="K3927" s="51"/>
      <c r="L3927" s="51"/>
      <c r="M3927" s="51"/>
      <c r="N3927" s="51"/>
      <c r="O3927" s="51"/>
      <c r="P3927" s="51"/>
      <c r="S3927" s="51"/>
      <c r="T3927" s="51"/>
    </row>
    <row r="3928" spans="1:27" s="49" customFormat="1" x14ac:dyDescent="0.25">
      <c r="A3928" s="51"/>
      <c r="B3928" s="51"/>
      <c r="C3928" s="51"/>
      <c r="D3928" s="51"/>
      <c r="E3928" s="51"/>
      <c r="F3928" s="51"/>
      <c r="G3928" s="51"/>
      <c r="H3928" s="51"/>
      <c r="I3928" s="51"/>
      <c r="J3928" s="51"/>
      <c r="K3928" s="51"/>
      <c r="L3928" s="51"/>
      <c r="M3928" s="51"/>
      <c r="N3928" s="51"/>
      <c r="O3928" s="51"/>
      <c r="P3928" s="51"/>
      <c r="Q3928" s="51"/>
      <c r="R3928" s="51"/>
      <c r="S3928" s="51"/>
      <c r="T3928" s="51"/>
      <c r="U3928" s="51"/>
      <c r="V3928" s="51"/>
      <c r="W3928" s="51"/>
      <c r="X3928" s="51"/>
      <c r="Y3928" s="51"/>
      <c r="Z3928" s="51"/>
      <c r="AA3928" s="51"/>
    </row>
    <row r="3929" spans="1:27" s="49" customFormat="1" x14ac:dyDescent="0.25">
      <c r="A3929" s="51"/>
      <c r="B3929" s="51"/>
      <c r="C3929" s="51"/>
      <c r="D3929" s="51"/>
      <c r="E3929" s="51"/>
      <c r="F3929" s="51"/>
      <c r="G3929" s="51"/>
      <c r="H3929" s="51"/>
      <c r="I3929" s="51"/>
      <c r="J3929" s="51"/>
      <c r="K3929" s="51"/>
      <c r="L3929" s="51"/>
      <c r="M3929" s="51"/>
      <c r="N3929" s="51"/>
      <c r="O3929" s="51"/>
      <c r="P3929" s="51"/>
      <c r="Q3929" s="51"/>
      <c r="R3929" s="51"/>
      <c r="S3929" s="51"/>
      <c r="T3929" s="51"/>
      <c r="U3929" s="51"/>
      <c r="V3929" s="51"/>
      <c r="W3929" s="51"/>
      <c r="X3929" s="51"/>
      <c r="Y3929" s="51"/>
      <c r="Z3929" s="51"/>
      <c r="AA3929" s="51"/>
    </row>
    <row r="3930" spans="1:27" x14ac:dyDescent="0.25">
      <c r="A3930" s="51"/>
      <c r="B3930" s="51"/>
      <c r="C3930" s="51"/>
      <c r="D3930" s="51"/>
      <c r="E3930" s="51"/>
      <c r="F3930" s="51"/>
      <c r="G3930" s="51"/>
      <c r="H3930" s="51"/>
      <c r="I3930" s="51"/>
      <c r="J3930" s="51"/>
      <c r="K3930" s="51"/>
      <c r="L3930" s="51"/>
      <c r="M3930" s="51"/>
      <c r="N3930" s="51"/>
      <c r="O3930" s="51"/>
      <c r="P3930" s="51"/>
      <c r="S3930" s="51"/>
      <c r="T3930" s="51"/>
    </row>
    <row r="3931" spans="1:27" s="49" customFormat="1" x14ac:dyDescent="0.25">
      <c r="A3931" s="51"/>
      <c r="B3931" s="51"/>
      <c r="C3931" s="51"/>
      <c r="D3931" s="51"/>
      <c r="E3931" s="51"/>
      <c r="F3931" s="51"/>
      <c r="G3931" s="51"/>
      <c r="H3931" s="51"/>
      <c r="I3931" s="51"/>
      <c r="J3931" s="51"/>
      <c r="K3931" s="51"/>
      <c r="L3931" s="51"/>
      <c r="M3931" s="51"/>
      <c r="N3931" s="51"/>
      <c r="O3931" s="51"/>
      <c r="P3931" s="51"/>
      <c r="Q3931" s="51"/>
      <c r="R3931" s="51"/>
      <c r="S3931" s="51"/>
      <c r="T3931" s="51"/>
      <c r="U3931" s="51"/>
      <c r="V3931" s="51"/>
      <c r="W3931" s="51"/>
      <c r="X3931" s="51"/>
      <c r="Y3931" s="51"/>
      <c r="Z3931" s="51"/>
      <c r="AA3931" s="51"/>
    </row>
    <row r="3932" spans="1:27" s="49" customFormat="1" x14ac:dyDescent="0.25">
      <c r="A3932" s="51"/>
      <c r="B3932" s="51"/>
      <c r="C3932" s="51"/>
      <c r="D3932" s="51"/>
      <c r="E3932" s="51"/>
      <c r="F3932" s="51"/>
      <c r="G3932" s="51"/>
      <c r="H3932" s="51"/>
      <c r="I3932" s="51"/>
      <c r="J3932" s="51"/>
      <c r="K3932" s="51"/>
      <c r="L3932" s="51"/>
      <c r="M3932" s="51"/>
      <c r="N3932" s="51"/>
      <c r="O3932" s="51"/>
      <c r="P3932" s="51"/>
      <c r="Q3932" s="51"/>
      <c r="R3932" s="51"/>
      <c r="S3932" s="51"/>
      <c r="T3932" s="51"/>
      <c r="U3932" s="51"/>
      <c r="V3932" s="51"/>
      <c r="W3932" s="51"/>
      <c r="X3932" s="51"/>
      <c r="Y3932" s="51"/>
      <c r="Z3932" s="51"/>
      <c r="AA3932" s="51"/>
    </row>
    <row r="3933" spans="1:27" x14ac:dyDescent="0.25">
      <c r="A3933" s="51"/>
      <c r="B3933" s="51"/>
      <c r="C3933" s="51"/>
      <c r="D3933" s="51"/>
      <c r="E3933" s="51"/>
      <c r="F3933" s="51"/>
      <c r="G3933" s="51"/>
      <c r="H3933" s="51"/>
      <c r="I3933" s="51"/>
      <c r="J3933" s="51"/>
      <c r="K3933" s="51"/>
      <c r="L3933" s="51"/>
      <c r="M3933" s="51"/>
      <c r="N3933" s="51"/>
      <c r="O3933" s="51"/>
      <c r="P3933" s="51"/>
      <c r="S3933" s="51"/>
      <c r="T3933" s="51"/>
    </row>
    <row r="3934" spans="1:27" s="49" customFormat="1" x14ac:dyDescent="0.25">
      <c r="A3934" s="51"/>
      <c r="B3934" s="51"/>
      <c r="C3934" s="51"/>
      <c r="D3934" s="51"/>
      <c r="E3934" s="51"/>
      <c r="F3934" s="51"/>
      <c r="G3934" s="51"/>
      <c r="H3934" s="51"/>
      <c r="I3934" s="51"/>
      <c r="J3934" s="51"/>
      <c r="K3934" s="51"/>
      <c r="L3934" s="51"/>
      <c r="M3934" s="51"/>
      <c r="N3934" s="51"/>
      <c r="O3934" s="51"/>
      <c r="P3934" s="51"/>
      <c r="Q3934" s="51"/>
      <c r="R3934" s="51"/>
      <c r="S3934" s="51"/>
      <c r="T3934" s="51"/>
      <c r="U3934" s="51"/>
      <c r="V3934" s="51"/>
      <c r="W3934" s="51"/>
      <c r="X3934" s="51"/>
      <c r="Y3934" s="51"/>
      <c r="Z3934" s="51"/>
      <c r="AA3934" s="51"/>
    </row>
    <row r="3935" spans="1:27" s="49" customFormat="1" x14ac:dyDescent="0.25">
      <c r="A3935" s="51"/>
      <c r="B3935" s="51"/>
      <c r="C3935" s="51"/>
      <c r="D3935" s="51"/>
      <c r="E3935" s="51"/>
      <c r="F3935" s="51"/>
      <c r="G3935" s="51"/>
      <c r="H3935" s="51"/>
      <c r="I3935" s="51"/>
      <c r="J3935" s="51"/>
      <c r="K3935" s="51"/>
      <c r="L3935" s="51"/>
      <c r="M3935" s="51"/>
      <c r="N3935" s="51"/>
      <c r="O3935" s="51"/>
      <c r="P3935" s="51"/>
      <c r="Q3935" s="51"/>
      <c r="R3935" s="51"/>
      <c r="S3935" s="51"/>
      <c r="T3935" s="51"/>
      <c r="U3935" s="51"/>
      <c r="V3935" s="51"/>
      <c r="W3935" s="51"/>
      <c r="X3935" s="51"/>
      <c r="Y3935" s="51"/>
      <c r="Z3935" s="51"/>
      <c r="AA3935" s="51"/>
    </row>
    <row r="3936" spans="1:27" s="49" customFormat="1" x14ac:dyDescent="0.25">
      <c r="A3936" s="51"/>
      <c r="B3936" s="51"/>
      <c r="C3936" s="51"/>
      <c r="D3936" s="51"/>
      <c r="E3936" s="51"/>
      <c r="F3936" s="51"/>
      <c r="G3936" s="51"/>
      <c r="H3936" s="51"/>
      <c r="I3936" s="51"/>
      <c r="J3936" s="51"/>
      <c r="K3936" s="51"/>
      <c r="L3936" s="51"/>
      <c r="M3936" s="51"/>
      <c r="N3936" s="51"/>
      <c r="O3936" s="51"/>
      <c r="P3936" s="51"/>
      <c r="Q3936" s="51"/>
      <c r="R3936" s="51"/>
      <c r="S3936" s="51"/>
      <c r="T3936" s="51"/>
      <c r="U3936" s="51"/>
      <c r="V3936" s="51"/>
      <c r="W3936" s="51"/>
      <c r="X3936" s="51"/>
      <c r="Y3936" s="51"/>
      <c r="Z3936" s="51"/>
      <c r="AA3936" s="51"/>
    </row>
    <row r="3937" spans="1:27" s="49" customFormat="1" x14ac:dyDescent="0.25">
      <c r="A3937" s="51"/>
      <c r="B3937" s="51"/>
      <c r="C3937" s="51"/>
      <c r="D3937" s="51"/>
      <c r="E3937" s="51"/>
      <c r="F3937" s="51"/>
      <c r="G3937" s="51"/>
      <c r="H3937" s="51"/>
      <c r="I3937" s="51"/>
      <c r="J3937" s="51"/>
      <c r="K3937" s="51"/>
      <c r="L3937" s="51"/>
      <c r="M3937" s="51"/>
      <c r="N3937" s="51"/>
      <c r="O3937" s="51"/>
      <c r="P3937" s="51"/>
      <c r="Q3937" s="51"/>
      <c r="R3937" s="51"/>
      <c r="S3937" s="51"/>
      <c r="T3937" s="51"/>
      <c r="U3937" s="51"/>
      <c r="V3937" s="51"/>
      <c r="W3937" s="51"/>
      <c r="X3937" s="51"/>
      <c r="Y3937" s="51"/>
      <c r="Z3937" s="51"/>
      <c r="AA3937" s="51"/>
    </row>
    <row r="3938" spans="1:27" s="49" customFormat="1" x14ac:dyDescent="0.25">
      <c r="A3938" s="51"/>
      <c r="B3938" s="51"/>
      <c r="C3938" s="51"/>
      <c r="D3938" s="51"/>
      <c r="E3938" s="51"/>
      <c r="F3938" s="51"/>
      <c r="G3938" s="51"/>
      <c r="H3938" s="51"/>
      <c r="I3938" s="51"/>
      <c r="J3938" s="51"/>
      <c r="K3938" s="51"/>
      <c r="L3938" s="51"/>
      <c r="M3938" s="51"/>
      <c r="N3938" s="51"/>
      <c r="O3938" s="51"/>
      <c r="P3938" s="51"/>
      <c r="Q3938" s="51"/>
      <c r="R3938" s="51"/>
      <c r="S3938" s="51"/>
      <c r="T3938" s="51"/>
      <c r="U3938" s="51"/>
      <c r="V3938" s="51"/>
      <c r="W3938" s="51"/>
      <c r="X3938" s="51"/>
      <c r="Y3938" s="51"/>
      <c r="Z3938" s="51"/>
      <c r="AA3938" s="51"/>
    </row>
    <row r="3939" spans="1:27" x14ac:dyDescent="0.25">
      <c r="A3939" s="51"/>
      <c r="B3939" s="51"/>
      <c r="C3939" s="51"/>
      <c r="D3939" s="51"/>
      <c r="E3939" s="51"/>
      <c r="F3939" s="51"/>
      <c r="G3939" s="51"/>
      <c r="H3939" s="51"/>
      <c r="I3939" s="51"/>
      <c r="J3939" s="51"/>
      <c r="K3939" s="51"/>
      <c r="L3939" s="51"/>
      <c r="M3939" s="51"/>
      <c r="N3939" s="51"/>
      <c r="O3939" s="51"/>
      <c r="P3939" s="51"/>
      <c r="S3939" s="51"/>
      <c r="T3939" s="51"/>
    </row>
    <row r="3940" spans="1:27" s="49" customFormat="1" x14ac:dyDescent="0.25">
      <c r="A3940" s="51"/>
      <c r="B3940" s="51"/>
      <c r="C3940" s="51"/>
      <c r="D3940" s="51"/>
      <c r="E3940" s="51"/>
      <c r="F3940" s="51"/>
      <c r="G3940" s="51"/>
      <c r="H3940" s="51"/>
      <c r="I3940" s="51"/>
      <c r="J3940" s="51"/>
      <c r="K3940" s="51"/>
      <c r="L3940" s="51"/>
      <c r="M3940" s="51"/>
      <c r="N3940" s="51"/>
      <c r="O3940" s="51"/>
      <c r="P3940" s="51"/>
      <c r="Q3940" s="51"/>
      <c r="R3940" s="51"/>
      <c r="S3940" s="51"/>
      <c r="T3940" s="51"/>
      <c r="U3940" s="51"/>
      <c r="V3940" s="51"/>
      <c r="W3940" s="51"/>
      <c r="X3940" s="51"/>
      <c r="Y3940" s="51"/>
      <c r="Z3940" s="51"/>
      <c r="AA3940" s="51"/>
    </row>
    <row r="3941" spans="1:27" s="49" customFormat="1" x14ac:dyDescent="0.25">
      <c r="A3941" s="51"/>
      <c r="B3941" s="51"/>
      <c r="C3941" s="51"/>
      <c r="D3941" s="51"/>
      <c r="E3941" s="51"/>
      <c r="F3941" s="51"/>
      <c r="G3941" s="51"/>
      <c r="H3941" s="51"/>
      <c r="I3941" s="51"/>
      <c r="J3941" s="51"/>
      <c r="K3941" s="51"/>
      <c r="L3941" s="51"/>
      <c r="M3941" s="51"/>
      <c r="N3941" s="51"/>
      <c r="O3941" s="51"/>
      <c r="P3941" s="51"/>
      <c r="Q3941" s="51"/>
      <c r="R3941" s="51"/>
      <c r="S3941" s="51"/>
      <c r="T3941" s="51"/>
      <c r="U3941" s="51"/>
      <c r="V3941" s="51"/>
      <c r="W3941" s="51"/>
      <c r="X3941" s="51"/>
      <c r="Y3941" s="51"/>
      <c r="Z3941" s="51"/>
      <c r="AA3941" s="51"/>
    </row>
    <row r="3942" spans="1:27" x14ac:dyDescent="0.25">
      <c r="A3942" s="51"/>
      <c r="B3942" s="51"/>
      <c r="C3942" s="51"/>
      <c r="D3942" s="51"/>
      <c r="E3942" s="51"/>
      <c r="F3942" s="51"/>
      <c r="G3942" s="51"/>
      <c r="H3942" s="51"/>
      <c r="I3942" s="51"/>
      <c r="J3942" s="51"/>
      <c r="K3942" s="51"/>
      <c r="L3942" s="51"/>
      <c r="M3942" s="51"/>
      <c r="N3942" s="51"/>
      <c r="O3942" s="51"/>
      <c r="P3942" s="51"/>
      <c r="S3942" s="51"/>
      <c r="T3942" s="51"/>
    </row>
    <row r="3943" spans="1:27" x14ac:dyDescent="0.25">
      <c r="A3943" s="51"/>
      <c r="B3943" s="51"/>
      <c r="C3943" s="51"/>
      <c r="D3943" s="51"/>
      <c r="E3943" s="51"/>
      <c r="F3943" s="51"/>
      <c r="G3943" s="51"/>
      <c r="H3943" s="51"/>
      <c r="I3943" s="51"/>
      <c r="J3943" s="51"/>
      <c r="K3943" s="51"/>
      <c r="L3943" s="51"/>
      <c r="M3943" s="51"/>
      <c r="N3943" s="51"/>
      <c r="O3943" s="51"/>
      <c r="P3943" s="51"/>
      <c r="S3943" s="51"/>
      <c r="T3943" s="51"/>
    </row>
    <row r="3944" spans="1:27" x14ac:dyDescent="0.25">
      <c r="A3944" s="51"/>
      <c r="B3944" s="51"/>
      <c r="C3944" s="51"/>
      <c r="D3944" s="51"/>
      <c r="E3944" s="51"/>
      <c r="F3944" s="51"/>
      <c r="G3944" s="51"/>
      <c r="H3944" s="51"/>
      <c r="I3944" s="51"/>
      <c r="J3944" s="51"/>
      <c r="K3944" s="51"/>
      <c r="L3944" s="51"/>
      <c r="M3944" s="51"/>
      <c r="N3944" s="51"/>
      <c r="O3944" s="51"/>
      <c r="P3944" s="51"/>
      <c r="S3944" s="51"/>
      <c r="T3944" s="51"/>
    </row>
    <row r="3945" spans="1:27" x14ac:dyDescent="0.25">
      <c r="A3945" s="51"/>
      <c r="B3945" s="51"/>
      <c r="C3945" s="51"/>
      <c r="D3945" s="51"/>
      <c r="E3945" s="51"/>
      <c r="F3945" s="51"/>
      <c r="G3945" s="51"/>
      <c r="H3945" s="51"/>
      <c r="I3945" s="51"/>
      <c r="J3945" s="51"/>
      <c r="K3945" s="51"/>
      <c r="L3945" s="51"/>
      <c r="M3945" s="51"/>
      <c r="N3945" s="51"/>
      <c r="O3945" s="51"/>
      <c r="P3945" s="51"/>
      <c r="S3945" s="51"/>
      <c r="T3945" s="51"/>
    </row>
    <row r="3946" spans="1:27" x14ac:dyDescent="0.25">
      <c r="A3946" s="51"/>
      <c r="B3946" s="51"/>
      <c r="C3946" s="51"/>
      <c r="D3946" s="51"/>
      <c r="E3946" s="51"/>
      <c r="F3946" s="51"/>
      <c r="G3946" s="51"/>
      <c r="H3946" s="51"/>
      <c r="I3946" s="51"/>
      <c r="J3946" s="51"/>
      <c r="K3946" s="51"/>
      <c r="L3946" s="51"/>
      <c r="M3946" s="51"/>
      <c r="N3946" s="51"/>
      <c r="O3946" s="51"/>
      <c r="P3946" s="51"/>
      <c r="S3946" s="51"/>
      <c r="T3946" s="51"/>
    </row>
    <row r="3947" spans="1:27" s="49" customFormat="1" x14ac:dyDescent="0.25">
      <c r="A3947" s="51"/>
      <c r="B3947" s="51"/>
      <c r="C3947" s="51"/>
      <c r="D3947" s="51"/>
      <c r="E3947" s="51"/>
      <c r="F3947" s="51"/>
      <c r="G3947" s="51"/>
      <c r="H3947" s="51"/>
      <c r="I3947" s="51"/>
      <c r="J3947" s="51"/>
      <c r="K3947" s="51"/>
      <c r="L3947" s="51"/>
      <c r="M3947" s="51"/>
      <c r="N3947" s="51"/>
      <c r="O3947" s="51"/>
      <c r="P3947" s="51"/>
      <c r="Q3947" s="51"/>
      <c r="R3947" s="51"/>
      <c r="S3947" s="51"/>
      <c r="T3947" s="51"/>
      <c r="U3947" s="51"/>
      <c r="V3947" s="51"/>
      <c r="W3947" s="51"/>
      <c r="X3947" s="51"/>
      <c r="Y3947" s="51"/>
      <c r="Z3947" s="51"/>
      <c r="AA3947" s="51"/>
    </row>
    <row r="3948" spans="1:27" s="49" customFormat="1" x14ac:dyDescent="0.25">
      <c r="A3948" s="51"/>
      <c r="B3948" s="51"/>
      <c r="C3948" s="51"/>
      <c r="D3948" s="51"/>
      <c r="E3948" s="51"/>
      <c r="F3948" s="51"/>
      <c r="G3948" s="51"/>
      <c r="H3948" s="51"/>
      <c r="I3948" s="51"/>
      <c r="J3948" s="51"/>
      <c r="K3948" s="51"/>
      <c r="L3948" s="51"/>
      <c r="M3948" s="51"/>
      <c r="N3948" s="51"/>
      <c r="O3948" s="51"/>
      <c r="P3948" s="51"/>
      <c r="Q3948" s="51"/>
      <c r="R3948" s="51"/>
      <c r="S3948" s="51"/>
      <c r="T3948" s="51"/>
      <c r="U3948" s="51"/>
      <c r="V3948" s="51"/>
      <c r="W3948" s="51"/>
      <c r="X3948" s="51"/>
      <c r="Y3948" s="51"/>
      <c r="Z3948" s="51"/>
      <c r="AA3948" s="51"/>
    </row>
    <row r="3949" spans="1:27" s="49" customFormat="1" x14ac:dyDescent="0.25">
      <c r="A3949" s="51"/>
      <c r="B3949" s="51"/>
      <c r="C3949" s="51"/>
      <c r="D3949" s="51"/>
      <c r="E3949" s="51"/>
      <c r="F3949" s="51"/>
      <c r="G3949" s="51"/>
      <c r="H3949" s="51"/>
      <c r="I3949" s="51"/>
      <c r="J3949" s="51"/>
      <c r="K3949" s="51"/>
      <c r="L3949" s="51"/>
      <c r="M3949" s="51"/>
      <c r="N3949" s="51"/>
      <c r="O3949" s="51"/>
      <c r="P3949" s="51"/>
      <c r="Q3949" s="51"/>
      <c r="R3949" s="51"/>
      <c r="S3949" s="51"/>
      <c r="T3949" s="51"/>
      <c r="U3949" s="51"/>
      <c r="V3949" s="51"/>
      <c r="W3949" s="51"/>
      <c r="X3949" s="51"/>
      <c r="Y3949" s="51"/>
      <c r="Z3949" s="51"/>
      <c r="AA3949" s="51"/>
    </row>
    <row r="3950" spans="1:27" s="49" customFormat="1" x14ac:dyDescent="0.25">
      <c r="A3950" s="51"/>
      <c r="B3950" s="51"/>
      <c r="C3950" s="51"/>
      <c r="D3950" s="51"/>
      <c r="E3950" s="51"/>
      <c r="F3950" s="51"/>
      <c r="G3950" s="51"/>
      <c r="H3950" s="51"/>
      <c r="I3950" s="51"/>
      <c r="J3950" s="51"/>
      <c r="K3950" s="51"/>
      <c r="L3950" s="51"/>
      <c r="M3950" s="51"/>
      <c r="N3950" s="51"/>
      <c r="O3950" s="51"/>
      <c r="P3950" s="51"/>
      <c r="Q3950" s="51"/>
      <c r="R3950" s="51"/>
      <c r="S3950" s="51"/>
      <c r="T3950" s="51"/>
      <c r="U3950" s="51"/>
      <c r="V3950" s="51"/>
      <c r="W3950" s="51"/>
      <c r="X3950" s="51"/>
      <c r="Y3950" s="51"/>
      <c r="Z3950" s="51"/>
      <c r="AA3950" s="51"/>
    </row>
    <row r="3951" spans="1:27" s="49" customFormat="1" x14ac:dyDescent="0.25">
      <c r="A3951" s="51"/>
      <c r="B3951" s="51"/>
      <c r="C3951" s="51"/>
      <c r="D3951" s="51"/>
      <c r="E3951" s="51"/>
      <c r="F3951" s="51"/>
      <c r="G3951" s="51"/>
      <c r="H3951" s="51"/>
      <c r="I3951" s="51"/>
      <c r="J3951" s="51"/>
      <c r="K3951" s="51"/>
      <c r="L3951" s="51"/>
      <c r="M3951" s="51"/>
      <c r="N3951" s="51"/>
      <c r="O3951" s="51"/>
      <c r="P3951" s="51"/>
      <c r="Q3951" s="51"/>
      <c r="R3951" s="51"/>
      <c r="S3951" s="51"/>
      <c r="T3951" s="51"/>
      <c r="U3951" s="51"/>
      <c r="V3951" s="51"/>
      <c r="W3951" s="51"/>
      <c r="X3951" s="51"/>
      <c r="Y3951" s="51"/>
      <c r="Z3951" s="51"/>
      <c r="AA3951" s="51"/>
    </row>
    <row r="3952" spans="1:27" s="49" customFormat="1" x14ac:dyDescent="0.25">
      <c r="A3952" s="51"/>
      <c r="B3952" s="51"/>
      <c r="C3952" s="51"/>
      <c r="D3952" s="51"/>
      <c r="E3952" s="51"/>
      <c r="F3952" s="51"/>
      <c r="G3952" s="51"/>
      <c r="H3952" s="51"/>
      <c r="I3952" s="51"/>
      <c r="J3952" s="51"/>
      <c r="K3952" s="51"/>
      <c r="L3952" s="51"/>
      <c r="M3952" s="51"/>
      <c r="N3952" s="51"/>
      <c r="O3952" s="51"/>
      <c r="P3952" s="51"/>
      <c r="Q3952" s="51"/>
      <c r="R3952" s="51"/>
      <c r="S3952" s="51"/>
      <c r="T3952" s="51"/>
      <c r="U3952" s="51"/>
      <c r="V3952" s="51"/>
      <c r="W3952" s="51"/>
      <c r="X3952" s="51"/>
      <c r="Y3952" s="51"/>
      <c r="Z3952" s="51"/>
      <c r="AA3952" s="51"/>
    </row>
    <row r="3953" spans="1:27" x14ac:dyDescent="0.25">
      <c r="A3953" s="51"/>
      <c r="B3953" s="51"/>
      <c r="C3953" s="51"/>
      <c r="D3953" s="51"/>
      <c r="E3953" s="51"/>
      <c r="F3953" s="51"/>
      <c r="G3953" s="51"/>
      <c r="H3953" s="51"/>
      <c r="I3953" s="51"/>
      <c r="J3953" s="51"/>
      <c r="K3953" s="51"/>
      <c r="L3953" s="51"/>
      <c r="M3953" s="51"/>
      <c r="N3953" s="51"/>
      <c r="O3953" s="51"/>
      <c r="P3953" s="51"/>
      <c r="S3953" s="51"/>
      <c r="T3953" s="51"/>
    </row>
    <row r="3954" spans="1:27" s="49" customFormat="1" x14ac:dyDescent="0.25">
      <c r="A3954" s="51"/>
      <c r="B3954" s="51"/>
      <c r="C3954" s="51"/>
      <c r="D3954" s="51"/>
      <c r="E3954" s="51"/>
      <c r="F3954" s="51"/>
      <c r="G3954" s="51"/>
      <c r="H3954" s="51"/>
      <c r="I3954" s="51"/>
      <c r="J3954" s="51"/>
      <c r="K3954" s="51"/>
      <c r="L3954" s="51"/>
      <c r="M3954" s="51"/>
      <c r="N3954" s="51"/>
      <c r="O3954" s="51"/>
      <c r="P3954" s="51"/>
      <c r="Q3954" s="51"/>
      <c r="R3954" s="51"/>
      <c r="S3954" s="51"/>
      <c r="T3954" s="51"/>
      <c r="U3954" s="51"/>
      <c r="V3954" s="51"/>
      <c r="W3954" s="51"/>
      <c r="X3954" s="51"/>
      <c r="Y3954" s="51"/>
      <c r="Z3954" s="51"/>
      <c r="AA3954" s="51"/>
    </row>
    <row r="3955" spans="1:27" s="49" customFormat="1" x14ac:dyDescent="0.25">
      <c r="A3955" s="51"/>
      <c r="B3955" s="51"/>
      <c r="C3955" s="51"/>
      <c r="D3955" s="51"/>
      <c r="E3955" s="51"/>
      <c r="F3955" s="51"/>
      <c r="G3955" s="51"/>
      <c r="H3955" s="51"/>
      <c r="I3955" s="51"/>
      <c r="J3955" s="51"/>
      <c r="K3955" s="51"/>
      <c r="L3955" s="51"/>
      <c r="M3955" s="51"/>
      <c r="N3955" s="51"/>
      <c r="O3955" s="51"/>
      <c r="P3955" s="51"/>
      <c r="Q3955" s="51"/>
      <c r="R3955" s="51"/>
      <c r="S3955" s="51"/>
      <c r="T3955" s="51"/>
      <c r="U3955" s="51"/>
      <c r="V3955" s="51"/>
      <c r="W3955" s="51"/>
      <c r="X3955" s="51"/>
      <c r="Y3955" s="51"/>
      <c r="Z3955" s="51"/>
      <c r="AA3955" s="51"/>
    </row>
    <row r="3956" spans="1:27" s="49" customFormat="1" x14ac:dyDescent="0.25">
      <c r="A3956" s="51"/>
      <c r="B3956" s="51"/>
      <c r="C3956" s="51"/>
      <c r="D3956" s="51"/>
      <c r="E3956" s="51"/>
      <c r="F3956" s="51"/>
      <c r="G3956" s="51"/>
      <c r="H3956" s="51"/>
      <c r="I3956" s="51"/>
      <c r="J3956" s="51"/>
      <c r="K3956" s="51"/>
      <c r="L3956" s="51"/>
      <c r="M3956" s="51"/>
      <c r="N3956" s="51"/>
      <c r="O3956" s="51"/>
      <c r="P3956" s="51"/>
      <c r="Q3956" s="51"/>
      <c r="R3956" s="51"/>
      <c r="S3956" s="51"/>
      <c r="T3956" s="51"/>
      <c r="U3956" s="51"/>
      <c r="V3956" s="51"/>
      <c r="W3956" s="51"/>
      <c r="X3956" s="51"/>
      <c r="Y3956" s="51"/>
      <c r="Z3956" s="51"/>
      <c r="AA3956" s="51"/>
    </row>
    <row r="3957" spans="1:27" s="49" customFormat="1" x14ac:dyDescent="0.25">
      <c r="A3957" s="51"/>
      <c r="B3957" s="51"/>
      <c r="C3957" s="51"/>
      <c r="D3957" s="51"/>
      <c r="E3957" s="51"/>
      <c r="F3957" s="51"/>
      <c r="G3957" s="51"/>
      <c r="H3957" s="51"/>
      <c r="I3957" s="51"/>
      <c r="J3957" s="51"/>
      <c r="K3957" s="51"/>
      <c r="L3957" s="51"/>
      <c r="M3957" s="51"/>
      <c r="N3957" s="51"/>
      <c r="O3957" s="51"/>
      <c r="P3957" s="51"/>
      <c r="Q3957" s="51"/>
      <c r="R3957" s="51"/>
      <c r="S3957" s="51"/>
      <c r="T3957" s="51"/>
      <c r="U3957" s="51"/>
      <c r="V3957" s="51"/>
      <c r="W3957" s="51"/>
      <c r="X3957" s="51"/>
      <c r="Y3957" s="51"/>
      <c r="Z3957" s="51"/>
      <c r="AA3957" s="51"/>
    </row>
    <row r="3958" spans="1:27" s="49" customFormat="1" x14ac:dyDescent="0.25">
      <c r="A3958" s="51"/>
      <c r="B3958" s="51"/>
      <c r="C3958" s="51"/>
      <c r="D3958" s="51"/>
      <c r="E3958" s="51"/>
      <c r="F3958" s="51"/>
      <c r="G3958" s="51"/>
      <c r="H3958" s="51"/>
      <c r="I3958" s="51"/>
      <c r="J3958" s="51"/>
      <c r="K3958" s="51"/>
      <c r="L3958" s="51"/>
      <c r="M3958" s="51"/>
      <c r="N3958" s="51"/>
      <c r="O3958" s="51"/>
      <c r="P3958" s="51"/>
      <c r="Q3958" s="51"/>
      <c r="R3958" s="51"/>
      <c r="S3958" s="51"/>
      <c r="T3958" s="51"/>
      <c r="U3958" s="51"/>
      <c r="V3958" s="51"/>
      <c r="W3958" s="51"/>
      <c r="X3958" s="51"/>
      <c r="Y3958" s="51"/>
      <c r="Z3958" s="51"/>
      <c r="AA3958" s="51"/>
    </row>
    <row r="3959" spans="1:27" x14ac:dyDescent="0.25">
      <c r="A3959" s="51"/>
      <c r="B3959" s="51"/>
      <c r="C3959" s="51"/>
      <c r="D3959" s="51"/>
      <c r="E3959" s="51"/>
      <c r="F3959" s="51"/>
      <c r="G3959" s="51"/>
      <c r="H3959" s="51"/>
      <c r="I3959" s="51"/>
      <c r="J3959" s="51"/>
      <c r="K3959" s="51"/>
      <c r="L3959" s="51"/>
      <c r="M3959" s="51"/>
      <c r="N3959" s="51"/>
      <c r="O3959" s="51"/>
      <c r="P3959" s="51"/>
      <c r="S3959" s="51"/>
      <c r="T3959" s="51"/>
    </row>
    <row r="3960" spans="1:27" s="49" customFormat="1" x14ac:dyDescent="0.25">
      <c r="A3960" s="51"/>
      <c r="B3960" s="51"/>
      <c r="C3960" s="51"/>
      <c r="D3960" s="51"/>
      <c r="E3960" s="51"/>
      <c r="F3960" s="51"/>
      <c r="G3960" s="51"/>
      <c r="H3960" s="51"/>
      <c r="I3960" s="51"/>
      <c r="J3960" s="51"/>
      <c r="K3960" s="51"/>
      <c r="L3960" s="51"/>
      <c r="M3960" s="51"/>
      <c r="N3960" s="51"/>
      <c r="O3960" s="51"/>
      <c r="P3960" s="51"/>
      <c r="Q3960" s="51"/>
      <c r="R3960" s="51"/>
      <c r="S3960" s="51"/>
      <c r="T3960" s="51"/>
      <c r="U3960" s="51"/>
      <c r="V3960" s="51"/>
      <c r="W3960" s="51"/>
      <c r="X3960" s="51"/>
      <c r="Y3960" s="51"/>
      <c r="Z3960" s="51"/>
      <c r="AA3960" s="51"/>
    </row>
    <row r="3961" spans="1:27" s="49" customFormat="1" x14ac:dyDescent="0.25">
      <c r="A3961" s="51"/>
      <c r="B3961" s="51"/>
      <c r="C3961" s="51"/>
      <c r="D3961" s="51"/>
      <c r="E3961" s="51"/>
      <c r="F3961" s="51"/>
      <c r="G3961" s="51"/>
      <c r="H3961" s="51"/>
      <c r="I3961" s="51"/>
      <c r="J3961" s="51"/>
      <c r="K3961" s="51"/>
      <c r="L3961" s="51"/>
      <c r="M3961" s="51"/>
      <c r="N3961" s="51"/>
      <c r="O3961" s="51"/>
      <c r="P3961" s="51"/>
      <c r="Q3961" s="51"/>
      <c r="R3961" s="51"/>
      <c r="S3961" s="51"/>
      <c r="T3961" s="51"/>
      <c r="U3961" s="51"/>
      <c r="V3961" s="51"/>
      <c r="W3961" s="51"/>
      <c r="X3961" s="51"/>
      <c r="Y3961" s="51"/>
      <c r="Z3961" s="51"/>
      <c r="AA3961" s="51"/>
    </row>
    <row r="3962" spans="1:27" s="49" customFormat="1" x14ac:dyDescent="0.25">
      <c r="A3962" s="51"/>
      <c r="B3962" s="51"/>
      <c r="C3962" s="51"/>
      <c r="D3962" s="51"/>
      <c r="E3962" s="51"/>
      <c r="F3962" s="51"/>
      <c r="G3962" s="51"/>
      <c r="H3962" s="51"/>
      <c r="I3962" s="51"/>
      <c r="J3962" s="51"/>
      <c r="K3962" s="51"/>
      <c r="L3962" s="51"/>
      <c r="M3962" s="51"/>
      <c r="N3962" s="51"/>
      <c r="O3962" s="51"/>
      <c r="P3962" s="51"/>
      <c r="Q3962" s="51"/>
      <c r="R3962" s="51"/>
      <c r="S3962" s="51"/>
      <c r="T3962" s="51"/>
      <c r="U3962" s="51"/>
      <c r="V3962" s="51"/>
      <c r="W3962" s="51"/>
      <c r="X3962" s="51"/>
      <c r="Y3962" s="51"/>
      <c r="Z3962" s="51"/>
      <c r="AA3962" s="51"/>
    </row>
    <row r="3963" spans="1:27" x14ac:dyDescent="0.25">
      <c r="A3963" s="51"/>
      <c r="B3963" s="51"/>
      <c r="C3963" s="51"/>
      <c r="D3963" s="51"/>
      <c r="E3963" s="51"/>
      <c r="F3963" s="51"/>
      <c r="G3963" s="51"/>
      <c r="H3963" s="51"/>
      <c r="I3963" s="51"/>
      <c r="J3963" s="51"/>
      <c r="K3963" s="51"/>
      <c r="L3963" s="51"/>
      <c r="M3963" s="51"/>
      <c r="N3963" s="51"/>
      <c r="O3963" s="51"/>
      <c r="P3963" s="51"/>
      <c r="S3963" s="51"/>
      <c r="T3963" s="51"/>
    </row>
    <row r="3964" spans="1:27" x14ac:dyDescent="0.25">
      <c r="A3964" s="51"/>
      <c r="B3964" s="51"/>
      <c r="C3964" s="51"/>
      <c r="D3964" s="51"/>
      <c r="E3964" s="51"/>
      <c r="F3964" s="51"/>
      <c r="G3964" s="51"/>
      <c r="H3964" s="51"/>
      <c r="I3964" s="51"/>
      <c r="J3964" s="51"/>
      <c r="K3964" s="51"/>
      <c r="L3964" s="51"/>
      <c r="M3964" s="51"/>
      <c r="N3964" s="51"/>
      <c r="O3964" s="51"/>
      <c r="P3964" s="51"/>
      <c r="S3964" s="51"/>
      <c r="T3964" s="51"/>
    </row>
    <row r="3965" spans="1:27" x14ac:dyDescent="0.25">
      <c r="A3965" s="51"/>
      <c r="B3965" s="51"/>
      <c r="C3965" s="51"/>
      <c r="D3965" s="51"/>
      <c r="E3965" s="51"/>
      <c r="F3965" s="51"/>
      <c r="G3965" s="51"/>
      <c r="H3965" s="51"/>
      <c r="I3965" s="51"/>
      <c r="J3965" s="51"/>
      <c r="K3965" s="51"/>
      <c r="L3965" s="51"/>
      <c r="M3965" s="51"/>
      <c r="N3965" s="51"/>
      <c r="O3965" s="51"/>
      <c r="P3965" s="51"/>
      <c r="S3965" s="51"/>
      <c r="T3965" s="51"/>
    </row>
    <row r="3966" spans="1:27" s="49" customFormat="1" x14ac:dyDescent="0.25">
      <c r="A3966" s="51"/>
      <c r="B3966" s="51"/>
      <c r="C3966" s="51"/>
      <c r="D3966" s="51"/>
      <c r="E3966" s="51"/>
      <c r="F3966" s="51"/>
      <c r="G3966" s="51"/>
      <c r="H3966" s="51"/>
      <c r="I3966" s="51"/>
      <c r="J3966" s="51"/>
      <c r="K3966" s="51"/>
      <c r="L3966" s="51"/>
      <c r="M3966" s="51"/>
      <c r="N3966" s="51"/>
      <c r="O3966" s="51"/>
      <c r="P3966" s="51"/>
      <c r="Q3966" s="51"/>
      <c r="R3966" s="51"/>
      <c r="S3966" s="51"/>
      <c r="T3966" s="51"/>
      <c r="U3966" s="51"/>
      <c r="V3966" s="51"/>
      <c r="W3966" s="51"/>
      <c r="X3966" s="51"/>
      <c r="Y3966" s="51"/>
      <c r="Z3966" s="51"/>
      <c r="AA3966" s="51"/>
    </row>
    <row r="3967" spans="1:27" s="49" customFormat="1" x14ac:dyDescent="0.25">
      <c r="A3967" s="51"/>
      <c r="B3967" s="51"/>
      <c r="C3967" s="51"/>
      <c r="D3967" s="51"/>
      <c r="E3967" s="51"/>
      <c r="F3967" s="51"/>
      <c r="G3967" s="51"/>
      <c r="H3967" s="51"/>
      <c r="I3967" s="51"/>
      <c r="J3967" s="51"/>
      <c r="K3967" s="51"/>
      <c r="L3967" s="51"/>
      <c r="M3967" s="51"/>
      <c r="N3967" s="51"/>
      <c r="O3967" s="51"/>
      <c r="P3967" s="51"/>
      <c r="Q3967" s="51"/>
      <c r="R3967" s="51"/>
      <c r="S3967" s="51"/>
      <c r="T3967" s="51"/>
      <c r="U3967" s="51"/>
      <c r="V3967" s="51"/>
      <c r="W3967" s="51"/>
      <c r="X3967" s="51"/>
      <c r="Y3967" s="51"/>
      <c r="Z3967" s="51"/>
      <c r="AA3967" s="51"/>
    </row>
    <row r="3968" spans="1:27" s="49" customFormat="1" x14ac:dyDescent="0.25">
      <c r="A3968" s="51"/>
      <c r="B3968" s="51"/>
      <c r="C3968" s="51"/>
      <c r="D3968" s="51"/>
      <c r="E3968" s="51"/>
      <c r="F3968" s="51"/>
      <c r="G3968" s="51"/>
      <c r="H3968" s="51"/>
      <c r="I3968" s="51"/>
      <c r="J3968" s="51"/>
      <c r="K3968" s="51"/>
      <c r="L3968" s="51"/>
      <c r="M3968" s="51"/>
      <c r="N3968" s="51"/>
      <c r="O3968" s="51"/>
      <c r="P3968" s="51"/>
      <c r="Q3968" s="51"/>
      <c r="R3968" s="51"/>
      <c r="S3968" s="51"/>
      <c r="T3968" s="51"/>
      <c r="U3968" s="51"/>
      <c r="V3968" s="51"/>
      <c r="W3968" s="51"/>
      <c r="X3968" s="51"/>
      <c r="Y3968" s="51"/>
      <c r="Z3968" s="51"/>
      <c r="AA3968" s="51"/>
    </row>
    <row r="3969" spans="1:27" s="49" customFormat="1" x14ac:dyDescent="0.25">
      <c r="A3969" s="51"/>
      <c r="B3969" s="51"/>
      <c r="C3969" s="51"/>
      <c r="D3969" s="51"/>
      <c r="E3969" s="51"/>
      <c r="F3969" s="51"/>
      <c r="G3969" s="51"/>
      <c r="H3969" s="51"/>
      <c r="I3969" s="51"/>
      <c r="J3969" s="51"/>
      <c r="K3969" s="51"/>
      <c r="L3969" s="51"/>
      <c r="M3969" s="51"/>
      <c r="N3969" s="51"/>
      <c r="O3969" s="51"/>
      <c r="P3969" s="51"/>
      <c r="Q3969" s="51"/>
      <c r="R3969" s="51"/>
      <c r="S3969" s="51"/>
      <c r="T3969" s="51"/>
      <c r="U3969" s="51"/>
      <c r="V3969" s="51"/>
      <c r="W3969" s="51"/>
      <c r="X3969" s="51"/>
      <c r="Y3969" s="51"/>
      <c r="Z3969" s="51"/>
      <c r="AA3969" s="51"/>
    </row>
    <row r="3970" spans="1:27" x14ac:dyDescent="0.25">
      <c r="A3970" s="51"/>
      <c r="B3970" s="51"/>
      <c r="C3970" s="51"/>
      <c r="D3970" s="51"/>
      <c r="E3970" s="51"/>
      <c r="F3970" s="51"/>
      <c r="G3970" s="51"/>
      <c r="H3970" s="51"/>
      <c r="I3970" s="51"/>
      <c r="J3970" s="51"/>
      <c r="K3970" s="51"/>
      <c r="L3970" s="51"/>
      <c r="M3970" s="51"/>
      <c r="N3970" s="51"/>
      <c r="O3970" s="51"/>
      <c r="P3970" s="51"/>
      <c r="S3970" s="51"/>
      <c r="T3970" s="51"/>
    </row>
    <row r="3971" spans="1:27" s="49" customFormat="1" x14ac:dyDescent="0.25">
      <c r="A3971" s="51"/>
      <c r="B3971" s="51"/>
      <c r="C3971" s="51"/>
      <c r="D3971" s="51"/>
      <c r="E3971" s="51"/>
      <c r="F3971" s="51"/>
      <c r="G3971" s="51"/>
      <c r="H3971" s="51"/>
      <c r="I3971" s="51"/>
      <c r="J3971" s="51"/>
      <c r="K3971" s="51"/>
      <c r="L3971" s="51"/>
      <c r="M3971" s="51"/>
      <c r="N3971" s="51"/>
      <c r="O3971" s="51"/>
      <c r="P3971" s="51"/>
      <c r="Q3971" s="51"/>
      <c r="R3971" s="51"/>
      <c r="S3971" s="51"/>
      <c r="T3971" s="51"/>
      <c r="U3971" s="51"/>
      <c r="V3971" s="51"/>
      <c r="W3971" s="51"/>
      <c r="X3971" s="51"/>
      <c r="Y3971" s="51"/>
      <c r="Z3971" s="51"/>
      <c r="AA3971" s="51"/>
    </row>
    <row r="3972" spans="1:27" s="49" customFormat="1" x14ac:dyDescent="0.25">
      <c r="A3972" s="51"/>
      <c r="B3972" s="51"/>
      <c r="C3972" s="51"/>
      <c r="D3972" s="51"/>
      <c r="E3972" s="51"/>
      <c r="F3972" s="51"/>
      <c r="G3972" s="51"/>
      <c r="H3972" s="51"/>
      <c r="I3972" s="51"/>
      <c r="J3972" s="51"/>
      <c r="K3972" s="51"/>
      <c r="L3972" s="51"/>
      <c r="M3972" s="51"/>
      <c r="N3972" s="51"/>
      <c r="O3972" s="51"/>
      <c r="P3972" s="51"/>
      <c r="Q3972" s="51"/>
      <c r="R3972" s="51"/>
      <c r="S3972" s="51"/>
      <c r="T3972" s="51"/>
      <c r="U3972" s="51"/>
      <c r="V3972" s="51"/>
      <c r="W3972" s="51"/>
      <c r="X3972" s="51"/>
      <c r="Y3972" s="51"/>
      <c r="Z3972" s="51"/>
      <c r="AA3972" s="51"/>
    </row>
    <row r="3973" spans="1:27" s="49" customFormat="1" x14ac:dyDescent="0.25">
      <c r="A3973" s="51"/>
      <c r="B3973" s="51"/>
      <c r="C3973" s="51"/>
      <c r="D3973" s="51"/>
      <c r="E3973" s="51"/>
      <c r="F3973" s="51"/>
      <c r="G3973" s="51"/>
      <c r="H3973" s="51"/>
      <c r="I3973" s="51"/>
      <c r="J3973" s="51"/>
      <c r="K3973" s="51"/>
      <c r="L3973" s="51"/>
      <c r="M3973" s="51"/>
      <c r="N3973" s="51"/>
      <c r="O3973" s="51"/>
      <c r="P3973" s="51"/>
      <c r="Q3973" s="51"/>
      <c r="R3973" s="51"/>
      <c r="S3973" s="51"/>
      <c r="T3973" s="51"/>
      <c r="U3973" s="51"/>
      <c r="V3973" s="51"/>
      <c r="W3973" s="51"/>
      <c r="X3973" s="51"/>
      <c r="Y3973" s="51"/>
      <c r="Z3973" s="51"/>
      <c r="AA3973" s="51"/>
    </row>
    <row r="3974" spans="1:27" s="49" customFormat="1" x14ac:dyDescent="0.25">
      <c r="A3974" s="51"/>
      <c r="B3974" s="51"/>
      <c r="C3974" s="51"/>
      <c r="D3974" s="51"/>
      <c r="E3974" s="51"/>
      <c r="F3974" s="51"/>
      <c r="G3974" s="51"/>
      <c r="H3974" s="51"/>
      <c r="I3974" s="51"/>
      <c r="J3974" s="51"/>
      <c r="K3974" s="51"/>
      <c r="L3974" s="51"/>
      <c r="M3974" s="51"/>
      <c r="N3974" s="51"/>
      <c r="O3974" s="51"/>
      <c r="P3974" s="51"/>
      <c r="Q3974" s="51"/>
      <c r="R3974" s="51"/>
      <c r="S3974" s="51"/>
      <c r="T3974" s="51"/>
      <c r="U3974" s="51"/>
      <c r="V3974" s="51"/>
      <c r="W3974" s="51"/>
      <c r="X3974" s="51"/>
      <c r="Y3974" s="51"/>
      <c r="Z3974" s="51"/>
      <c r="AA3974" s="51"/>
    </row>
    <row r="3975" spans="1:27" x14ac:dyDescent="0.25">
      <c r="A3975" s="51"/>
      <c r="B3975" s="51"/>
      <c r="C3975" s="51"/>
      <c r="D3975" s="51"/>
      <c r="E3975" s="51"/>
      <c r="F3975" s="51"/>
      <c r="G3975" s="51"/>
      <c r="H3975" s="51"/>
      <c r="I3975" s="51"/>
      <c r="J3975" s="51"/>
      <c r="K3975" s="51"/>
      <c r="L3975" s="51"/>
      <c r="M3975" s="51"/>
      <c r="N3975" s="51"/>
      <c r="O3975" s="51"/>
      <c r="P3975" s="51"/>
      <c r="S3975" s="51"/>
      <c r="T3975" s="51"/>
    </row>
    <row r="3976" spans="1:27" s="49" customFormat="1" x14ac:dyDescent="0.25">
      <c r="A3976" s="51"/>
      <c r="B3976" s="51"/>
      <c r="C3976" s="51"/>
      <c r="D3976" s="51"/>
      <c r="E3976" s="51"/>
      <c r="F3976" s="51"/>
      <c r="G3976" s="51"/>
      <c r="H3976" s="51"/>
      <c r="I3976" s="51"/>
      <c r="J3976" s="51"/>
      <c r="K3976" s="51"/>
      <c r="L3976" s="51"/>
      <c r="M3976" s="51"/>
      <c r="N3976" s="51"/>
      <c r="O3976" s="51"/>
      <c r="P3976" s="51"/>
      <c r="Q3976" s="51"/>
      <c r="R3976" s="51"/>
      <c r="S3976" s="51"/>
      <c r="T3976" s="51"/>
      <c r="U3976" s="51"/>
      <c r="V3976" s="51"/>
      <c r="W3976" s="51"/>
      <c r="X3976" s="51"/>
      <c r="Y3976" s="51"/>
      <c r="Z3976" s="51"/>
      <c r="AA3976" s="51"/>
    </row>
    <row r="3977" spans="1:27" s="49" customFormat="1" x14ac:dyDescent="0.25">
      <c r="A3977" s="51"/>
      <c r="B3977" s="51"/>
      <c r="C3977" s="51"/>
      <c r="D3977" s="51"/>
      <c r="E3977" s="51"/>
      <c r="F3977" s="51"/>
      <c r="G3977" s="51"/>
      <c r="H3977" s="51"/>
      <c r="I3977" s="51"/>
      <c r="J3977" s="51"/>
      <c r="K3977" s="51"/>
      <c r="L3977" s="51"/>
      <c r="M3977" s="51"/>
      <c r="N3977" s="51"/>
      <c r="O3977" s="51"/>
      <c r="P3977" s="51"/>
      <c r="Q3977" s="51"/>
      <c r="R3977" s="51"/>
      <c r="S3977" s="51"/>
      <c r="T3977" s="51"/>
      <c r="U3977" s="51"/>
      <c r="V3977" s="51"/>
      <c r="W3977" s="51"/>
      <c r="X3977" s="51"/>
      <c r="Y3977" s="51"/>
      <c r="Z3977" s="51"/>
      <c r="AA3977" s="51"/>
    </row>
    <row r="3978" spans="1:27" s="49" customFormat="1" x14ac:dyDescent="0.25">
      <c r="A3978" s="51"/>
      <c r="B3978" s="51"/>
      <c r="C3978" s="51"/>
      <c r="D3978" s="51"/>
      <c r="E3978" s="51"/>
      <c r="F3978" s="51"/>
      <c r="G3978" s="51"/>
      <c r="H3978" s="51"/>
      <c r="I3978" s="51"/>
      <c r="J3978" s="51"/>
      <c r="K3978" s="51"/>
      <c r="L3978" s="51"/>
      <c r="M3978" s="51"/>
      <c r="N3978" s="51"/>
      <c r="O3978" s="51"/>
      <c r="P3978" s="51"/>
      <c r="Q3978" s="51"/>
      <c r="R3978" s="51"/>
      <c r="S3978" s="51"/>
      <c r="T3978" s="51"/>
      <c r="U3978" s="51"/>
      <c r="V3978" s="51"/>
      <c r="W3978" s="51"/>
      <c r="X3978" s="51"/>
      <c r="Y3978" s="51"/>
      <c r="Z3978" s="51"/>
      <c r="AA3978" s="51"/>
    </row>
    <row r="3979" spans="1:27" s="49" customFormat="1" x14ac:dyDescent="0.25">
      <c r="A3979" s="51"/>
      <c r="B3979" s="51"/>
      <c r="C3979" s="51"/>
      <c r="D3979" s="51"/>
      <c r="E3979" s="51"/>
      <c r="F3979" s="51"/>
      <c r="G3979" s="51"/>
      <c r="H3979" s="51"/>
      <c r="I3979" s="51"/>
      <c r="J3979" s="51"/>
      <c r="K3979" s="51"/>
      <c r="L3979" s="51"/>
      <c r="M3979" s="51"/>
      <c r="N3979" s="51"/>
      <c r="O3979" s="51"/>
      <c r="P3979" s="51"/>
      <c r="Q3979" s="51"/>
      <c r="R3979" s="51"/>
      <c r="S3979" s="51"/>
      <c r="T3979" s="51"/>
      <c r="U3979" s="51"/>
      <c r="V3979" s="51"/>
      <c r="W3979" s="51"/>
      <c r="X3979" s="51"/>
      <c r="Y3979" s="51"/>
      <c r="Z3979" s="51"/>
      <c r="AA3979" s="51"/>
    </row>
    <row r="3980" spans="1:27" x14ac:dyDescent="0.25">
      <c r="A3980" s="51"/>
      <c r="B3980" s="51"/>
      <c r="C3980" s="51"/>
      <c r="D3980" s="51"/>
      <c r="E3980" s="51"/>
      <c r="F3980" s="51"/>
      <c r="G3980" s="51"/>
      <c r="H3980" s="51"/>
      <c r="I3980" s="51"/>
      <c r="J3980" s="51"/>
      <c r="K3980" s="51"/>
      <c r="L3980" s="51"/>
      <c r="M3980" s="51"/>
      <c r="N3980" s="51"/>
      <c r="O3980" s="51"/>
      <c r="P3980" s="51"/>
      <c r="S3980" s="51"/>
      <c r="T3980" s="51"/>
    </row>
    <row r="3981" spans="1:27" s="49" customFormat="1" x14ac:dyDescent="0.25">
      <c r="A3981" s="51"/>
      <c r="B3981" s="51"/>
      <c r="C3981" s="51"/>
      <c r="D3981" s="51"/>
      <c r="E3981" s="51"/>
      <c r="F3981" s="51"/>
      <c r="G3981" s="51"/>
      <c r="H3981" s="51"/>
      <c r="I3981" s="51"/>
      <c r="J3981" s="51"/>
      <c r="K3981" s="51"/>
      <c r="L3981" s="51"/>
      <c r="M3981" s="51"/>
      <c r="N3981" s="51"/>
      <c r="O3981" s="51"/>
      <c r="P3981" s="51"/>
      <c r="Q3981" s="51"/>
      <c r="R3981" s="51"/>
      <c r="S3981" s="51"/>
      <c r="T3981" s="51"/>
      <c r="U3981" s="51"/>
      <c r="V3981" s="51"/>
      <c r="W3981" s="51"/>
      <c r="X3981" s="51"/>
      <c r="Y3981" s="51"/>
      <c r="Z3981" s="51"/>
      <c r="AA3981" s="51"/>
    </row>
    <row r="3982" spans="1:27" s="49" customFormat="1" x14ac:dyDescent="0.25">
      <c r="A3982" s="51"/>
      <c r="B3982" s="51"/>
      <c r="C3982" s="51"/>
      <c r="D3982" s="51"/>
      <c r="E3982" s="51"/>
      <c r="F3982" s="51"/>
      <c r="G3982" s="51"/>
      <c r="H3982" s="51"/>
      <c r="I3982" s="51"/>
      <c r="J3982" s="51"/>
      <c r="K3982" s="51"/>
      <c r="L3982" s="51"/>
      <c r="M3982" s="51"/>
      <c r="N3982" s="51"/>
      <c r="O3982" s="51"/>
      <c r="P3982" s="51"/>
      <c r="Q3982" s="51"/>
      <c r="R3982" s="51"/>
      <c r="S3982" s="51"/>
      <c r="T3982" s="51"/>
      <c r="U3982" s="51"/>
      <c r="V3982" s="51"/>
      <c r="W3982" s="51"/>
      <c r="X3982" s="51"/>
      <c r="Y3982" s="51"/>
      <c r="Z3982" s="51"/>
      <c r="AA3982" s="51"/>
    </row>
    <row r="3983" spans="1:27" s="49" customFormat="1" x14ac:dyDescent="0.25">
      <c r="A3983" s="51"/>
      <c r="B3983" s="51"/>
      <c r="C3983" s="51"/>
      <c r="D3983" s="51"/>
      <c r="E3983" s="51"/>
      <c r="F3983" s="51"/>
      <c r="G3983" s="51"/>
      <c r="H3983" s="51"/>
      <c r="I3983" s="51"/>
      <c r="J3983" s="51"/>
      <c r="K3983" s="51"/>
      <c r="L3983" s="51"/>
      <c r="M3983" s="51"/>
      <c r="N3983" s="51"/>
      <c r="O3983" s="51"/>
      <c r="P3983" s="51"/>
      <c r="Q3983" s="51"/>
      <c r="R3983" s="51"/>
      <c r="S3983" s="51"/>
      <c r="T3983" s="51"/>
      <c r="U3983" s="51"/>
      <c r="V3983" s="51"/>
      <c r="W3983" s="51"/>
      <c r="X3983" s="51"/>
      <c r="Y3983" s="51"/>
      <c r="Z3983" s="51"/>
      <c r="AA3983" s="51"/>
    </row>
    <row r="3984" spans="1:27" s="49" customFormat="1" x14ac:dyDescent="0.25">
      <c r="A3984" s="51"/>
      <c r="B3984" s="51"/>
      <c r="C3984" s="51"/>
      <c r="D3984" s="51"/>
      <c r="E3984" s="51"/>
      <c r="F3984" s="51"/>
      <c r="G3984" s="51"/>
      <c r="H3984" s="51"/>
      <c r="I3984" s="51"/>
      <c r="J3984" s="51"/>
      <c r="K3984" s="51"/>
      <c r="L3984" s="51"/>
      <c r="M3984" s="51"/>
      <c r="N3984" s="51"/>
      <c r="O3984" s="51"/>
      <c r="P3984" s="51"/>
      <c r="Q3984" s="51"/>
      <c r="R3984" s="51"/>
      <c r="S3984" s="51"/>
      <c r="T3984" s="51"/>
      <c r="U3984" s="51"/>
      <c r="V3984" s="51"/>
      <c r="W3984" s="51"/>
      <c r="X3984" s="51"/>
      <c r="Y3984" s="51"/>
      <c r="Z3984" s="51"/>
      <c r="AA3984" s="51"/>
    </row>
    <row r="3985" spans="1:27" x14ac:dyDescent="0.25">
      <c r="A3985" s="51"/>
      <c r="B3985" s="51"/>
      <c r="C3985" s="51"/>
      <c r="D3985" s="51"/>
      <c r="E3985" s="51"/>
      <c r="F3985" s="51"/>
      <c r="G3985" s="51"/>
      <c r="H3985" s="51"/>
      <c r="I3985" s="51"/>
      <c r="J3985" s="51"/>
      <c r="K3985" s="51"/>
      <c r="L3985" s="51"/>
      <c r="M3985" s="51"/>
      <c r="N3985" s="51"/>
      <c r="O3985" s="51"/>
      <c r="P3985" s="51"/>
      <c r="S3985" s="51"/>
      <c r="T3985" s="51"/>
    </row>
    <row r="3986" spans="1:27" s="49" customFormat="1" x14ac:dyDescent="0.25">
      <c r="A3986" s="51"/>
      <c r="B3986" s="51"/>
      <c r="C3986" s="51"/>
      <c r="D3986" s="51"/>
      <c r="E3986" s="51"/>
      <c r="F3986" s="51"/>
      <c r="G3986" s="51"/>
      <c r="H3986" s="51"/>
      <c r="I3986" s="51"/>
      <c r="J3986" s="51"/>
      <c r="K3986" s="51"/>
      <c r="L3986" s="51"/>
      <c r="M3986" s="51"/>
      <c r="N3986" s="51"/>
      <c r="O3986" s="51"/>
      <c r="P3986" s="51"/>
      <c r="Q3986" s="51"/>
      <c r="R3986" s="51"/>
      <c r="S3986" s="51"/>
      <c r="T3986" s="51"/>
      <c r="U3986" s="51"/>
      <c r="V3986" s="51"/>
      <c r="W3986" s="51"/>
      <c r="X3986" s="51"/>
      <c r="Y3986" s="51"/>
      <c r="Z3986" s="51"/>
      <c r="AA3986" s="51"/>
    </row>
    <row r="3987" spans="1:27" s="49" customFormat="1" x14ac:dyDescent="0.25">
      <c r="A3987" s="51"/>
      <c r="B3987" s="51"/>
      <c r="C3987" s="51"/>
      <c r="D3987" s="51"/>
      <c r="E3987" s="51"/>
      <c r="F3987" s="51"/>
      <c r="G3987" s="51"/>
      <c r="H3987" s="51"/>
      <c r="I3987" s="51"/>
      <c r="J3987" s="51"/>
      <c r="K3987" s="51"/>
      <c r="L3987" s="51"/>
      <c r="M3987" s="51"/>
      <c r="N3987" s="51"/>
      <c r="O3987" s="51"/>
      <c r="P3987" s="51"/>
      <c r="Q3987" s="51"/>
      <c r="R3987" s="51"/>
      <c r="S3987" s="51"/>
      <c r="T3987" s="51"/>
      <c r="U3987" s="51"/>
      <c r="V3987" s="51"/>
      <c r="W3987" s="51"/>
      <c r="X3987" s="51"/>
      <c r="Y3987" s="51"/>
      <c r="Z3987" s="51"/>
      <c r="AA3987" s="51"/>
    </row>
    <row r="3988" spans="1:27" s="49" customFormat="1" x14ac:dyDescent="0.25">
      <c r="A3988" s="51"/>
      <c r="B3988" s="51"/>
      <c r="C3988" s="51"/>
      <c r="D3988" s="51"/>
      <c r="E3988" s="51"/>
      <c r="F3988" s="51"/>
      <c r="G3988" s="51"/>
      <c r="H3988" s="51"/>
      <c r="I3988" s="51"/>
      <c r="J3988" s="51"/>
      <c r="K3988" s="51"/>
      <c r="L3988" s="51"/>
      <c r="M3988" s="51"/>
      <c r="N3988" s="51"/>
      <c r="O3988" s="51"/>
      <c r="P3988" s="51"/>
      <c r="Q3988" s="51"/>
      <c r="R3988" s="51"/>
      <c r="S3988" s="51"/>
      <c r="T3988" s="51"/>
      <c r="U3988" s="51"/>
      <c r="V3988" s="51"/>
      <c r="W3988" s="51"/>
      <c r="X3988" s="51"/>
      <c r="Y3988" s="51"/>
      <c r="Z3988" s="51"/>
      <c r="AA3988" s="51"/>
    </row>
    <row r="3989" spans="1:27" x14ac:dyDescent="0.25">
      <c r="A3989" s="51"/>
      <c r="B3989" s="51"/>
      <c r="C3989" s="51"/>
      <c r="D3989" s="51"/>
      <c r="E3989" s="51"/>
      <c r="F3989" s="51"/>
      <c r="G3989" s="51"/>
      <c r="H3989" s="51"/>
      <c r="I3989" s="51"/>
      <c r="J3989" s="51"/>
      <c r="K3989" s="51"/>
      <c r="L3989" s="51"/>
      <c r="M3989" s="51"/>
      <c r="N3989" s="51"/>
      <c r="O3989" s="51"/>
      <c r="P3989" s="51"/>
      <c r="S3989" s="51"/>
      <c r="T3989" s="51"/>
    </row>
    <row r="3990" spans="1:27" x14ac:dyDescent="0.25">
      <c r="A3990" s="51"/>
      <c r="B3990" s="51"/>
      <c r="C3990" s="51"/>
      <c r="D3990" s="51"/>
      <c r="E3990" s="51"/>
      <c r="F3990" s="51"/>
      <c r="G3990" s="51"/>
      <c r="H3990" s="51"/>
      <c r="I3990" s="51"/>
      <c r="J3990" s="51"/>
      <c r="K3990" s="51"/>
      <c r="L3990" s="51"/>
      <c r="M3990" s="51"/>
      <c r="N3990" s="51"/>
      <c r="O3990" s="51"/>
      <c r="P3990" s="51"/>
      <c r="S3990" s="51"/>
      <c r="T3990" s="51"/>
    </row>
    <row r="3991" spans="1:27" x14ac:dyDescent="0.25">
      <c r="A3991" s="51"/>
      <c r="B3991" s="51"/>
      <c r="C3991" s="51"/>
      <c r="D3991" s="51"/>
      <c r="E3991" s="51"/>
      <c r="F3991" s="51"/>
      <c r="G3991" s="51"/>
      <c r="H3991" s="51"/>
      <c r="I3991" s="51"/>
      <c r="J3991" s="51"/>
      <c r="K3991" s="51"/>
      <c r="L3991" s="51"/>
      <c r="M3991" s="51"/>
      <c r="N3991" s="51"/>
      <c r="O3991" s="51"/>
      <c r="P3991" s="51"/>
      <c r="S3991" s="51"/>
      <c r="T3991" s="51"/>
    </row>
    <row r="3992" spans="1:27" s="49" customFormat="1" x14ac:dyDescent="0.25">
      <c r="A3992" s="51"/>
      <c r="B3992" s="51"/>
      <c r="C3992" s="51"/>
      <c r="D3992" s="51"/>
      <c r="E3992" s="51"/>
      <c r="F3992" s="51"/>
      <c r="G3992" s="51"/>
      <c r="H3992" s="51"/>
      <c r="I3992" s="51"/>
      <c r="J3992" s="51"/>
      <c r="K3992" s="51"/>
      <c r="L3992" s="51"/>
      <c r="M3992" s="51"/>
      <c r="N3992" s="51"/>
      <c r="O3992" s="51"/>
      <c r="P3992" s="51"/>
      <c r="Q3992" s="51"/>
      <c r="R3992" s="51"/>
      <c r="S3992" s="51"/>
      <c r="T3992" s="51"/>
      <c r="U3992" s="51"/>
      <c r="V3992" s="51"/>
      <c r="W3992" s="51"/>
      <c r="X3992" s="51"/>
      <c r="Y3992" s="51"/>
      <c r="Z3992" s="51"/>
      <c r="AA3992" s="51"/>
    </row>
    <row r="3993" spans="1:27" s="49" customFormat="1" x14ac:dyDescent="0.25">
      <c r="A3993" s="51"/>
      <c r="B3993" s="51"/>
      <c r="C3993" s="51"/>
      <c r="D3993" s="51"/>
      <c r="E3993" s="51"/>
      <c r="F3993" s="51"/>
      <c r="G3993" s="51"/>
      <c r="H3993" s="51"/>
      <c r="I3993" s="51"/>
      <c r="J3993" s="51"/>
      <c r="K3993" s="51"/>
      <c r="L3993" s="51"/>
      <c r="M3993" s="51"/>
      <c r="N3993" s="51"/>
      <c r="O3993" s="51"/>
      <c r="P3993" s="51"/>
      <c r="Q3993" s="51"/>
      <c r="R3993" s="51"/>
      <c r="S3993" s="51"/>
      <c r="T3993" s="51"/>
      <c r="U3993" s="51"/>
      <c r="V3993" s="51"/>
      <c r="W3993" s="51"/>
      <c r="X3993" s="51"/>
      <c r="Y3993" s="51"/>
      <c r="Z3993" s="51"/>
      <c r="AA3993" s="51"/>
    </row>
    <row r="3994" spans="1:27" s="49" customFormat="1" x14ac:dyDescent="0.25">
      <c r="A3994" s="51"/>
      <c r="B3994" s="51"/>
      <c r="C3994" s="51"/>
      <c r="D3994" s="51"/>
      <c r="E3994" s="51"/>
      <c r="F3994" s="51"/>
      <c r="G3994" s="51"/>
      <c r="H3994" s="51"/>
      <c r="I3994" s="51"/>
      <c r="J3994" s="51"/>
      <c r="K3994" s="51"/>
      <c r="L3994" s="51"/>
      <c r="M3994" s="51"/>
      <c r="N3994" s="51"/>
      <c r="O3994" s="51"/>
      <c r="P3994" s="51"/>
      <c r="Q3994" s="51"/>
      <c r="R3994" s="51"/>
      <c r="S3994" s="51"/>
      <c r="T3994" s="51"/>
      <c r="U3994" s="51"/>
      <c r="V3994" s="51"/>
      <c r="W3994" s="51"/>
      <c r="X3994" s="51"/>
      <c r="Y3994" s="51"/>
      <c r="Z3994" s="51"/>
      <c r="AA3994" s="51"/>
    </row>
    <row r="3995" spans="1:27" s="49" customFormat="1" x14ac:dyDescent="0.25">
      <c r="A3995" s="51"/>
      <c r="B3995" s="51"/>
      <c r="C3995" s="51"/>
      <c r="D3995" s="51"/>
      <c r="E3995" s="51"/>
      <c r="F3995" s="51"/>
      <c r="G3995" s="51"/>
      <c r="H3995" s="51"/>
      <c r="I3995" s="51"/>
      <c r="J3995" s="51"/>
      <c r="K3995" s="51"/>
      <c r="L3995" s="51"/>
      <c r="M3995" s="51"/>
      <c r="N3995" s="51"/>
      <c r="O3995" s="51"/>
      <c r="P3995" s="51"/>
      <c r="Q3995" s="51"/>
      <c r="R3995" s="51"/>
      <c r="S3995" s="51"/>
      <c r="T3995" s="51"/>
      <c r="U3995" s="51"/>
      <c r="V3995" s="51"/>
      <c r="W3995" s="51"/>
      <c r="X3995" s="51"/>
      <c r="Y3995" s="51"/>
      <c r="Z3995" s="51"/>
      <c r="AA3995" s="51"/>
    </row>
    <row r="3996" spans="1:27" s="49" customFormat="1" x14ac:dyDescent="0.25">
      <c r="A3996" s="51"/>
      <c r="B3996" s="51"/>
      <c r="C3996" s="51"/>
      <c r="D3996" s="51"/>
      <c r="E3996" s="51"/>
      <c r="F3996" s="51"/>
      <c r="G3996" s="51"/>
      <c r="H3996" s="51"/>
      <c r="I3996" s="51"/>
      <c r="J3996" s="51"/>
      <c r="K3996" s="51"/>
      <c r="L3996" s="51"/>
      <c r="M3996" s="51"/>
      <c r="N3996" s="51"/>
      <c r="O3996" s="51"/>
      <c r="P3996" s="51"/>
      <c r="Q3996" s="51"/>
      <c r="R3996" s="51"/>
      <c r="S3996" s="51"/>
      <c r="T3996" s="51"/>
      <c r="U3996" s="51"/>
      <c r="V3996" s="51"/>
      <c r="W3996" s="51"/>
      <c r="X3996" s="51"/>
      <c r="Y3996" s="51"/>
      <c r="Z3996" s="51"/>
      <c r="AA3996" s="51"/>
    </row>
    <row r="3997" spans="1:27" x14ac:dyDescent="0.25">
      <c r="A3997" s="51"/>
      <c r="B3997" s="51"/>
      <c r="C3997" s="51"/>
      <c r="D3997" s="51"/>
      <c r="E3997" s="51"/>
      <c r="F3997" s="51"/>
      <c r="G3997" s="51"/>
      <c r="H3997" s="51"/>
      <c r="I3997" s="51"/>
      <c r="J3997" s="51"/>
      <c r="K3997" s="51"/>
      <c r="L3997" s="51"/>
      <c r="M3997" s="51"/>
      <c r="N3997" s="51"/>
      <c r="O3997" s="51"/>
      <c r="P3997" s="51"/>
      <c r="S3997" s="51"/>
      <c r="T3997" s="51"/>
    </row>
    <row r="3998" spans="1:27" s="49" customFormat="1" x14ac:dyDescent="0.25">
      <c r="A3998" s="51"/>
      <c r="B3998" s="51"/>
      <c r="C3998" s="51"/>
      <c r="D3998" s="51"/>
      <c r="E3998" s="51"/>
      <c r="F3998" s="51"/>
      <c r="G3998" s="51"/>
      <c r="H3998" s="51"/>
      <c r="I3998" s="51"/>
      <c r="J3998" s="51"/>
      <c r="K3998" s="51"/>
      <c r="L3998" s="51"/>
      <c r="M3998" s="51"/>
      <c r="N3998" s="51"/>
      <c r="O3998" s="51"/>
      <c r="P3998" s="51"/>
      <c r="Q3998" s="51"/>
      <c r="R3998" s="51"/>
      <c r="S3998" s="51"/>
      <c r="T3998" s="51"/>
      <c r="U3998" s="51"/>
      <c r="V3998" s="51"/>
      <c r="W3998" s="51"/>
      <c r="X3998" s="51"/>
      <c r="Y3998" s="51"/>
      <c r="Z3998" s="51"/>
      <c r="AA3998" s="51"/>
    </row>
    <row r="3999" spans="1:27" s="49" customFormat="1" x14ac:dyDescent="0.25">
      <c r="A3999" s="51"/>
      <c r="B3999" s="51"/>
      <c r="C3999" s="51"/>
      <c r="D3999" s="51"/>
      <c r="E3999" s="51"/>
      <c r="F3999" s="51"/>
      <c r="G3999" s="51"/>
      <c r="H3999" s="51"/>
      <c r="I3999" s="51"/>
      <c r="J3999" s="51"/>
      <c r="K3999" s="51"/>
      <c r="L3999" s="51"/>
      <c r="M3999" s="51"/>
      <c r="N3999" s="51"/>
      <c r="O3999" s="51"/>
      <c r="P3999" s="51"/>
      <c r="Q3999" s="51"/>
      <c r="R3999" s="51"/>
      <c r="S3999" s="51"/>
      <c r="T3999" s="51"/>
      <c r="U3999" s="51"/>
      <c r="V3999" s="51"/>
      <c r="W3999" s="51"/>
      <c r="X3999" s="51"/>
      <c r="Y3999" s="51"/>
      <c r="Z3999" s="51"/>
      <c r="AA3999" s="51"/>
    </row>
    <row r="4000" spans="1:27" x14ac:dyDescent="0.25">
      <c r="A4000" s="51"/>
      <c r="B4000" s="51"/>
      <c r="C4000" s="51"/>
      <c r="D4000" s="51"/>
      <c r="E4000" s="51"/>
      <c r="F4000" s="51"/>
      <c r="G4000" s="51"/>
      <c r="H4000" s="51"/>
      <c r="I4000" s="51"/>
      <c r="J4000" s="51"/>
      <c r="K4000" s="51"/>
      <c r="L4000" s="51"/>
      <c r="M4000" s="51"/>
      <c r="N4000" s="51"/>
      <c r="O4000" s="51"/>
      <c r="P4000" s="51"/>
      <c r="S4000" s="51"/>
      <c r="T4000" s="51"/>
    </row>
    <row r="4001" spans="1:27" x14ac:dyDescent="0.25">
      <c r="A4001" s="51"/>
      <c r="B4001" s="51"/>
      <c r="C4001" s="51"/>
      <c r="D4001" s="51"/>
      <c r="E4001" s="51"/>
      <c r="F4001" s="51"/>
      <c r="G4001" s="51"/>
      <c r="H4001" s="51"/>
      <c r="I4001" s="51"/>
      <c r="J4001" s="51"/>
      <c r="K4001" s="51"/>
      <c r="L4001" s="51"/>
      <c r="M4001" s="51"/>
      <c r="N4001" s="51"/>
      <c r="O4001" s="51"/>
      <c r="P4001" s="51"/>
      <c r="S4001" s="51"/>
      <c r="T4001" s="51"/>
    </row>
    <row r="4002" spans="1:27" x14ac:dyDescent="0.25">
      <c r="A4002" s="51"/>
      <c r="B4002" s="51"/>
      <c r="C4002" s="51"/>
      <c r="D4002" s="51"/>
      <c r="E4002" s="51"/>
      <c r="F4002" s="51"/>
      <c r="G4002" s="51"/>
      <c r="H4002" s="51"/>
      <c r="I4002" s="51"/>
      <c r="J4002" s="51"/>
      <c r="K4002" s="51"/>
      <c r="L4002" s="51"/>
      <c r="M4002" s="51"/>
      <c r="N4002" s="51"/>
      <c r="O4002" s="51"/>
      <c r="P4002" s="51"/>
      <c r="S4002" s="51"/>
      <c r="T4002" s="51"/>
    </row>
    <row r="4003" spans="1:27" x14ac:dyDescent="0.25">
      <c r="A4003" s="51"/>
      <c r="B4003" s="51"/>
      <c r="C4003" s="51"/>
      <c r="D4003" s="51"/>
      <c r="E4003" s="51"/>
      <c r="F4003" s="51"/>
      <c r="G4003" s="51"/>
      <c r="H4003" s="51"/>
      <c r="I4003" s="51"/>
      <c r="J4003" s="51"/>
      <c r="K4003" s="51"/>
      <c r="L4003" s="51"/>
      <c r="M4003" s="51"/>
      <c r="N4003" s="51"/>
      <c r="O4003" s="51"/>
      <c r="P4003" s="51"/>
      <c r="S4003" s="51"/>
      <c r="T4003" s="51"/>
    </row>
    <row r="4004" spans="1:27" s="49" customFormat="1" x14ac:dyDescent="0.25">
      <c r="A4004" s="51"/>
      <c r="B4004" s="51"/>
      <c r="C4004" s="51"/>
      <c r="D4004" s="51"/>
      <c r="E4004" s="51"/>
      <c r="F4004" s="51"/>
      <c r="G4004" s="51"/>
      <c r="H4004" s="51"/>
      <c r="I4004" s="51"/>
      <c r="J4004" s="51"/>
      <c r="K4004" s="51"/>
      <c r="L4004" s="51"/>
      <c r="M4004" s="51"/>
      <c r="N4004" s="51"/>
      <c r="O4004" s="51"/>
      <c r="P4004" s="51"/>
      <c r="Q4004" s="51"/>
      <c r="R4004" s="51"/>
      <c r="S4004" s="51"/>
      <c r="T4004" s="51"/>
      <c r="U4004" s="51"/>
      <c r="V4004" s="51"/>
      <c r="W4004" s="51"/>
      <c r="X4004" s="51"/>
      <c r="Y4004" s="51"/>
      <c r="Z4004" s="51"/>
      <c r="AA4004" s="51"/>
    </row>
    <row r="4005" spans="1:27" s="49" customFormat="1" x14ac:dyDescent="0.25">
      <c r="A4005" s="51"/>
      <c r="B4005" s="51"/>
      <c r="C4005" s="51"/>
      <c r="D4005" s="51"/>
      <c r="E4005" s="51"/>
      <c r="F4005" s="51"/>
      <c r="G4005" s="51"/>
      <c r="H4005" s="51"/>
      <c r="I4005" s="51"/>
      <c r="J4005" s="51"/>
      <c r="K4005" s="51"/>
      <c r="L4005" s="51"/>
      <c r="M4005" s="51"/>
      <c r="N4005" s="51"/>
      <c r="O4005" s="51"/>
      <c r="P4005" s="51"/>
      <c r="Q4005" s="51"/>
      <c r="R4005" s="51"/>
      <c r="S4005" s="51"/>
      <c r="T4005" s="51"/>
      <c r="U4005" s="51"/>
      <c r="V4005" s="51"/>
      <c r="W4005" s="51"/>
      <c r="X4005" s="51"/>
      <c r="Y4005" s="51"/>
      <c r="Z4005" s="51"/>
      <c r="AA4005" s="51"/>
    </row>
    <row r="4006" spans="1:27" x14ac:dyDescent="0.25">
      <c r="A4006" s="51"/>
      <c r="B4006" s="51"/>
      <c r="C4006" s="51"/>
      <c r="D4006" s="51"/>
      <c r="E4006" s="51"/>
      <c r="F4006" s="51"/>
      <c r="G4006" s="51"/>
      <c r="H4006" s="51"/>
      <c r="I4006" s="51"/>
      <c r="J4006" s="51"/>
      <c r="K4006" s="51"/>
      <c r="L4006" s="51"/>
      <c r="M4006" s="51"/>
      <c r="N4006" s="51"/>
      <c r="O4006" s="51"/>
      <c r="P4006" s="51"/>
      <c r="S4006" s="51"/>
      <c r="T4006" s="51"/>
    </row>
    <row r="4007" spans="1:27" s="49" customFormat="1" x14ac:dyDescent="0.25">
      <c r="A4007" s="51"/>
      <c r="B4007" s="51"/>
      <c r="C4007" s="51"/>
      <c r="D4007" s="51"/>
      <c r="E4007" s="51"/>
      <c r="F4007" s="51"/>
      <c r="G4007" s="51"/>
      <c r="H4007" s="51"/>
      <c r="I4007" s="51"/>
      <c r="J4007" s="51"/>
      <c r="K4007" s="51"/>
      <c r="L4007" s="51"/>
      <c r="M4007" s="51"/>
      <c r="N4007" s="51"/>
      <c r="O4007" s="51"/>
      <c r="P4007" s="51"/>
      <c r="Q4007" s="51"/>
      <c r="R4007" s="51"/>
      <c r="S4007" s="51"/>
      <c r="T4007" s="51"/>
      <c r="U4007" s="51"/>
      <c r="V4007" s="51"/>
      <c r="W4007" s="51"/>
      <c r="X4007" s="51"/>
      <c r="Y4007" s="51"/>
      <c r="Z4007" s="51"/>
      <c r="AA4007" s="51"/>
    </row>
    <row r="4008" spans="1:27" s="49" customFormat="1" x14ac:dyDescent="0.25">
      <c r="A4008" s="51"/>
      <c r="B4008" s="51"/>
      <c r="C4008" s="51"/>
      <c r="D4008" s="51"/>
      <c r="E4008" s="51"/>
      <c r="F4008" s="51"/>
      <c r="G4008" s="51"/>
      <c r="H4008" s="51"/>
      <c r="I4008" s="51"/>
      <c r="J4008" s="51"/>
      <c r="K4008" s="51"/>
      <c r="L4008" s="51"/>
      <c r="M4008" s="51"/>
      <c r="N4008" s="51"/>
      <c r="O4008" s="51"/>
      <c r="P4008" s="51"/>
      <c r="Q4008" s="51"/>
      <c r="R4008" s="51"/>
      <c r="S4008" s="51"/>
      <c r="T4008" s="51"/>
      <c r="U4008" s="51"/>
      <c r="V4008" s="51"/>
      <c r="W4008" s="51"/>
      <c r="X4008" s="51"/>
      <c r="Y4008" s="51"/>
      <c r="Z4008" s="51"/>
      <c r="AA4008" s="51"/>
    </row>
    <row r="4009" spans="1:27" x14ac:dyDescent="0.25">
      <c r="A4009" s="51"/>
      <c r="B4009" s="51"/>
      <c r="C4009" s="51"/>
      <c r="D4009" s="51"/>
      <c r="E4009" s="51"/>
      <c r="F4009" s="51"/>
      <c r="G4009" s="51"/>
      <c r="H4009" s="51"/>
      <c r="I4009" s="51"/>
      <c r="J4009" s="51"/>
      <c r="K4009" s="51"/>
      <c r="L4009" s="51"/>
      <c r="M4009" s="51"/>
      <c r="N4009" s="51"/>
      <c r="O4009" s="51"/>
      <c r="P4009" s="51"/>
      <c r="S4009" s="51"/>
      <c r="T4009" s="51"/>
    </row>
    <row r="4010" spans="1:27" x14ac:dyDescent="0.25">
      <c r="A4010" s="51"/>
      <c r="B4010" s="51"/>
      <c r="C4010" s="51"/>
      <c r="D4010" s="51"/>
      <c r="E4010" s="51"/>
      <c r="F4010" s="51"/>
      <c r="G4010" s="51"/>
      <c r="H4010" s="51"/>
      <c r="I4010" s="51"/>
      <c r="J4010" s="51"/>
      <c r="K4010" s="51"/>
      <c r="L4010" s="51"/>
      <c r="M4010" s="51"/>
      <c r="N4010" s="51"/>
      <c r="O4010" s="51"/>
      <c r="P4010" s="51"/>
      <c r="S4010" s="51"/>
      <c r="T4010" s="51"/>
    </row>
    <row r="4011" spans="1:27" x14ac:dyDescent="0.25">
      <c r="A4011" s="51"/>
      <c r="B4011" s="51"/>
      <c r="C4011" s="51"/>
      <c r="D4011" s="51"/>
      <c r="E4011" s="51"/>
      <c r="F4011" s="51"/>
      <c r="G4011" s="51"/>
      <c r="H4011" s="51"/>
      <c r="I4011" s="51"/>
      <c r="J4011" s="51"/>
      <c r="K4011" s="51"/>
      <c r="L4011" s="51"/>
      <c r="M4011" s="51"/>
      <c r="N4011" s="51"/>
      <c r="O4011" s="51"/>
      <c r="P4011" s="51"/>
      <c r="S4011" s="51"/>
      <c r="T4011" s="51"/>
    </row>
    <row r="4012" spans="1:27" s="49" customFormat="1" x14ac:dyDescent="0.25">
      <c r="A4012" s="51"/>
      <c r="B4012" s="51"/>
      <c r="C4012" s="51"/>
      <c r="D4012" s="51"/>
      <c r="E4012" s="51"/>
      <c r="F4012" s="51"/>
      <c r="G4012" s="51"/>
      <c r="H4012" s="51"/>
      <c r="I4012" s="51"/>
      <c r="J4012" s="51"/>
      <c r="K4012" s="51"/>
      <c r="L4012" s="51"/>
      <c r="M4012" s="51"/>
      <c r="N4012" s="51"/>
      <c r="O4012" s="51"/>
      <c r="P4012" s="51"/>
      <c r="Q4012" s="51"/>
      <c r="R4012" s="51"/>
      <c r="S4012" s="51"/>
      <c r="T4012" s="51"/>
      <c r="U4012" s="51"/>
      <c r="V4012" s="51"/>
      <c r="W4012" s="51"/>
      <c r="X4012" s="51"/>
      <c r="Y4012" s="51"/>
      <c r="Z4012" s="51"/>
      <c r="AA4012" s="51"/>
    </row>
    <row r="4013" spans="1:27" s="49" customFormat="1" x14ac:dyDescent="0.25">
      <c r="A4013" s="51"/>
      <c r="B4013" s="51"/>
      <c r="C4013" s="51"/>
      <c r="D4013" s="51"/>
      <c r="E4013" s="51"/>
      <c r="F4013" s="51"/>
      <c r="G4013" s="51"/>
      <c r="H4013" s="51"/>
      <c r="I4013" s="51"/>
      <c r="J4013" s="51"/>
      <c r="K4013" s="51"/>
      <c r="L4013" s="51"/>
      <c r="M4013" s="51"/>
      <c r="N4013" s="51"/>
      <c r="O4013" s="51"/>
      <c r="P4013" s="51"/>
      <c r="Q4013" s="51"/>
      <c r="R4013" s="51"/>
      <c r="S4013" s="51"/>
      <c r="T4013" s="51"/>
      <c r="U4013" s="51"/>
      <c r="V4013" s="51"/>
      <c r="W4013" s="51"/>
      <c r="X4013" s="51"/>
      <c r="Y4013" s="51"/>
      <c r="Z4013" s="51"/>
      <c r="AA4013" s="51"/>
    </row>
    <row r="4014" spans="1:27" s="49" customFormat="1" x14ac:dyDescent="0.25">
      <c r="A4014" s="51"/>
      <c r="B4014" s="51"/>
      <c r="C4014" s="51"/>
      <c r="D4014" s="51"/>
      <c r="E4014" s="51"/>
      <c r="F4014" s="51"/>
      <c r="G4014" s="51"/>
      <c r="H4014" s="51"/>
      <c r="I4014" s="51"/>
      <c r="J4014" s="51"/>
      <c r="K4014" s="51"/>
      <c r="L4014" s="51"/>
      <c r="M4014" s="51"/>
      <c r="N4014" s="51"/>
      <c r="O4014" s="51"/>
      <c r="P4014" s="51"/>
      <c r="Q4014" s="51"/>
      <c r="R4014" s="51"/>
      <c r="S4014" s="51"/>
      <c r="T4014" s="51"/>
      <c r="U4014" s="51"/>
      <c r="V4014" s="51"/>
      <c r="W4014" s="51"/>
      <c r="X4014" s="51"/>
      <c r="Y4014" s="51"/>
      <c r="Z4014" s="51"/>
      <c r="AA4014" s="51"/>
    </row>
    <row r="4015" spans="1:27" s="49" customFormat="1" x14ac:dyDescent="0.25">
      <c r="A4015" s="51"/>
      <c r="B4015" s="51"/>
      <c r="C4015" s="51"/>
      <c r="D4015" s="51"/>
      <c r="E4015" s="51"/>
      <c r="F4015" s="51"/>
      <c r="G4015" s="51"/>
      <c r="H4015" s="51"/>
      <c r="I4015" s="51"/>
      <c r="J4015" s="51"/>
      <c r="K4015" s="51"/>
      <c r="L4015" s="51"/>
      <c r="M4015" s="51"/>
      <c r="N4015" s="51"/>
      <c r="O4015" s="51"/>
      <c r="P4015" s="51"/>
      <c r="Q4015" s="51"/>
      <c r="R4015" s="51"/>
      <c r="S4015" s="51"/>
      <c r="T4015" s="51"/>
      <c r="U4015" s="51"/>
      <c r="V4015" s="51"/>
      <c r="W4015" s="51"/>
      <c r="X4015" s="51"/>
      <c r="Y4015" s="51"/>
      <c r="Z4015" s="51"/>
      <c r="AA4015" s="51"/>
    </row>
    <row r="4016" spans="1:27" s="49" customFormat="1" x14ac:dyDescent="0.25">
      <c r="A4016" s="51"/>
      <c r="B4016" s="51"/>
      <c r="C4016" s="51"/>
      <c r="D4016" s="51"/>
      <c r="E4016" s="51"/>
      <c r="F4016" s="51"/>
      <c r="G4016" s="51"/>
      <c r="H4016" s="51"/>
      <c r="I4016" s="51"/>
      <c r="J4016" s="51"/>
      <c r="K4016" s="51"/>
      <c r="L4016" s="51"/>
      <c r="M4016" s="51"/>
      <c r="N4016" s="51"/>
      <c r="O4016" s="51"/>
      <c r="P4016" s="51"/>
      <c r="Q4016" s="51"/>
      <c r="R4016" s="51"/>
      <c r="S4016" s="51"/>
      <c r="T4016" s="51"/>
      <c r="U4016" s="51"/>
      <c r="V4016" s="51"/>
      <c r="W4016" s="51"/>
      <c r="X4016" s="51"/>
      <c r="Y4016" s="51"/>
      <c r="Z4016" s="51"/>
      <c r="AA4016" s="51"/>
    </row>
    <row r="4017" spans="1:27" x14ac:dyDescent="0.25">
      <c r="A4017" s="51"/>
      <c r="B4017" s="51"/>
      <c r="C4017" s="51"/>
      <c r="D4017" s="51"/>
      <c r="E4017" s="51"/>
      <c r="F4017" s="51"/>
      <c r="G4017" s="51"/>
      <c r="H4017" s="51"/>
      <c r="I4017" s="51"/>
      <c r="J4017" s="51"/>
      <c r="K4017" s="51"/>
      <c r="L4017" s="51"/>
      <c r="M4017" s="51"/>
      <c r="N4017" s="51"/>
      <c r="O4017" s="51"/>
      <c r="P4017" s="51"/>
      <c r="S4017" s="51"/>
      <c r="T4017" s="51"/>
    </row>
    <row r="4018" spans="1:27" x14ac:dyDescent="0.25">
      <c r="A4018" s="51"/>
      <c r="B4018" s="51"/>
      <c r="C4018" s="51"/>
      <c r="D4018" s="51"/>
      <c r="E4018" s="51"/>
      <c r="F4018" s="51"/>
      <c r="G4018" s="51"/>
      <c r="H4018" s="51"/>
      <c r="I4018" s="51"/>
      <c r="J4018" s="51"/>
      <c r="K4018" s="51"/>
      <c r="L4018" s="51"/>
      <c r="M4018" s="51"/>
      <c r="N4018" s="51"/>
      <c r="O4018" s="51"/>
      <c r="P4018" s="51"/>
      <c r="S4018" s="51"/>
      <c r="T4018" s="51"/>
    </row>
    <row r="4019" spans="1:27" x14ac:dyDescent="0.25">
      <c r="A4019" s="51"/>
      <c r="B4019" s="51"/>
      <c r="C4019" s="51"/>
      <c r="D4019" s="51"/>
      <c r="E4019" s="51"/>
      <c r="F4019" s="51"/>
      <c r="G4019" s="51"/>
      <c r="H4019" s="51"/>
      <c r="I4019" s="51"/>
      <c r="J4019" s="51"/>
      <c r="K4019" s="51"/>
      <c r="L4019" s="51"/>
      <c r="M4019" s="51"/>
      <c r="N4019" s="51"/>
      <c r="O4019" s="51"/>
      <c r="P4019" s="51"/>
      <c r="S4019" s="51"/>
      <c r="T4019" s="51"/>
    </row>
    <row r="4020" spans="1:27" s="49" customFormat="1" x14ac:dyDescent="0.25">
      <c r="A4020" s="51"/>
      <c r="B4020" s="51"/>
      <c r="C4020" s="51"/>
      <c r="D4020" s="51"/>
      <c r="E4020" s="51"/>
      <c r="F4020" s="51"/>
      <c r="G4020" s="51"/>
      <c r="H4020" s="51"/>
      <c r="I4020" s="51"/>
      <c r="J4020" s="51"/>
      <c r="K4020" s="51"/>
      <c r="L4020" s="51"/>
      <c r="M4020" s="51"/>
      <c r="N4020" s="51"/>
      <c r="O4020" s="51"/>
      <c r="P4020" s="51"/>
      <c r="Q4020" s="51"/>
      <c r="R4020" s="51"/>
      <c r="S4020" s="51"/>
      <c r="T4020" s="51"/>
      <c r="U4020" s="51"/>
      <c r="V4020" s="51"/>
      <c r="W4020" s="51"/>
      <c r="X4020" s="51"/>
      <c r="Y4020" s="51"/>
      <c r="Z4020" s="51"/>
      <c r="AA4020" s="51"/>
    </row>
    <row r="4021" spans="1:27" x14ac:dyDescent="0.25">
      <c r="A4021" s="51"/>
      <c r="B4021" s="51"/>
      <c r="C4021" s="51"/>
      <c r="D4021" s="51"/>
      <c r="E4021" s="51"/>
      <c r="F4021" s="51"/>
      <c r="G4021" s="51"/>
      <c r="H4021" s="51"/>
      <c r="I4021" s="51"/>
      <c r="J4021" s="51"/>
      <c r="K4021" s="51"/>
      <c r="L4021" s="51"/>
      <c r="M4021" s="51"/>
      <c r="N4021" s="51"/>
      <c r="O4021" s="51"/>
      <c r="P4021" s="51"/>
      <c r="S4021" s="51"/>
      <c r="T4021" s="51"/>
    </row>
    <row r="4022" spans="1:27" s="49" customFormat="1" x14ac:dyDescent="0.25">
      <c r="A4022" s="51"/>
      <c r="B4022" s="51"/>
      <c r="C4022" s="51"/>
      <c r="D4022" s="51"/>
      <c r="E4022" s="51"/>
      <c r="F4022" s="51"/>
      <c r="G4022" s="51"/>
      <c r="H4022" s="51"/>
      <c r="I4022" s="51"/>
      <c r="J4022" s="51"/>
      <c r="K4022" s="51"/>
      <c r="L4022" s="51"/>
      <c r="M4022" s="51"/>
      <c r="N4022" s="51"/>
      <c r="O4022" s="51"/>
      <c r="P4022" s="51"/>
      <c r="Q4022" s="51"/>
      <c r="R4022" s="51"/>
      <c r="S4022" s="51"/>
      <c r="T4022" s="51"/>
      <c r="U4022" s="51"/>
      <c r="V4022" s="51"/>
      <c r="W4022" s="51"/>
      <c r="X4022" s="51"/>
      <c r="Y4022" s="51"/>
      <c r="Z4022" s="51"/>
      <c r="AA4022" s="51"/>
    </row>
    <row r="4023" spans="1:27" s="49" customFormat="1" x14ac:dyDescent="0.25">
      <c r="A4023" s="51"/>
      <c r="B4023" s="51"/>
      <c r="C4023" s="51"/>
      <c r="D4023" s="51"/>
      <c r="E4023" s="51"/>
      <c r="F4023" s="51"/>
      <c r="G4023" s="51"/>
      <c r="H4023" s="51"/>
      <c r="I4023" s="51"/>
      <c r="J4023" s="51"/>
      <c r="K4023" s="51"/>
      <c r="L4023" s="51"/>
      <c r="M4023" s="51"/>
      <c r="N4023" s="51"/>
      <c r="O4023" s="51"/>
      <c r="P4023" s="51"/>
      <c r="Q4023" s="51"/>
      <c r="R4023" s="51"/>
      <c r="S4023" s="51"/>
      <c r="T4023" s="51"/>
      <c r="U4023" s="51"/>
      <c r="V4023" s="51"/>
      <c r="W4023" s="51"/>
      <c r="X4023" s="51"/>
      <c r="Y4023" s="51"/>
      <c r="Z4023" s="51"/>
      <c r="AA4023" s="51"/>
    </row>
    <row r="4024" spans="1:27" x14ac:dyDescent="0.25">
      <c r="A4024" s="51"/>
      <c r="B4024" s="51"/>
      <c r="C4024" s="51"/>
      <c r="D4024" s="51"/>
      <c r="E4024" s="51"/>
      <c r="F4024" s="51"/>
      <c r="G4024" s="51"/>
      <c r="H4024" s="51"/>
      <c r="I4024" s="51"/>
      <c r="J4024" s="51"/>
      <c r="K4024" s="51"/>
      <c r="L4024" s="51"/>
      <c r="M4024" s="51"/>
      <c r="N4024" s="51"/>
      <c r="O4024" s="51"/>
      <c r="P4024" s="51"/>
      <c r="S4024" s="51"/>
      <c r="T4024" s="51"/>
    </row>
    <row r="4025" spans="1:27" s="49" customFormat="1" x14ac:dyDescent="0.25">
      <c r="A4025" s="51"/>
      <c r="B4025" s="51"/>
      <c r="C4025" s="51"/>
      <c r="D4025" s="51"/>
      <c r="E4025" s="51"/>
      <c r="F4025" s="51"/>
      <c r="G4025" s="51"/>
      <c r="H4025" s="51"/>
      <c r="I4025" s="51"/>
      <c r="J4025" s="51"/>
      <c r="K4025" s="51"/>
      <c r="L4025" s="51"/>
      <c r="M4025" s="51"/>
      <c r="N4025" s="51"/>
      <c r="O4025" s="51"/>
      <c r="P4025" s="51"/>
      <c r="Q4025" s="51"/>
      <c r="R4025" s="51"/>
      <c r="S4025" s="51"/>
      <c r="T4025" s="51"/>
      <c r="U4025" s="51"/>
      <c r="V4025" s="51"/>
      <c r="W4025" s="51"/>
      <c r="X4025" s="51"/>
      <c r="Y4025" s="51"/>
      <c r="Z4025" s="51"/>
      <c r="AA4025" s="51"/>
    </row>
    <row r="4026" spans="1:27" s="49" customFormat="1" x14ac:dyDescent="0.25">
      <c r="A4026" s="51"/>
      <c r="B4026" s="51"/>
      <c r="C4026" s="51"/>
      <c r="D4026" s="51"/>
      <c r="E4026" s="51"/>
      <c r="F4026" s="51"/>
      <c r="G4026" s="51"/>
      <c r="H4026" s="51"/>
      <c r="I4026" s="51"/>
      <c r="J4026" s="51"/>
      <c r="K4026" s="51"/>
      <c r="L4026" s="51"/>
      <c r="M4026" s="51"/>
      <c r="N4026" s="51"/>
      <c r="O4026" s="51"/>
      <c r="P4026" s="51"/>
      <c r="Q4026" s="51"/>
      <c r="R4026" s="51"/>
      <c r="S4026" s="51"/>
      <c r="T4026" s="51"/>
      <c r="U4026" s="51"/>
      <c r="V4026" s="51"/>
      <c r="W4026" s="51"/>
      <c r="X4026" s="51"/>
      <c r="Y4026" s="51"/>
      <c r="Z4026" s="51"/>
      <c r="AA4026" s="51"/>
    </row>
    <row r="4027" spans="1:27" x14ac:dyDescent="0.25">
      <c r="A4027" s="51"/>
      <c r="B4027" s="51"/>
      <c r="C4027" s="51"/>
      <c r="D4027" s="51"/>
      <c r="E4027" s="51"/>
      <c r="F4027" s="51"/>
      <c r="G4027" s="51"/>
      <c r="H4027" s="51"/>
      <c r="I4027" s="51"/>
      <c r="J4027" s="51"/>
      <c r="K4027" s="51"/>
      <c r="L4027" s="51"/>
      <c r="M4027" s="51"/>
      <c r="N4027" s="51"/>
      <c r="O4027" s="51"/>
      <c r="P4027" s="51"/>
      <c r="S4027" s="51"/>
      <c r="T4027" s="51"/>
    </row>
    <row r="4028" spans="1:27" s="49" customFormat="1" x14ac:dyDescent="0.25">
      <c r="A4028" s="51"/>
      <c r="B4028" s="51"/>
      <c r="C4028" s="51"/>
      <c r="D4028" s="51"/>
      <c r="E4028" s="51"/>
      <c r="F4028" s="51"/>
      <c r="G4028" s="51"/>
      <c r="H4028" s="51"/>
      <c r="I4028" s="51"/>
      <c r="J4028" s="51"/>
      <c r="K4028" s="51"/>
      <c r="L4028" s="51"/>
      <c r="M4028" s="51"/>
      <c r="N4028" s="51"/>
      <c r="O4028" s="51"/>
      <c r="P4028" s="51"/>
      <c r="Q4028" s="51"/>
      <c r="R4028" s="51"/>
      <c r="S4028" s="51"/>
      <c r="T4028" s="51"/>
      <c r="U4028" s="51"/>
      <c r="V4028" s="51"/>
      <c r="W4028" s="51"/>
      <c r="X4028" s="51"/>
      <c r="Y4028" s="51"/>
      <c r="Z4028" s="51"/>
      <c r="AA4028" s="51"/>
    </row>
    <row r="4029" spans="1:27" s="49" customFormat="1" x14ac:dyDescent="0.25">
      <c r="A4029" s="51"/>
      <c r="B4029" s="51"/>
      <c r="C4029" s="51"/>
      <c r="D4029" s="51"/>
      <c r="E4029" s="51"/>
      <c r="F4029" s="51"/>
      <c r="G4029" s="51"/>
      <c r="H4029" s="51"/>
      <c r="I4029" s="51"/>
      <c r="J4029" s="51"/>
      <c r="K4029" s="51"/>
      <c r="L4029" s="51"/>
      <c r="M4029" s="51"/>
      <c r="N4029" s="51"/>
      <c r="O4029" s="51"/>
      <c r="P4029" s="51"/>
      <c r="Q4029" s="51"/>
      <c r="R4029" s="51"/>
      <c r="S4029" s="51"/>
      <c r="T4029" s="51"/>
      <c r="U4029" s="51"/>
      <c r="V4029" s="51"/>
      <c r="W4029" s="51"/>
      <c r="X4029" s="51"/>
      <c r="Y4029" s="51"/>
      <c r="Z4029" s="51"/>
      <c r="AA4029" s="51"/>
    </row>
    <row r="4030" spans="1:27" s="49" customFormat="1" x14ac:dyDescent="0.25">
      <c r="A4030" s="51"/>
      <c r="B4030" s="51"/>
      <c r="C4030" s="51"/>
      <c r="D4030" s="51"/>
      <c r="E4030" s="51"/>
      <c r="F4030" s="51"/>
      <c r="G4030" s="51"/>
      <c r="H4030" s="51"/>
      <c r="I4030" s="51"/>
      <c r="J4030" s="51"/>
      <c r="K4030" s="51"/>
      <c r="L4030" s="51"/>
      <c r="M4030" s="51"/>
      <c r="N4030" s="51"/>
      <c r="O4030" s="51"/>
      <c r="P4030" s="51"/>
      <c r="Q4030" s="51"/>
      <c r="R4030" s="51"/>
      <c r="S4030" s="51"/>
      <c r="T4030" s="51"/>
      <c r="U4030" s="51"/>
      <c r="V4030" s="51"/>
      <c r="W4030" s="51"/>
      <c r="X4030" s="51"/>
      <c r="Y4030" s="51"/>
      <c r="Z4030" s="51"/>
      <c r="AA4030" s="51"/>
    </row>
    <row r="4031" spans="1:27" x14ac:dyDescent="0.25">
      <c r="A4031" s="51"/>
      <c r="B4031" s="51"/>
      <c r="C4031" s="51"/>
      <c r="D4031" s="51"/>
      <c r="E4031" s="51"/>
      <c r="F4031" s="51"/>
      <c r="G4031" s="51"/>
      <c r="H4031" s="51"/>
      <c r="I4031" s="51"/>
      <c r="J4031" s="51"/>
      <c r="K4031" s="51"/>
      <c r="L4031" s="51"/>
      <c r="M4031" s="51"/>
      <c r="N4031" s="51"/>
      <c r="O4031" s="51"/>
      <c r="P4031" s="51"/>
      <c r="S4031" s="51"/>
      <c r="T4031" s="51"/>
    </row>
    <row r="4032" spans="1:27" x14ac:dyDescent="0.25">
      <c r="A4032" s="51"/>
      <c r="B4032" s="51"/>
      <c r="C4032" s="51"/>
      <c r="D4032" s="51"/>
      <c r="E4032" s="51"/>
      <c r="F4032" s="51"/>
      <c r="G4032" s="51"/>
      <c r="H4032" s="51"/>
      <c r="I4032" s="51"/>
      <c r="J4032" s="51"/>
      <c r="K4032" s="51"/>
      <c r="L4032" s="51"/>
      <c r="M4032" s="51"/>
      <c r="N4032" s="51"/>
      <c r="O4032" s="51"/>
      <c r="P4032" s="51"/>
      <c r="S4032" s="51"/>
      <c r="T4032" s="51"/>
    </row>
    <row r="4033" spans="1:27" x14ac:dyDescent="0.25">
      <c r="A4033" s="51"/>
      <c r="B4033" s="51"/>
      <c r="C4033" s="51"/>
      <c r="D4033" s="51"/>
      <c r="E4033" s="51"/>
      <c r="F4033" s="51"/>
      <c r="G4033" s="51"/>
      <c r="H4033" s="51"/>
      <c r="I4033" s="51"/>
      <c r="J4033" s="51"/>
      <c r="K4033" s="51"/>
      <c r="L4033" s="51"/>
      <c r="M4033" s="51"/>
      <c r="N4033" s="51"/>
      <c r="O4033" s="51"/>
      <c r="P4033" s="51"/>
      <c r="S4033" s="51"/>
      <c r="T4033" s="51"/>
    </row>
    <row r="4034" spans="1:27" s="49" customFormat="1" x14ac:dyDescent="0.25">
      <c r="A4034" s="51"/>
      <c r="B4034" s="51"/>
      <c r="C4034" s="51"/>
      <c r="D4034" s="51"/>
      <c r="E4034" s="51"/>
      <c r="F4034" s="51"/>
      <c r="G4034" s="51"/>
      <c r="H4034" s="51"/>
      <c r="I4034" s="51"/>
      <c r="J4034" s="51"/>
      <c r="K4034" s="51"/>
      <c r="L4034" s="51"/>
      <c r="M4034" s="51"/>
      <c r="N4034" s="51"/>
      <c r="O4034" s="51"/>
      <c r="P4034" s="51"/>
      <c r="Q4034" s="51"/>
      <c r="R4034" s="51"/>
      <c r="S4034" s="51"/>
      <c r="T4034" s="51"/>
      <c r="U4034" s="51"/>
      <c r="V4034" s="51"/>
      <c r="W4034" s="51"/>
      <c r="X4034" s="51"/>
      <c r="Y4034" s="51"/>
      <c r="Z4034" s="51"/>
      <c r="AA4034" s="51"/>
    </row>
    <row r="4035" spans="1:27" s="49" customFormat="1" x14ac:dyDescent="0.25">
      <c r="A4035" s="51"/>
      <c r="B4035" s="51"/>
      <c r="C4035" s="51"/>
      <c r="D4035" s="51"/>
      <c r="E4035" s="51"/>
      <c r="F4035" s="51"/>
      <c r="G4035" s="51"/>
      <c r="H4035" s="51"/>
      <c r="I4035" s="51"/>
      <c r="J4035" s="51"/>
      <c r="K4035" s="51"/>
      <c r="L4035" s="51"/>
      <c r="M4035" s="51"/>
      <c r="N4035" s="51"/>
      <c r="O4035" s="51"/>
      <c r="P4035" s="51"/>
      <c r="Q4035" s="51"/>
      <c r="R4035" s="51"/>
      <c r="S4035" s="51"/>
      <c r="T4035" s="51"/>
      <c r="U4035" s="51"/>
      <c r="V4035" s="51"/>
      <c r="W4035" s="51"/>
      <c r="X4035" s="51"/>
      <c r="Y4035" s="51"/>
      <c r="Z4035" s="51"/>
      <c r="AA4035" s="51"/>
    </row>
    <row r="4036" spans="1:27" x14ac:dyDescent="0.25">
      <c r="A4036" s="51"/>
      <c r="B4036" s="51"/>
      <c r="C4036" s="51"/>
      <c r="D4036" s="51"/>
      <c r="E4036" s="51"/>
      <c r="F4036" s="51"/>
      <c r="G4036" s="51"/>
      <c r="H4036" s="51"/>
      <c r="I4036" s="51"/>
      <c r="J4036" s="51"/>
      <c r="K4036" s="51"/>
      <c r="L4036" s="51"/>
      <c r="M4036" s="51"/>
      <c r="N4036" s="51"/>
      <c r="O4036" s="51"/>
      <c r="P4036" s="51"/>
      <c r="S4036" s="51"/>
      <c r="T4036" s="51"/>
    </row>
    <row r="4037" spans="1:27" x14ac:dyDescent="0.25">
      <c r="A4037" s="51"/>
      <c r="B4037" s="51"/>
      <c r="C4037" s="51"/>
      <c r="D4037" s="51"/>
      <c r="E4037" s="51"/>
      <c r="F4037" s="51"/>
      <c r="G4037" s="51"/>
      <c r="H4037" s="51"/>
      <c r="I4037" s="51"/>
      <c r="J4037" s="51"/>
      <c r="K4037" s="51"/>
      <c r="L4037" s="51"/>
      <c r="M4037" s="51"/>
      <c r="N4037" s="51"/>
      <c r="O4037" s="51"/>
      <c r="P4037" s="51"/>
      <c r="S4037" s="51"/>
      <c r="T4037" s="51"/>
    </row>
    <row r="4038" spans="1:27" x14ac:dyDescent="0.25">
      <c r="A4038" s="51"/>
      <c r="B4038" s="51"/>
      <c r="C4038" s="51"/>
      <c r="D4038" s="51"/>
      <c r="E4038" s="51"/>
      <c r="F4038" s="51"/>
      <c r="G4038" s="51"/>
      <c r="H4038" s="51"/>
      <c r="I4038" s="51"/>
      <c r="J4038" s="51"/>
      <c r="K4038" s="51"/>
      <c r="L4038" s="51"/>
      <c r="M4038" s="51"/>
      <c r="N4038" s="51"/>
      <c r="O4038" s="51"/>
      <c r="P4038" s="51"/>
      <c r="S4038" s="51"/>
      <c r="T4038" s="51"/>
    </row>
    <row r="4039" spans="1:27" x14ac:dyDescent="0.25">
      <c r="A4039" s="51"/>
      <c r="B4039" s="51"/>
      <c r="C4039" s="51"/>
      <c r="D4039" s="51"/>
      <c r="E4039" s="51"/>
      <c r="F4039" s="51"/>
      <c r="G4039" s="51"/>
      <c r="H4039" s="51"/>
      <c r="I4039" s="51"/>
      <c r="J4039" s="51"/>
      <c r="K4039" s="51"/>
      <c r="L4039" s="51"/>
      <c r="M4039" s="51"/>
      <c r="N4039" s="51"/>
      <c r="O4039" s="51"/>
      <c r="P4039" s="51"/>
      <c r="S4039" s="51"/>
      <c r="T4039" s="51"/>
    </row>
    <row r="4040" spans="1:27" s="49" customFormat="1" x14ac:dyDescent="0.25">
      <c r="A4040" s="51"/>
      <c r="B4040" s="51"/>
      <c r="C4040" s="51"/>
      <c r="D4040" s="51"/>
      <c r="E4040" s="51"/>
      <c r="F4040" s="51"/>
      <c r="G4040" s="51"/>
      <c r="H4040" s="51"/>
      <c r="I4040" s="51"/>
      <c r="J4040" s="51"/>
      <c r="K4040" s="51"/>
      <c r="L4040" s="51"/>
      <c r="M4040" s="51"/>
      <c r="N4040" s="51"/>
      <c r="O4040" s="51"/>
      <c r="P4040" s="51"/>
      <c r="Q4040" s="51"/>
      <c r="R4040" s="51"/>
      <c r="S4040" s="51"/>
      <c r="T4040" s="51"/>
      <c r="U4040" s="51"/>
      <c r="V4040" s="51"/>
      <c r="W4040" s="51"/>
      <c r="X4040" s="51"/>
      <c r="Y4040" s="51"/>
      <c r="Z4040" s="51"/>
      <c r="AA4040" s="51"/>
    </row>
    <row r="4041" spans="1:27" s="49" customFormat="1" x14ac:dyDescent="0.25">
      <c r="A4041" s="51"/>
      <c r="B4041" s="51"/>
      <c r="C4041" s="51"/>
      <c r="D4041" s="51"/>
      <c r="E4041" s="51"/>
      <c r="F4041" s="51"/>
      <c r="G4041" s="51"/>
      <c r="H4041" s="51"/>
      <c r="I4041" s="51"/>
      <c r="J4041" s="51"/>
      <c r="K4041" s="51"/>
      <c r="L4041" s="51"/>
      <c r="M4041" s="51"/>
      <c r="N4041" s="51"/>
      <c r="O4041" s="51"/>
      <c r="P4041" s="51"/>
      <c r="Q4041" s="51"/>
      <c r="R4041" s="51"/>
      <c r="S4041" s="51"/>
      <c r="T4041" s="51"/>
      <c r="U4041" s="51"/>
      <c r="V4041" s="51"/>
      <c r="W4041" s="51"/>
      <c r="X4041" s="51"/>
      <c r="Y4041" s="51"/>
      <c r="Z4041" s="51"/>
      <c r="AA4041" s="51"/>
    </row>
    <row r="4042" spans="1:27" x14ac:dyDescent="0.25">
      <c r="A4042" s="51"/>
      <c r="B4042" s="51"/>
      <c r="C4042" s="51"/>
      <c r="D4042" s="51"/>
      <c r="E4042" s="51"/>
      <c r="F4042" s="51"/>
      <c r="G4042" s="51"/>
      <c r="H4042" s="51"/>
      <c r="I4042" s="51"/>
      <c r="J4042" s="51"/>
      <c r="K4042" s="51"/>
      <c r="L4042" s="51"/>
      <c r="M4042" s="51"/>
      <c r="N4042" s="51"/>
      <c r="O4042" s="51"/>
      <c r="P4042" s="51"/>
      <c r="S4042" s="51"/>
      <c r="T4042" s="51"/>
    </row>
    <row r="4043" spans="1:27" s="49" customFormat="1" x14ac:dyDescent="0.25">
      <c r="A4043" s="51"/>
      <c r="B4043" s="51"/>
      <c r="C4043" s="51"/>
      <c r="D4043" s="51"/>
      <c r="E4043" s="51"/>
      <c r="F4043" s="51"/>
      <c r="G4043" s="51"/>
      <c r="H4043" s="51"/>
      <c r="I4043" s="51"/>
      <c r="J4043" s="51"/>
      <c r="K4043" s="51"/>
      <c r="L4043" s="51"/>
      <c r="M4043" s="51"/>
      <c r="N4043" s="51"/>
      <c r="O4043" s="51"/>
      <c r="P4043" s="51"/>
      <c r="Q4043" s="51"/>
      <c r="R4043" s="51"/>
      <c r="S4043" s="51"/>
      <c r="T4043" s="51"/>
      <c r="U4043" s="51"/>
      <c r="V4043" s="51"/>
      <c r="W4043" s="51"/>
      <c r="X4043" s="51"/>
      <c r="Y4043" s="51"/>
      <c r="Z4043" s="51"/>
      <c r="AA4043" s="51"/>
    </row>
    <row r="4044" spans="1:27" s="49" customFormat="1" x14ac:dyDescent="0.25">
      <c r="A4044" s="51"/>
      <c r="B4044" s="51"/>
      <c r="C4044" s="51"/>
      <c r="D4044" s="51"/>
      <c r="E4044" s="51"/>
      <c r="F4044" s="51"/>
      <c r="G4044" s="51"/>
      <c r="H4044" s="51"/>
      <c r="I4044" s="51"/>
      <c r="J4044" s="51"/>
      <c r="K4044" s="51"/>
      <c r="L4044" s="51"/>
      <c r="M4044" s="51"/>
      <c r="N4044" s="51"/>
      <c r="O4044" s="51"/>
      <c r="P4044" s="51"/>
      <c r="Q4044" s="51"/>
      <c r="R4044" s="51"/>
      <c r="S4044" s="51"/>
      <c r="T4044" s="51"/>
      <c r="U4044" s="51"/>
      <c r="V4044" s="51"/>
      <c r="W4044" s="51"/>
      <c r="X4044" s="51"/>
      <c r="Y4044" s="51"/>
      <c r="Z4044" s="51"/>
      <c r="AA4044" s="51"/>
    </row>
    <row r="4045" spans="1:27" x14ac:dyDescent="0.25">
      <c r="A4045" s="51"/>
      <c r="B4045" s="51"/>
      <c r="C4045" s="51"/>
      <c r="D4045" s="51"/>
      <c r="E4045" s="51"/>
      <c r="F4045" s="51"/>
      <c r="G4045" s="51"/>
      <c r="H4045" s="51"/>
      <c r="I4045" s="51"/>
      <c r="J4045" s="51"/>
      <c r="K4045" s="51"/>
      <c r="L4045" s="51"/>
      <c r="M4045" s="51"/>
      <c r="N4045" s="51"/>
      <c r="O4045" s="51"/>
      <c r="P4045" s="51"/>
      <c r="S4045" s="51"/>
      <c r="T4045" s="51"/>
    </row>
    <row r="4046" spans="1:27" s="49" customFormat="1" x14ac:dyDescent="0.25">
      <c r="A4046" s="51"/>
      <c r="B4046" s="51"/>
      <c r="C4046" s="51"/>
      <c r="D4046" s="51"/>
      <c r="E4046" s="51"/>
      <c r="F4046" s="51"/>
      <c r="G4046" s="51"/>
      <c r="H4046" s="51"/>
      <c r="I4046" s="51"/>
      <c r="J4046" s="51"/>
      <c r="K4046" s="51"/>
      <c r="L4046" s="51"/>
      <c r="M4046" s="51"/>
      <c r="N4046" s="51"/>
      <c r="O4046" s="51"/>
      <c r="P4046" s="51"/>
      <c r="Q4046" s="51"/>
      <c r="R4046" s="51"/>
      <c r="S4046" s="51"/>
      <c r="T4046" s="51"/>
      <c r="U4046" s="51"/>
      <c r="V4046" s="51"/>
      <c r="W4046" s="51"/>
      <c r="X4046" s="51"/>
      <c r="Y4046" s="51"/>
      <c r="Z4046" s="51"/>
      <c r="AA4046" s="51"/>
    </row>
    <row r="4047" spans="1:27" s="49" customFormat="1" x14ac:dyDescent="0.25">
      <c r="A4047" s="51"/>
      <c r="B4047" s="51"/>
      <c r="C4047" s="51"/>
      <c r="D4047" s="51"/>
      <c r="E4047" s="51"/>
      <c r="F4047" s="51"/>
      <c r="G4047" s="51"/>
      <c r="H4047" s="51"/>
      <c r="I4047" s="51"/>
      <c r="J4047" s="51"/>
      <c r="K4047" s="51"/>
      <c r="L4047" s="51"/>
      <c r="M4047" s="51"/>
      <c r="N4047" s="51"/>
      <c r="O4047" s="51"/>
      <c r="P4047" s="51"/>
      <c r="Q4047" s="51"/>
      <c r="R4047" s="51"/>
      <c r="S4047" s="51"/>
      <c r="T4047" s="51"/>
      <c r="U4047" s="51"/>
      <c r="V4047" s="51"/>
      <c r="W4047" s="51"/>
      <c r="X4047" s="51"/>
      <c r="Y4047" s="51"/>
      <c r="Z4047" s="51"/>
      <c r="AA4047" s="51"/>
    </row>
    <row r="4048" spans="1:27" s="49" customFormat="1" x14ac:dyDescent="0.25">
      <c r="A4048" s="51"/>
      <c r="B4048" s="51"/>
      <c r="C4048" s="51"/>
      <c r="D4048" s="51"/>
      <c r="E4048" s="51"/>
      <c r="F4048" s="51"/>
      <c r="G4048" s="51"/>
      <c r="H4048" s="51"/>
      <c r="I4048" s="51"/>
      <c r="J4048" s="51"/>
      <c r="K4048" s="51"/>
      <c r="L4048" s="51"/>
      <c r="M4048" s="51"/>
      <c r="N4048" s="51"/>
      <c r="O4048" s="51"/>
      <c r="P4048" s="51"/>
      <c r="Q4048" s="51"/>
      <c r="R4048" s="51"/>
      <c r="S4048" s="51"/>
      <c r="T4048" s="51"/>
      <c r="U4048" s="51"/>
      <c r="V4048" s="51"/>
      <c r="W4048" s="51"/>
      <c r="X4048" s="51"/>
      <c r="Y4048" s="51"/>
      <c r="Z4048" s="51"/>
      <c r="AA4048" s="51"/>
    </row>
    <row r="4049" spans="1:27" x14ac:dyDescent="0.25">
      <c r="A4049" s="51"/>
      <c r="B4049" s="51"/>
      <c r="C4049" s="51"/>
      <c r="D4049" s="51"/>
      <c r="E4049" s="51"/>
      <c r="F4049" s="51"/>
      <c r="G4049" s="51"/>
      <c r="H4049" s="51"/>
      <c r="I4049" s="51"/>
      <c r="J4049" s="51"/>
      <c r="K4049" s="51"/>
      <c r="L4049" s="51"/>
      <c r="M4049" s="51"/>
      <c r="N4049" s="51"/>
      <c r="O4049" s="51"/>
      <c r="P4049" s="51"/>
      <c r="S4049" s="51"/>
      <c r="T4049" s="51"/>
    </row>
    <row r="4050" spans="1:27" x14ac:dyDescent="0.25">
      <c r="A4050" s="51"/>
      <c r="B4050" s="51"/>
      <c r="C4050" s="51"/>
      <c r="D4050" s="51"/>
      <c r="E4050" s="51"/>
      <c r="F4050" s="51"/>
      <c r="G4050" s="51"/>
      <c r="H4050" s="51"/>
      <c r="I4050" s="51"/>
      <c r="J4050" s="51"/>
      <c r="K4050" s="51"/>
      <c r="L4050" s="51"/>
      <c r="M4050" s="51"/>
      <c r="N4050" s="51"/>
      <c r="O4050" s="51"/>
      <c r="P4050" s="51"/>
      <c r="S4050" s="51"/>
      <c r="T4050" s="51"/>
    </row>
    <row r="4051" spans="1:27" x14ac:dyDescent="0.25">
      <c r="A4051" s="51"/>
      <c r="B4051" s="51"/>
      <c r="C4051" s="51"/>
      <c r="D4051" s="51"/>
      <c r="E4051" s="51"/>
      <c r="F4051" s="51"/>
      <c r="G4051" s="51"/>
      <c r="H4051" s="51"/>
      <c r="I4051" s="51"/>
      <c r="J4051" s="51"/>
      <c r="K4051" s="51"/>
      <c r="L4051" s="51"/>
      <c r="M4051" s="51"/>
      <c r="N4051" s="51"/>
      <c r="O4051" s="51"/>
      <c r="P4051" s="51"/>
      <c r="S4051" s="51"/>
      <c r="T4051" s="51"/>
    </row>
    <row r="4052" spans="1:27" s="49" customFormat="1" x14ac:dyDescent="0.25">
      <c r="A4052" s="51"/>
      <c r="B4052" s="51"/>
      <c r="C4052" s="51"/>
      <c r="D4052" s="51"/>
      <c r="E4052" s="51"/>
      <c r="F4052" s="51"/>
      <c r="G4052" s="51"/>
      <c r="H4052" s="51"/>
      <c r="I4052" s="51"/>
      <c r="J4052" s="51"/>
      <c r="K4052" s="51"/>
      <c r="L4052" s="51"/>
      <c r="M4052" s="51"/>
      <c r="N4052" s="51"/>
      <c r="O4052" s="51"/>
      <c r="P4052" s="51"/>
      <c r="Q4052" s="51"/>
      <c r="R4052" s="51"/>
      <c r="S4052" s="51"/>
      <c r="T4052" s="51"/>
      <c r="U4052" s="51"/>
      <c r="V4052" s="51"/>
      <c r="W4052" s="51"/>
      <c r="X4052" s="51"/>
      <c r="Y4052" s="51"/>
      <c r="Z4052" s="51"/>
      <c r="AA4052" s="51"/>
    </row>
    <row r="4053" spans="1:27" s="49" customFormat="1" x14ac:dyDescent="0.25">
      <c r="A4053" s="51"/>
      <c r="B4053" s="51"/>
      <c r="C4053" s="51"/>
      <c r="D4053" s="51"/>
      <c r="E4053" s="51"/>
      <c r="F4053" s="51"/>
      <c r="G4053" s="51"/>
      <c r="H4053" s="51"/>
      <c r="I4053" s="51"/>
      <c r="J4053" s="51"/>
      <c r="K4053" s="51"/>
      <c r="L4053" s="51"/>
      <c r="M4053" s="51"/>
      <c r="N4053" s="51"/>
      <c r="O4053" s="51"/>
      <c r="P4053" s="51"/>
      <c r="Q4053" s="51"/>
      <c r="R4053" s="51"/>
      <c r="S4053" s="51"/>
      <c r="T4053" s="51"/>
      <c r="U4053" s="51"/>
      <c r="V4053" s="51"/>
      <c r="W4053" s="51"/>
      <c r="X4053" s="51"/>
      <c r="Y4053" s="51"/>
      <c r="Z4053" s="51"/>
      <c r="AA4053" s="51"/>
    </row>
    <row r="4054" spans="1:27" x14ac:dyDescent="0.25">
      <c r="A4054" s="51"/>
      <c r="B4054" s="51"/>
      <c r="C4054" s="51"/>
      <c r="D4054" s="51"/>
      <c r="E4054" s="51"/>
      <c r="F4054" s="51"/>
      <c r="G4054" s="51"/>
      <c r="H4054" s="51"/>
      <c r="I4054" s="51"/>
      <c r="J4054" s="51"/>
      <c r="K4054" s="51"/>
      <c r="L4054" s="51"/>
      <c r="M4054" s="51"/>
      <c r="N4054" s="51"/>
      <c r="O4054" s="51"/>
      <c r="P4054" s="51"/>
      <c r="S4054" s="51"/>
      <c r="T4054" s="51"/>
    </row>
    <row r="4055" spans="1:27" x14ac:dyDescent="0.25">
      <c r="A4055" s="51"/>
      <c r="B4055" s="51"/>
      <c r="C4055" s="51"/>
      <c r="D4055" s="51"/>
      <c r="E4055" s="51"/>
      <c r="F4055" s="51"/>
      <c r="G4055" s="51"/>
      <c r="H4055" s="51"/>
      <c r="I4055" s="51"/>
      <c r="J4055" s="51"/>
      <c r="K4055" s="51"/>
      <c r="L4055" s="51"/>
      <c r="M4055" s="51"/>
      <c r="N4055" s="51"/>
      <c r="O4055" s="51"/>
      <c r="P4055" s="51"/>
      <c r="S4055" s="51"/>
      <c r="T4055" s="51"/>
    </row>
    <row r="4056" spans="1:27" x14ac:dyDescent="0.25">
      <c r="A4056" s="51"/>
      <c r="B4056" s="51"/>
      <c r="C4056" s="51"/>
      <c r="D4056" s="51"/>
      <c r="E4056" s="51"/>
      <c r="F4056" s="51"/>
      <c r="G4056" s="51"/>
      <c r="H4056" s="51"/>
      <c r="I4056" s="51"/>
      <c r="J4056" s="51"/>
      <c r="K4056" s="51"/>
      <c r="L4056" s="51"/>
      <c r="M4056" s="51"/>
      <c r="N4056" s="51"/>
      <c r="O4056" s="51"/>
      <c r="P4056" s="51"/>
      <c r="S4056" s="51"/>
      <c r="T4056" s="51"/>
    </row>
    <row r="4057" spans="1:27" x14ac:dyDescent="0.25">
      <c r="A4057" s="51"/>
      <c r="B4057" s="51"/>
      <c r="C4057" s="51"/>
      <c r="D4057" s="51"/>
      <c r="E4057" s="51"/>
      <c r="F4057" s="51"/>
      <c r="G4057" s="51"/>
      <c r="H4057" s="51"/>
      <c r="I4057" s="51"/>
      <c r="J4057" s="51"/>
      <c r="K4057" s="51"/>
      <c r="L4057" s="51"/>
      <c r="M4057" s="51"/>
      <c r="N4057" s="51"/>
      <c r="O4057" s="51"/>
      <c r="P4057" s="51"/>
      <c r="S4057" s="51"/>
      <c r="T4057" s="51"/>
    </row>
    <row r="4058" spans="1:27" s="49" customFormat="1" x14ac:dyDescent="0.25">
      <c r="A4058" s="51"/>
      <c r="B4058" s="51"/>
      <c r="C4058" s="51"/>
      <c r="D4058" s="51"/>
      <c r="E4058" s="51"/>
      <c r="F4058" s="51"/>
      <c r="G4058" s="51"/>
      <c r="H4058" s="51"/>
      <c r="I4058" s="51"/>
      <c r="J4058" s="51"/>
      <c r="K4058" s="51"/>
      <c r="L4058" s="51"/>
      <c r="M4058" s="51"/>
      <c r="N4058" s="51"/>
      <c r="O4058" s="51"/>
      <c r="P4058" s="51"/>
      <c r="Q4058" s="51"/>
      <c r="R4058" s="51"/>
      <c r="S4058" s="51"/>
      <c r="T4058" s="51"/>
      <c r="U4058" s="51"/>
      <c r="V4058" s="51"/>
      <c r="W4058" s="51"/>
      <c r="X4058" s="51"/>
      <c r="Y4058" s="51"/>
      <c r="Z4058" s="51"/>
      <c r="AA4058" s="51"/>
    </row>
    <row r="4059" spans="1:27" s="49" customFormat="1" x14ac:dyDescent="0.25">
      <c r="A4059" s="51"/>
      <c r="B4059" s="51"/>
      <c r="C4059" s="51"/>
      <c r="D4059" s="51"/>
      <c r="E4059" s="51"/>
      <c r="F4059" s="51"/>
      <c r="G4059" s="51"/>
      <c r="H4059" s="51"/>
      <c r="I4059" s="51"/>
      <c r="J4059" s="51"/>
      <c r="K4059" s="51"/>
      <c r="L4059" s="51"/>
      <c r="M4059" s="51"/>
      <c r="N4059" s="51"/>
      <c r="O4059" s="51"/>
      <c r="P4059" s="51"/>
      <c r="Q4059" s="51"/>
      <c r="R4059" s="51"/>
      <c r="S4059" s="51"/>
      <c r="T4059" s="51"/>
      <c r="U4059" s="51"/>
      <c r="V4059" s="51"/>
      <c r="W4059" s="51"/>
      <c r="X4059" s="51"/>
      <c r="Y4059" s="51"/>
      <c r="Z4059" s="51"/>
      <c r="AA4059" s="51"/>
    </row>
    <row r="4060" spans="1:27" x14ac:dyDescent="0.25">
      <c r="A4060" s="51"/>
      <c r="B4060" s="51"/>
      <c r="C4060" s="51"/>
      <c r="D4060" s="51"/>
      <c r="E4060" s="51"/>
      <c r="F4060" s="51"/>
      <c r="G4060" s="51"/>
      <c r="H4060" s="51"/>
      <c r="I4060" s="51"/>
      <c r="J4060" s="51"/>
      <c r="K4060" s="51"/>
      <c r="L4060" s="51"/>
      <c r="M4060" s="51"/>
      <c r="N4060" s="51"/>
      <c r="O4060" s="51"/>
      <c r="P4060" s="51"/>
      <c r="S4060" s="51"/>
      <c r="T4060" s="51"/>
    </row>
    <row r="4061" spans="1:27" s="49" customFormat="1" x14ac:dyDescent="0.25">
      <c r="A4061" s="51"/>
      <c r="B4061" s="51"/>
      <c r="C4061" s="51"/>
      <c r="D4061" s="51"/>
      <c r="E4061" s="51"/>
      <c r="F4061" s="51"/>
      <c r="G4061" s="51"/>
      <c r="H4061" s="51"/>
      <c r="I4061" s="51"/>
      <c r="J4061" s="51"/>
      <c r="K4061" s="51"/>
      <c r="L4061" s="51"/>
      <c r="M4061" s="51"/>
      <c r="N4061" s="51"/>
      <c r="O4061" s="51"/>
      <c r="P4061" s="51"/>
      <c r="Q4061" s="51"/>
      <c r="R4061" s="51"/>
      <c r="S4061" s="51"/>
      <c r="T4061" s="51"/>
      <c r="U4061" s="51"/>
      <c r="V4061" s="51"/>
      <c r="W4061" s="51"/>
      <c r="X4061" s="51"/>
      <c r="Y4061" s="51"/>
      <c r="Z4061" s="51"/>
      <c r="AA4061" s="51"/>
    </row>
    <row r="4062" spans="1:27" s="49" customFormat="1" x14ac:dyDescent="0.25">
      <c r="A4062" s="51"/>
      <c r="B4062" s="51"/>
      <c r="C4062" s="51"/>
      <c r="D4062" s="51"/>
      <c r="E4062" s="51"/>
      <c r="F4062" s="51"/>
      <c r="G4062" s="51"/>
      <c r="H4062" s="51"/>
      <c r="I4062" s="51"/>
      <c r="J4062" s="51"/>
      <c r="K4062" s="51"/>
      <c r="L4062" s="51"/>
      <c r="M4062" s="51"/>
      <c r="N4062" s="51"/>
      <c r="O4062" s="51"/>
      <c r="P4062" s="51"/>
      <c r="Q4062" s="51"/>
      <c r="R4062" s="51"/>
      <c r="S4062" s="51"/>
      <c r="T4062" s="51"/>
      <c r="U4062" s="51"/>
      <c r="V4062" s="51"/>
      <c r="W4062" s="51"/>
      <c r="X4062" s="51"/>
      <c r="Y4062" s="51"/>
      <c r="Z4062" s="51"/>
      <c r="AA4062" s="51"/>
    </row>
    <row r="4063" spans="1:27" x14ac:dyDescent="0.25">
      <c r="A4063" s="51"/>
      <c r="B4063" s="51"/>
      <c r="C4063" s="51"/>
      <c r="D4063" s="51"/>
      <c r="E4063" s="51"/>
      <c r="F4063" s="51"/>
      <c r="G4063" s="51"/>
      <c r="H4063" s="51"/>
      <c r="I4063" s="51"/>
      <c r="J4063" s="51"/>
      <c r="K4063" s="51"/>
      <c r="L4063" s="51"/>
      <c r="M4063" s="51"/>
      <c r="N4063" s="51"/>
      <c r="O4063" s="51"/>
      <c r="P4063" s="51"/>
      <c r="S4063" s="51"/>
      <c r="T4063" s="51"/>
    </row>
    <row r="4064" spans="1:27" s="49" customFormat="1" x14ac:dyDescent="0.25">
      <c r="A4064" s="51"/>
      <c r="B4064" s="51"/>
      <c r="C4064" s="51"/>
      <c r="D4064" s="51"/>
      <c r="E4064" s="51"/>
      <c r="F4064" s="51"/>
      <c r="G4064" s="51"/>
      <c r="H4064" s="51"/>
      <c r="I4064" s="51"/>
      <c r="J4064" s="51"/>
      <c r="K4064" s="51"/>
      <c r="L4064" s="51"/>
      <c r="M4064" s="51"/>
      <c r="N4064" s="51"/>
      <c r="O4064" s="51"/>
      <c r="P4064" s="51"/>
      <c r="Q4064" s="51"/>
      <c r="R4064" s="51"/>
      <c r="S4064" s="51"/>
      <c r="T4064" s="51"/>
      <c r="U4064" s="51"/>
      <c r="V4064" s="51"/>
      <c r="W4064" s="51"/>
      <c r="X4064" s="51"/>
      <c r="Y4064" s="51"/>
      <c r="Z4064" s="51"/>
      <c r="AA4064" s="51"/>
    </row>
    <row r="4065" spans="1:27" s="49" customFormat="1" x14ac:dyDescent="0.25">
      <c r="A4065" s="51"/>
      <c r="B4065" s="51"/>
      <c r="C4065" s="51"/>
      <c r="D4065" s="51"/>
      <c r="E4065" s="51"/>
      <c r="F4065" s="51"/>
      <c r="G4065" s="51"/>
      <c r="H4065" s="51"/>
      <c r="I4065" s="51"/>
      <c r="J4065" s="51"/>
      <c r="K4065" s="51"/>
      <c r="L4065" s="51"/>
      <c r="M4065" s="51"/>
      <c r="N4065" s="51"/>
      <c r="O4065" s="51"/>
      <c r="P4065" s="51"/>
      <c r="Q4065" s="51"/>
      <c r="R4065" s="51"/>
      <c r="S4065" s="51"/>
      <c r="T4065" s="51"/>
      <c r="U4065" s="51"/>
      <c r="V4065" s="51"/>
      <c r="W4065" s="51"/>
      <c r="X4065" s="51"/>
      <c r="Y4065" s="51"/>
      <c r="Z4065" s="51"/>
      <c r="AA4065" s="51"/>
    </row>
    <row r="4066" spans="1:27" s="49" customFormat="1" x14ac:dyDescent="0.25">
      <c r="A4066" s="51"/>
      <c r="B4066" s="51"/>
      <c r="C4066" s="51"/>
      <c r="D4066" s="51"/>
      <c r="E4066" s="51"/>
      <c r="F4066" s="51"/>
      <c r="G4066" s="51"/>
      <c r="H4066" s="51"/>
      <c r="I4066" s="51"/>
      <c r="J4066" s="51"/>
      <c r="K4066" s="51"/>
      <c r="L4066" s="51"/>
      <c r="M4066" s="51"/>
      <c r="N4066" s="51"/>
      <c r="O4066" s="51"/>
      <c r="P4066" s="51"/>
      <c r="Q4066" s="51"/>
      <c r="R4066" s="51"/>
      <c r="S4066" s="51"/>
      <c r="T4066" s="51"/>
      <c r="U4066" s="51"/>
      <c r="V4066" s="51"/>
      <c r="W4066" s="51"/>
      <c r="X4066" s="51"/>
      <c r="Y4066" s="51"/>
      <c r="Z4066" s="51"/>
      <c r="AA4066" s="51"/>
    </row>
    <row r="4067" spans="1:27" s="49" customFormat="1" x14ac:dyDescent="0.25">
      <c r="A4067" s="51"/>
      <c r="B4067" s="51"/>
      <c r="C4067" s="51"/>
      <c r="D4067" s="51"/>
      <c r="E4067" s="51"/>
      <c r="F4067" s="51"/>
      <c r="G4067" s="51"/>
      <c r="H4067" s="51"/>
      <c r="I4067" s="51"/>
      <c r="J4067" s="51"/>
      <c r="K4067" s="51"/>
      <c r="L4067" s="51"/>
      <c r="M4067" s="51"/>
      <c r="N4067" s="51"/>
      <c r="O4067" s="51"/>
      <c r="P4067" s="51"/>
      <c r="Q4067" s="51"/>
      <c r="R4067" s="51"/>
      <c r="S4067" s="51"/>
      <c r="T4067" s="51"/>
      <c r="U4067" s="51"/>
      <c r="V4067" s="51"/>
      <c r="W4067" s="51"/>
      <c r="X4067" s="51"/>
      <c r="Y4067" s="51"/>
      <c r="Z4067" s="51"/>
      <c r="AA4067" s="51"/>
    </row>
    <row r="4068" spans="1:27" s="49" customFormat="1" x14ac:dyDescent="0.25">
      <c r="A4068" s="51"/>
      <c r="B4068" s="51"/>
      <c r="C4068" s="51"/>
      <c r="D4068" s="51"/>
      <c r="E4068" s="51"/>
      <c r="F4068" s="51"/>
      <c r="G4068" s="51"/>
      <c r="H4068" s="51"/>
      <c r="I4068" s="51"/>
      <c r="J4068" s="51"/>
      <c r="K4068" s="51"/>
      <c r="L4068" s="51"/>
      <c r="M4068" s="51"/>
      <c r="N4068" s="51"/>
      <c r="O4068" s="51"/>
      <c r="P4068" s="51"/>
      <c r="Q4068" s="51"/>
      <c r="R4068" s="51"/>
      <c r="S4068" s="51"/>
      <c r="T4068" s="51"/>
      <c r="U4068" s="51"/>
      <c r="V4068" s="51"/>
      <c r="W4068" s="51"/>
      <c r="X4068" s="51"/>
      <c r="Y4068" s="51"/>
      <c r="Z4068" s="51"/>
      <c r="AA4068" s="51"/>
    </row>
    <row r="4069" spans="1:27" x14ac:dyDescent="0.25">
      <c r="A4069" s="51"/>
      <c r="B4069" s="51"/>
      <c r="C4069" s="51"/>
      <c r="D4069" s="51"/>
      <c r="E4069" s="51"/>
      <c r="F4069" s="51"/>
      <c r="G4069" s="51"/>
      <c r="H4069" s="51"/>
      <c r="I4069" s="51"/>
      <c r="J4069" s="51"/>
      <c r="K4069" s="51"/>
      <c r="L4069" s="51"/>
      <c r="M4069" s="51"/>
      <c r="N4069" s="51"/>
      <c r="O4069" s="51"/>
      <c r="P4069" s="51"/>
      <c r="S4069" s="51"/>
      <c r="T4069" s="51"/>
    </row>
    <row r="4070" spans="1:27" s="49" customFormat="1" x14ac:dyDescent="0.25">
      <c r="A4070" s="51"/>
      <c r="B4070" s="51"/>
      <c r="C4070" s="51"/>
      <c r="D4070" s="51"/>
      <c r="E4070" s="51"/>
      <c r="F4070" s="51"/>
      <c r="G4070" s="51"/>
      <c r="H4070" s="51"/>
      <c r="I4070" s="51"/>
      <c r="J4070" s="51"/>
      <c r="K4070" s="51"/>
      <c r="L4070" s="51"/>
      <c r="M4070" s="51"/>
      <c r="N4070" s="51"/>
      <c r="O4070" s="51"/>
      <c r="P4070" s="51"/>
      <c r="Q4070" s="51"/>
      <c r="R4070" s="51"/>
      <c r="S4070" s="51"/>
      <c r="T4070" s="51"/>
      <c r="U4070" s="51"/>
      <c r="V4070" s="51"/>
      <c r="W4070" s="51"/>
      <c r="X4070" s="51"/>
      <c r="Y4070" s="51"/>
      <c r="Z4070" s="51"/>
      <c r="AA4070" s="51"/>
    </row>
    <row r="4071" spans="1:27" s="49" customFormat="1" x14ac:dyDescent="0.25">
      <c r="A4071" s="51"/>
      <c r="B4071" s="51"/>
      <c r="C4071" s="51"/>
      <c r="D4071" s="51"/>
      <c r="E4071" s="51"/>
      <c r="F4071" s="51"/>
      <c r="G4071" s="51"/>
      <c r="H4071" s="51"/>
      <c r="I4071" s="51"/>
      <c r="J4071" s="51"/>
      <c r="K4071" s="51"/>
      <c r="L4071" s="51"/>
      <c r="M4071" s="51"/>
      <c r="N4071" s="51"/>
      <c r="O4071" s="51"/>
      <c r="P4071" s="51"/>
      <c r="Q4071" s="51"/>
      <c r="R4071" s="51"/>
      <c r="S4071" s="51"/>
      <c r="T4071" s="51"/>
      <c r="U4071" s="51"/>
      <c r="V4071" s="51"/>
      <c r="W4071" s="51"/>
      <c r="X4071" s="51"/>
      <c r="Y4071" s="51"/>
      <c r="Z4071" s="51"/>
      <c r="AA4071" s="51"/>
    </row>
    <row r="4072" spans="1:27" s="49" customFormat="1" x14ac:dyDescent="0.25">
      <c r="A4072" s="51"/>
      <c r="B4072" s="51"/>
      <c r="C4072" s="51"/>
      <c r="D4072" s="51"/>
      <c r="E4072" s="51"/>
      <c r="F4072" s="51"/>
      <c r="G4072" s="51"/>
      <c r="H4072" s="51"/>
      <c r="I4072" s="51"/>
      <c r="J4072" s="51"/>
      <c r="K4072" s="51"/>
      <c r="L4072" s="51"/>
      <c r="M4072" s="51"/>
      <c r="N4072" s="51"/>
      <c r="O4072" s="51"/>
      <c r="P4072" s="51"/>
      <c r="Q4072" s="51"/>
      <c r="R4072" s="51"/>
      <c r="S4072" s="51"/>
      <c r="T4072" s="51"/>
      <c r="U4072" s="51"/>
      <c r="V4072" s="51"/>
      <c r="W4072" s="51"/>
      <c r="X4072" s="51"/>
      <c r="Y4072" s="51"/>
      <c r="Z4072" s="51"/>
      <c r="AA4072" s="51"/>
    </row>
    <row r="4073" spans="1:27" s="49" customFormat="1" x14ac:dyDescent="0.25">
      <c r="A4073" s="51"/>
      <c r="B4073" s="51"/>
      <c r="C4073" s="51"/>
      <c r="D4073" s="51"/>
      <c r="E4073" s="51"/>
      <c r="F4073" s="51"/>
      <c r="G4073" s="51"/>
      <c r="H4073" s="51"/>
      <c r="I4073" s="51"/>
      <c r="J4073" s="51"/>
      <c r="K4073" s="51"/>
      <c r="L4073" s="51"/>
      <c r="M4073" s="51"/>
      <c r="N4073" s="51"/>
      <c r="O4073" s="51"/>
      <c r="P4073" s="51"/>
      <c r="Q4073" s="51"/>
      <c r="R4073" s="51"/>
      <c r="S4073" s="51"/>
      <c r="T4073" s="51"/>
      <c r="U4073" s="51"/>
      <c r="V4073" s="51"/>
      <c r="W4073" s="51"/>
      <c r="X4073" s="51"/>
      <c r="Y4073" s="51"/>
      <c r="Z4073" s="51"/>
      <c r="AA4073" s="51"/>
    </row>
    <row r="4074" spans="1:27" s="49" customFormat="1" x14ac:dyDescent="0.25">
      <c r="A4074" s="51"/>
      <c r="B4074" s="51"/>
      <c r="C4074" s="51"/>
      <c r="D4074" s="51"/>
      <c r="E4074" s="51"/>
      <c r="F4074" s="51"/>
      <c r="G4074" s="51"/>
      <c r="H4074" s="51"/>
      <c r="I4074" s="51"/>
      <c r="J4074" s="51"/>
      <c r="K4074" s="51"/>
      <c r="L4074" s="51"/>
      <c r="M4074" s="51"/>
      <c r="N4074" s="51"/>
      <c r="O4074" s="51"/>
      <c r="P4074" s="51"/>
      <c r="Q4074" s="51"/>
      <c r="R4074" s="51"/>
      <c r="S4074" s="51"/>
      <c r="T4074" s="51"/>
      <c r="U4074" s="51"/>
      <c r="V4074" s="51"/>
      <c r="W4074" s="51"/>
      <c r="X4074" s="51"/>
      <c r="Y4074" s="51"/>
      <c r="Z4074" s="51"/>
      <c r="AA4074" s="51"/>
    </row>
    <row r="4075" spans="1:27" x14ac:dyDescent="0.25">
      <c r="A4075" s="51"/>
      <c r="B4075" s="51"/>
      <c r="C4075" s="51"/>
      <c r="D4075" s="51"/>
      <c r="E4075" s="51"/>
      <c r="F4075" s="51"/>
      <c r="G4075" s="51"/>
      <c r="H4075" s="51"/>
      <c r="I4075" s="51"/>
      <c r="J4075" s="51"/>
      <c r="K4075" s="51"/>
      <c r="L4075" s="51"/>
      <c r="M4075" s="51"/>
      <c r="N4075" s="51"/>
      <c r="O4075" s="51"/>
      <c r="P4075" s="51"/>
      <c r="S4075" s="51"/>
      <c r="T4075" s="51"/>
    </row>
    <row r="4076" spans="1:27" s="49" customFormat="1" x14ac:dyDescent="0.25">
      <c r="A4076" s="51"/>
      <c r="B4076" s="51"/>
      <c r="C4076" s="51"/>
      <c r="D4076" s="51"/>
      <c r="E4076" s="51"/>
      <c r="F4076" s="51"/>
      <c r="G4076" s="51"/>
      <c r="H4076" s="51"/>
      <c r="I4076" s="51"/>
      <c r="J4076" s="51"/>
      <c r="K4076" s="51"/>
      <c r="L4076" s="51"/>
      <c r="M4076" s="51"/>
      <c r="N4076" s="51"/>
      <c r="O4076" s="51"/>
      <c r="P4076" s="51"/>
      <c r="Q4076" s="51"/>
      <c r="R4076" s="51"/>
      <c r="S4076" s="51"/>
      <c r="T4076" s="51"/>
      <c r="U4076" s="51"/>
      <c r="V4076" s="51"/>
      <c r="W4076" s="51"/>
      <c r="X4076" s="51"/>
      <c r="Y4076" s="51"/>
      <c r="Z4076" s="51"/>
      <c r="AA4076" s="51"/>
    </row>
    <row r="4077" spans="1:27" s="49" customFormat="1" x14ac:dyDescent="0.25">
      <c r="A4077" s="51"/>
      <c r="B4077" s="51"/>
      <c r="C4077" s="51"/>
      <c r="D4077" s="51"/>
      <c r="E4077" s="51"/>
      <c r="F4077" s="51"/>
      <c r="G4077" s="51"/>
      <c r="H4077" s="51"/>
      <c r="I4077" s="51"/>
      <c r="J4077" s="51"/>
      <c r="K4077" s="51"/>
      <c r="L4077" s="51"/>
      <c r="M4077" s="51"/>
      <c r="N4077" s="51"/>
      <c r="O4077" s="51"/>
      <c r="P4077" s="51"/>
      <c r="Q4077" s="51"/>
      <c r="R4077" s="51"/>
      <c r="S4077" s="51"/>
      <c r="T4077" s="51"/>
      <c r="U4077" s="51"/>
      <c r="V4077" s="51"/>
      <c r="W4077" s="51"/>
      <c r="X4077" s="51"/>
      <c r="Y4077" s="51"/>
      <c r="Z4077" s="51"/>
      <c r="AA4077" s="51"/>
    </row>
    <row r="4078" spans="1:27" x14ac:dyDescent="0.25">
      <c r="A4078" s="51"/>
      <c r="B4078" s="51"/>
      <c r="C4078" s="51"/>
      <c r="D4078" s="51"/>
      <c r="E4078" s="51"/>
      <c r="F4078" s="51"/>
      <c r="G4078" s="51"/>
      <c r="H4078" s="51"/>
      <c r="I4078" s="51"/>
      <c r="J4078" s="51"/>
      <c r="K4078" s="51"/>
      <c r="L4078" s="51"/>
      <c r="M4078" s="51"/>
      <c r="N4078" s="51"/>
      <c r="O4078" s="51"/>
      <c r="P4078" s="51"/>
      <c r="S4078" s="51"/>
      <c r="T4078" s="51"/>
    </row>
    <row r="4079" spans="1:27" s="49" customFormat="1" x14ac:dyDescent="0.25">
      <c r="A4079" s="51"/>
      <c r="B4079" s="51"/>
      <c r="C4079" s="51"/>
      <c r="D4079" s="51"/>
      <c r="E4079" s="51"/>
      <c r="F4079" s="51"/>
      <c r="G4079" s="51"/>
      <c r="H4079" s="51"/>
      <c r="I4079" s="51"/>
      <c r="J4079" s="51"/>
      <c r="K4079" s="51"/>
      <c r="L4079" s="51"/>
      <c r="M4079" s="51"/>
      <c r="N4079" s="51"/>
      <c r="O4079" s="51"/>
      <c r="P4079" s="51"/>
      <c r="Q4079" s="51"/>
      <c r="R4079" s="51"/>
      <c r="S4079" s="51"/>
      <c r="T4079" s="51"/>
      <c r="U4079" s="51"/>
      <c r="V4079" s="51"/>
      <c r="W4079" s="51"/>
      <c r="X4079" s="51"/>
      <c r="Y4079" s="51"/>
      <c r="Z4079" s="51"/>
      <c r="AA4079" s="51"/>
    </row>
    <row r="4080" spans="1:27" s="49" customFormat="1" x14ac:dyDescent="0.25">
      <c r="A4080" s="51"/>
      <c r="B4080" s="51"/>
      <c r="C4080" s="51"/>
      <c r="D4080" s="51"/>
      <c r="E4080" s="51"/>
      <c r="F4080" s="51"/>
      <c r="G4080" s="51"/>
      <c r="H4080" s="51"/>
      <c r="I4080" s="51"/>
      <c r="J4080" s="51"/>
      <c r="K4080" s="51"/>
      <c r="L4080" s="51"/>
      <c r="M4080" s="51"/>
      <c r="N4080" s="51"/>
      <c r="O4080" s="51"/>
      <c r="P4080" s="51"/>
      <c r="Q4080" s="51"/>
      <c r="R4080" s="51"/>
      <c r="S4080" s="51"/>
      <c r="T4080" s="51"/>
      <c r="U4080" s="51"/>
      <c r="V4080" s="51"/>
      <c r="W4080" s="51"/>
      <c r="X4080" s="51"/>
      <c r="Y4080" s="51"/>
      <c r="Z4080" s="51"/>
      <c r="AA4080" s="51"/>
    </row>
    <row r="4081" spans="1:27" x14ac:dyDescent="0.25">
      <c r="A4081" s="51"/>
      <c r="B4081" s="51"/>
      <c r="C4081" s="51"/>
      <c r="D4081" s="51"/>
      <c r="E4081" s="51"/>
      <c r="F4081" s="51"/>
      <c r="G4081" s="51"/>
      <c r="H4081" s="51"/>
      <c r="I4081" s="51"/>
      <c r="J4081" s="51"/>
      <c r="K4081" s="51"/>
      <c r="L4081" s="51"/>
      <c r="M4081" s="51"/>
      <c r="N4081" s="51"/>
      <c r="O4081" s="51"/>
      <c r="P4081" s="51"/>
      <c r="S4081" s="51"/>
      <c r="T4081" s="51"/>
    </row>
    <row r="4082" spans="1:27" s="49" customFormat="1" x14ac:dyDescent="0.25">
      <c r="A4082" s="51"/>
      <c r="B4082" s="51"/>
      <c r="C4082" s="51"/>
      <c r="D4082" s="51"/>
      <c r="E4082" s="51"/>
      <c r="F4082" s="51"/>
      <c r="G4082" s="51"/>
      <c r="H4082" s="51"/>
      <c r="I4082" s="51"/>
      <c r="J4082" s="51"/>
      <c r="K4082" s="51"/>
      <c r="L4082" s="51"/>
      <c r="M4082" s="51"/>
      <c r="N4082" s="51"/>
      <c r="O4082" s="51"/>
      <c r="P4082" s="51"/>
      <c r="Q4082" s="51"/>
      <c r="R4082" s="51"/>
      <c r="S4082" s="51"/>
      <c r="T4082" s="51"/>
      <c r="U4082" s="51"/>
      <c r="V4082" s="51"/>
      <c r="W4082" s="51"/>
      <c r="X4082" s="51"/>
      <c r="Y4082" s="51"/>
      <c r="Z4082" s="51"/>
      <c r="AA4082" s="51"/>
    </row>
    <row r="4083" spans="1:27" s="49" customFormat="1" x14ac:dyDescent="0.25">
      <c r="A4083" s="51"/>
      <c r="B4083" s="51"/>
      <c r="C4083" s="51"/>
      <c r="D4083" s="51"/>
      <c r="E4083" s="51"/>
      <c r="F4083" s="51"/>
      <c r="G4083" s="51"/>
      <c r="H4083" s="51"/>
      <c r="I4083" s="51"/>
      <c r="J4083" s="51"/>
      <c r="K4083" s="51"/>
      <c r="L4083" s="51"/>
      <c r="M4083" s="51"/>
      <c r="N4083" s="51"/>
      <c r="O4083" s="51"/>
      <c r="P4083" s="51"/>
      <c r="Q4083" s="51"/>
      <c r="R4083" s="51"/>
      <c r="S4083" s="51"/>
      <c r="T4083" s="51"/>
      <c r="U4083" s="51"/>
      <c r="V4083" s="51"/>
      <c r="W4083" s="51"/>
      <c r="X4083" s="51"/>
      <c r="Y4083" s="51"/>
      <c r="Z4083" s="51"/>
      <c r="AA4083" s="51"/>
    </row>
    <row r="4084" spans="1:27" s="49" customFormat="1" x14ac:dyDescent="0.25">
      <c r="A4084" s="51"/>
      <c r="B4084" s="51"/>
      <c r="C4084" s="51"/>
      <c r="D4084" s="51"/>
      <c r="E4084" s="51"/>
      <c r="F4084" s="51"/>
      <c r="G4084" s="51"/>
      <c r="H4084" s="51"/>
      <c r="I4084" s="51"/>
      <c r="J4084" s="51"/>
      <c r="K4084" s="51"/>
      <c r="L4084" s="51"/>
      <c r="M4084" s="51"/>
      <c r="N4084" s="51"/>
      <c r="O4084" s="51"/>
      <c r="P4084" s="51"/>
      <c r="Q4084" s="51"/>
      <c r="R4084" s="51"/>
      <c r="S4084" s="51"/>
      <c r="T4084" s="51"/>
      <c r="U4084" s="51"/>
      <c r="V4084" s="51"/>
      <c r="W4084" s="51"/>
      <c r="X4084" s="51"/>
      <c r="Y4084" s="51"/>
      <c r="Z4084" s="51"/>
      <c r="AA4084" s="51"/>
    </row>
    <row r="4085" spans="1:27" s="49" customFormat="1" x14ac:dyDescent="0.25">
      <c r="A4085" s="51"/>
      <c r="B4085" s="51"/>
      <c r="C4085" s="51"/>
      <c r="D4085" s="51"/>
      <c r="E4085" s="51"/>
      <c r="F4085" s="51"/>
      <c r="G4085" s="51"/>
      <c r="H4085" s="51"/>
      <c r="I4085" s="51"/>
      <c r="J4085" s="51"/>
      <c r="K4085" s="51"/>
      <c r="L4085" s="51"/>
      <c r="M4085" s="51"/>
      <c r="N4085" s="51"/>
      <c r="O4085" s="51"/>
      <c r="P4085" s="51"/>
      <c r="Q4085" s="51"/>
      <c r="R4085" s="51"/>
      <c r="S4085" s="51"/>
      <c r="T4085" s="51"/>
      <c r="U4085" s="51"/>
      <c r="V4085" s="51"/>
      <c r="W4085" s="51"/>
      <c r="X4085" s="51"/>
      <c r="Y4085" s="51"/>
      <c r="Z4085" s="51"/>
      <c r="AA4085" s="51"/>
    </row>
    <row r="4086" spans="1:27" s="49" customFormat="1" x14ac:dyDescent="0.25">
      <c r="A4086" s="51"/>
      <c r="B4086" s="51"/>
      <c r="C4086" s="51"/>
      <c r="D4086" s="51"/>
      <c r="E4086" s="51"/>
      <c r="F4086" s="51"/>
      <c r="G4086" s="51"/>
      <c r="H4086" s="51"/>
      <c r="I4086" s="51"/>
      <c r="J4086" s="51"/>
      <c r="K4086" s="51"/>
      <c r="L4086" s="51"/>
      <c r="M4086" s="51"/>
      <c r="N4086" s="51"/>
      <c r="O4086" s="51"/>
      <c r="P4086" s="51"/>
      <c r="Q4086" s="51"/>
      <c r="R4086" s="51"/>
      <c r="S4086" s="51"/>
      <c r="T4086" s="51"/>
      <c r="U4086" s="51"/>
      <c r="V4086" s="51"/>
      <c r="W4086" s="51"/>
      <c r="X4086" s="51"/>
      <c r="Y4086" s="51"/>
      <c r="Z4086" s="51"/>
      <c r="AA4086" s="51"/>
    </row>
    <row r="4087" spans="1:27" x14ac:dyDescent="0.25">
      <c r="A4087" s="51"/>
      <c r="B4087" s="51"/>
      <c r="C4087" s="51"/>
      <c r="D4087" s="51"/>
      <c r="E4087" s="51"/>
      <c r="F4087" s="51"/>
      <c r="G4087" s="51"/>
      <c r="H4087" s="51"/>
      <c r="I4087" s="51"/>
      <c r="J4087" s="51"/>
      <c r="K4087" s="51"/>
      <c r="L4087" s="51"/>
      <c r="M4087" s="51"/>
      <c r="N4087" s="51"/>
      <c r="O4087" s="51"/>
      <c r="P4087" s="51"/>
      <c r="S4087" s="51"/>
      <c r="T4087" s="51"/>
    </row>
    <row r="4088" spans="1:27" s="49" customFormat="1" x14ac:dyDescent="0.25">
      <c r="A4088" s="51"/>
      <c r="B4088" s="51"/>
      <c r="C4088" s="51"/>
      <c r="D4088" s="51"/>
      <c r="E4088" s="51"/>
      <c r="F4088" s="51"/>
      <c r="G4088" s="51"/>
      <c r="H4088" s="51"/>
      <c r="I4088" s="51"/>
      <c r="J4088" s="51"/>
      <c r="K4088" s="51"/>
      <c r="L4088" s="51"/>
      <c r="M4088" s="51"/>
      <c r="N4088" s="51"/>
      <c r="O4088" s="51"/>
      <c r="P4088" s="51"/>
      <c r="Q4088" s="51"/>
      <c r="R4088" s="51"/>
      <c r="S4088" s="51"/>
      <c r="T4088" s="51"/>
      <c r="U4088" s="51"/>
      <c r="V4088" s="51"/>
      <c r="W4088" s="51"/>
      <c r="X4088" s="51"/>
      <c r="Y4088" s="51"/>
      <c r="Z4088" s="51"/>
      <c r="AA4088" s="51"/>
    </row>
    <row r="4089" spans="1:27" s="49" customFormat="1" x14ac:dyDescent="0.25">
      <c r="A4089" s="51"/>
      <c r="B4089" s="51"/>
      <c r="C4089" s="51"/>
      <c r="D4089" s="51"/>
      <c r="E4089" s="51"/>
      <c r="F4089" s="51"/>
      <c r="G4089" s="51"/>
      <c r="H4089" s="51"/>
      <c r="I4089" s="51"/>
      <c r="J4089" s="51"/>
      <c r="K4089" s="51"/>
      <c r="L4089" s="51"/>
      <c r="M4089" s="51"/>
      <c r="N4089" s="51"/>
      <c r="O4089" s="51"/>
      <c r="P4089" s="51"/>
      <c r="Q4089" s="51"/>
      <c r="R4089" s="51"/>
      <c r="S4089" s="51"/>
      <c r="T4089" s="51"/>
      <c r="U4089" s="51"/>
      <c r="V4089" s="51"/>
      <c r="W4089" s="51"/>
      <c r="X4089" s="51"/>
      <c r="Y4089" s="51"/>
      <c r="Z4089" s="51"/>
      <c r="AA4089" s="51"/>
    </row>
    <row r="4090" spans="1:27" s="49" customFormat="1" x14ac:dyDescent="0.25">
      <c r="A4090" s="51"/>
      <c r="B4090" s="51"/>
      <c r="C4090" s="51"/>
      <c r="D4090" s="51"/>
      <c r="E4090" s="51"/>
      <c r="F4090" s="51"/>
      <c r="G4090" s="51"/>
      <c r="H4090" s="51"/>
      <c r="I4090" s="51"/>
      <c r="J4090" s="51"/>
      <c r="K4090" s="51"/>
      <c r="L4090" s="51"/>
      <c r="M4090" s="51"/>
      <c r="N4090" s="51"/>
      <c r="O4090" s="51"/>
      <c r="P4090" s="51"/>
      <c r="Q4090" s="51"/>
      <c r="R4090" s="51"/>
      <c r="S4090" s="51"/>
      <c r="T4090" s="51"/>
      <c r="U4090" s="51"/>
      <c r="V4090" s="51"/>
      <c r="W4090" s="51"/>
      <c r="X4090" s="51"/>
      <c r="Y4090" s="51"/>
      <c r="Z4090" s="51"/>
      <c r="AA4090" s="51"/>
    </row>
    <row r="4091" spans="1:27" s="49" customFormat="1" x14ac:dyDescent="0.25">
      <c r="A4091" s="51"/>
      <c r="B4091" s="51"/>
      <c r="C4091" s="51"/>
      <c r="D4091" s="51"/>
      <c r="E4091" s="51"/>
      <c r="F4091" s="51"/>
      <c r="G4091" s="51"/>
      <c r="H4091" s="51"/>
      <c r="I4091" s="51"/>
      <c r="J4091" s="51"/>
      <c r="K4091" s="51"/>
      <c r="L4091" s="51"/>
      <c r="M4091" s="51"/>
      <c r="N4091" s="51"/>
      <c r="O4091" s="51"/>
      <c r="P4091" s="51"/>
      <c r="Q4091" s="51"/>
      <c r="R4091" s="51"/>
      <c r="S4091" s="51"/>
      <c r="T4091" s="51"/>
      <c r="U4091" s="51"/>
      <c r="V4091" s="51"/>
      <c r="W4091" s="51"/>
      <c r="X4091" s="51"/>
      <c r="Y4091" s="51"/>
      <c r="Z4091" s="51"/>
      <c r="AA4091" s="51"/>
    </row>
    <row r="4092" spans="1:27" s="49" customFormat="1" x14ac:dyDescent="0.25">
      <c r="A4092" s="51"/>
      <c r="B4092" s="51"/>
      <c r="C4092" s="51"/>
      <c r="D4092" s="51"/>
      <c r="E4092" s="51"/>
      <c r="F4092" s="51"/>
      <c r="G4092" s="51"/>
      <c r="H4092" s="51"/>
      <c r="I4092" s="51"/>
      <c r="J4092" s="51"/>
      <c r="K4092" s="51"/>
      <c r="L4092" s="51"/>
      <c r="M4092" s="51"/>
      <c r="N4092" s="51"/>
      <c r="O4092" s="51"/>
      <c r="P4092" s="51"/>
      <c r="Q4092" s="51"/>
      <c r="R4092" s="51"/>
      <c r="S4092" s="51"/>
      <c r="T4092" s="51"/>
      <c r="U4092" s="51"/>
      <c r="V4092" s="51"/>
      <c r="W4092" s="51"/>
      <c r="X4092" s="51"/>
      <c r="Y4092" s="51"/>
      <c r="Z4092" s="51"/>
      <c r="AA4092" s="51"/>
    </row>
    <row r="4093" spans="1:27" x14ac:dyDescent="0.25">
      <c r="A4093" s="51"/>
      <c r="B4093" s="51"/>
      <c r="C4093" s="51"/>
      <c r="D4093" s="51"/>
      <c r="E4093" s="51"/>
      <c r="F4093" s="51"/>
      <c r="G4093" s="51"/>
      <c r="H4093" s="51"/>
      <c r="I4093" s="51"/>
      <c r="J4093" s="51"/>
      <c r="K4093" s="51"/>
      <c r="L4093" s="51"/>
      <c r="M4093" s="51"/>
      <c r="N4093" s="51"/>
      <c r="O4093" s="51"/>
      <c r="P4093" s="51"/>
      <c r="S4093" s="51"/>
      <c r="T4093" s="51"/>
    </row>
    <row r="4094" spans="1:27" s="49" customFormat="1" x14ac:dyDescent="0.25">
      <c r="A4094" s="51"/>
      <c r="B4094" s="51"/>
      <c r="C4094" s="51"/>
      <c r="D4094" s="51"/>
      <c r="E4094" s="51"/>
      <c r="F4094" s="51"/>
      <c r="G4094" s="51"/>
      <c r="H4094" s="51"/>
      <c r="I4094" s="51"/>
      <c r="J4094" s="51"/>
      <c r="K4094" s="51"/>
      <c r="L4094" s="51"/>
      <c r="M4094" s="51"/>
      <c r="N4094" s="51"/>
      <c r="O4094" s="51"/>
      <c r="P4094" s="51"/>
      <c r="Q4094" s="51"/>
      <c r="R4094" s="51"/>
      <c r="S4094" s="51"/>
      <c r="T4094" s="51"/>
      <c r="U4094" s="51"/>
      <c r="V4094" s="51"/>
      <c r="W4094" s="51"/>
      <c r="X4094" s="51"/>
      <c r="Y4094" s="51"/>
      <c r="Z4094" s="51"/>
      <c r="AA4094" s="51"/>
    </row>
    <row r="4095" spans="1:27" s="49" customFormat="1" x14ac:dyDescent="0.25">
      <c r="A4095" s="51"/>
      <c r="B4095" s="51"/>
      <c r="C4095" s="51"/>
      <c r="D4095" s="51"/>
      <c r="E4095" s="51"/>
      <c r="F4095" s="51"/>
      <c r="G4095" s="51"/>
      <c r="H4095" s="51"/>
      <c r="I4095" s="51"/>
      <c r="J4095" s="51"/>
      <c r="K4095" s="51"/>
      <c r="L4095" s="51"/>
      <c r="M4095" s="51"/>
      <c r="N4095" s="51"/>
      <c r="O4095" s="51"/>
      <c r="P4095" s="51"/>
      <c r="Q4095" s="51"/>
      <c r="R4095" s="51"/>
      <c r="S4095" s="51"/>
      <c r="T4095" s="51"/>
      <c r="U4095" s="51"/>
      <c r="V4095" s="51"/>
      <c r="W4095" s="51"/>
      <c r="X4095" s="51"/>
      <c r="Y4095" s="51"/>
      <c r="Z4095" s="51"/>
      <c r="AA4095" s="51"/>
    </row>
    <row r="4096" spans="1:27" x14ac:dyDescent="0.25">
      <c r="A4096" s="51"/>
      <c r="B4096" s="51"/>
      <c r="C4096" s="51"/>
      <c r="D4096" s="51"/>
      <c r="E4096" s="51"/>
      <c r="F4096" s="51"/>
      <c r="G4096" s="51"/>
      <c r="H4096" s="51"/>
      <c r="I4096" s="51"/>
      <c r="J4096" s="51"/>
      <c r="K4096" s="51"/>
      <c r="L4096" s="51"/>
      <c r="M4096" s="51"/>
      <c r="N4096" s="51"/>
      <c r="O4096" s="51"/>
      <c r="P4096" s="51"/>
      <c r="S4096" s="51"/>
      <c r="T4096" s="51"/>
    </row>
    <row r="4097" spans="1:27" s="49" customFormat="1" x14ac:dyDescent="0.25">
      <c r="A4097" s="51"/>
      <c r="B4097" s="51"/>
      <c r="C4097" s="51"/>
      <c r="D4097" s="51"/>
      <c r="E4097" s="51"/>
      <c r="F4097" s="51"/>
      <c r="G4097" s="51"/>
      <c r="H4097" s="51"/>
      <c r="I4097" s="51"/>
      <c r="J4097" s="51"/>
      <c r="K4097" s="51"/>
      <c r="L4097" s="51"/>
      <c r="M4097" s="51"/>
      <c r="N4097" s="51"/>
      <c r="O4097" s="51"/>
      <c r="P4097" s="51"/>
      <c r="Q4097" s="51"/>
      <c r="R4097" s="51"/>
      <c r="S4097" s="51"/>
      <c r="T4097" s="51"/>
      <c r="U4097" s="51"/>
      <c r="V4097" s="51"/>
      <c r="W4097" s="51"/>
      <c r="X4097" s="51"/>
      <c r="Y4097" s="51"/>
      <c r="Z4097" s="51"/>
      <c r="AA4097" s="51"/>
    </row>
    <row r="4098" spans="1:27" s="49" customFormat="1" x14ac:dyDescent="0.25">
      <c r="A4098" s="51"/>
      <c r="B4098" s="51"/>
      <c r="C4098" s="51"/>
      <c r="D4098" s="51"/>
      <c r="E4098" s="51"/>
      <c r="F4098" s="51"/>
      <c r="G4098" s="51"/>
      <c r="H4098" s="51"/>
      <c r="I4098" s="51"/>
      <c r="J4098" s="51"/>
      <c r="K4098" s="51"/>
      <c r="L4098" s="51"/>
      <c r="M4098" s="51"/>
      <c r="N4098" s="51"/>
      <c r="O4098" s="51"/>
      <c r="P4098" s="51"/>
      <c r="Q4098" s="51"/>
      <c r="R4098" s="51"/>
      <c r="S4098" s="51"/>
      <c r="T4098" s="51"/>
      <c r="U4098" s="51"/>
      <c r="V4098" s="51"/>
      <c r="W4098" s="51"/>
      <c r="X4098" s="51"/>
      <c r="Y4098" s="51"/>
      <c r="Z4098" s="51"/>
      <c r="AA4098" s="51"/>
    </row>
    <row r="4099" spans="1:27" x14ac:dyDescent="0.25">
      <c r="A4099" s="51"/>
      <c r="B4099" s="51"/>
      <c r="C4099" s="51"/>
      <c r="D4099" s="51"/>
      <c r="E4099" s="51"/>
      <c r="F4099" s="51"/>
      <c r="G4099" s="51"/>
      <c r="H4099" s="51"/>
      <c r="I4099" s="51"/>
      <c r="J4099" s="51"/>
      <c r="K4099" s="51"/>
      <c r="L4099" s="51"/>
      <c r="M4099" s="51"/>
      <c r="N4099" s="51"/>
      <c r="O4099" s="51"/>
      <c r="P4099" s="51"/>
      <c r="S4099" s="51"/>
      <c r="T4099" s="51"/>
    </row>
    <row r="4100" spans="1:27" s="49" customFormat="1" x14ac:dyDescent="0.25">
      <c r="A4100" s="51"/>
      <c r="B4100" s="51"/>
      <c r="C4100" s="51"/>
      <c r="D4100" s="51"/>
      <c r="E4100" s="51"/>
      <c r="F4100" s="51"/>
      <c r="G4100" s="51"/>
      <c r="H4100" s="51"/>
      <c r="I4100" s="51"/>
      <c r="J4100" s="51"/>
      <c r="K4100" s="51"/>
      <c r="L4100" s="51"/>
      <c r="M4100" s="51"/>
      <c r="N4100" s="51"/>
      <c r="O4100" s="51"/>
      <c r="P4100" s="51"/>
      <c r="Q4100" s="51"/>
      <c r="R4100" s="51"/>
      <c r="S4100" s="51"/>
      <c r="T4100" s="51"/>
      <c r="U4100" s="51"/>
      <c r="V4100" s="51"/>
      <c r="W4100" s="51"/>
      <c r="X4100" s="51"/>
      <c r="Y4100" s="51"/>
      <c r="Z4100" s="51"/>
      <c r="AA4100" s="51"/>
    </row>
    <row r="4101" spans="1:27" s="49" customFormat="1" x14ac:dyDescent="0.25">
      <c r="A4101" s="51"/>
      <c r="B4101" s="51"/>
      <c r="C4101" s="51"/>
      <c r="D4101" s="51"/>
      <c r="E4101" s="51"/>
      <c r="F4101" s="51"/>
      <c r="G4101" s="51"/>
      <c r="H4101" s="51"/>
      <c r="I4101" s="51"/>
      <c r="J4101" s="51"/>
      <c r="K4101" s="51"/>
      <c r="L4101" s="51"/>
      <c r="M4101" s="51"/>
      <c r="N4101" s="51"/>
      <c r="O4101" s="51"/>
      <c r="P4101" s="51"/>
      <c r="Q4101" s="51"/>
      <c r="R4101" s="51"/>
      <c r="S4101" s="51"/>
      <c r="T4101" s="51"/>
      <c r="U4101" s="51"/>
      <c r="V4101" s="51"/>
      <c r="W4101" s="51"/>
      <c r="X4101" s="51"/>
      <c r="Y4101" s="51"/>
      <c r="Z4101" s="51"/>
      <c r="AA4101" s="51"/>
    </row>
    <row r="4102" spans="1:27" s="49" customFormat="1" x14ac:dyDescent="0.25">
      <c r="A4102" s="51"/>
      <c r="B4102" s="51"/>
      <c r="C4102" s="51"/>
      <c r="D4102" s="51"/>
      <c r="E4102" s="51"/>
      <c r="F4102" s="51"/>
      <c r="G4102" s="51"/>
      <c r="H4102" s="51"/>
      <c r="I4102" s="51"/>
      <c r="J4102" s="51"/>
      <c r="K4102" s="51"/>
      <c r="L4102" s="51"/>
      <c r="M4102" s="51"/>
      <c r="N4102" s="51"/>
      <c r="O4102" s="51"/>
      <c r="P4102" s="51"/>
      <c r="Q4102" s="51"/>
      <c r="R4102" s="51"/>
      <c r="S4102" s="51"/>
      <c r="T4102" s="51"/>
      <c r="U4102" s="51"/>
      <c r="V4102" s="51"/>
      <c r="W4102" s="51"/>
      <c r="X4102" s="51"/>
      <c r="Y4102" s="51"/>
      <c r="Z4102" s="51"/>
      <c r="AA4102" s="51"/>
    </row>
    <row r="4103" spans="1:27" s="49" customFormat="1" x14ac:dyDescent="0.25">
      <c r="A4103" s="51"/>
      <c r="B4103" s="51"/>
      <c r="C4103" s="51"/>
      <c r="D4103" s="51"/>
      <c r="E4103" s="51"/>
      <c r="F4103" s="51"/>
      <c r="G4103" s="51"/>
      <c r="H4103" s="51"/>
      <c r="I4103" s="51"/>
      <c r="J4103" s="51"/>
      <c r="K4103" s="51"/>
      <c r="L4103" s="51"/>
      <c r="M4103" s="51"/>
      <c r="N4103" s="51"/>
      <c r="O4103" s="51"/>
      <c r="P4103" s="51"/>
      <c r="Q4103" s="51"/>
      <c r="R4103" s="51"/>
      <c r="S4103" s="51"/>
      <c r="T4103" s="51"/>
      <c r="U4103" s="51"/>
      <c r="V4103" s="51"/>
      <c r="W4103" s="51"/>
      <c r="X4103" s="51"/>
      <c r="Y4103" s="51"/>
      <c r="Z4103" s="51"/>
      <c r="AA4103" s="51"/>
    </row>
    <row r="4104" spans="1:27" s="49" customFormat="1" x14ac:dyDescent="0.25">
      <c r="A4104" s="51"/>
      <c r="B4104" s="51"/>
      <c r="C4104" s="51"/>
      <c r="D4104" s="51"/>
      <c r="E4104" s="51"/>
      <c r="F4104" s="51"/>
      <c r="G4104" s="51"/>
      <c r="H4104" s="51"/>
      <c r="I4104" s="51"/>
      <c r="J4104" s="51"/>
      <c r="K4104" s="51"/>
      <c r="L4104" s="51"/>
      <c r="M4104" s="51"/>
      <c r="N4104" s="51"/>
      <c r="O4104" s="51"/>
      <c r="P4104" s="51"/>
      <c r="Q4104" s="51"/>
      <c r="R4104" s="51"/>
      <c r="S4104" s="51"/>
      <c r="T4104" s="51"/>
      <c r="U4104" s="51"/>
      <c r="V4104" s="51"/>
      <c r="W4104" s="51"/>
      <c r="X4104" s="51"/>
      <c r="Y4104" s="51"/>
      <c r="Z4104" s="51"/>
      <c r="AA4104" s="51"/>
    </row>
    <row r="4105" spans="1:27" x14ac:dyDescent="0.25">
      <c r="A4105" s="51"/>
      <c r="B4105" s="51"/>
      <c r="C4105" s="51"/>
      <c r="D4105" s="51"/>
      <c r="E4105" s="51"/>
      <c r="F4105" s="51"/>
      <c r="G4105" s="51"/>
      <c r="H4105" s="51"/>
      <c r="I4105" s="51"/>
      <c r="J4105" s="51"/>
      <c r="K4105" s="51"/>
      <c r="L4105" s="51"/>
      <c r="M4105" s="51"/>
      <c r="N4105" s="51"/>
      <c r="O4105" s="51"/>
      <c r="P4105" s="51"/>
      <c r="S4105" s="51"/>
      <c r="T4105" s="51"/>
    </row>
    <row r="4106" spans="1:27" s="49" customFormat="1" x14ac:dyDescent="0.25">
      <c r="A4106" s="51"/>
      <c r="B4106" s="51"/>
      <c r="C4106" s="51"/>
      <c r="D4106" s="51"/>
      <c r="E4106" s="51"/>
      <c r="F4106" s="51"/>
      <c r="G4106" s="51"/>
      <c r="H4106" s="51"/>
      <c r="I4106" s="51"/>
      <c r="J4106" s="51"/>
      <c r="K4106" s="51"/>
      <c r="L4106" s="51"/>
      <c r="M4106" s="51"/>
      <c r="N4106" s="51"/>
      <c r="O4106" s="51"/>
      <c r="P4106" s="51"/>
      <c r="Q4106" s="51"/>
      <c r="R4106" s="51"/>
      <c r="S4106" s="51"/>
      <c r="T4106" s="51"/>
      <c r="U4106" s="51"/>
      <c r="V4106" s="51"/>
      <c r="W4106" s="51"/>
      <c r="X4106" s="51"/>
      <c r="Y4106" s="51"/>
      <c r="Z4106" s="51"/>
      <c r="AA4106" s="51"/>
    </row>
    <row r="4107" spans="1:27" s="49" customFormat="1" x14ac:dyDescent="0.25">
      <c r="A4107" s="51"/>
      <c r="B4107" s="51"/>
      <c r="C4107" s="51"/>
      <c r="D4107" s="51"/>
      <c r="E4107" s="51"/>
      <c r="F4107" s="51"/>
      <c r="G4107" s="51"/>
      <c r="H4107" s="51"/>
      <c r="I4107" s="51"/>
      <c r="J4107" s="51"/>
      <c r="K4107" s="51"/>
      <c r="L4107" s="51"/>
      <c r="M4107" s="51"/>
      <c r="N4107" s="51"/>
      <c r="O4107" s="51"/>
      <c r="P4107" s="51"/>
      <c r="Q4107" s="51"/>
      <c r="R4107" s="51"/>
      <c r="S4107" s="51"/>
      <c r="T4107" s="51"/>
      <c r="U4107" s="51"/>
      <c r="V4107" s="51"/>
      <c r="W4107" s="51"/>
      <c r="X4107" s="51"/>
      <c r="Y4107" s="51"/>
      <c r="Z4107" s="51"/>
      <c r="AA4107" s="51"/>
    </row>
    <row r="4108" spans="1:27" s="49" customFormat="1" x14ac:dyDescent="0.25">
      <c r="A4108" s="51"/>
      <c r="B4108" s="51"/>
      <c r="C4108" s="51"/>
      <c r="D4108" s="51"/>
      <c r="E4108" s="51"/>
      <c r="F4108" s="51"/>
      <c r="G4108" s="51"/>
      <c r="H4108" s="51"/>
      <c r="I4108" s="51"/>
      <c r="J4108" s="51"/>
      <c r="K4108" s="51"/>
      <c r="L4108" s="51"/>
      <c r="M4108" s="51"/>
      <c r="N4108" s="51"/>
      <c r="O4108" s="51"/>
      <c r="P4108" s="51"/>
      <c r="Q4108" s="51"/>
      <c r="R4108" s="51"/>
      <c r="S4108" s="51"/>
      <c r="T4108" s="51"/>
      <c r="U4108" s="51"/>
      <c r="V4108" s="51"/>
      <c r="W4108" s="51"/>
      <c r="X4108" s="51"/>
      <c r="Y4108" s="51"/>
      <c r="Z4108" s="51"/>
      <c r="AA4108" s="51"/>
    </row>
    <row r="4109" spans="1:27" x14ac:dyDescent="0.25">
      <c r="A4109" s="51"/>
      <c r="B4109" s="51"/>
      <c r="C4109" s="51"/>
      <c r="D4109" s="51"/>
      <c r="E4109" s="51"/>
      <c r="F4109" s="51"/>
      <c r="G4109" s="51"/>
      <c r="H4109" s="51"/>
      <c r="I4109" s="51"/>
      <c r="J4109" s="51"/>
      <c r="K4109" s="51"/>
      <c r="L4109" s="51"/>
      <c r="M4109" s="51"/>
      <c r="N4109" s="51"/>
      <c r="O4109" s="51"/>
      <c r="P4109" s="51"/>
      <c r="S4109" s="51"/>
      <c r="T4109" s="51"/>
    </row>
    <row r="4110" spans="1:27" x14ac:dyDescent="0.25">
      <c r="A4110" s="51"/>
      <c r="B4110" s="51"/>
      <c r="C4110" s="51"/>
      <c r="D4110" s="51"/>
      <c r="E4110" s="51"/>
      <c r="F4110" s="51"/>
      <c r="G4110" s="51"/>
      <c r="H4110" s="51"/>
      <c r="I4110" s="51"/>
      <c r="J4110" s="51"/>
      <c r="K4110" s="51"/>
      <c r="L4110" s="51"/>
      <c r="M4110" s="51"/>
      <c r="N4110" s="51"/>
      <c r="O4110" s="51"/>
      <c r="P4110" s="51"/>
      <c r="S4110" s="51"/>
      <c r="T4110" s="51"/>
    </row>
    <row r="4111" spans="1:27" x14ac:dyDescent="0.25">
      <c r="A4111" s="51"/>
      <c r="B4111" s="51"/>
      <c r="C4111" s="51"/>
      <c r="D4111" s="51"/>
      <c r="E4111" s="51"/>
      <c r="F4111" s="51"/>
      <c r="G4111" s="51"/>
      <c r="H4111" s="51"/>
      <c r="I4111" s="51"/>
      <c r="J4111" s="51"/>
      <c r="K4111" s="51"/>
      <c r="L4111" s="51"/>
      <c r="M4111" s="51"/>
      <c r="N4111" s="51"/>
      <c r="O4111" s="51"/>
      <c r="P4111" s="51"/>
      <c r="S4111" s="51"/>
      <c r="T4111" s="51"/>
    </row>
    <row r="4112" spans="1:27" s="49" customFormat="1" x14ac:dyDescent="0.25">
      <c r="A4112" s="51"/>
      <c r="B4112" s="51"/>
      <c r="C4112" s="51"/>
      <c r="D4112" s="51"/>
      <c r="E4112" s="51"/>
      <c r="F4112" s="51"/>
      <c r="G4112" s="51"/>
      <c r="H4112" s="51"/>
      <c r="I4112" s="51"/>
      <c r="J4112" s="51"/>
      <c r="K4112" s="51"/>
      <c r="L4112" s="51"/>
      <c r="M4112" s="51"/>
      <c r="N4112" s="51"/>
      <c r="O4112" s="51"/>
      <c r="P4112" s="51"/>
      <c r="Q4112" s="51"/>
      <c r="R4112" s="51"/>
      <c r="S4112" s="51"/>
      <c r="T4112" s="51"/>
      <c r="U4112" s="51"/>
      <c r="V4112" s="51"/>
      <c r="W4112" s="51"/>
      <c r="X4112" s="51"/>
      <c r="Y4112" s="51"/>
      <c r="Z4112" s="51"/>
      <c r="AA4112" s="51"/>
    </row>
    <row r="4113" spans="1:27" s="49" customFormat="1" x14ac:dyDescent="0.25">
      <c r="A4113" s="51"/>
      <c r="B4113" s="51"/>
      <c r="C4113" s="51"/>
      <c r="D4113" s="51"/>
      <c r="E4113" s="51"/>
      <c r="F4113" s="51"/>
      <c r="G4113" s="51"/>
      <c r="H4113" s="51"/>
      <c r="I4113" s="51"/>
      <c r="J4113" s="51"/>
      <c r="K4113" s="51"/>
      <c r="L4113" s="51"/>
      <c r="M4113" s="51"/>
      <c r="N4113" s="51"/>
      <c r="O4113" s="51"/>
      <c r="P4113" s="51"/>
      <c r="Q4113" s="51"/>
      <c r="R4113" s="51"/>
      <c r="S4113" s="51"/>
      <c r="T4113" s="51"/>
      <c r="U4113" s="51"/>
      <c r="V4113" s="51"/>
      <c r="W4113" s="51"/>
      <c r="X4113" s="51"/>
      <c r="Y4113" s="51"/>
      <c r="Z4113" s="51"/>
      <c r="AA4113" s="51"/>
    </row>
    <row r="4114" spans="1:27" s="49" customFormat="1" x14ac:dyDescent="0.25">
      <c r="A4114" s="51"/>
      <c r="B4114" s="51"/>
      <c r="C4114" s="51"/>
      <c r="D4114" s="51"/>
      <c r="E4114" s="51"/>
      <c r="F4114" s="51"/>
      <c r="G4114" s="51"/>
      <c r="H4114" s="51"/>
      <c r="I4114" s="51"/>
      <c r="J4114" s="51"/>
      <c r="K4114" s="51"/>
      <c r="L4114" s="51"/>
      <c r="M4114" s="51"/>
      <c r="N4114" s="51"/>
      <c r="O4114" s="51"/>
      <c r="P4114" s="51"/>
      <c r="Q4114" s="51"/>
      <c r="R4114" s="51"/>
      <c r="S4114" s="51"/>
      <c r="T4114" s="51"/>
      <c r="U4114" s="51"/>
      <c r="V4114" s="51"/>
      <c r="W4114" s="51"/>
      <c r="X4114" s="51"/>
      <c r="Y4114" s="51"/>
      <c r="Z4114" s="51"/>
      <c r="AA4114" s="51"/>
    </row>
    <row r="4115" spans="1:27" s="49" customFormat="1" x14ac:dyDescent="0.25">
      <c r="A4115" s="51"/>
      <c r="B4115" s="51"/>
      <c r="C4115" s="51"/>
      <c r="D4115" s="51"/>
      <c r="E4115" s="51"/>
      <c r="F4115" s="51"/>
      <c r="G4115" s="51"/>
      <c r="H4115" s="51"/>
      <c r="I4115" s="51"/>
      <c r="J4115" s="51"/>
      <c r="K4115" s="51"/>
      <c r="L4115" s="51"/>
      <c r="M4115" s="51"/>
      <c r="N4115" s="51"/>
      <c r="O4115" s="51"/>
      <c r="P4115" s="51"/>
      <c r="Q4115" s="51"/>
      <c r="R4115" s="51"/>
      <c r="S4115" s="51"/>
      <c r="T4115" s="51"/>
      <c r="U4115" s="51"/>
      <c r="V4115" s="51"/>
      <c r="W4115" s="51"/>
      <c r="X4115" s="51"/>
      <c r="Y4115" s="51"/>
      <c r="Z4115" s="51"/>
      <c r="AA4115" s="51"/>
    </row>
    <row r="4116" spans="1:27" x14ac:dyDescent="0.25">
      <c r="A4116" s="51"/>
      <c r="B4116" s="51"/>
      <c r="C4116" s="51"/>
      <c r="D4116" s="51"/>
      <c r="E4116" s="51"/>
      <c r="F4116" s="51"/>
      <c r="G4116" s="51"/>
      <c r="H4116" s="51"/>
      <c r="I4116" s="51"/>
      <c r="J4116" s="51"/>
      <c r="K4116" s="51"/>
      <c r="L4116" s="51"/>
      <c r="M4116" s="51"/>
      <c r="N4116" s="51"/>
      <c r="O4116" s="51"/>
      <c r="P4116" s="51"/>
      <c r="S4116" s="51"/>
      <c r="T4116" s="51"/>
    </row>
    <row r="4117" spans="1:27" s="49" customFormat="1" x14ac:dyDescent="0.25">
      <c r="A4117" s="51"/>
      <c r="B4117" s="51"/>
      <c r="C4117" s="51"/>
      <c r="D4117" s="51"/>
      <c r="E4117" s="51"/>
      <c r="F4117" s="51"/>
      <c r="G4117" s="51"/>
      <c r="H4117" s="51"/>
      <c r="I4117" s="51"/>
      <c r="J4117" s="51"/>
      <c r="K4117" s="51"/>
      <c r="L4117" s="51"/>
      <c r="M4117" s="51"/>
      <c r="N4117" s="51"/>
      <c r="O4117" s="51"/>
      <c r="P4117" s="51"/>
      <c r="Q4117" s="51"/>
      <c r="R4117" s="51"/>
      <c r="S4117" s="51"/>
      <c r="T4117" s="51"/>
      <c r="U4117" s="51"/>
      <c r="V4117" s="51"/>
      <c r="W4117" s="51"/>
      <c r="X4117" s="51"/>
      <c r="Y4117" s="51"/>
      <c r="Z4117" s="51"/>
      <c r="AA4117" s="51"/>
    </row>
    <row r="4118" spans="1:27" s="49" customFormat="1" x14ac:dyDescent="0.25">
      <c r="A4118" s="51"/>
      <c r="B4118" s="51"/>
      <c r="C4118" s="51"/>
      <c r="D4118" s="51"/>
      <c r="E4118" s="51"/>
      <c r="F4118" s="51"/>
      <c r="G4118" s="51"/>
      <c r="H4118" s="51"/>
      <c r="I4118" s="51"/>
      <c r="J4118" s="51"/>
      <c r="K4118" s="51"/>
      <c r="L4118" s="51"/>
      <c r="M4118" s="51"/>
      <c r="N4118" s="51"/>
      <c r="O4118" s="51"/>
      <c r="P4118" s="51"/>
      <c r="Q4118" s="51"/>
      <c r="R4118" s="51"/>
      <c r="S4118" s="51"/>
      <c r="T4118" s="51"/>
      <c r="U4118" s="51"/>
      <c r="V4118" s="51"/>
      <c r="W4118" s="51"/>
      <c r="X4118" s="51"/>
      <c r="Y4118" s="51"/>
      <c r="Z4118" s="51"/>
      <c r="AA4118" s="51"/>
    </row>
    <row r="4119" spans="1:27" s="49" customFormat="1" x14ac:dyDescent="0.25">
      <c r="A4119" s="51"/>
      <c r="B4119" s="51"/>
      <c r="C4119" s="51"/>
      <c r="D4119" s="51"/>
      <c r="E4119" s="51"/>
      <c r="F4119" s="51"/>
      <c r="G4119" s="51"/>
      <c r="H4119" s="51"/>
      <c r="I4119" s="51"/>
      <c r="J4119" s="51"/>
      <c r="K4119" s="51"/>
      <c r="L4119" s="51"/>
      <c r="M4119" s="51"/>
      <c r="N4119" s="51"/>
      <c r="O4119" s="51"/>
      <c r="P4119" s="51"/>
      <c r="Q4119" s="51"/>
      <c r="R4119" s="51"/>
      <c r="S4119" s="51"/>
      <c r="T4119" s="51"/>
      <c r="U4119" s="51"/>
      <c r="V4119" s="51"/>
      <c r="W4119" s="51"/>
      <c r="X4119" s="51"/>
      <c r="Y4119" s="51"/>
      <c r="Z4119" s="51"/>
      <c r="AA4119" s="51"/>
    </row>
    <row r="4120" spans="1:27" s="49" customFormat="1" x14ac:dyDescent="0.25">
      <c r="A4120" s="51"/>
      <c r="B4120" s="51"/>
      <c r="C4120" s="51"/>
      <c r="D4120" s="51"/>
      <c r="E4120" s="51"/>
      <c r="F4120" s="51"/>
      <c r="G4120" s="51"/>
      <c r="H4120" s="51"/>
      <c r="I4120" s="51"/>
      <c r="J4120" s="51"/>
      <c r="K4120" s="51"/>
      <c r="L4120" s="51"/>
      <c r="M4120" s="51"/>
      <c r="N4120" s="51"/>
      <c r="O4120" s="51"/>
      <c r="P4120" s="51"/>
      <c r="Q4120" s="51"/>
      <c r="R4120" s="51"/>
      <c r="S4120" s="51"/>
      <c r="T4120" s="51"/>
      <c r="U4120" s="51"/>
      <c r="V4120" s="51"/>
      <c r="W4120" s="51"/>
      <c r="X4120" s="51"/>
      <c r="Y4120" s="51"/>
      <c r="Z4120" s="51"/>
      <c r="AA4120" s="51"/>
    </row>
    <row r="4121" spans="1:27" x14ac:dyDescent="0.25">
      <c r="A4121" s="51"/>
      <c r="B4121" s="51"/>
      <c r="C4121" s="51"/>
      <c r="D4121" s="51"/>
      <c r="E4121" s="51"/>
      <c r="F4121" s="51"/>
      <c r="G4121" s="51"/>
      <c r="H4121" s="51"/>
      <c r="I4121" s="51"/>
      <c r="J4121" s="51"/>
      <c r="K4121" s="51"/>
      <c r="L4121" s="51"/>
      <c r="M4121" s="51"/>
      <c r="N4121" s="51"/>
      <c r="O4121" s="51"/>
      <c r="P4121" s="51"/>
      <c r="S4121" s="51"/>
      <c r="T4121" s="51"/>
    </row>
    <row r="4122" spans="1:27" s="49" customFormat="1" x14ac:dyDescent="0.25">
      <c r="A4122" s="51"/>
      <c r="B4122" s="51"/>
      <c r="C4122" s="51"/>
      <c r="D4122" s="51"/>
      <c r="E4122" s="51"/>
      <c r="F4122" s="51"/>
      <c r="G4122" s="51"/>
      <c r="H4122" s="51"/>
      <c r="I4122" s="51"/>
      <c r="J4122" s="51"/>
      <c r="K4122" s="51"/>
      <c r="L4122" s="51"/>
      <c r="M4122" s="51"/>
      <c r="N4122" s="51"/>
      <c r="O4122" s="51"/>
      <c r="P4122" s="51"/>
      <c r="Q4122" s="51"/>
      <c r="R4122" s="51"/>
      <c r="S4122" s="51"/>
      <c r="T4122" s="51"/>
      <c r="U4122" s="51"/>
      <c r="V4122" s="51"/>
      <c r="W4122" s="51"/>
      <c r="X4122" s="51"/>
      <c r="Y4122" s="51"/>
      <c r="Z4122" s="51"/>
      <c r="AA4122" s="51"/>
    </row>
    <row r="4123" spans="1:27" s="49" customFormat="1" x14ac:dyDescent="0.25">
      <c r="A4123" s="51"/>
      <c r="B4123" s="51"/>
      <c r="C4123" s="51"/>
      <c r="D4123" s="51"/>
      <c r="E4123" s="51"/>
      <c r="F4123" s="51"/>
      <c r="G4123" s="51"/>
      <c r="H4123" s="51"/>
      <c r="I4123" s="51"/>
      <c r="J4123" s="51"/>
      <c r="K4123" s="51"/>
      <c r="L4123" s="51"/>
      <c r="M4123" s="51"/>
      <c r="N4123" s="51"/>
      <c r="O4123" s="51"/>
      <c r="P4123" s="51"/>
      <c r="Q4123" s="51"/>
      <c r="R4123" s="51"/>
      <c r="S4123" s="51"/>
      <c r="T4123" s="51"/>
      <c r="U4123" s="51"/>
      <c r="V4123" s="51"/>
      <c r="W4123" s="51"/>
      <c r="X4123" s="51"/>
      <c r="Y4123" s="51"/>
      <c r="Z4123" s="51"/>
      <c r="AA4123" s="51"/>
    </row>
    <row r="4124" spans="1:27" x14ac:dyDescent="0.25">
      <c r="A4124" s="51"/>
      <c r="B4124" s="51"/>
      <c r="C4124" s="51"/>
      <c r="D4124" s="51"/>
      <c r="E4124" s="51"/>
      <c r="F4124" s="51"/>
      <c r="G4124" s="51"/>
      <c r="H4124" s="51"/>
      <c r="I4124" s="51"/>
      <c r="J4124" s="51"/>
      <c r="K4124" s="51"/>
      <c r="L4124" s="51"/>
      <c r="M4124" s="51"/>
      <c r="N4124" s="51"/>
      <c r="O4124" s="51"/>
      <c r="P4124" s="51"/>
      <c r="S4124" s="51"/>
      <c r="T4124" s="51"/>
    </row>
    <row r="4125" spans="1:27" s="49" customFormat="1" x14ac:dyDescent="0.25">
      <c r="A4125" s="51"/>
      <c r="B4125" s="51"/>
      <c r="C4125" s="51"/>
      <c r="D4125" s="51"/>
      <c r="E4125" s="51"/>
      <c r="F4125" s="51"/>
      <c r="G4125" s="51"/>
      <c r="H4125" s="51"/>
      <c r="I4125" s="51"/>
      <c r="J4125" s="51"/>
      <c r="K4125" s="51"/>
      <c r="L4125" s="51"/>
      <c r="M4125" s="51"/>
      <c r="N4125" s="51"/>
      <c r="O4125" s="51"/>
      <c r="P4125" s="51"/>
      <c r="Q4125" s="51"/>
      <c r="R4125" s="51"/>
      <c r="S4125" s="51"/>
      <c r="T4125" s="51"/>
      <c r="U4125" s="51"/>
      <c r="V4125" s="51"/>
      <c r="W4125" s="51"/>
      <c r="X4125" s="51"/>
      <c r="Y4125" s="51"/>
      <c r="Z4125" s="51"/>
      <c r="AA4125" s="51"/>
    </row>
    <row r="4126" spans="1:27" s="49" customFormat="1" x14ac:dyDescent="0.25">
      <c r="A4126" s="51"/>
      <c r="B4126" s="51"/>
      <c r="C4126" s="51"/>
      <c r="D4126" s="51"/>
      <c r="E4126" s="51"/>
      <c r="F4126" s="51"/>
      <c r="G4126" s="51"/>
      <c r="H4126" s="51"/>
      <c r="I4126" s="51"/>
      <c r="J4126" s="51"/>
      <c r="K4126" s="51"/>
      <c r="L4126" s="51"/>
      <c r="M4126" s="51"/>
      <c r="N4126" s="51"/>
      <c r="O4126" s="51"/>
      <c r="P4126" s="51"/>
      <c r="Q4126" s="51"/>
      <c r="R4126" s="51"/>
      <c r="S4126" s="51"/>
      <c r="T4126" s="51"/>
      <c r="U4126" s="51"/>
      <c r="V4126" s="51"/>
      <c r="W4126" s="51"/>
      <c r="X4126" s="51"/>
      <c r="Y4126" s="51"/>
      <c r="Z4126" s="51"/>
      <c r="AA4126" s="51"/>
    </row>
    <row r="4127" spans="1:27" x14ac:dyDescent="0.25">
      <c r="A4127" s="51"/>
      <c r="B4127" s="51"/>
      <c r="C4127" s="51"/>
      <c r="D4127" s="51"/>
      <c r="E4127" s="51"/>
      <c r="F4127" s="51"/>
      <c r="G4127" s="51"/>
      <c r="H4127" s="51"/>
      <c r="I4127" s="51"/>
      <c r="J4127" s="51"/>
      <c r="K4127" s="51"/>
      <c r="L4127" s="51"/>
      <c r="M4127" s="51"/>
      <c r="N4127" s="51"/>
      <c r="O4127" s="51"/>
      <c r="P4127" s="51"/>
      <c r="S4127" s="51"/>
      <c r="T4127" s="51"/>
    </row>
    <row r="4128" spans="1:27" s="49" customFormat="1" x14ac:dyDescent="0.25">
      <c r="A4128" s="51"/>
      <c r="B4128" s="51"/>
      <c r="C4128" s="51"/>
      <c r="D4128" s="51"/>
      <c r="E4128" s="51"/>
      <c r="F4128" s="51"/>
      <c r="G4128" s="51"/>
      <c r="H4128" s="51"/>
      <c r="I4128" s="51"/>
      <c r="J4128" s="51"/>
      <c r="K4128" s="51"/>
      <c r="L4128" s="51"/>
      <c r="M4128" s="51"/>
      <c r="N4128" s="51"/>
      <c r="O4128" s="51"/>
      <c r="P4128" s="51"/>
      <c r="Q4128" s="51"/>
      <c r="R4128" s="51"/>
      <c r="S4128" s="51"/>
      <c r="T4128" s="51"/>
      <c r="U4128" s="51"/>
      <c r="V4128" s="51"/>
      <c r="W4128" s="51"/>
      <c r="X4128" s="51"/>
      <c r="Y4128" s="51"/>
      <c r="Z4128" s="51"/>
      <c r="AA4128" s="51"/>
    </row>
    <row r="4129" spans="1:27" s="49" customFormat="1" x14ac:dyDescent="0.25">
      <c r="A4129" s="51"/>
      <c r="B4129" s="51"/>
      <c r="C4129" s="51"/>
      <c r="D4129" s="51"/>
      <c r="E4129" s="51"/>
      <c r="F4129" s="51"/>
      <c r="G4129" s="51"/>
      <c r="H4129" s="51"/>
      <c r="I4129" s="51"/>
      <c r="J4129" s="51"/>
      <c r="K4129" s="51"/>
      <c r="L4129" s="51"/>
      <c r="M4129" s="51"/>
      <c r="N4129" s="51"/>
      <c r="O4129" s="51"/>
      <c r="P4129" s="51"/>
      <c r="Q4129" s="51"/>
      <c r="R4129" s="51"/>
      <c r="S4129" s="51"/>
      <c r="T4129" s="51"/>
      <c r="U4129" s="51"/>
      <c r="V4129" s="51"/>
      <c r="W4129" s="51"/>
      <c r="X4129" s="51"/>
      <c r="Y4129" s="51"/>
      <c r="Z4129" s="51"/>
      <c r="AA4129" s="51"/>
    </row>
    <row r="4130" spans="1:27" s="49" customFormat="1" x14ac:dyDescent="0.25">
      <c r="A4130" s="51"/>
      <c r="B4130" s="51"/>
      <c r="C4130" s="51"/>
      <c r="D4130" s="51"/>
      <c r="E4130" s="51"/>
      <c r="F4130" s="51"/>
      <c r="G4130" s="51"/>
      <c r="H4130" s="51"/>
      <c r="I4130" s="51"/>
      <c r="J4130" s="51"/>
      <c r="K4130" s="51"/>
      <c r="L4130" s="51"/>
      <c r="M4130" s="51"/>
      <c r="N4130" s="51"/>
      <c r="O4130" s="51"/>
      <c r="P4130" s="51"/>
      <c r="Q4130" s="51"/>
      <c r="R4130" s="51"/>
      <c r="S4130" s="51"/>
      <c r="T4130" s="51"/>
      <c r="U4130" s="51"/>
      <c r="V4130" s="51"/>
      <c r="W4130" s="51"/>
      <c r="X4130" s="51"/>
      <c r="Y4130" s="51"/>
      <c r="Z4130" s="51"/>
      <c r="AA4130" s="51"/>
    </row>
    <row r="4131" spans="1:27" x14ac:dyDescent="0.25">
      <c r="A4131" s="51"/>
      <c r="B4131" s="51"/>
      <c r="C4131" s="51"/>
      <c r="D4131" s="51"/>
      <c r="E4131" s="51"/>
      <c r="F4131" s="51"/>
      <c r="G4131" s="51"/>
      <c r="H4131" s="51"/>
      <c r="I4131" s="51"/>
      <c r="J4131" s="51"/>
      <c r="K4131" s="51"/>
      <c r="L4131" s="51"/>
      <c r="M4131" s="51"/>
      <c r="N4131" s="51"/>
      <c r="O4131" s="51"/>
      <c r="P4131" s="51"/>
      <c r="S4131" s="51"/>
      <c r="T4131" s="51"/>
    </row>
    <row r="4132" spans="1:27" x14ac:dyDescent="0.25">
      <c r="A4132" s="51"/>
      <c r="B4132" s="51"/>
      <c r="C4132" s="51"/>
      <c r="D4132" s="51"/>
      <c r="E4132" s="51"/>
      <c r="F4132" s="51"/>
      <c r="G4132" s="51"/>
      <c r="H4132" s="51"/>
      <c r="I4132" s="51"/>
      <c r="J4132" s="51"/>
      <c r="K4132" s="51"/>
      <c r="L4132" s="51"/>
      <c r="M4132" s="51"/>
      <c r="N4132" s="51"/>
      <c r="O4132" s="51"/>
      <c r="P4132" s="51"/>
      <c r="S4132" s="51"/>
      <c r="T4132" s="51"/>
    </row>
    <row r="4133" spans="1:27" x14ac:dyDescent="0.25">
      <c r="A4133" s="51"/>
      <c r="B4133" s="51"/>
      <c r="C4133" s="51"/>
      <c r="D4133" s="51"/>
      <c r="E4133" s="51"/>
      <c r="F4133" s="51"/>
      <c r="G4133" s="51"/>
      <c r="H4133" s="51"/>
      <c r="I4133" s="51"/>
      <c r="J4133" s="51"/>
      <c r="K4133" s="51"/>
      <c r="L4133" s="51"/>
      <c r="M4133" s="51"/>
      <c r="N4133" s="51"/>
      <c r="O4133" s="51"/>
      <c r="P4133" s="51"/>
      <c r="S4133" s="51"/>
      <c r="T4133" s="51"/>
    </row>
    <row r="4134" spans="1:27" s="49" customFormat="1" x14ac:dyDescent="0.25">
      <c r="A4134" s="51"/>
      <c r="B4134" s="51"/>
      <c r="C4134" s="51"/>
      <c r="D4134" s="51"/>
      <c r="E4134" s="51"/>
      <c r="F4134" s="51"/>
      <c r="G4134" s="51"/>
      <c r="H4134" s="51"/>
      <c r="I4134" s="51"/>
      <c r="J4134" s="51"/>
      <c r="K4134" s="51"/>
      <c r="L4134" s="51"/>
      <c r="M4134" s="51"/>
      <c r="N4134" s="51"/>
      <c r="O4134" s="51"/>
      <c r="P4134" s="51"/>
      <c r="Q4134" s="51"/>
      <c r="R4134" s="51"/>
      <c r="S4134" s="51"/>
      <c r="T4134" s="51"/>
      <c r="U4134" s="51"/>
      <c r="V4134" s="51"/>
      <c r="W4134" s="51"/>
      <c r="X4134" s="51"/>
      <c r="Y4134" s="51"/>
      <c r="Z4134" s="51"/>
      <c r="AA4134" s="51"/>
    </row>
    <row r="4135" spans="1:27" s="49" customFormat="1" x14ac:dyDescent="0.25">
      <c r="A4135" s="51"/>
      <c r="B4135" s="51"/>
      <c r="C4135" s="51"/>
      <c r="D4135" s="51"/>
      <c r="E4135" s="51"/>
      <c r="F4135" s="51"/>
      <c r="G4135" s="51"/>
      <c r="H4135" s="51"/>
      <c r="I4135" s="51"/>
      <c r="J4135" s="51"/>
      <c r="K4135" s="51"/>
      <c r="L4135" s="51"/>
      <c r="M4135" s="51"/>
      <c r="N4135" s="51"/>
      <c r="O4135" s="51"/>
      <c r="P4135" s="51"/>
      <c r="Q4135" s="51"/>
      <c r="R4135" s="51"/>
      <c r="S4135" s="51"/>
      <c r="T4135" s="51"/>
      <c r="U4135" s="51"/>
      <c r="V4135" s="51"/>
      <c r="W4135" s="51"/>
      <c r="X4135" s="51"/>
      <c r="Y4135" s="51"/>
      <c r="Z4135" s="51"/>
      <c r="AA4135" s="51"/>
    </row>
    <row r="4136" spans="1:27" s="49" customFormat="1" x14ac:dyDescent="0.25">
      <c r="A4136" s="51"/>
      <c r="B4136" s="51"/>
      <c r="C4136" s="51"/>
      <c r="D4136" s="51"/>
      <c r="E4136" s="51"/>
      <c r="F4136" s="51"/>
      <c r="G4136" s="51"/>
      <c r="H4136" s="51"/>
      <c r="I4136" s="51"/>
      <c r="J4136" s="51"/>
      <c r="K4136" s="51"/>
      <c r="L4136" s="51"/>
      <c r="M4136" s="51"/>
      <c r="N4136" s="51"/>
      <c r="O4136" s="51"/>
      <c r="P4136" s="51"/>
      <c r="Q4136" s="51"/>
      <c r="R4136" s="51"/>
      <c r="S4136" s="51"/>
      <c r="T4136" s="51"/>
      <c r="U4136" s="51"/>
      <c r="V4136" s="51"/>
      <c r="W4136" s="51"/>
      <c r="X4136" s="51"/>
      <c r="Y4136" s="51"/>
      <c r="Z4136" s="51"/>
      <c r="AA4136" s="51"/>
    </row>
    <row r="4137" spans="1:27" s="49" customFormat="1" x14ac:dyDescent="0.25">
      <c r="A4137" s="51"/>
      <c r="B4137" s="51"/>
      <c r="C4137" s="51"/>
      <c r="D4137" s="51"/>
      <c r="E4137" s="51"/>
      <c r="F4137" s="51"/>
      <c r="G4137" s="51"/>
      <c r="H4137" s="51"/>
      <c r="I4137" s="51"/>
      <c r="J4137" s="51"/>
      <c r="K4137" s="51"/>
      <c r="L4137" s="51"/>
      <c r="M4137" s="51"/>
      <c r="N4137" s="51"/>
      <c r="O4137" s="51"/>
      <c r="P4137" s="51"/>
      <c r="Q4137" s="51"/>
      <c r="R4137" s="51"/>
      <c r="S4137" s="51"/>
      <c r="T4137" s="51"/>
      <c r="U4137" s="51"/>
      <c r="V4137" s="51"/>
      <c r="W4137" s="51"/>
      <c r="X4137" s="51"/>
      <c r="Y4137" s="51"/>
      <c r="Z4137" s="51"/>
      <c r="AA4137" s="51"/>
    </row>
    <row r="4138" spans="1:27" s="49" customFormat="1" x14ac:dyDescent="0.25">
      <c r="A4138" s="51"/>
      <c r="B4138" s="51"/>
      <c r="C4138" s="51"/>
      <c r="D4138" s="51"/>
      <c r="E4138" s="51"/>
      <c r="F4138" s="51"/>
      <c r="G4138" s="51"/>
      <c r="H4138" s="51"/>
      <c r="I4138" s="51"/>
      <c r="J4138" s="51"/>
      <c r="K4138" s="51"/>
      <c r="L4138" s="51"/>
      <c r="M4138" s="51"/>
      <c r="N4138" s="51"/>
      <c r="O4138" s="51"/>
      <c r="P4138" s="51"/>
      <c r="Q4138" s="51"/>
      <c r="R4138" s="51"/>
      <c r="S4138" s="51"/>
      <c r="T4138" s="51"/>
      <c r="U4138" s="51"/>
      <c r="V4138" s="51"/>
      <c r="W4138" s="51"/>
      <c r="X4138" s="51"/>
      <c r="Y4138" s="51"/>
      <c r="Z4138" s="51"/>
      <c r="AA4138" s="51"/>
    </row>
    <row r="4139" spans="1:27" x14ac:dyDescent="0.25">
      <c r="A4139" s="51"/>
      <c r="B4139" s="51"/>
      <c r="C4139" s="51"/>
      <c r="D4139" s="51"/>
      <c r="E4139" s="51"/>
      <c r="F4139" s="51"/>
      <c r="G4139" s="51"/>
      <c r="H4139" s="51"/>
      <c r="I4139" s="51"/>
      <c r="J4139" s="51"/>
      <c r="K4139" s="51"/>
      <c r="L4139" s="51"/>
      <c r="M4139" s="51"/>
      <c r="N4139" s="51"/>
      <c r="O4139" s="51"/>
      <c r="P4139" s="51"/>
      <c r="S4139" s="51"/>
      <c r="T4139" s="51"/>
    </row>
    <row r="4140" spans="1:27" s="49" customFormat="1" x14ac:dyDescent="0.25">
      <c r="A4140" s="51"/>
      <c r="B4140" s="51"/>
      <c r="C4140" s="51"/>
      <c r="D4140" s="51"/>
      <c r="E4140" s="51"/>
      <c r="F4140" s="51"/>
      <c r="G4140" s="51"/>
      <c r="H4140" s="51"/>
      <c r="I4140" s="51"/>
      <c r="J4140" s="51"/>
      <c r="K4140" s="51"/>
      <c r="L4140" s="51"/>
      <c r="M4140" s="51"/>
      <c r="N4140" s="51"/>
      <c r="O4140" s="51"/>
      <c r="P4140" s="51"/>
      <c r="Q4140" s="51"/>
      <c r="R4140" s="51"/>
      <c r="S4140" s="51"/>
      <c r="T4140" s="51"/>
      <c r="U4140" s="51"/>
      <c r="V4140" s="51"/>
      <c r="W4140" s="51"/>
      <c r="X4140" s="51"/>
      <c r="Y4140" s="51"/>
      <c r="Z4140" s="51"/>
      <c r="AA4140" s="51"/>
    </row>
    <row r="4141" spans="1:27" s="49" customFormat="1" x14ac:dyDescent="0.25">
      <c r="A4141" s="51"/>
      <c r="B4141" s="51"/>
      <c r="C4141" s="51"/>
      <c r="D4141" s="51"/>
      <c r="E4141" s="51"/>
      <c r="F4141" s="51"/>
      <c r="G4141" s="51"/>
      <c r="H4141" s="51"/>
      <c r="I4141" s="51"/>
      <c r="J4141" s="51"/>
      <c r="K4141" s="51"/>
      <c r="L4141" s="51"/>
      <c r="M4141" s="51"/>
      <c r="N4141" s="51"/>
      <c r="O4141" s="51"/>
      <c r="P4141" s="51"/>
      <c r="Q4141" s="51"/>
      <c r="R4141" s="51"/>
      <c r="S4141" s="51"/>
      <c r="T4141" s="51"/>
      <c r="U4141" s="51"/>
      <c r="V4141" s="51"/>
      <c r="W4141" s="51"/>
      <c r="X4141" s="51"/>
      <c r="Y4141" s="51"/>
      <c r="Z4141" s="51"/>
      <c r="AA4141" s="51"/>
    </row>
    <row r="4142" spans="1:27" s="49" customFormat="1" x14ac:dyDescent="0.25">
      <c r="A4142" s="51"/>
      <c r="B4142" s="51"/>
      <c r="C4142" s="51"/>
      <c r="D4142" s="51"/>
      <c r="E4142" s="51"/>
      <c r="F4142" s="51"/>
      <c r="G4142" s="51"/>
      <c r="H4142" s="51"/>
      <c r="I4142" s="51"/>
      <c r="J4142" s="51"/>
      <c r="K4142" s="51"/>
      <c r="L4142" s="51"/>
      <c r="M4142" s="51"/>
      <c r="N4142" s="51"/>
      <c r="O4142" s="51"/>
      <c r="P4142" s="51"/>
      <c r="Q4142" s="51"/>
      <c r="R4142" s="51"/>
      <c r="S4142" s="51"/>
      <c r="T4142" s="51"/>
      <c r="U4142" s="51"/>
      <c r="V4142" s="51"/>
      <c r="W4142" s="51"/>
      <c r="X4142" s="51"/>
      <c r="Y4142" s="51"/>
      <c r="Z4142" s="51"/>
      <c r="AA4142" s="51"/>
    </row>
    <row r="4143" spans="1:27" x14ac:dyDescent="0.25">
      <c r="A4143" s="51"/>
      <c r="B4143" s="51"/>
      <c r="C4143" s="51"/>
      <c r="D4143" s="51"/>
      <c r="E4143" s="51"/>
      <c r="F4143" s="51"/>
      <c r="G4143" s="51"/>
      <c r="H4143" s="51"/>
      <c r="I4143" s="51"/>
      <c r="J4143" s="51"/>
      <c r="K4143" s="51"/>
      <c r="L4143" s="51"/>
      <c r="M4143" s="51"/>
      <c r="N4143" s="51"/>
      <c r="O4143" s="51"/>
      <c r="P4143" s="51"/>
      <c r="S4143" s="51"/>
      <c r="T4143" s="51"/>
    </row>
    <row r="4144" spans="1:27" x14ac:dyDescent="0.25">
      <c r="A4144" s="51"/>
      <c r="B4144" s="51"/>
      <c r="C4144" s="51"/>
      <c r="D4144" s="51"/>
      <c r="E4144" s="51"/>
      <c r="F4144" s="51"/>
      <c r="G4144" s="51"/>
      <c r="H4144" s="51"/>
      <c r="I4144" s="51"/>
      <c r="J4144" s="51"/>
      <c r="K4144" s="51"/>
      <c r="L4144" s="51"/>
      <c r="M4144" s="51"/>
      <c r="N4144" s="51"/>
      <c r="O4144" s="51"/>
      <c r="P4144" s="51"/>
      <c r="S4144" s="51"/>
      <c r="T4144" s="51"/>
    </row>
    <row r="4145" spans="1:27" x14ac:dyDescent="0.25">
      <c r="A4145" s="51"/>
      <c r="B4145" s="51"/>
      <c r="C4145" s="51"/>
      <c r="D4145" s="51"/>
      <c r="E4145" s="51"/>
      <c r="F4145" s="51"/>
      <c r="G4145" s="51"/>
      <c r="H4145" s="51"/>
      <c r="I4145" s="51"/>
      <c r="J4145" s="51"/>
      <c r="K4145" s="51"/>
      <c r="L4145" s="51"/>
      <c r="M4145" s="51"/>
      <c r="N4145" s="51"/>
      <c r="O4145" s="51"/>
      <c r="P4145" s="51"/>
      <c r="S4145" s="51"/>
      <c r="T4145" s="51"/>
    </row>
    <row r="4146" spans="1:27" s="49" customFormat="1" x14ac:dyDescent="0.25">
      <c r="A4146" s="51"/>
      <c r="B4146" s="51"/>
      <c r="C4146" s="51"/>
      <c r="D4146" s="51"/>
      <c r="E4146" s="51"/>
      <c r="F4146" s="51"/>
      <c r="G4146" s="51"/>
      <c r="H4146" s="51"/>
      <c r="I4146" s="51"/>
      <c r="J4146" s="51"/>
      <c r="K4146" s="51"/>
      <c r="L4146" s="51"/>
      <c r="M4146" s="51"/>
      <c r="N4146" s="51"/>
      <c r="O4146" s="51"/>
      <c r="P4146" s="51"/>
      <c r="Q4146" s="51"/>
      <c r="R4146" s="51"/>
      <c r="S4146" s="51"/>
      <c r="T4146" s="51"/>
      <c r="U4146" s="51"/>
      <c r="V4146" s="51"/>
      <c r="W4146" s="51"/>
      <c r="X4146" s="51"/>
      <c r="Y4146" s="51"/>
      <c r="Z4146" s="51"/>
      <c r="AA4146" s="51"/>
    </row>
    <row r="4147" spans="1:27" s="49" customFormat="1" x14ac:dyDescent="0.25">
      <c r="A4147" s="51"/>
      <c r="B4147" s="51"/>
      <c r="C4147" s="51"/>
      <c r="D4147" s="51"/>
      <c r="E4147" s="51"/>
      <c r="F4147" s="51"/>
      <c r="G4147" s="51"/>
      <c r="H4147" s="51"/>
      <c r="I4147" s="51"/>
      <c r="J4147" s="51"/>
      <c r="K4147" s="51"/>
      <c r="L4147" s="51"/>
      <c r="M4147" s="51"/>
      <c r="N4147" s="51"/>
      <c r="O4147" s="51"/>
      <c r="P4147" s="51"/>
      <c r="Q4147" s="51"/>
      <c r="R4147" s="51"/>
      <c r="S4147" s="51"/>
      <c r="T4147" s="51"/>
      <c r="U4147" s="51"/>
      <c r="V4147" s="51"/>
      <c r="W4147" s="51"/>
      <c r="X4147" s="51"/>
      <c r="Y4147" s="51"/>
      <c r="Z4147" s="51"/>
      <c r="AA4147" s="51"/>
    </row>
    <row r="4148" spans="1:27" x14ac:dyDescent="0.25">
      <c r="A4148" s="51"/>
      <c r="B4148" s="51"/>
      <c r="C4148" s="51"/>
      <c r="D4148" s="51"/>
      <c r="E4148" s="51"/>
      <c r="F4148" s="51"/>
      <c r="G4148" s="51"/>
      <c r="H4148" s="51"/>
      <c r="I4148" s="51"/>
      <c r="J4148" s="51"/>
      <c r="K4148" s="51"/>
      <c r="L4148" s="51"/>
      <c r="M4148" s="51"/>
      <c r="N4148" s="51"/>
      <c r="O4148" s="51"/>
      <c r="P4148" s="51"/>
      <c r="S4148" s="51"/>
      <c r="T4148" s="51"/>
    </row>
    <row r="4149" spans="1:27" x14ac:dyDescent="0.25">
      <c r="A4149" s="51"/>
      <c r="B4149" s="51"/>
      <c r="C4149" s="51"/>
      <c r="D4149" s="51"/>
      <c r="E4149" s="51"/>
      <c r="F4149" s="51"/>
      <c r="G4149" s="51"/>
      <c r="H4149" s="51"/>
      <c r="I4149" s="51"/>
      <c r="J4149" s="51"/>
      <c r="K4149" s="51"/>
      <c r="L4149" s="51"/>
      <c r="M4149" s="51"/>
      <c r="N4149" s="51"/>
      <c r="O4149" s="51"/>
      <c r="P4149" s="51"/>
      <c r="S4149" s="51"/>
      <c r="T4149" s="51"/>
    </row>
    <row r="4150" spans="1:27" x14ac:dyDescent="0.25">
      <c r="A4150" s="51"/>
      <c r="B4150" s="51"/>
      <c r="C4150" s="51"/>
      <c r="D4150" s="51"/>
      <c r="E4150" s="51"/>
      <c r="F4150" s="51"/>
      <c r="G4150" s="51"/>
      <c r="H4150" s="51"/>
      <c r="I4150" s="51"/>
      <c r="J4150" s="51"/>
      <c r="K4150" s="51"/>
      <c r="L4150" s="51"/>
      <c r="M4150" s="51"/>
      <c r="N4150" s="51"/>
      <c r="O4150" s="51"/>
      <c r="P4150" s="51"/>
      <c r="S4150" s="51"/>
      <c r="T4150" s="51"/>
    </row>
    <row r="4151" spans="1:27" x14ac:dyDescent="0.25">
      <c r="A4151" s="51"/>
      <c r="B4151" s="51"/>
      <c r="C4151" s="51"/>
      <c r="D4151" s="51"/>
      <c r="E4151" s="51"/>
      <c r="F4151" s="51"/>
      <c r="G4151" s="51"/>
      <c r="H4151" s="51"/>
      <c r="I4151" s="51"/>
      <c r="J4151" s="51"/>
      <c r="K4151" s="51"/>
      <c r="L4151" s="51"/>
      <c r="M4151" s="51"/>
      <c r="N4151" s="51"/>
      <c r="O4151" s="51"/>
      <c r="P4151" s="51"/>
      <c r="S4151" s="51"/>
      <c r="T4151" s="51"/>
    </row>
    <row r="4152" spans="1:27" s="49" customFormat="1" x14ac:dyDescent="0.25">
      <c r="A4152" s="51"/>
      <c r="B4152" s="51"/>
      <c r="C4152" s="51"/>
      <c r="D4152" s="51"/>
      <c r="E4152" s="51"/>
      <c r="F4152" s="51"/>
      <c r="G4152" s="51"/>
      <c r="H4152" s="51"/>
      <c r="I4152" s="51"/>
      <c r="J4152" s="51"/>
      <c r="K4152" s="51"/>
      <c r="L4152" s="51"/>
      <c r="M4152" s="51"/>
      <c r="N4152" s="51"/>
      <c r="O4152" s="51"/>
      <c r="P4152" s="51"/>
      <c r="Q4152" s="51"/>
      <c r="R4152" s="51"/>
      <c r="S4152" s="51"/>
      <c r="T4152" s="51"/>
      <c r="U4152" s="51"/>
      <c r="V4152" s="51"/>
      <c r="W4152" s="51"/>
      <c r="X4152" s="51"/>
      <c r="Y4152" s="51"/>
      <c r="Z4152" s="51"/>
      <c r="AA4152" s="51"/>
    </row>
    <row r="4153" spans="1:27" s="49" customFormat="1" x14ac:dyDescent="0.25">
      <c r="A4153" s="51"/>
      <c r="B4153" s="51"/>
      <c r="C4153" s="51"/>
      <c r="D4153" s="51"/>
      <c r="E4153" s="51"/>
      <c r="F4153" s="51"/>
      <c r="G4153" s="51"/>
      <c r="H4153" s="51"/>
      <c r="I4153" s="51"/>
      <c r="J4153" s="51"/>
      <c r="K4153" s="51"/>
      <c r="L4153" s="51"/>
      <c r="M4153" s="51"/>
      <c r="N4153" s="51"/>
      <c r="O4153" s="51"/>
      <c r="P4153" s="51"/>
      <c r="Q4153" s="51"/>
      <c r="R4153" s="51"/>
      <c r="S4153" s="51"/>
      <c r="T4153" s="51"/>
      <c r="U4153" s="51"/>
      <c r="V4153" s="51"/>
      <c r="W4153" s="51"/>
      <c r="X4153" s="51"/>
      <c r="Y4153" s="51"/>
      <c r="Z4153" s="51"/>
      <c r="AA4153" s="51"/>
    </row>
    <row r="4154" spans="1:27" s="49" customFormat="1" x14ac:dyDescent="0.25">
      <c r="A4154" s="51"/>
      <c r="B4154" s="51"/>
      <c r="C4154" s="51"/>
      <c r="D4154" s="51"/>
      <c r="E4154" s="51"/>
      <c r="F4154" s="51"/>
      <c r="G4154" s="51"/>
      <c r="H4154" s="51"/>
      <c r="I4154" s="51"/>
      <c r="J4154" s="51"/>
      <c r="K4154" s="51"/>
      <c r="L4154" s="51"/>
      <c r="M4154" s="51"/>
      <c r="N4154" s="51"/>
      <c r="O4154" s="51"/>
      <c r="P4154" s="51"/>
      <c r="Q4154" s="51"/>
      <c r="R4154" s="51"/>
      <c r="S4154" s="51"/>
      <c r="T4154" s="51"/>
      <c r="U4154" s="51"/>
      <c r="V4154" s="51"/>
      <c r="W4154" s="51"/>
      <c r="X4154" s="51"/>
      <c r="Y4154" s="51"/>
      <c r="Z4154" s="51"/>
      <c r="AA4154" s="51"/>
    </row>
    <row r="4155" spans="1:27" s="49" customFormat="1" x14ac:dyDescent="0.25">
      <c r="A4155" s="51"/>
      <c r="B4155" s="51"/>
      <c r="C4155" s="51"/>
      <c r="D4155" s="51"/>
      <c r="E4155" s="51"/>
      <c r="F4155" s="51"/>
      <c r="G4155" s="51"/>
      <c r="H4155" s="51"/>
      <c r="I4155" s="51"/>
      <c r="J4155" s="51"/>
      <c r="K4155" s="51"/>
      <c r="L4155" s="51"/>
      <c r="M4155" s="51"/>
      <c r="N4155" s="51"/>
      <c r="O4155" s="51"/>
      <c r="P4155" s="51"/>
      <c r="Q4155" s="51"/>
      <c r="R4155" s="51"/>
      <c r="S4155" s="51"/>
      <c r="T4155" s="51"/>
      <c r="U4155" s="51"/>
      <c r="V4155" s="51"/>
      <c r="W4155" s="51"/>
      <c r="X4155" s="51"/>
      <c r="Y4155" s="51"/>
      <c r="Z4155" s="51"/>
      <c r="AA4155" s="51"/>
    </row>
    <row r="4156" spans="1:27" s="49" customFormat="1" x14ac:dyDescent="0.25">
      <c r="A4156" s="51"/>
      <c r="B4156" s="51"/>
      <c r="C4156" s="51"/>
      <c r="D4156" s="51"/>
      <c r="E4156" s="51"/>
      <c r="F4156" s="51"/>
      <c r="G4156" s="51"/>
      <c r="H4156" s="51"/>
      <c r="I4156" s="51"/>
      <c r="J4156" s="51"/>
      <c r="K4156" s="51"/>
      <c r="L4156" s="51"/>
      <c r="M4156" s="51"/>
      <c r="N4156" s="51"/>
      <c r="O4156" s="51"/>
      <c r="P4156" s="51"/>
      <c r="Q4156" s="51"/>
      <c r="R4156" s="51"/>
      <c r="S4156" s="51"/>
      <c r="T4156" s="51"/>
      <c r="U4156" s="51"/>
      <c r="V4156" s="51"/>
      <c r="W4156" s="51"/>
      <c r="X4156" s="51"/>
      <c r="Y4156" s="51"/>
      <c r="Z4156" s="51"/>
      <c r="AA4156" s="51"/>
    </row>
    <row r="4157" spans="1:27" x14ac:dyDescent="0.25">
      <c r="A4157" s="51"/>
      <c r="B4157" s="51"/>
      <c r="C4157" s="51"/>
      <c r="D4157" s="51"/>
      <c r="E4157" s="51"/>
      <c r="F4157" s="51"/>
      <c r="G4157" s="51"/>
      <c r="H4157" s="51"/>
      <c r="I4157" s="51"/>
      <c r="J4157" s="51"/>
      <c r="K4157" s="51"/>
      <c r="L4157" s="51"/>
      <c r="M4157" s="51"/>
      <c r="N4157" s="51"/>
      <c r="O4157" s="51"/>
      <c r="P4157" s="51"/>
      <c r="S4157" s="51"/>
      <c r="T4157" s="51"/>
    </row>
    <row r="4158" spans="1:27" s="49" customFormat="1" x14ac:dyDescent="0.25">
      <c r="A4158" s="51"/>
      <c r="B4158" s="51"/>
      <c r="C4158" s="51"/>
      <c r="D4158" s="51"/>
      <c r="E4158" s="51"/>
      <c r="F4158" s="51"/>
      <c r="G4158" s="51"/>
      <c r="H4158" s="51"/>
      <c r="I4158" s="51"/>
      <c r="J4158" s="51"/>
      <c r="K4158" s="51"/>
      <c r="L4158" s="51"/>
      <c r="M4158" s="51"/>
      <c r="N4158" s="51"/>
      <c r="O4158" s="51"/>
      <c r="P4158" s="51"/>
      <c r="Q4158" s="51"/>
      <c r="R4158" s="51"/>
      <c r="S4158" s="51"/>
      <c r="T4158" s="51"/>
      <c r="U4158" s="51"/>
      <c r="V4158" s="51"/>
      <c r="W4158" s="51"/>
      <c r="X4158" s="51"/>
      <c r="Y4158" s="51"/>
      <c r="Z4158" s="51"/>
      <c r="AA4158" s="51"/>
    </row>
    <row r="4159" spans="1:27" s="49" customFormat="1" x14ac:dyDescent="0.25">
      <c r="A4159" s="51"/>
      <c r="B4159" s="51"/>
      <c r="C4159" s="51"/>
      <c r="D4159" s="51"/>
      <c r="E4159" s="51"/>
      <c r="F4159" s="51"/>
      <c r="G4159" s="51"/>
      <c r="H4159" s="51"/>
      <c r="I4159" s="51"/>
      <c r="J4159" s="51"/>
      <c r="K4159" s="51"/>
      <c r="L4159" s="51"/>
      <c r="M4159" s="51"/>
      <c r="N4159" s="51"/>
      <c r="O4159" s="51"/>
      <c r="P4159" s="51"/>
      <c r="Q4159" s="51"/>
      <c r="R4159" s="51"/>
      <c r="S4159" s="51"/>
      <c r="T4159" s="51"/>
      <c r="U4159" s="51"/>
      <c r="V4159" s="51"/>
      <c r="W4159" s="51"/>
      <c r="X4159" s="51"/>
      <c r="Y4159" s="51"/>
      <c r="Z4159" s="51"/>
      <c r="AA4159" s="51"/>
    </row>
    <row r="4160" spans="1:27" x14ac:dyDescent="0.25">
      <c r="A4160" s="51"/>
      <c r="B4160" s="51"/>
      <c r="C4160" s="51"/>
      <c r="D4160" s="51"/>
      <c r="E4160" s="51"/>
      <c r="F4160" s="51"/>
      <c r="G4160" s="51"/>
      <c r="H4160" s="51"/>
      <c r="I4160" s="51"/>
      <c r="J4160" s="51"/>
      <c r="K4160" s="51"/>
      <c r="L4160" s="51"/>
      <c r="M4160" s="51"/>
      <c r="N4160" s="51"/>
      <c r="O4160" s="51"/>
      <c r="P4160" s="51"/>
      <c r="S4160" s="51"/>
      <c r="T4160" s="51"/>
    </row>
    <row r="4161" spans="1:27" x14ac:dyDescent="0.25">
      <c r="A4161" s="51"/>
      <c r="B4161" s="51"/>
      <c r="C4161" s="51"/>
      <c r="D4161" s="51"/>
      <c r="E4161" s="51"/>
      <c r="F4161" s="51"/>
      <c r="G4161" s="51"/>
      <c r="H4161" s="51"/>
      <c r="I4161" s="51"/>
      <c r="J4161" s="51"/>
      <c r="K4161" s="51"/>
      <c r="L4161" s="51"/>
      <c r="M4161" s="51"/>
      <c r="N4161" s="51"/>
      <c r="O4161" s="51"/>
      <c r="P4161" s="51"/>
      <c r="S4161" s="51"/>
      <c r="T4161" s="51"/>
    </row>
    <row r="4162" spans="1:27" x14ac:dyDescent="0.25">
      <c r="A4162" s="51"/>
      <c r="B4162" s="51"/>
      <c r="C4162" s="51"/>
      <c r="D4162" s="51"/>
      <c r="E4162" s="51"/>
      <c r="F4162" s="51"/>
      <c r="G4162" s="51"/>
      <c r="H4162" s="51"/>
      <c r="I4162" s="51"/>
      <c r="J4162" s="51"/>
      <c r="K4162" s="51"/>
      <c r="L4162" s="51"/>
      <c r="M4162" s="51"/>
      <c r="N4162" s="51"/>
      <c r="O4162" s="51"/>
      <c r="P4162" s="51"/>
      <c r="S4162" s="51"/>
      <c r="T4162" s="51"/>
    </row>
    <row r="4163" spans="1:27" x14ac:dyDescent="0.25">
      <c r="A4163" s="51"/>
      <c r="B4163" s="51"/>
      <c r="C4163" s="51"/>
      <c r="D4163" s="51"/>
      <c r="E4163" s="51"/>
      <c r="F4163" s="51"/>
      <c r="G4163" s="51"/>
      <c r="H4163" s="51"/>
      <c r="I4163" s="51"/>
      <c r="J4163" s="51"/>
      <c r="K4163" s="51"/>
      <c r="L4163" s="51"/>
      <c r="M4163" s="51"/>
      <c r="N4163" s="51"/>
      <c r="O4163" s="51"/>
      <c r="P4163" s="51"/>
      <c r="S4163" s="51"/>
      <c r="T4163" s="51"/>
    </row>
    <row r="4164" spans="1:27" x14ac:dyDescent="0.25">
      <c r="A4164" s="51"/>
      <c r="B4164" s="51"/>
      <c r="C4164" s="51"/>
      <c r="D4164" s="51"/>
      <c r="E4164" s="51"/>
      <c r="F4164" s="51"/>
      <c r="G4164" s="51"/>
      <c r="H4164" s="51"/>
      <c r="I4164" s="51"/>
      <c r="J4164" s="51"/>
      <c r="K4164" s="51"/>
      <c r="L4164" s="51"/>
      <c r="M4164" s="51"/>
      <c r="N4164" s="51"/>
      <c r="O4164" s="51"/>
      <c r="P4164" s="51"/>
      <c r="S4164" s="51"/>
      <c r="T4164" s="51"/>
    </row>
    <row r="4165" spans="1:27" s="49" customFormat="1" x14ac:dyDescent="0.25">
      <c r="A4165" s="51"/>
      <c r="B4165" s="51"/>
      <c r="C4165" s="51"/>
      <c r="D4165" s="51"/>
      <c r="E4165" s="51"/>
      <c r="F4165" s="51"/>
      <c r="G4165" s="51"/>
      <c r="H4165" s="51"/>
      <c r="I4165" s="51"/>
      <c r="J4165" s="51"/>
      <c r="K4165" s="51"/>
      <c r="L4165" s="51"/>
      <c r="M4165" s="51"/>
      <c r="N4165" s="51"/>
      <c r="O4165" s="51"/>
      <c r="P4165" s="51"/>
      <c r="Q4165" s="51"/>
      <c r="R4165" s="51"/>
      <c r="S4165" s="51"/>
      <c r="T4165" s="51"/>
      <c r="U4165" s="51"/>
      <c r="V4165" s="51"/>
      <c r="W4165" s="51"/>
      <c r="X4165" s="51"/>
      <c r="Y4165" s="51"/>
      <c r="Z4165" s="51"/>
      <c r="AA4165" s="51"/>
    </row>
    <row r="4166" spans="1:27" s="49" customFormat="1" x14ac:dyDescent="0.25">
      <c r="A4166" s="51"/>
      <c r="B4166" s="51"/>
      <c r="C4166" s="51"/>
      <c r="D4166" s="51"/>
      <c r="E4166" s="51"/>
      <c r="F4166" s="51"/>
      <c r="G4166" s="51"/>
      <c r="H4166" s="51"/>
      <c r="I4166" s="51"/>
      <c r="J4166" s="51"/>
      <c r="K4166" s="51"/>
      <c r="L4166" s="51"/>
      <c r="M4166" s="51"/>
      <c r="N4166" s="51"/>
      <c r="O4166" s="51"/>
      <c r="P4166" s="51"/>
      <c r="Q4166" s="51"/>
      <c r="R4166" s="51"/>
      <c r="S4166" s="51"/>
      <c r="T4166" s="51"/>
      <c r="U4166" s="51"/>
      <c r="V4166" s="51"/>
      <c r="W4166" s="51"/>
      <c r="X4166" s="51"/>
      <c r="Y4166" s="51"/>
      <c r="Z4166" s="51"/>
      <c r="AA4166" s="51"/>
    </row>
    <row r="4167" spans="1:27" x14ac:dyDescent="0.25">
      <c r="A4167" s="51"/>
      <c r="B4167" s="51"/>
      <c r="C4167" s="51"/>
      <c r="D4167" s="51"/>
      <c r="E4167" s="51"/>
      <c r="F4167" s="51"/>
      <c r="G4167" s="51"/>
      <c r="H4167" s="51"/>
      <c r="I4167" s="51"/>
      <c r="J4167" s="51"/>
      <c r="K4167" s="51"/>
      <c r="L4167" s="51"/>
      <c r="M4167" s="51"/>
      <c r="N4167" s="51"/>
      <c r="O4167" s="51"/>
      <c r="P4167" s="51"/>
      <c r="S4167" s="51"/>
      <c r="T4167" s="51"/>
    </row>
    <row r="4168" spans="1:27" s="49" customFormat="1" x14ac:dyDescent="0.25">
      <c r="A4168" s="51"/>
      <c r="B4168" s="51"/>
      <c r="C4168" s="51"/>
      <c r="D4168" s="51"/>
      <c r="E4168" s="51"/>
      <c r="F4168" s="51"/>
      <c r="G4168" s="51"/>
      <c r="H4168" s="51"/>
      <c r="I4168" s="51"/>
      <c r="J4168" s="51"/>
      <c r="K4168" s="51"/>
      <c r="L4168" s="51"/>
      <c r="M4168" s="51"/>
      <c r="N4168" s="51"/>
      <c r="O4168" s="51"/>
      <c r="P4168" s="51"/>
      <c r="Q4168" s="51"/>
      <c r="R4168" s="51"/>
      <c r="S4168" s="51"/>
      <c r="T4168" s="51"/>
      <c r="U4168" s="51"/>
      <c r="V4168" s="51"/>
      <c r="W4168" s="51"/>
      <c r="X4168" s="51"/>
      <c r="Y4168" s="51"/>
      <c r="Z4168" s="51"/>
      <c r="AA4168" s="51"/>
    </row>
    <row r="4169" spans="1:27" s="49" customFormat="1" x14ac:dyDescent="0.25">
      <c r="A4169" s="51"/>
      <c r="B4169" s="51"/>
      <c r="C4169" s="51"/>
      <c r="D4169" s="51"/>
      <c r="E4169" s="51"/>
      <c r="F4169" s="51"/>
      <c r="G4169" s="51"/>
      <c r="H4169" s="51"/>
      <c r="I4169" s="51"/>
      <c r="J4169" s="51"/>
      <c r="K4169" s="51"/>
      <c r="L4169" s="51"/>
      <c r="M4169" s="51"/>
      <c r="N4169" s="51"/>
      <c r="O4169" s="51"/>
      <c r="P4169" s="51"/>
      <c r="Q4169" s="51"/>
      <c r="R4169" s="51"/>
      <c r="S4169" s="51"/>
      <c r="T4169" s="51"/>
      <c r="U4169" s="51"/>
      <c r="V4169" s="51"/>
      <c r="W4169" s="51"/>
      <c r="X4169" s="51"/>
      <c r="Y4169" s="51"/>
      <c r="Z4169" s="51"/>
      <c r="AA4169" s="51"/>
    </row>
    <row r="4170" spans="1:27" x14ac:dyDescent="0.25">
      <c r="A4170" s="51"/>
      <c r="B4170" s="51"/>
      <c r="C4170" s="51"/>
      <c r="D4170" s="51"/>
      <c r="E4170" s="51"/>
      <c r="F4170" s="51"/>
      <c r="G4170" s="51"/>
      <c r="H4170" s="51"/>
      <c r="I4170" s="51"/>
      <c r="J4170" s="51"/>
      <c r="K4170" s="51"/>
      <c r="L4170" s="51"/>
      <c r="M4170" s="51"/>
      <c r="N4170" s="51"/>
      <c r="O4170" s="51"/>
      <c r="P4170" s="51"/>
      <c r="S4170" s="51"/>
      <c r="T4170" s="51"/>
    </row>
    <row r="4171" spans="1:27" s="49" customFormat="1" x14ac:dyDescent="0.25">
      <c r="A4171" s="51"/>
      <c r="B4171" s="51"/>
      <c r="C4171" s="51"/>
      <c r="D4171" s="51"/>
      <c r="E4171" s="51"/>
      <c r="F4171" s="51"/>
      <c r="G4171" s="51"/>
      <c r="H4171" s="51"/>
      <c r="I4171" s="51"/>
      <c r="J4171" s="51"/>
      <c r="K4171" s="51"/>
      <c r="L4171" s="51"/>
      <c r="M4171" s="51"/>
      <c r="N4171" s="51"/>
      <c r="O4171" s="51"/>
      <c r="P4171" s="51"/>
      <c r="Q4171" s="51"/>
      <c r="R4171" s="51"/>
      <c r="S4171" s="51"/>
      <c r="T4171" s="51"/>
      <c r="U4171" s="51"/>
      <c r="V4171" s="51"/>
      <c r="W4171" s="51"/>
      <c r="X4171" s="51"/>
      <c r="Y4171" s="51"/>
      <c r="Z4171" s="51"/>
      <c r="AA4171" s="51"/>
    </row>
    <row r="4172" spans="1:27" s="49" customFormat="1" x14ac:dyDescent="0.25">
      <c r="A4172" s="51"/>
      <c r="B4172" s="51"/>
      <c r="C4172" s="51"/>
      <c r="D4172" s="51"/>
      <c r="E4172" s="51"/>
      <c r="F4172" s="51"/>
      <c r="G4172" s="51"/>
      <c r="H4172" s="51"/>
      <c r="I4172" s="51"/>
      <c r="J4172" s="51"/>
      <c r="K4172" s="51"/>
      <c r="L4172" s="51"/>
      <c r="M4172" s="51"/>
      <c r="N4172" s="51"/>
      <c r="O4172" s="51"/>
      <c r="P4172" s="51"/>
      <c r="Q4172" s="51"/>
      <c r="R4172" s="51"/>
      <c r="S4172" s="51"/>
      <c r="T4172" s="51"/>
      <c r="U4172" s="51"/>
      <c r="V4172" s="51"/>
      <c r="W4172" s="51"/>
      <c r="X4172" s="51"/>
      <c r="Y4172" s="51"/>
      <c r="Z4172" s="51"/>
      <c r="AA4172" s="51"/>
    </row>
    <row r="4173" spans="1:27" s="49" customFormat="1" x14ac:dyDescent="0.25">
      <c r="A4173" s="51"/>
      <c r="B4173" s="51"/>
      <c r="C4173" s="51"/>
      <c r="D4173" s="51"/>
      <c r="E4173" s="51"/>
      <c r="F4173" s="51"/>
      <c r="G4173" s="51"/>
      <c r="H4173" s="51"/>
      <c r="I4173" s="51"/>
      <c r="J4173" s="51"/>
      <c r="K4173" s="51"/>
      <c r="L4173" s="51"/>
      <c r="M4173" s="51"/>
      <c r="N4173" s="51"/>
      <c r="O4173" s="51"/>
      <c r="P4173" s="51"/>
      <c r="Q4173" s="51"/>
      <c r="R4173" s="51"/>
      <c r="S4173" s="51"/>
      <c r="T4173" s="51"/>
      <c r="U4173" s="51"/>
      <c r="V4173" s="51"/>
      <c r="W4173" s="51"/>
      <c r="X4173" s="51"/>
      <c r="Y4173" s="51"/>
      <c r="Z4173" s="51"/>
      <c r="AA4173" s="51"/>
    </row>
    <row r="4174" spans="1:27" x14ac:dyDescent="0.25">
      <c r="A4174" s="51"/>
      <c r="B4174" s="51"/>
      <c r="C4174" s="51"/>
      <c r="D4174" s="51"/>
      <c r="E4174" s="51"/>
      <c r="F4174" s="51"/>
      <c r="G4174" s="51"/>
      <c r="H4174" s="51"/>
      <c r="I4174" s="51"/>
      <c r="J4174" s="51"/>
      <c r="K4174" s="51"/>
      <c r="L4174" s="51"/>
      <c r="M4174" s="51"/>
      <c r="N4174" s="51"/>
      <c r="O4174" s="51"/>
      <c r="P4174" s="51"/>
      <c r="S4174" s="51"/>
      <c r="T4174" s="51"/>
    </row>
    <row r="4175" spans="1:27" s="49" customFormat="1" x14ac:dyDescent="0.25">
      <c r="A4175" s="51"/>
      <c r="B4175" s="51"/>
      <c r="C4175" s="51"/>
      <c r="D4175" s="51"/>
      <c r="E4175" s="51"/>
      <c r="F4175" s="51"/>
      <c r="G4175" s="51"/>
      <c r="H4175" s="51"/>
      <c r="I4175" s="51"/>
      <c r="J4175" s="51"/>
      <c r="K4175" s="51"/>
      <c r="L4175" s="51"/>
      <c r="M4175" s="51"/>
      <c r="N4175" s="51"/>
      <c r="O4175" s="51"/>
      <c r="P4175" s="51"/>
      <c r="Q4175" s="51"/>
      <c r="R4175" s="51"/>
      <c r="S4175" s="51"/>
      <c r="T4175" s="51"/>
      <c r="U4175" s="51"/>
      <c r="V4175" s="51"/>
      <c r="W4175" s="51"/>
      <c r="X4175" s="51"/>
      <c r="Y4175" s="51"/>
      <c r="Z4175" s="51"/>
      <c r="AA4175" s="51"/>
    </row>
    <row r="4176" spans="1:27" s="49" customFormat="1" x14ac:dyDescent="0.25">
      <c r="A4176" s="51"/>
      <c r="B4176" s="51"/>
      <c r="C4176" s="51"/>
      <c r="D4176" s="51"/>
      <c r="E4176" s="51"/>
      <c r="F4176" s="51"/>
      <c r="G4176" s="51"/>
      <c r="H4176" s="51"/>
      <c r="I4176" s="51"/>
      <c r="J4176" s="51"/>
      <c r="K4176" s="51"/>
      <c r="L4176" s="51"/>
      <c r="M4176" s="51"/>
      <c r="N4176" s="51"/>
      <c r="O4176" s="51"/>
      <c r="P4176" s="51"/>
      <c r="Q4176" s="51"/>
      <c r="R4176" s="51"/>
      <c r="S4176" s="51"/>
      <c r="T4176" s="51"/>
      <c r="U4176" s="51"/>
      <c r="V4176" s="51"/>
      <c r="W4176" s="51"/>
      <c r="X4176" s="51"/>
      <c r="Y4176" s="51"/>
      <c r="Z4176" s="51"/>
      <c r="AA4176" s="51"/>
    </row>
    <row r="4177" spans="1:27" x14ac:dyDescent="0.25">
      <c r="A4177" s="51"/>
      <c r="B4177" s="51"/>
      <c r="C4177" s="51"/>
      <c r="D4177" s="51"/>
      <c r="E4177" s="51"/>
      <c r="F4177" s="51"/>
      <c r="G4177" s="51"/>
      <c r="H4177" s="51"/>
      <c r="I4177" s="51"/>
      <c r="J4177" s="51"/>
      <c r="K4177" s="51"/>
      <c r="L4177" s="51"/>
      <c r="M4177" s="51"/>
      <c r="N4177" s="51"/>
      <c r="O4177" s="51"/>
      <c r="P4177" s="51"/>
      <c r="S4177" s="51"/>
      <c r="T4177" s="51"/>
    </row>
    <row r="4178" spans="1:27" s="49" customFormat="1" x14ac:dyDescent="0.25">
      <c r="A4178" s="51"/>
      <c r="B4178" s="51"/>
      <c r="C4178" s="51"/>
      <c r="D4178" s="51"/>
      <c r="E4178" s="51"/>
      <c r="F4178" s="51"/>
      <c r="G4178" s="51"/>
      <c r="H4178" s="51"/>
      <c r="I4178" s="51"/>
      <c r="J4178" s="51"/>
      <c r="K4178" s="51"/>
      <c r="L4178" s="51"/>
      <c r="M4178" s="51"/>
      <c r="N4178" s="51"/>
      <c r="O4178" s="51"/>
      <c r="P4178" s="51"/>
      <c r="Q4178" s="51"/>
      <c r="R4178" s="51"/>
      <c r="S4178" s="51"/>
      <c r="T4178" s="51"/>
      <c r="U4178" s="51"/>
      <c r="V4178" s="51"/>
      <c r="W4178" s="51"/>
      <c r="X4178" s="51"/>
      <c r="Y4178" s="51"/>
      <c r="Z4178" s="51"/>
      <c r="AA4178" s="51"/>
    </row>
    <row r="4179" spans="1:27" s="49" customFormat="1" x14ac:dyDescent="0.25">
      <c r="A4179" s="51"/>
      <c r="B4179" s="51"/>
      <c r="C4179" s="51"/>
      <c r="D4179" s="51"/>
      <c r="E4179" s="51"/>
      <c r="F4179" s="51"/>
      <c r="G4179" s="51"/>
      <c r="H4179" s="51"/>
      <c r="I4179" s="51"/>
      <c r="J4179" s="51"/>
      <c r="K4179" s="51"/>
      <c r="L4179" s="51"/>
      <c r="M4179" s="51"/>
      <c r="N4179" s="51"/>
      <c r="O4179" s="51"/>
      <c r="P4179" s="51"/>
      <c r="Q4179" s="51"/>
      <c r="R4179" s="51"/>
      <c r="S4179" s="51"/>
      <c r="T4179" s="51"/>
      <c r="U4179" s="51"/>
      <c r="V4179" s="51"/>
      <c r="W4179" s="51"/>
      <c r="X4179" s="51"/>
      <c r="Y4179" s="51"/>
      <c r="Z4179" s="51"/>
      <c r="AA4179" s="51"/>
    </row>
    <row r="4180" spans="1:27" s="49" customFormat="1" x14ac:dyDescent="0.25">
      <c r="A4180" s="51"/>
      <c r="B4180" s="51"/>
      <c r="C4180" s="51"/>
      <c r="D4180" s="51"/>
      <c r="E4180" s="51"/>
      <c r="F4180" s="51"/>
      <c r="G4180" s="51"/>
      <c r="H4180" s="51"/>
      <c r="I4180" s="51"/>
      <c r="J4180" s="51"/>
      <c r="K4180" s="51"/>
      <c r="L4180" s="51"/>
      <c r="M4180" s="51"/>
      <c r="N4180" s="51"/>
      <c r="O4180" s="51"/>
      <c r="P4180" s="51"/>
      <c r="Q4180" s="51"/>
      <c r="R4180" s="51"/>
      <c r="S4180" s="51"/>
      <c r="T4180" s="51"/>
      <c r="U4180" s="51"/>
      <c r="V4180" s="51"/>
      <c r="W4180" s="51"/>
      <c r="X4180" s="51"/>
      <c r="Y4180" s="51"/>
      <c r="Z4180" s="51"/>
      <c r="AA4180" s="51"/>
    </row>
    <row r="4181" spans="1:27" x14ac:dyDescent="0.25">
      <c r="A4181" s="51"/>
      <c r="B4181" s="51"/>
      <c r="C4181" s="51"/>
      <c r="D4181" s="51"/>
      <c r="E4181" s="51"/>
      <c r="F4181" s="51"/>
      <c r="G4181" s="51"/>
      <c r="H4181" s="51"/>
      <c r="I4181" s="51"/>
      <c r="J4181" s="51"/>
      <c r="K4181" s="51"/>
      <c r="L4181" s="51"/>
      <c r="M4181" s="51"/>
      <c r="N4181" s="51"/>
      <c r="O4181" s="51"/>
      <c r="P4181" s="51"/>
      <c r="S4181" s="51"/>
      <c r="T4181" s="51"/>
    </row>
    <row r="4182" spans="1:27" s="49" customFormat="1" x14ac:dyDescent="0.25">
      <c r="A4182" s="51"/>
      <c r="B4182" s="51"/>
      <c r="C4182" s="51"/>
      <c r="D4182" s="51"/>
      <c r="E4182" s="51"/>
      <c r="F4182" s="51"/>
      <c r="G4182" s="51"/>
      <c r="H4182" s="51"/>
      <c r="I4182" s="51"/>
      <c r="J4182" s="51"/>
      <c r="K4182" s="51"/>
      <c r="L4182" s="51"/>
      <c r="M4182" s="51"/>
      <c r="N4182" s="51"/>
      <c r="O4182" s="51"/>
      <c r="P4182" s="51"/>
      <c r="Q4182" s="51"/>
      <c r="R4182" s="51"/>
      <c r="S4182" s="51"/>
      <c r="T4182" s="51"/>
      <c r="U4182" s="51"/>
      <c r="V4182" s="51"/>
      <c r="W4182" s="51"/>
      <c r="X4182" s="51"/>
      <c r="Y4182" s="51"/>
      <c r="Z4182" s="51"/>
      <c r="AA4182" s="51"/>
    </row>
    <row r="4183" spans="1:27" s="49" customFormat="1" x14ac:dyDescent="0.25">
      <c r="A4183" s="51"/>
      <c r="B4183" s="51"/>
      <c r="C4183" s="51"/>
      <c r="D4183" s="51"/>
      <c r="E4183" s="51"/>
      <c r="F4183" s="51"/>
      <c r="G4183" s="51"/>
      <c r="H4183" s="51"/>
      <c r="I4183" s="51"/>
      <c r="J4183" s="51"/>
      <c r="K4183" s="51"/>
      <c r="L4183" s="51"/>
      <c r="M4183" s="51"/>
      <c r="N4183" s="51"/>
      <c r="O4183" s="51"/>
      <c r="P4183" s="51"/>
      <c r="Q4183" s="51"/>
      <c r="R4183" s="51"/>
      <c r="S4183" s="51"/>
      <c r="T4183" s="51"/>
      <c r="U4183" s="51"/>
      <c r="V4183" s="51"/>
      <c r="W4183" s="51"/>
      <c r="X4183" s="51"/>
      <c r="Y4183" s="51"/>
      <c r="Z4183" s="51"/>
      <c r="AA4183" s="51"/>
    </row>
    <row r="4184" spans="1:27" x14ac:dyDescent="0.25">
      <c r="A4184" s="51"/>
      <c r="B4184" s="51"/>
      <c r="C4184" s="51"/>
      <c r="D4184" s="51"/>
      <c r="E4184" s="51"/>
      <c r="F4184" s="51"/>
      <c r="G4184" s="51"/>
      <c r="H4184" s="51"/>
      <c r="I4184" s="51"/>
      <c r="J4184" s="51"/>
      <c r="K4184" s="51"/>
      <c r="L4184" s="51"/>
      <c r="M4184" s="51"/>
      <c r="N4184" s="51"/>
      <c r="O4184" s="51"/>
      <c r="P4184" s="51"/>
      <c r="S4184" s="51"/>
      <c r="T4184" s="51"/>
    </row>
    <row r="4185" spans="1:27" s="49" customFormat="1" x14ac:dyDescent="0.25">
      <c r="A4185" s="51"/>
      <c r="B4185" s="51"/>
      <c r="C4185" s="51"/>
      <c r="D4185" s="51"/>
      <c r="E4185" s="51"/>
      <c r="F4185" s="51"/>
      <c r="G4185" s="51"/>
      <c r="H4185" s="51"/>
      <c r="I4185" s="51"/>
      <c r="J4185" s="51"/>
      <c r="K4185" s="51"/>
      <c r="L4185" s="51"/>
      <c r="M4185" s="51"/>
      <c r="N4185" s="51"/>
      <c r="O4185" s="51"/>
      <c r="P4185" s="51"/>
      <c r="Q4185" s="51"/>
      <c r="R4185" s="51"/>
      <c r="S4185" s="51"/>
      <c r="T4185" s="51"/>
      <c r="U4185" s="51"/>
      <c r="V4185" s="51"/>
      <c r="W4185" s="51"/>
      <c r="X4185" s="51"/>
      <c r="Y4185" s="51"/>
      <c r="Z4185" s="51"/>
      <c r="AA4185" s="51"/>
    </row>
    <row r="4186" spans="1:27" s="49" customFormat="1" x14ac:dyDescent="0.25">
      <c r="A4186" s="51"/>
      <c r="B4186" s="51"/>
      <c r="C4186" s="51"/>
      <c r="D4186" s="51"/>
      <c r="E4186" s="51"/>
      <c r="F4186" s="51"/>
      <c r="G4186" s="51"/>
      <c r="H4186" s="51"/>
      <c r="I4186" s="51"/>
      <c r="J4186" s="51"/>
      <c r="K4186" s="51"/>
      <c r="L4186" s="51"/>
      <c r="M4186" s="51"/>
      <c r="N4186" s="51"/>
      <c r="O4186" s="51"/>
      <c r="P4186" s="51"/>
      <c r="Q4186" s="51"/>
      <c r="R4186" s="51"/>
      <c r="S4186" s="51"/>
      <c r="T4186" s="51"/>
      <c r="U4186" s="51"/>
      <c r="V4186" s="51"/>
      <c r="W4186" s="51"/>
      <c r="X4186" s="51"/>
      <c r="Y4186" s="51"/>
      <c r="Z4186" s="51"/>
      <c r="AA4186" s="51"/>
    </row>
    <row r="4187" spans="1:27" s="49" customFormat="1" x14ac:dyDescent="0.25">
      <c r="A4187" s="51"/>
      <c r="B4187" s="51"/>
      <c r="C4187" s="51"/>
      <c r="D4187" s="51"/>
      <c r="E4187" s="51"/>
      <c r="F4187" s="51"/>
      <c r="G4187" s="51"/>
      <c r="H4187" s="51"/>
      <c r="I4187" s="51"/>
      <c r="J4187" s="51"/>
      <c r="K4187" s="51"/>
      <c r="L4187" s="51"/>
      <c r="M4187" s="51"/>
      <c r="N4187" s="51"/>
      <c r="O4187" s="51"/>
      <c r="P4187" s="51"/>
      <c r="Q4187" s="51"/>
      <c r="R4187" s="51"/>
      <c r="S4187" s="51"/>
      <c r="T4187" s="51"/>
      <c r="U4187" s="51"/>
      <c r="V4187" s="51"/>
      <c r="W4187" s="51"/>
      <c r="X4187" s="51"/>
      <c r="Y4187" s="51"/>
      <c r="Z4187" s="51"/>
      <c r="AA4187" s="51"/>
    </row>
    <row r="4188" spans="1:27" s="49" customFormat="1" x14ac:dyDescent="0.25">
      <c r="A4188" s="51"/>
      <c r="B4188" s="51"/>
      <c r="C4188" s="51"/>
      <c r="D4188" s="51"/>
      <c r="E4188" s="51"/>
      <c r="F4188" s="51"/>
      <c r="G4188" s="51"/>
      <c r="H4188" s="51"/>
      <c r="I4188" s="51"/>
      <c r="J4188" s="51"/>
      <c r="K4188" s="51"/>
      <c r="L4188" s="51"/>
      <c r="M4188" s="51"/>
      <c r="N4188" s="51"/>
      <c r="O4188" s="51"/>
      <c r="P4188" s="51"/>
      <c r="Q4188" s="51"/>
      <c r="R4188" s="51"/>
      <c r="S4188" s="51"/>
      <c r="T4188" s="51"/>
      <c r="U4188" s="51"/>
      <c r="V4188" s="51"/>
      <c r="W4188" s="51"/>
      <c r="X4188" s="51"/>
      <c r="Y4188" s="51"/>
      <c r="Z4188" s="51"/>
      <c r="AA4188" s="51"/>
    </row>
    <row r="4189" spans="1:27" s="49" customFormat="1" x14ac:dyDescent="0.25">
      <c r="A4189" s="51"/>
      <c r="B4189" s="51"/>
      <c r="C4189" s="51"/>
      <c r="D4189" s="51"/>
      <c r="E4189" s="51"/>
      <c r="F4189" s="51"/>
      <c r="G4189" s="51"/>
      <c r="H4189" s="51"/>
      <c r="I4189" s="51"/>
      <c r="J4189" s="51"/>
      <c r="K4189" s="51"/>
      <c r="L4189" s="51"/>
      <c r="M4189" s="51"/>
      <c r="N4189" s="51"/>
      <c r="O4189" s="51"/>
      <c r="P4189" s="51"/>
      <c r="Q4189" s="51"/>
      <c r="R4189" s="51"/>
      <c r="S4189" s="51"/>
      <c r="T4189" s="51"/>
      <c r="U4189" s="51"/>
      <c r="V4189" s="51"/>
      <c r="W4189" s="51"/>
      <c r="X4189" s="51"/>
      <c r="Y4189" s="51"/>
      <c r="Z4189" s="51"/>
      <c r="AA4189" s="51"/>
    </row>
    <row r="4190" spans="1:27" x14ac:dyDescent="0.25">
      <c r="A4190" s="51"/>
      <c r="B4190" s="51"/>
      <c r="C4190" s="51"/>
      <c r="D4190" s="51"/>
      <c r="E4190" s="51"/>
      <c r="F4190" s="51"/>
      <c r="G4190" s="51"/>
      <c r="H4190" s="51"/>
      <c r="I4190" s="51"/>
      <c r="J4190" s="51"/>
      <c r="K4190" s="51"/>
      <c r="L4190" s="51"/>
      <c r="M4190" s="51"/>
      <c r="N4190" s="51"/>
      <c r="O4190" s="51"/>
      <c r="P4190" s="51"/>
      <c r="S4190" s="51"/>
      <c r="T4190" s="51"/>
    </row>
    <row r="4191" spans="1:27" s="49" customFormat="1" x14ac:dyDescent="0.25">
      <c r="A4191" s="51"/>
      <c r="B4191" s="51"/>
      <c r="C4191" s="51"/>
      <c r="D4191" s="51"/>
      <c r="E4191" s="51"/>
      <c r="F4191" s="51"/>
      <c r="G4191" s="51"/>
      <c r="H4191" s="51"/>
      <c r="I4191" s="51"/>
      <c r="J4191" s="51"/>
      <c r="K4191" s="51"/>
      <c r="L4191" s="51"/>
      <c r="M4191" s="51"/>
      <c r="N4191" s="51"/>
      <c r="O4191" s="51"/>
      <c r="P4191" s="51"/>
      <c r="Q4191" s="51"/>
      <c r="R4191" s="51"/>
      <c r="S4191" s="51"/>
      <c r="T4191" s="51"/>
      <c r="U4191" s="51"/>
      <c r="V4191" s="51"/>
      <c r="W4191" s="51"/>
      <c r="X4191" s="51"/>
      <c r="Y4191" s="51"/>
      <c r="Z4191" s="51"/>
      <c r="AA4191" s="51"/>
    </row>
    <row r="4192" spans="1:27" s="49" customFormat="1" x14ac:dyDescent="0.25">
      <c r="A4192" s="51"/>
      <c r="B4192" s="51"/>
      <c r="C4192" s="51"/>
      <c r="D4192" s="51"/>
      <c r="E4192" s="51"/>
      <c r="F4192" s="51"/>
      <c r="G4192" s="51"/>
      <c r="H4192" s="51"/>
      <c r="I4192" s="51"/>
      <c r="J4192" s="51"/>
      <c r="K4192" s="51"/>
      <c r="L4192" s="51"/>
      <c r="M4192" s="51"/>
      <c r="N4192" s="51"/>
      <c r="O4192" s="51"/>
      <c r="P4192" s="51"/>
      <c r="Q4192" s="51"/>
      <c r="R4192" s="51"/>
      <c r="S4192" s="51"/>
      <c r="T4192" s="51"/>
      <c r="U4192" s="51"/>
      <c r="V4192" s="51"/>
      <c r="W4192" s="51"/>
      <c r="X4192" s="51"/>
      <c r="Y4192" s="51"/>
      <c r="Z4192" s="51"/>
      <c r="AA4192" s="51"/>
    </row>
    <row r="4193" spans="1:27" x14ac:dyDescent="0.25">
      <c r="A4193" s="51"/>
      <c r="B4193" s="51"/>
      <c r="C4193" s="51"/>
      <c r="D4193" s="51"/>
      <c r="E4193" s="51"/>
      <c r="F4193" s="51"/>
      <c r="G4193" s="51"/>
      <c r="H4193" s="51"/>
      <c r="I4193" s="51"/>
      <c r="J4193" s="51"/>
      <c r="K4193" s="51"/>
      <c r="L4193" s="51"/>
      <c r="M4193" s="51"/>
      <c r="N4193" s="51"/>
      <c r="O4193" s="51"/>
      <c r="P4193" s="51"/>
      <c r="S4193" s="51"/>
      <c r="T4193" s="51"/>
    </row>
    <row r="4194" spans="1:27" x14ac:dyDescent="0.25">
      <c r="A4194" s="51"/>
      <c r="B4194" s="51"/>
      <c r="C4194" s="51"/>
      <c r="D4194" s="51"/>
      <c r="E4194" s="51"/>
      <c r="F4194" s="51"/>
      <c r="G4194" s="51"/>
      <c r="H4194" s="51"/>
      <c r="I4194" s="51"/>
      <c r="J4194" s="51"/>
      <c r="K4194" s="51"/>
      <c r="L4194" s="51"/>
      <c r="M4194" s="51"/>
      <c r="N4194" s="51"/>
      <c r="O4194" s="51"/>
      <c r="P4194" s="51"/>
      <c r="S4194" s="51"/>
      <c r="T4194" s="51"/>
    </row>
    <row r="4195" spans="1:27" x14ac:dyDescent="0.25">
      <c r="A4195" s="51"/>
      <c r="B4195" s="51"/>
      <c r="C4195" s="51"/>
      <c r="D4195" s="51"/>
      <c r="E4195" s="51"/>
      <c r="F4195" s="51"/>
      <c r="G4195" s="51"/>
      <c r="H4195" s="51"/>
      <c r="I4195" s="51"/>
      <c r="J4195" s="51"/>
      <c r="K4195" s="51"/>
      <c r="L4195" s="51"/>
      <c r="M4195" s="51"/>
      <c r="N4195" s="51"/>
      <c r="O4195" s="51"/>
      <c r="P4195" s="51"/>
      <c r="S4195" s="51"/>
      <c r="T4195" s="51"/>
    </row>
    <row r="4196" spans="1:27" x14ac:dyDescent="0.25">
      <c r="A4196" s="51"/>
      <c r="B4196" s="51"/>
      <c r="C4196" s="51"/>
      <c r="D4196" s="51"/>
      <c r="E4196" s="51"/>
      <c r="F4196" s="51"/>
      <c r="G4196" s="51"/>
      <c r="H4196" s="51"/>
      <c r="I4196" s="51"/>
      <c r="J4196" s="51"/>
      <c r="K4196" s="51"/>
      <c r="L4196" s="51"/>
      <c r="M4196" s="51"/>
      <c r="N4196" s="51"/>
      <c r="O4196" s="51"/>
      <c r="P4196" s="51"/>
      <c r="S4196" s="51"/>
      <c r="T4196" s="51"/>
    </row>
    <row r="4197" spans="1:27" s="49" customFormat="1" x14ac:dyDescent="0.25">
      <c r="A4197" s="51"/>
      <c r="B4197" s="51"/>
      <c r="C4197" s="51"/>
      <c r="D4197" s="51"/>
      <c r="E4197" s="51"/>
      <c r="F4197" s="51"/>
      <c r="G4197" s="51"/>
      <c r="H4197" s="51"/>
      <c r="I4197" s="51"/>
      <c r="J4197" s="51"/>
      <c r="K4197" s="51"/>
      <c r="L4197" s="51"/>
      <c r="M4197" s="51"/>
      <c r="N4197" s="51"/>
      <c r="O4197" s="51"/>
      <c r="P4197" s="51"/>
      <c r="Q4197" s="51"/>
      <c r="R4197" s="51"/>
      <c r="S4197" s="51"/>
      <c r="T4197" s="51"/>
      <c r="U4197" s="51"/>
      <c r="V4197" s="51"/>
      <c r="W4197" s="51"/>
      <c r="X4197" s="51"/>
      <c r="Y4197" s="51"/>
      <c r="Z4197" s="51"/>
      <c r="AA4197" s="51"/>
    </row>
    <row r="4198" spans="1:27" s="49" customFormat="1" x14ac:dyDescent="0.25">
      <c r="A4198" s="51"/>
      <c r="B4198" s="51"/>
      <c r="C4198" s="51"/>
      <c r="D4198" s="51"/>
      <c r="E4198" s="51"/>
      <c r="F4198" s="51"/>
      <c r="G4198" s="51"/>
      <c r="H4198" s="51"/>
      <c r="I4198" s="51"/>
      <c r="J4198" s="51"/>
      <c r="K4198" s="51"/>
      <c r="L4198" s="51"/>
      <c r="M4198" s="51"/>
      <c r="N4198" s="51"/>
      <c r="O4198" s="51"/>
      <c r="P4198" s="51"/>
      <c r="Q4198" s="51"/>
      <c r="R4198" s="51"/>
      <c r="S4198" s="51"/>
      <c r="T4198" s="51"/>
      <c r="U4198" s="51"/>
      <c r="V4198" s="51"/>
      <c r="W4198" s="51"/>
      <c r="X4198" s="51"/>
      <c r="Y4198" s="51"/>
      <c r="Z4198" s="51"/>
      <c r="AA4198" s="51"/>
    </row>
    <row r="4199" spans="1:27" x14ac:dyDescent="0.25">
      <c r="A4199" s="51"/>
      <c r="B4199" s="51"/>
      <c r="C4199" s="51"/>
      <c r="D4199" s="51"/>
      <c r="E4199" s="51"/>
      <c r="F4199" s="51"/>
      <c r="G4199" s="51"/>
      <c r="H4199" s="51"/>
      <c r="I4199" s="51"/>
      <c r="J4199" s="51"/>
      <c r="K4199" s="51"/>
      <c r="L4199" s="51"/>
      <c r="M4199" s="51"/>
      <c r="N4199" s="51"/>
      <c r="O4199" s="51"/>
      <c r="P4199" s="51"/>
      <c r="S4199" s="51"/>
      <c r="T4199" s="51"/>
    </row>
    <row r="4200" spans="1:27" x14ac:dyDescent="0.25">
      <c r="A4200" s="51"/>
      <c r="B4200" s="51"/>
      <c r="C4200" s="51"/>
      <c r="D4200" s="51"/>
      <c r="E4200" s="51"/>
      <c r="F4200" s="51"/>
      <c r="G4200" s="51"/>
      <c r="H4200" s="51"/>
      <c r="I4200" s="51"/>
      <c r="J4200" s="51"/>
      <c r="K4200" s="51"/>
      <c r="L4200" s="51"/>
      <c r="M4200" s="51"/>
      <c r="N4200" s="51"/>
      <c r="O4200" s="51"/>
      <c r="P4200" s="51"/>
      <c r="S4200" s="51"/>
      <c r="T4200" s="51"/>
    </row>
    <row r="4201" spans="1:27" x14ac:dyDescent="0.25">
      <c r="A4201" s="51"/>
      <c r="B4201" s="51"/>
      <c r="C4201" s="51"/>
      <c r="D4201" s="51"/>
      <c r="E4201" s="51"/>
      <c r="F4201" s="51"/>
      <c r="G4201" s="51"/>
      <c r="H4201" s="51"/>
      <c r="I4201" s="51"/>
      <c r="J4201" s="51"/>
      <c r="K4201" s="51"/>
      <c r="L4201" s="51"/>
      <c r="M4201" s="51"/>
      <c r="N4201" s="51"/>
      <c r="O4201" s="51"/>
      <c r="P4201" s="51"/>
      <c r="S4201" s="51"/>
      <c r="T4201" s="51"/>
    </row>
    <row r="4202" spans="1:27" s="49" customFormat="1" x14ac:dyDescent="0.25">
      <c r="A4202" s="51"/>
      <c r="B4202" s="51"/>
      <c r="C4202" s="51"/>
      <c r="D4202" s="51"/>
      <c r="E4202" s="51"/>
      <c r="F4202" s="51"/>
      <c r="G4202" s="51"/>
      <c r="H4202" s="51"/>
      <c r="I4202" s="51"/>
      <c r="J4202" s="51"/>
      <c r="K4202" s="51"/>
      <c r="L4202" s="51"/>
      <c r="M4202" s="51"/>
      <c r="N4202" s="51"/>
      <c r="O4202" s="51"/>
      <c r="P4202" s="51"/>
      <c r="Q4202" s="51"/>
      <c r="R4202" s="51"/>
      <c r="S4202" s="51"/>
      <c r="T4202" s="51"/>
      <c r="U4202" s="51"/>
      <c r="V4202" s="51"/>
      <c r="W4202" s="51"/>
      <c r="X4202" s="51"/>
      <c r="Y4202" s="51"/>
      <c r="Z4202" s="51"/>
      <c r="AA4202" s="51"/>
    </row>
    <row r="4203" spans="1:27" s="49" customFormat="1" x14ac:dyDescent="0.25">
      <c r="A4203" s="51"/>
      <c r="B4203" s="51"/>
      <c r="C4203" s="51"/>
      <c r="D4203" s="51"/>
      <c r="E4203" s="51"/>
      <c r="F4203" s="51"/>
      <c r="G4203" s="51"/>
      <c r="H4203" s="51"/>
      <c r="I4203" s="51"/>
      <c r="J4203" s="51"/>
      <c r="K4203" s="51"/>
      <c r="L4203" s="51"/>
      <c r="M4203" s="51"/>
      <c r="N4203" s="51"/>
      <c r="O4203" s="51"/>
      <c r="P4203" s="51"/>
      <c r="Q4203" s="51"/>
      <c r="R4203" s="51"/>
      <c r="S4203" s="51"/>
      <c r="T4203" s="51"/>
      <c r="U4203" s="51"/>
      <c r="V4203" s="51"/>
      <c r="W4203" s="51"/>
      <c r="X4203" s="51"/>
      <c r="Y4203" s="51"/>
      <c r="Z4203" s="51"/>
      <c r="AA4203" s="51"/>
    </row>
    <row r="4204" spans="1:27" s="49" customFormat="1" x14ac:dyDescent="0.25">
      <c r="A4204" s="51"/>
      <c r="B4204" s="51"/>
      <c r="C4204" s="51"/>
      <c r="D4204" s="51"/>
      <c r="E4204" s="51"/>
      <c r="F4204" s="51"/>
      <c r="G4204" s="51"/>
      <c r="H4204" s="51"/>
      <c r="I4204" s="51"/>
      <c r="J4204" s="51"/>
      <c r="K4204" s="51"/>
      <c r="L4204" s="51"/>
      <c r="M4204" s="51"/>
      <c r="N4204" s="51"/>
      <c r="O4204" s="51"/>
      <c r="P4204" s="51"/>
      <c r="Q4204" s="51"/>
      <c r="R4204" s="51"/>
      <c r="S4204" s="51"/>
      <c r="T4204" s="51"/>
      <c r="U4204" s="51"/>
      <c r="V4204" s="51"/>
      <c r="W4204" s="51"/>
      <c r="X4204" s="51"/>
      <c r="Y4204" s="51"/>
      <c r="Z4204" s="51"/>
      <c r="AA4204" s="51"/>
    </row>
    <row r="4205" spans="1:27" s="49" customFormat="1" x14ac:dyDescent="0.25">
      <c r="A4205" s="51"/>
      <c r="B4205" s="51"/>
      <c r="C4205" s="51"/>
      <c r="D4205" s="51"/>
      <c r="E4205" s="51"/>
      <c r="F4205" s="51"/>
      <c r="G4205" s="51"/>
      <c r="H4205" s="51"/>
      <c r="I4205" s="51"/>
      <c r="J4205" s="51"/>
      <c r="K4205" s="51"/>
      <c r="L4205" s="51"/>
      <c r="M4205" s="51"/>
      <c r="N4205" s="51"/>
      <c r="O4205" s="51"/>
      <c r="P4205" s="51"/>
      <c r="Q4205" s="51"/>
      <c r="R4205" s="51"/>
      <c r="S4205" s="51"/>
      <c r="T4205" s="51"/>
      <c r="U4205" s="51"/>
      <c r="V4205" s="51"/>
      <c r="W4205" s="51"/>
      <c r="X4205" s="51"/>
      <c r="Y4205" s="51"/>
      <c r="Z4205" s="51"/>
      <c r="AA4205" s="51"/>
    </row>
    <row r="4206" spans="1:27" s="49" customFormat="1" x14ac:dyDescent="0.25">
      <c r="A4206" s="51"/>
      <c r="B4206" s="51"/>
      <c r="C4206" s="51"/>
      <c r="D4206" s="51"/>
      <c r="E4206" s="51"/>
      <c r="F4206" s="51"/>
      <c r="G4206" s="51"/>
      <c r="H4206" s="51"/>
      <c r="I4206" s="51"/>
      <c r="J4206" s="51"/>
      <c r="K4206" s="51"/>
      <c r="L4206" s="51"/>
      <c r="M4206" s="51"/>
      <c r="N4206" s="51"/>
      <c r="O4206" s="51"/>
      <c r="P4206" s="51"/>
      <c r="Q4206" s="51"/>
      <c r="R4206" s="51"/>
      <c r="S4206" s="51"/>
      <c r="T4206" s="51"/>
      <c r="U4206" s="51"/>
      <c r="V4206" s="51"/>
      <c r="W4206" s="51"/>
      <c r="X4206" s="51"/>
      <c r="Y4206" s="51"/>
      <c r="Z4206" s="51"/>
      <c r="AA4206" s="51"/>
    </row>
    <row r="4207" spans="1:27" x14ac:dyDescent="0.25">
      <c r="A4207" s="51"/>
      <c r="B4207" s="51"/>
      <c r="C4207" s="51"/>
      <c r="D4207" s="51"/>
      <c r="E4207" s="51"/>
      <c r="F4207" s="51"/>
      <c r="G4207" s="51"/>
      <c r="H4207" s="51"/>
      <c r="I4207" s="51"/>
      <c r="J4207" s="51"/>
      <c r="K4207" s="51"/>
      <c r="L4207" s="51"/>
      <c r="M4207" s="51"/>
      <c r="N4207" s="51"/>
      <c r="O4207" s="51"/>
      <c r="P4207" s="51"/>
      <c r="S4207" s="51"/>
      <c r="T4207" s="51"/>
    </row>
    <row r="4208" spans="1:27" s="49" customFormat="1" x14ac:dyDescent="0.25">
      <c r="A4208" s="51"/>
      <c r="B4208" s="51"/>
      <c r="C4208" s="51"/>
      <c r="D4208" s="51"/>
      <c r="E4208" s="51"/>
      <c r="F4208" s="51"/>
      <c r="G4208" s="51"/>
      <c r="H4208" s="51"/>
      <c r="I4208" s="51"/>
      <c r="J4208" s="51"/>
      <c r="K4208" s="51"/>
      <c r="L4208" s="51"/>
      <c r="M4208" s="51"/>
      <c r="N4208" s="51"/>
      <c r="O4208" s="51"/>
      <c r="P4208" s="51"/>
      <c r="Q4208" s="51"/>
      <c r="R4208" s="51"/>
      <c r="S4208" s="51"/>
      <c r="T4208" s="51"/>
      <c r="U4208" s="51"/>
      <c r="V4208" s="51"/>
      <c r="W4208" s="51"/>
      <c r="X4208" s="51"/>
      <c r="Y4208" s="51"/>
      <c r="Z4208" s="51"/>
      <c r="AA4208" s="51"/>
    </row>
    <row r="4209" spans="1:27" s="49" customFormat="1" x14ac:dyDescent="0.25">
      <c r="A4209" s="51"/>
      <c r="B4209" s="51"/>
      <c r="C4209" s="51"/>
      <c r="D4209" s="51"/>
      <c r="E4209" s="51"/>
      <c r="F4209" s="51"/>
      <c r="G4209" s="51"/>
      <c r="H4209" s="51"/>
      <c r="I4209" s="51"/>
      <c r="J4209" s="51"/>
      <c r="K4209" s="51"/>
      <c r="L4209" s="51"/>
      <c r="M4209" s="51"/>
      <c r="N4209" s="51"/>
      <c r="O4209" s="51"/>
      <c r="P4209" s="51"/>
      <c r="Q4209" s="51"/>
      <c r="R4209" s="51"/>
      <c r="S4209" s="51"/>
      <c r="T4209" s="51"/>
      <c r="U4209" s="51"/>
      <c r="V4209" s="51"/>
      <c r="W4209" s="51"/>
      <c r="X4209" s="51"/>
      <c r="Y4209" s="51"/>
      <c r="Z4209" s="51"/>
      <c r="AA4209" s="51"/>
    </row>
    <row r="4210" spans="1:27" x14ac:dyDescent="0.25">
      <c r="A4210" s="51"/>
      <c r="B4210" s="51"/>
      <c r="C4210" s="51"/>
      <c r="D4210" s="51"/>
      <c r="E4210" s="51"/>
      <c r="F4210" s="51"/>
      <c r="G4210" s="51"/>
      <c r="H4210" s="51"/>
      <c r="I4210" s="51"/>
      <c r="J4210" s="51"/>
      <c r="K4210" s="51"/>
      <c r="L4210" s="51"/>
      <c r="M4210" s="51"/>
      <c r="N4210" s="51"/>
      <c r="O4210" s="51"/>
      <c r="P4210" s="51"/>
      <c r="S4210" s="51"/>
      <c r="T4210" s="51"/>
    </row>
    <row r="4211" spans="1:27" x14ac:dyDescent="0.25">
      <c r="A4211" s="51"/>
      <c r="B4211" s="51"/>
      <c r="C4211" s="51"/>
      <c r="D4211" s="51"/>
      <c r="E4211" s="51"/>
      <c r="F4211" s="51"/>
      <c r="G4211" s="51"/>
      <c r="H4211" s="51"/>
      <c r="I4211" s="51"/>
      <c r="J4211" s="51"/>
      <c r="K4211" s="51"/>
      <c r="L4211" s="51"/>
      <c r="M4211" s="51"/>
      <c r="N4211" s="51"/>
      <c r="O4211" s="51"/>
      <c r="P4211" s="51"/>
      <c r="S4211" s="51"/>
      <c r="T4211" s="51"/>
    </row>
    <row r="4212" spans="1:27" x14ac:dyDescent="0.25">
      <c r="A4212" s="51"/>
      <c r="B4212" s="51"/>
      <c r="C4212" s="51"/>
      <c r="D4212" s="51"/>
      <c r="E4212" s="51"/>
      <c r="F4212" s="51"/>
      <c r="G4212" s="51"/>
      <c r="H4212" s="51"/>
      <c r="I4212" s="51"/>
      <c r="J4212" s="51"/>
      <c r="K4212" s="51"/>
      <c r="L4212" s="51"/>
      <c r="M4212" s="51"/>
      <c r="N4212" s="51"/>
      <c r="O4212" s="51"/>
      <c r="P4212" s="51"/>
      <c r="S4212" s="51"/>
      <c r="T4212" s="51"/>
    </row>
    <row r="4213" spans="1:27" x14ac:dyDescent="0.25">
      <c r="A4213" s="51"/>
      <c r="B4213" s="51"/>
      <c r="C4213" s="51"/>
      <c r="D4213" s="51"/>
      <c r="E4213" s="51"/>
      <c r="F4213" s="51"/>
      <c r="G4213" s="51"/>
      <c r="H4213" s="51"/>
      <c r="I4213" s="51"/>
      <c r="J4213" s="51"/>
      <c r="K4213" s="51"/>
      <c r="L4213" s="51"/>
      <c r="M4213" s="51"/>
      <c r="N4213" s="51"/>
      <c r="O4213" s="51"/>
      <c r="P4213" s="51"/>
      <c r="S4213" s="51"/>
      <c r="T4213" s="51"/>
    </row>
    <row r="4214" spans="1:27" s="49" customFormat="1" x14ac:dyDescent="0.25">
      <c r="A4214" s="51"/>
      <c r="B4214" s="51"/>
      <c r="C4214" s="51"/>
      <c r="D4214" s="51"/>
      <c r="E4214" s="51"/>
      <c r="F4214" s="51"/>
      <c r="G4214" s="51"/>
      <c r="H4214" s="51"/>
      <c r="I4214" s="51"/>
      <c r="J4214" s="51"/>
      <c r="K4214" s="51"/>
      <c r="L4214" s="51"/>
      <c r="M4214" s="51"/>
      <c r="N4214" s="51"/>
      <c r="O4214" s="51"/>
      <c r="P4214" s="51"/>
      <c r="Q4214" s="51"/>
      <c r="R4214" s="51"/>
      <c r="S4214" s="51"/>
      <c r="T4214" s="51"/>
      <c r="U4214" s="51"/>
      <c r="V4214" s="51"/>
      <c r="W4214" s="51"/>
      <c r="X4214" s="51"/>
      <c r="Y4214" s="51"/>
      <c r="Z4214" s="51"/>
      <c r="AA4214" s="51"/>
    </row>
    <row r="4215" spans="1:27" s="49" customFormat="1" x14ac:dyDescent="0.25">
      <c r="A4215" s="51"/>
      <c r="B4215" s="51"/>
      <c r="C4215" s="51"/>
      <c r="D4215" s="51"/>
      <c r="E4215" s="51"/>
      <c r="F4215" s="51"/>
      <c r="G4215" s="51"/>
      <c r="H4215" s="51"/>
      <c r="I4215" s="51"/>
      <c r="J4215" s="51"/>
      <c r="K4215" s="51"/>
      <c r="L4215" s="51"/>
      <c r="M4215" s="51"/>
      <c r="N4215" s="51"/>
      <c r="O4215" s="51"/>
      <c r="P4215" s="51"/>
      <c r="Q4215" s="51"/>
      <c r="R4215" s="51"/>
      <c r="S4215" s="51"/>
      <c r="T4215" s="51"/>
      <c r="U4215" s="51"/>
      <c r="V4215" s="51"/>
      <c r="W4215" s="51"/>
      <c r="X4215" s="51"/>
      <c r="Y4215" s="51"/>
      <c r="Z4215" s="51"/>
      <c r="AA4215" s="51"/>
    </row>
    <row r="4216" spans="1:27" x14ac:dyDescent="0.25">
      <c r="A4216" s="51"/>
      <c r="B4216" s="51"/>
      <c r="C4216" s="51"/>
      <c r="D4216" s="51"/>
      <c r="E4216" s="51"/>
      <c r="F4216" s="51"/>
      <c r="G4216" s="51"/>
      <c r="H4216" s="51"/>
      <c r="I4216" s="51"/>
      <c r="J4216" s="51"/>
      <c r="K4216" s="51"/>
      <c r="L4216" s="51"/>
      <c r="M4216" s="51"/>
      <c r="N4216" s="51"/>
      <c r="O4216" s="51"/>
      <c r="P4216" s="51"/>
      <c r="S4216" s="51"/>
      <c r="T4216" s="51"/>
    </row>
    <row r="4217" spans="1:27" x14ac:dyDescent="0.25">
      <c r="A4217" s="51"/>
      <c r="B4217" s="51"/>
      <c r="C4217" s="51"/>
      <c r="D4217" s="51"/>
      <c r="E4217" s="51"/>
      <c r="F4217" s="51"/>
      <c r="G4217" s="51"/>
      <c r="H4217" s="51"/>
      <c r="I4217" s="51"/>
      <c r="J4217" s="51"/>
      <c r="K4217" s="51"/>
      <c r="L4217" s="51"/>
      <c r="M4217" s="51"/>
      <c r="N4217" s="51"/>
      <c r="O4217" s="51"/>
      <c r="P4217" s="51"/>
      <c r="S4217" s="51"/>
      <c r="T4217" s="51"/>
    </row>
    <row r="4218" spans="1:27" x14ac:dyDescent="0.25">
      <c r="A4218" s="51"/>
      <c r="B4218" s="51"/>
      <c r="C4218" s="51"/>
      <c r="D4218" s="51"/>
      <c r="E4218" s="51"/>
      <c r="F4218" s="51"/>
      <c r="G4218" s="51"/>
      <c r="H4218" s="51"/>
      <c r="I4218" s="51"/>
      <c r="J4218" s="51"/>
      <c r="K4218" s="51"/>
      <c r="L4218" s="51"/>
      <c r="M4218" s="51"/>
      <c r="N4218" s="51"/>
      <c r="O4218" s="51"/>
      <c r="P4218" s="51"/>
      <c r="S4218" s="51"/>
      <c r="T4218" s="51"/>
    </row>
    <row r="4219" spans="1:27" x14ac:dyDescent="0.25">
      <c r="A4219" s="51"/>
      <c r="B4219" s="51"/>
      <c r="C4219" s="51"/>
      <c r="D4219" s="51"/>
      <c r="E4219" s="51"/>
      <c r="F4219" s="51"/>
      <c r="G4219" s="51"/>
      <c r="H4219" s="51"/>
      <c r="I4219" s="51"/>
      <c r="J4219" s="51"/>
      <c r="K4219" s="51"/>
      <c r="L4219" s="51"/>
      <c r="M4219" s="51"/>
      <c r="N4219" s="51"/>
      <c r="O4219" s="51"/>
      <c r="P4219" s="51"/>
      <c r="S4219" s="51"/>
      <c r="T4219" s="51"/>
    </row>
    <row r="4220" spans="1:27" s="49" customFormat="1" x14ac:dyDescent="0.25">
      <c r="A4220" s="51"/>
      <c r="B4220" s="51"/>
      <c r="C4220" s="51"/>
      <c r="D4220" s="51"/>
      <c r="E4220" s="51"/>
      <c r="F4220" s="51"/>
      <c r="G4220" s="51"/>
      <c r="H4220" s="51"/>
      <c r="I4220" s="51"/>
      <c r="J4220" s="51"/>
      <c r="K4220" s="51"/>
      <c r="L4220" s="51"/>
      <c r="M4220" s="51"/>
      <c r="N4220" s="51"/>
      <c r="O4220" s="51"/>
      <c r="P4220" s="51"/>
      <c r="Q4220" s="51"/>
      <c r="R4220" s="51"/>
      <c r="S4220" s="51"/>
      <c r="T4220" s="51"/>
      <c r="U4220" s="51"/>
      <c r="V4220" s="51"/>
      <c r="W4220" s="51"/>
      <c r="X4220" s="51"/>
      <c r="Y4220" s="51"/>
      <c r="Z4220" s="51"/>
      <c r="AA4220" s="51"/>
    </row>
    <row r="4221" spans="1:27" s="49" customFormat="1" x14ac:dyDescent="0.25">
      <c r="A4221" s="51"/>
      <c r="B4221" s="51"/>
      <c r="C4221" s="51"/>
      <c r="D4221" s="51"/>
      <c r="E4221" s="51"/>
      <c r="F4221" s="51"/>
      <c r="G4221" s="51"/>
      <c r="H4221" s="51"/>
      <c r="I4221" s="51"/>
      <c r="J4221" s="51"/>
      <c r="K4221" s="51"/>
      <c r="L4221" s="51"/>
      <c r="M4221" s="51"/>
      <c r="N4221" s="51"/>
      <c r="O4221" s="51"/>
      <c r="P4221" s="51"/>
      <c r="Q4221" s="51"/>
      <c r="R4221" s="51"/>
      <c r="S4221" s="51"/>
      <c r="T4221" s="51"/>
      <c r="U4221" s="51"/>
      <c r="V4221" s="51"/>
      <c r="W4221" s="51"/>
      <c r="X4221" s="51"/>
      <c r="Y4221" s="51"/>
      <c r="Z4221" s="51"/>
      <c r="AA4221" s="51"/>
    </row>
    <row r="4222" spans="1:27" s="49" customFormat="1" x14ac:dyDescent="0.25">
      <c r="A4222" s="51"/>
      <c r="B4222" s="51"/>
      <c r="C4222" s="51"/>
      <c r="D4222" s="51"/>
      <c r="E4222" s="51"/>
      <c r="F4222" s="51"/>
      <c r="G4222" s="51"/>
      <c r="H4222" s="51"/>
      <c r="I4222" s="51"/>
      <c r="J4222" s="51"/>
      <c r="K4222" s="51"/>
      <c r="L4222" s="51"/>
      <c r="M4222" s="51"/>
      <c r="N4222" s="51"/>
      <c r="O4222" s="51"/>
      <c r="P4222" s="51"/>
      <c r="Q4222" s="51"/>
      <c r="R4222" s="51"/>
      <c r="S4222" s="51"/>
      <c r="T4222" s="51"/>
      <c r="U4222" s="51"/>
      <c r="V4222" s="51"/>
      <c r="W4222" s="51"/>
      <c r="X4222" s="51"/>
      <c r="Y4222" s="51"/>
      <c r="Z4222" s="51"/>
      <c r="AA4222" s="51"/>
    </row>
    <row r="4223" spans="1:27" s="49" customFormat="1" x14ac:dyDescent="0.25">
      <c r="A4223" s="51"/>
      <c r="B4223" s="51"/>
      <c r="C4223" s="51"/>
      <c r="D4223" s="51"/>
      <c r="E4223" s="51"/>
      <c r="F4223" s="51"/>
      <c r="G4223" s="51"/>
      <c r="H4223" s="51"/>
      <c r="I4223" s="51"/>
      <c r="J4223" s="51"/>
      <c r="K4223" s="51"/>
      <c r="L4223" s="51"/>
      <c r="M4223" s="51"/>
      <c r="N4223" s="51"/>
      <c r="O4223" s="51"/>
      <c r="P4223" s="51"/>
      <c r="Q4223" s="51"/>
      <c r="R4223" s="51"/>
      <c r="S4223" s="51"/>
      <c r="T4223" s="51"/>
      <c r="U4223" s="51"/>
      <c r="V4223" s="51"/>
      <c r="W4223" s="51"/>
      <c r="X4223" s="51"/>
      <c r="Y4223" s="51"/>
      <c r="Z4223" s="51"/>
      <c r="AA4223" s="51"/>
    </row>
    <row r="4224" spans="1:27" s="49" customFormat="1" x14ac:dyDescent="0.25">
      <c r="A4224" s="51"/>
      <c r="B4224" s="51"/>
      <c r="C4224" s="51"/>
      <c r="D4224" s="51"/>
      <c r="E4224" s="51"/>
      <c r="F4224" s="51"/>
      <c r="G4224" s="51"/>
      <c r="H4224" s="51"/>
      <c r="I4224" s="51"/>
      <c r="J4224" s="51"/>
      <c r="K4224" s="51"/>
      <c r="L4224" s="51"/>
      <c r="M4224" s="51"/>
      <c r="N4224" s="51"/>
      <c r="O4224" s="51"/>
      <c r="P4224" s="51"/>
      <c r="Q4224" s="51"/>
      <c r="R4224" s="51"/>
      <c r="S4224" s="51"/>
      <c r="T4224" s="51"/>
      <c r="U4224" s="51"/>
      <c r="V4224" s="51"/>
      <c r="W4224" s="51"/>
      <c r="X4224" s="51"/>
      <c r="Y4224" s="51"/>
      <c r="Z4224" s="51"/>
      <c r="AA4224" s="51"/>
    </row>
    <row r="4225" spans="1:27" x14ac:dyDescent="0.25">
      <c r="A4225" s="51"/>
      <c r="B4225" s="51"/>
      <c r="C4225" s="51"/>
      <c r="D4225" s="51"/>
      <c r="E4225" s="51"/>
      <c r="F4225" s="51"/>
      <c r="G4225" s="51"/>
      <c r="H4225" s="51"/>
      <c r="I4225" s="51"/>
      <c r="J4225" s="51"/>
      <c r="K4225" s="51"/>
      <c r="L4225" s="51"/>
      <c r="M4225" s="51"/>
      <c r="N4225" s="51"/>
      <c r="O4225" s="51"/>
      <c r="P4225" s="51"/>
      <c r="S4225" s="51"/>
      <c r="T4225" s="51"/>
    </row>
    <row r="4226" spans="1:27" s="49" customFormat="1" x14ac:dyDescent="0.25">
      <c r="A4226" s="51"/>
      <c r="B4226" s="51"/>
      <c r="C4226" s="51"/>
      <c r="D4226" s="51"/>
      <c r="E4226" s="51"/>
      <c r="F4226" s="51"/>
      <c r="G4226" s="51"/>
      <c r="H4226" s="51"/>
      <c r="I4226" s="51"/>
      <c r="J4226" s="51"/>
      <c r="K4226" s="51"/>
      <c r="L4226" s="51"/>
      <c r="M4226" s="51"/>
      <c r="N4226" s="51"/>
      <c r="O4226" s="51"/>
      <c r="P4226" s="51"/>
      <c r="Q4226" s="51"/>
      <c r="R4226" s="51"/>
      <c r="S4226" s="51"/>
      <c r="T4226" s="51"/>
      <c r="U4226" s="51"/>
      <c r="V4226" s="51"/>
      <c r="W4226" s="51"/>
      <c r="X4226" s="51"/>
      <c r="Y4226" s="51"/>
      <c r="Z4226" s="51"/>
      <c r="AA4226" s="51"/>
    </row>
    <row r="4227" spans="1:27" s="49" customFormat="1" x14ac:dyDescent="0.25">
      <c r="A4227" s="51"/>
      <c r="B4227" s="51"/>
      <c r="C4227" s="51"/>
      <c r="D4227" s="51"/>
      <c r="E4227" s="51"/>
      <c r="F4227" s="51"/>
      <c r="G4227" s="51"/>
      <c r="H4227" s="51"/>
      <c r="I4227" s="51"/>
      <c r="J4227" s="51"/>
      <c r="K4227" s="51"/>
      <c r="L4227" s="51"/>
      <c r="M4227" s="51"/>
      <c r="N4227" s="51"/>
      <c r="O4227" s="51"/>
      <c r="P4227" s="51"/>
      <c r="Q4227" s="51"/>
      <c r="R4227" s="51"/>
      <c r="S4227" s="51"/>
      <c r="T4227" s="51"/>
      <c r="U4227" s="51"/>
      <c r="V4227" s="51"/>
      <c r="W4227" s="51"/>
      <c r="X4227" s="51"/>
      <c r="Y4227" s="51"/>
      <c r="Z4227" s="51"/>
      <c r="AA4227" s="51"/>
    </row>
    <row r="4228" spans="1:27" x14ac:dyDescent="0.25">
      <c r="A4228" s="51"/>
      <c r="B4228" s="51"/>
      <c r="C4228" s="51"/>
      <c r="D4228" s="51"/>
      <c r="E4228" s="51"/>
      <c r="F4228" s="51"/>
      <c r="G4228" s="51"/>
      <c r="H4228" s="51"/>
      <c r="I4228" s="51"/>
      <c r="J4228" s="51"/>
      <c r="K4228" s="51"/>
      <c r="L4228" s="51"/>
      <c r="M4228" s="51"/>
      <c r="N4228" s="51"/>
      <c r="O4228" s="51"/>
      <c r="P4228" s="51"/>
      <c r="S4228" s="51"/>
      <c r="T4228" s="51"/>
    </row>
    <row r="4229" spans="1:27" s="49" customFormat="1" x14ac:dyDescent="0.25">
      <c r="A4229" s="51"/>
      <c r="B4229" s="51"/>
      <c r="C4229" s="51"/>
      <c r="D4229" s="51"/>
      <c r="E4229" s="51"/>
      <c r="F4229" s="51"/>
      <c r="G4229" s="51"/>
      <c r="H4229" s="51"/>
      <c r="I4229" s="51"/>
      <c r="J4229" s="51"/>
      <c r="K4229" s="51"/>
      <c r="L4229" s="51"/>
      <c r="M4229" s="51"/>
      <c r="N4229" s="51"/>
      <c r="O4229" s="51"/>
      <c r="P4229" s="51"/>
      <c r="Q4229" s="51"/>
      <c r="R4229" s="51"/>
      <c r="S4229" s="51"/>
      <c r="T4229" s="51"/>
      <c r="U4229" s="51"/>
      <c r="V4229" s="51"/>
      <c r="W4229" s="51"/>
      <c r="X4229" s="51"/>
      <c r="Y4229" s="51"/>
      <c r="Z4229" s="51"/>
      <c r="AA4229" s="51"/>
    </row>
    <row r="4230" spans="1:27" s="49" customFormat="1" x14ac:dyDescent="0.25">
      <c r="A4230" s="51"/>
      <c r="B4230" s="51"/>
      <c r="C4230" s="51"/>
      <c r="D4230" s="51"/>
      <c r="E4230" s="51"/>
      <c r="F4230" s="51"/>
      <c r="G4230" s="51"/>
      <c r="H4230" s="51"/>
      <c r="I4230" s="51"/>
      <c r="J4230" s="51"/>
      <c r="K4230" s="51"/>
      <c r="L4230" s="51"/>
      <c r="M4230" s="51"/>
      <c r="N4230" s="51"/>
      <c r="O4230" s="51"/>
      <c r="P4230" s="51"/>
      <c r="Q4230" s="51"/>
      <c r="R4230" s="51"/>
      <c r="S4230" s="51"/>
      <c r="T4230" s="51"/>
      <c r="U4230" s="51"/>
      <c r="V4230" s="51"/>
      <c r="W4230" s="51"/>
      <c r="X4230" s="51"/>
      <c r="Y4230" s="51"/>
      <c r="Z4230" s="51"/>
      <c r="AA4230" s="51"/>
    </row>
    <row r="4231" spans="1:27" x14ac:dyDescent="0.25">
      <c r="A4231" s="51"/>
      <c r="B4231" s="51"/>
      <c r="C4231" s="51"/>
      <c r="D4231" s="51"/>
      <c r="E4231" s="51"/>
      <c r="F4231" s="51"/>
      <c r="G4231" s="51"/>
      <c r="H4231" s="51"/>
      <c r="I4231" s="51"/>
      <c r="J4231" s="51"/>
      <c r="K4231" s="51"/>
      <c r="L4231" s="51"/>
      <c r="M4231" s="51"/>
      <c r="N4231" s="51"/>
      <c r="O4231" s="51"/>
      <c r="P4231" s="51"/>
      <c r="S4231" s="51"/>
      <c r="T4231" s="51"/>
    </row>
    <row r="4232" spans="1:27" s="49" customFormat="1" x14ac:dyDescent="0.25">
      <c r="A4232" s="51"/>
      <c r="B4232" s="51"/>
      <c r="C4232" s="51"/>
      <c r="D4232" s="51"/>
      <c r="E4232" s="51"/>
      <c r="F4232" s="51"/>
      <c r="G4232" s="51"/>
      <c r="H4232" s="51"/>
      <c r="I4232" s="51"/>
      <c r="J4232" s="51"/>
      <c r="K4232" s="51"/>
      <c r="L4232" s="51"/>
      <c r="M4232" s="51"/>
      <c r="N4232" s="51"/>
      <c r="O4232" s="51"/>
      <c r="P4232" s="51"/>
      <c r="Q4232" s="51"/>
      <c r="R4232" s="51"/>
      <c r="S4232" s="51"/>
      <c r="T4232" s="51"/>
      <c r="U4232" s="51"/>
      <c r="V4232" s="51"/>
      <c r="W4232" s="51"/>
      <c r="X4232" s="51"/>
      <c r="Y4232" s="51"/>
      <c r="Z4232" s="51"/>
      <c r="AA4232" s="51"/>
    </row>
    <row r="4233" spans="1:27" s="49" customFormat="1" x14ac:dyDescent="0.25">
      <c r="A4233" s="51"/>
      <c r="B4233" s="51"/>
      <c r="C4233" s="51"/>
      <c r="D4233" s="51"/>
      <c r="E4233" s="51"/>
      <c r="F4233" s="51"/>
      <c r="G4233" s="51"/>
      <c r="H4233" s="51"/>
      <c r="I4233" s="51"/>
      <c r="J4233" s="51"/>
      <c r="K4233" s="51"/>
      <c r="L4233" s="51"/>
      <c r="M4233" s="51"/>
      <c r="N4233" s="51"/>
      <c r="O4233" s="51"/>
      <c r="P4233" s="51"/>
      <c r="Q4233" s="51"/>
      <c r="R4233" s="51"/>
      <c r="S4233" s="51"/>
      <c r="T4233" s="51"/>
      <c r="U4233" s="51"/>
      <c r="V4233" s="51"/>
      <c r="W4233" s="51"/>
      <c r="X4233" s="51"/>
      <c r="Y4233" s="51"/>
      <c r="Z4233" s="51"/>
      <c r="AA4233" s="51"/>
    </row>
    <row r="4234" spans="1:27" s="49" customFormat="1" x14ac:dyDescent="0.25">
      <c r="A4234" s="51"/>
      <c r="B4234" s="51"/>
      <c r="C4234" s="51"/>
      <c r="D4234" s="51"/>
      <c r="E4234" s="51"/>
      <c r="F4234" s="51"/>
      <c r="G4234" s="51"/>
      <c r="H4234" s="51"/>
      <c r="I4234" s="51"/>
      <c r="J4234" s="51"/>
      <c r="K4234" s="51"/>
      <c r="L4234" s="51"/>
      <c r="M4234" s="51"/>
      <c r="N4234" s="51"/>
      <c r="O4234" s="51"/>
      <c r="P4234" s="51"/>
      <c r="Q4234" s="51"/>
      <c r="R4234" s="51"/>
      <c r="S4234" s="51"/>
      <c r="T4234" s="51"/>
      <c r="U4234" s="51"/>
      <c r="V4234" s="51"/>
      <c r="W4234" s="51"/>
      <c r="X4234" s="51"/>
      <c r="Y4234" s="51"/>
      <c r="Z4234" s="51"/>
      <c r="AA4234" s="51"/>
    </row>
    <row r="4235" spans="1:27" x14ac:dyDescent="0.25">
      <c r="A4235" s="51"/>
      <c r="B4235" s="51"/>
      <c r="C4235" s="51"/>
      <c r="D4235" s="51"/>
      <c r="E4235" s="51"/>
      <c r="F4235" s="51"/>
      <c r="G4235" s="51"/>
      <c r="H4235" s="51"/>
      <c r="I4235" s="51"/>
      <c r="J4235" s="51"/>
      <c r="K4235" s="51"/>
      <c r="L4235" s="51"/>
      <c r="M4235" s="51"/>
      <c r="N4235" s="51"/>
      <c r="O4235" s="51"/>
      <c r="P4235" s="51"/>
      <c r="S4235" s="51"/>
      <c r="T4235" s="51"/>
    </row>
    <row r="4236" spans="1:27" x14ac:dyDescent="0.25">
      <c r="A4236" s="51"/>
      <c r="B4236" s="51"/>
      <c r="C4236" s="51"/>
      <c r="D4236" s="51"/>
      <c r="E4236" s="51"/>
      <c r="F4236" s="51"/>
      <c r="G4236" s="51"/>
      <c r="H4236" s="51"/>
      <c r="I4236" s="51"/>
      <c r="J4236" s="51"/>
      <c r="K4236" s="51"/>
      <c r="L4236" s="51"/>
      <c r="M4236" s="51"/>
      <c r="N4236" s="51"/>
      <c r="O4236" s="51"/>
      <c r="P4236" s="51"/>
      <c r="S4236" s="51"/>
      <c r="T4236" s="51"/>
    </row>
    <row r="4237" spans="1:27" x14ac:dyDescent="0.25">
      <c r="A4237" s="51"/>
      <c r="B4237" s="51"/>
      <c r="C4237" s="51"/>
      <c r="D4237" s="51"/>
      <c r="E4237" s="51"/>
      <c r="F4237" s="51"/>
      <c r="G4237" s="51"/>
      <c r="H4237" s="51"/>
      <c r="I4237" s="51"/>
      <c r="J4237" s="51"/>
      <c r="K4237" s="51"/>
      <c r="L4237" s="51"/>
      <c r="M4237" s="51"/>
      <c r="N4237" s="51"/>
      <c r="O4237" s="51"/>
      <c r="P4237" s="51"/>
      <c r="S4237" s="51"/>
      <c r="T4237" s="51"/>
    </row>
    <row r="4238" spans="1:27" s="49" customFormat="1" x14ac:dyDescent="0.25">
      <c r="A4238" s="51"/>
      <c r="B4238" s="51"/>
      <c r="C4238" s="51"/>
      <c r="D4238" s="51"/>
      <c r="E4238" s="51"/>
      <c r="F4238" s="51"/>
      <c r="G4238" s="51"/>
      <c r="H4238" s="51"/>
      <c r="I4238" s="51"/>
      <c r="J4238" s="51"/>
      <c r="K4238" s="51"/>
      <c r="L4238" s="51"/>
      <c r="M4238" s="51"/>
      <c r="N4238" s="51"/>
      <c r="O4238" s="51"/>
      <c r="P4238" s="51"/>
      <c r="Q4238" s="51"/>
      <c r="R4238" s="51"/>
      <c r="S4238" s="51"/>
      <c r="T4238" s="51"/>
      <c r="U4238" s="51"/>
      <c r="V4238" s="51"/>
      <c r="W4238" s="51"/>
      <c r="X4238" s="51"/>
      <c r="Y4238" s="51"/>
      <c r="Z4238" s="51"/>
      <c r="AA4238" s="51"/>
    </row>
    <row r="4239" spans="1:27" s="49" customFormat="1" x14ac:dyDescent="0.25">
      <c r="A4239" s="51"/>
      <c r="B4239" s="51"/>
      <c r="C4239" s="51"/>
      <c r="D4239" s="51"/>
      <c r="E4239" s="51"/>
      <c r="F4239" s="51"/>
      <c r="G4239" s="51"/>
      <c r="H4239" s="51"/>
      <c r="I4239" s="51"/>
      <c r="J4239" s="51"/>
      <c r="K4239" s="51"/>
      <c r="L4239" s="51"/>
      <c r="M4239" s="51"/>
      <c r="N4239" s="51"/>
      <c r="O4239" s="51"/>
      <c r="P4239" s="51"/>
      <c r="Q4239" s="51"/>
      <c r="R4239" s="51"/>
      <c r="S4239" s="51"/>
      <c r="T4239" s="51"/>
      <c r="U4239" s="51"/>
      <c r="V4239" s="51"/>
      <c r="W4239" s="51"/>
      <c r="X4239" s="51"/>
      <c r="Y4239" s="51"/>
      <c r="Z4239" s="51"/>
      <c r="AA4239" s="51"/>
    </row>
    <row r="4240" spans="1:27" s="49" customFormat="1" x14ac:dyDescent="0.25">
      <c r="A4240" s="51"/>
      <c r="B4240" s="51"/>
      <c r="C4240" s="51"/>
      <c r="D4240" s="51"/>
      <c r="E4240" s="51"/>
      <c r="F4240" s="51"/>
      <c r="G4240" s="51"/>
      <c r="H4240" s="51"/>
      <c r="I4240" s="51"/>
      <c r="J4240" s="51"/>
      <c r="K4240" s="51"/>
      <c r="L4240" s="51"/>
      <c r="M4240" s="51"/>
      <c r="N4240" s="51"/>
      <c r="O4240" s="51"/>
      <c r="P4240" s="51"/>
      <c r="Q4240" s="51"/>
      <c r="R4240" s="51"/>
      <c r="S4240" s="51"/>
      <c r="T4240" s="51"/>
      <c r="U4240" s="51"/>
      <c r="V4240" s="51"/>
      <c r="W4240" s="51"/>
      <c r="X4240" s="51"/>
      <c r="Y4240" s="51"/>
      <c r="Z4240" s="51"/>
      <c r="AA4240" s="51"/>
    </row>
    <row r="4241" spans="1:27" s="49" customFormat="1" x14ac:dyDescent="0.25">
      <c r="A4241" s="51"/>
      <c r="B4241" s="51"/>
      <c r="C4241" s="51"/>
      <c r="D4241" s="51"/>
      <c r="E4241" s="51"/>
      <c r="F4241" s="51"/>
      <c r="G4241" s="51"/>
      <c r="H4241" s="51"/>
      <c r="I4241" s="51"/>
      <c r="J4241" s="51"/>
      <c r="K4241" s="51"/>
      <c r="L4241" s="51"/>
      <c r="M4241" s="51"/>
      <c r="N4241" s="51"/>
      <c r="O4241" s="51"/>
      <c r="P4241" s="51"/>
      <c r="Q4241" s="51"/>
      <c r="R4241" s="51"/>
      <c r="S4241" s="51"/>
      <c r="T4241" s="51"/>
      <c r="U4241" s="51"/>
      <c r="V4241" s="51"/>
      <c r="W4241" s="51"/>
      <c r="X4241" s="51"/>
      <c r="Y4241" s="51"/>
      <c r="Z4241" s="51"/>
      <c r="AA4241" s="51"/>
    </row>
    <row r="4242" spans="1:27" s="49" customFormat="1" x14ac:dyDescent="0.25">
      <c r="A4242" s="51"/>
      <c r="B4242" s="51"/>
      <c r="C4242" s="51"/>
      <c r="D4242" s="51"/>
      <c r="E4242" s="51"/>
      <c r="F4242" s="51"/>
      <c r="G4242" s="51"/>
      <c r="H4242" s="51"/>
      <c r="I4242" s="51"/>
      <c r="J4242" s="51"/>
      <c r="K4242" s="51"/>
      <c r="L4242" s="51"/>
      <c r="M4242" s="51"/>
      <c r="N4242" s="51"/>
      <c r="O4242" s="51"/>
      <c r="P4242" s="51"/>
      <c r="Q4242" s="51"/>
      <c r="R4242" s="51"/>
      <c r="S4242" s="51"/>
      <c r="T4242" s="51"/>
      <c r="U4242" s="51"/>
      <c r="V4242" s="51"/>
      <c r="W4242" s="51"/>
      <c r="X4242" s="51"/>
      <c r="Y4242" s="51"/>
      <c r="Z4242" s="51"/>
      <c r="AA4242" s="51"/>
    </row>
    <row r="4243" spans="1:27" x14ac:dyDescent="0.25">
      <c r="A4243" s="51"/>
      <c r="B4243" s="51"/>
      <c r="C4243" s="51"/>
      <c r="D4243" s="51"/>
      <c r="E4243" s="51"/>
      <c r="F4243" s="51"/>
      <c r="G4243" s="51"/>
      <c r="H4243" s="51"/>
      <c r="I4243" s="51"/>
      <c r="J4243" s="51"/>
      <c r="K4243" s="51"/>
      <c r="L4243" s="51"/>
      <c r="M4243" s="51"/>
      <c r="N4243" s="51"/>
      <c r="O4243" s="51"/>
      <c r="P4243" s="51"/>
      <c r="S4243" s="51"/>
      <c r="T4243" s="51"/>
    </row>
    <row r="4244" spans="1:27" s="49" customFormat="1" x14ac:dyDescent="0.25">
      <c r="A4244" s="51"/>
      <c r="B4244" s="51"/>
      <c r="C4244" s="51"/>
      <c r="D4244" s="51"/>
      <c r="E4244" s="51"/>
      <c r="F4244" s="51"/>
      <c r="G4244" s="51"/>
      <c r="H4244" s="51"/>
      <c r="I4244" s="51"/>
      <c r="J4244" s="51"/>
      <c r="K4244" s="51"/>
      <c r="L4244" s="51"/>
      <c r="M4244" s="51"/>
      <c r="N4244" s="51"/>
      <c r="O4244" s="51"/>
      <c r="P4244" s="51"/>
      <c r="Q4244" s="51"/>
      <c r="R4244" s="51"/>
      <c r="S4244" s="51"/>
      <c r="T4244" s="51"/>
      <c r="U4244" s="51"/>
      <c r="V4244" s="51"/>
      <c r="W4244" s="51"/>
      <c r="X4244" s="51"/>
      <c r="Y4244" s="51"/>
      <c r="Z4244" s="51"/>
      <c r="AA4244" s="51"/>
    </row>
    <row r="4245" spans="1:27" s="49" customFormat="1" x14ac:dyDescent="0.25">
      <c r="A4245" s="51"/>
      <c r="B4245" s="51"/>
      <c r="C4245" s="51"/>
      <c r="D4245" s="51"/>
      <c r="E4245" s="51"/>
      <c r="F4245" s="51"/>
      <c r="G4245" s="51"/>
      <c r="H4245" s="51"/>
      <c r="I4245" s="51"/>
      <c r="J4245" s="51"/>
      <c r="K4245" s="51"/>
      <c r="L4245" s="51"/>
      <c r="M4245" s="51"/>
      <c r="N4245" s="51"/>
      <c r="O4245" s="51"/>
      <c r="P4245" s="51"/>
      <c r="Q4245" s="51"/>
      <c r="R4245" s="51"/>
      <c r="S4245" s="51"/>
      <c r="T4245" s="51"/>
      <c r="U4245" s="51"/>
      <c r="V4245" s="51"/>
      <c r="W4245" s="51"/>
      <c r="X4245" s="51"/>
      <c r="Y4245" s="51"/>
      <c r="Z4245" s="51"/>
      <c r="AA4245" s="51"/>
    </row>
    <row r="4246" spans="1:27" s="49" customFormat="1" x14ac:dyDescent="0.25">
      <c r="A4246" s="51"/>
      <c r="B4246" s="51"/>
      <c r="C4246" s="51"/>
      <c r="D4246" s="51"/>
      <c r="E4246" s="51"/>
      <c r="F4246" s="51"/>
      <c r="G4246" s="51"/>
      <c r="H4246" s="51"/>
      <c r="I4246" s="51"/>
      <c r="J4246" s="51"/>
      <c r="K4246" s="51"/>
      <c r="L4246" s="51"/>
      <c r="M4246" s="51"/>
      <c r="N4246" s="51"/>
      <c r="O4246" s="51"/>
      <c r="P4246" s="51"/>
      <c r="Q4246" s="51"/>
      <c r="R4246" s="51"/>
      <c r="S4246" s="51"/>
      <c r="T4246" s="51"/>
      <c r="U4246" s="51"/>
      <c r="V4246" s="51"/>
      <c r="W4246" s="51"/>
      <c r="X4246" s="51"/>
      <c r="Y4246" s="51"/>
      <c r="Z4246" s="51"/>
      <c r="AA4246" s="51"/>
    </row>
    <row r="4247" spans="1:27" s="49" customFormat="1" x14ac:dyDescent="0.25">
      <c r="A4247" s="51"/>
      <c r="B4247" s="51"/>
      <c r="C4247" s="51"/>
      <c r="D4247" s="51"/>
      <c r="E4247" s="51"/>
      <c r="F4247" s="51"/>
      <c r="G4247" s="51"/>
      <c r="H4247" s="51"/>
      <c r="I4247" s="51"/>
      <c r="J4247" s="51"/>
      <c r="K4247" s="51"/>
      <c r="L4247" s="51"/>
      <c r="M4247" s="51"/>
      <c r="N4247" s="51"/>
      <c r="O4247" s="51"/>
      <c r="P4247" s="51"/>
      <c r="Q4247" s="51"/>
      <c r="R4247" s="51"/>
      <c r="S4247" s="51"/>
      <c r="T4247" s="51"/>
      <c r="U4247" s="51"/>
      <c r="V4247" s="51"/>
      <c r="W4247" s="51"/>
      <c r="X4247" s="51"/>
      <c r="Y4247" s="51"/>
      <c r="Z4247" s="51"/>
      <c r="AA4247" s="51"/>
    </row>
    <row r="4248" spans="1:27" s="49" customFormat="1" x14ac:dyDescent="0.25">
      <c r="A4248" s="51"/>
      <c r="B4248" s="51"/>
      <c r="C4248" s="51"/>
      <c r="D4248" s="51"/>
      <c r="E4248" s="51"/>
      <c r="F4248" s="51"/>
      <c r="G4248" s="51"/>
      <c r="H4248" s="51"/>
      <c r="I4248" s="51"/>
      <c r="J4248" s="51"/>
      <c r="K4248" s="51"/>
      <c r="L4248" s="51"/>
      <c r="M4248" s="51"/>
      <c r="N4248" s="51"/>
      <c r="O4248" s="51"/>
      <c r="P4248" s="51"/>
      <c r="Q4248" s="51"/>
      <c r="R4248" s="51"/>
      <c r="S4248" s="51"/>
      <c r="T4248" s="51"/>
      <c r="U4248" s="51"/>
      <c r="V4248" s="51"/>
      <c r="W4248" s="51"/>
      <c r="X4248" s="51"/>
      <c r="Y4248" s="51"/>
      <c r="Z4248" s="51"/>
      <c r="AA4248" s="51"/>
    </row>
    <row r="4249" spans="1:27" s="49" customFormat="1" x14ac:dyDescent="0.25">
      <c r="A4249" s="51"/>
      <c r="B4249" s="51"/>
      <c r="C4249" s="51"/>
      <c r="D4249" s="51"/>
      <c r="E4249" s="51"/>
      <c r="F4249" s="51"/>
      <c r="G4249" s="51"/>
      <c r="H4249" s="51"/>
      <c r="I4249" s="51"/>
      <c r="J4249" s="51"/>
      <c r="K4249" s="51"/>
      <c r="L4249" s="51"/>
      <c r="M4249" s="51"/>
      <c r="N4249" s="51"/>
      <c r="O4249" s="51"/>
      <c r="P4249" s="51"/>
      <c r="Q4249" s="51"/>
      <c r="R4249" s="51"/>
      <c r="S4249" s="51"/>
      <c r="T4249" s="51"/>
      <c r="U4249" s="51"/>
      <c r="V4249" s="51"/>
      <c r="W4249" s="51"/>
      <c r="X4249" s="51"/>
      <c r="Y4249" s="51"/>
      <c r="Z4249" s="51"/>
      <c r="AA4249" s="51"/>
    </row>
    <row r="4250" spans="1:27" x14ac:dyDescent="0.25">
      <c r="A4250" s="51"/>
      <c r="B4250" s="51"/>
      <c r="C4250" s="51"/>
      <c r="D4250" s="51"/>
      <c r="E4250" s="51"/>
      <c r="F4250" s="51"/>
      <c r="G4250" s="51"/>
      <c r="H4250" s="51"/>
      <c r="I4250" s="51"/>
      <c r="J4250" s="51"/>
      <c r="K4250" s="51"/>
      <c r="L4250" s="51"/>
      <c r="M4250" s="51"/>
      <c r="N4250" s="51"/>
      <c r="O4250" s="51"/>
      <c r="P4250" s="51"/>
      <c r="S4250" s="51"/>
      <c r="T4250" s="51"/>
    </row>
    <row r="4251" spans="1:27" s="49" customFormat="1" x14ac:dyDescent="0.25">
      <c r="A4251" s="51"/>
      <c r="B4251" s="51"/>
      <c r="C4251" s="51"/>
      <c r="D4251" s="51"/>
      <c r="E4251" s="51"/>
      <c r="F4251" s="51"/>
      <c r="G4251" s="51"/>
      <c r="H4251" s="51"/>
      <c r="I4251" s="51"/>
      <c r="J4251" s="51"/>
      <c r="K4251" s="51"/>
      <c r="L4251" s="51"/>
      <c r="M4251" s="51"/>
      <c r="N4251" s="51"/>
      <c r="O4251" s="51"/>
      <c r="P4251" s="51"/>
      <c r="Q4251" s="51"/>
      <c r="R4251" s="51"/>
      <c r="S4251" s="51"/>
      <c r="T4251" s="51"/>
      <c r="U4251" s="51"/>
      <c r="V4251" s="51"/>
      <c r="W4251" s="51"/>
      <c r="X4251" s="51"/>
      <c r="Y4251" s="51"/>
      <c r="Z4251" s="51"/>
      <c r="AA4251" s="51"/>
    </row>
    <row r="4252" spans="1:27" s="49" customFormat="1" x14ac:dyDescent="0.25">
      <c r="A4252" s="51"/>
      <c r="B4252" s="51"/>
      <c r="C4252" s="51"/>
      <c r="D4252" s="51"/>
      <c r="E4252" s="51"/>
      <c r="F4252" s="51"/>
      <c r="G4252" s="51"/>
      <c r="H4252" s="51"/>
      <c r="I4252" s="51"/>
      <c r="J4252" s="51"/>
      <c r="K4252" s="51"/>
      <c r="L4252" s="51"/>
      <c r="M4252" s="51"/>
      <c r="N4252" s="51"/>
      <c r="O4252" s="51"/>
      <c r="P4252" s="51"/>
      <c r="Q4252" s="51"/>
      <c r="R4252" s="51"/>
      <c r="S4252" s="51"/>
      <c r="T4252" s="51"/>
      <c r="U4252" s="51"/>
      <c r="V4252" s="51"/>
      <c r="W4252" s="51"/>
      <c r="X4252" s="51"/>
      <c r="Y4252" s="51"/>
      <c r="Z4252" s="51"/>
      <c r="AA4252" s="51"/>
    </row>
    <row r="4253" spans="1:27" x14ac:dyDescent="0.25">
      <c r="A4253" s="51"/>
      <c r="B4253" s="51"/>
      <c r="C4253" s="51"/>
      <c r="D4253" s="51"/>
      <c r="E4253" s="51"/>
      <c r="F4253" s="51"/>
      <c r="G4253" s="51"/>
      <c r="H4253" s="51"/>
      <c r="I4253" s="51"/>
      <c r="J4253" s="51"/>
      <c r="K4253" s="51"/>
      <c r="L4253" s="51"/>
      <c r="M4253" s="51"/>
      <c r="N4253" s="51"/>
      <c r="O4253" s="51"/>
      <c r="P4253" s="51"/>
      <c r="S4253" s="51"/>
      <c r="T4253" s="51"/>
    </row>
    <row r="4254" spans="1:27" s="49" customFormat="1" x14ac:dyDescent="0.25">
      <c r="A4254" s="51"/>
      <c r="B4254" s="51"/>
      <c r="C4254" s="51"/>
      <c r="D4254" s="51"/>
      <c r="E4254" s="51"/>
      <c r="F4254" s="51"/>
      <c r="G4254" s="51"/>
      <c r="H4254" s="51"/>
      <c r="I4254" s="51"/>
      <c r="J4254" s="51"/>
      <c r="K4254" s="51"/>
      <c r="L4254" s="51"/>
      <c r="M4254" s="51"/>
      <c r="N4254" s="51"/>
      <c r="O4254" s="51"/>
      <c r="P4254" s="51"/>
      <c r="Q4254" s="51"/>
      <c r="R4254" s="51"/>
      <c r="S4254" s="51"/>
      <c r="T4254" s="51"/>
      <c r="U4254" s="51"/>
      <c r="V4254" s="51"/>
      <c r="W4254" s="51"/>
      <c r="X4254" s="51"/>
      <c r="Y4254" s="51"/>
      <c r="Z4254" s="51"/>
      <c r="AA4254" s="51"/>
    </row>
    <row r="4255" spans="1:27" s="49" customFormat="1" x14ac:dyDescent="0.25">
      <c r="A4255" s="51"/>
      <c r="B4255" s="51"/>
      <c r="C4255" s="51"/>
      <c r="D4255" s="51"/>
      <c r="E4255" s="51"/>
      <c r="F4255" s="51"/>
      <c r="G4255" s="51"/>
      <c r="H4255" s="51"/>
      <c r="I4255" s="51"/>
      <c r="J4255" s="51"/>
      <c r="K4255" s="51"/>
      <c r="L4255" s="51"/>
      <c r="M4255" s="51"/>
      <c r="N4255" s="51"/>
      <c r="O4255" s="51"/>
      <c r="P4255" s="51"/>
      <c r="Q4255" s="51"/>
      <c r="R4255" s="51"/>
      <c r="S4255" s="51"/>
      <c r="T4255" s="51"/>
      <c r="U4255" s="51"/>
      <c r="V4255" s="51"/>
      <c r="W4255" s="51"/>
      <c r="X4255" s="51"/>
      <c r="Y4255" s="51"/>
      <c r="Z4255" s="51"/>
      <c r="AA4255" s="51"/>
    </row>
    <row r="4256" spans="1:27" s="49" customFormat="1" x14ac:dyDescent="0.25">
      <c r="A4256" s="51"/>
      <c r="B4256" s="51"/>
      <c r="C4256" s="51"/>
      <c r="D4256" s="51"/>
      <c r="E4256" s="51"/>
      <c r="F4256" s="51"/>
      <c r="G4256" s="51"/>
      <c r="H4256" s="51"/>
      <c r="I4256" s="51"/>
      <c r="J4256" s="51"/>
      <c r="K4256" s="51"/>
      <c r="L4256" s="51"/>
      <c r="M4256" s="51"/>
      <c r="N4256" s="51"/>
      <c r="O4256" s="51"/>
      <c r="P4256" s="51"/>
      <c r="Q4256" s="51"/>
      <c r="R4256" s="51"/>
      <c r="S4256" s="51"/>
      <c r="T4256" s="51"/>
      <c r="U4256" s="51"/>
      <c r="V4256" s="51"/>
      <c r="W4256" s="51"/>
      <c r="X4256" s="51"/>
      <c r="Y4256" s="51"/>
      <c r="Z4256" s="51"/>
      <c r="AA4256" s="51"/>
    </row>
    <row r="4257" spans="1:27" x14ac:dyDescent="0.25">
      <c r="A4257" s="51"/>
      <c r="B4257" s="51"/>
      <c r="C4257" s="51"/>
      <c r="D4257" s="51"/>
      <c r="E4257" s="51"/>
      <c r="F4257" s="51"/>
      <c r="G4257" s="51"/>
      <c r="H4257" s="51"/>
      <c r="I4257" s="51"/>
      <c r="J4257" s="51"/>
      <c r="K4257" s="51"/>
      <c r="L4257" s="51"/>
      <c r="M4257" s="51"/>
      <c r="N4257" s="51"/>
      <c r="O4257" s="51"/>
      <c r="P4257" s="51"/>
      <c r="S4257" s="51"/>
      <c r="T4257" s="51"/>
    </row>
    <row r="4258" spans="1:27" s="49" customFormat="1" x14ac:dyDescent="0.25">
      <c r="A4258" s="51"/>
      <c r="B4258" s="51"/>
      <c r="C4258" s="51"/>
      <c r="D4258" s="51"/>
      <c r="E4258" s="51"/>
      <c r="F4258" s="51"/>
      <c r="G4258" s="51"/>
      <c r="H4258" s="51"/>
      <c r="I4258" s="51"/>
      <c r="J4258" s="51"/>
      <c r="K4258" s="51"/>
      <c r="L4258" s="51"/>
      <c r="M4258" s="51"/>
      <c r="N4258" s="51"/>
      <c r="O4258" s="51"/>
      <c r="P4258" s="51"/>
      <c r="Q4258" s="51"/>
      <c r="R4258" s="51"/>
      <c r="S4258" s="51"/>
      <c r="T4258" s="51"/>
      <c r="U4258" s="51"/>
      <c r="V4258" s="51"/>
      <c r="W4258" s="51"/>
      <c r="X4258" s="51"/>
      <c r="Y4258" s="51"/>
      <c r="Z4258" s="51"/>
      <c r="AA4258" s="51"/>
    </row>
    <row r="4259" spans="1:27" s="49" customFormat="1" x14ac:dyDescent="0.25">
      <c r="A4259" s="51"/>
      <c r="B4259" s="51"/>
      <c r="C4259" s="51"/>
      <c r="D4259" s="51"/>
      <c r="E4259" s="51"/>
      <c r="F4259" s="51"/>
      <c r="G4259" s="51"/>
      <c r="H4259" s="51"/>
      <c r="I4259" s="51"/>
      <c r="J4259" s="51"/>
      <c r="K4259" s="51"/>
      <c r="L4259" s="51"/>
      <c r="M4259" s="51"/>
      <c r="N4259" s="51"/>
      <c r="O4259" s="51"/>
      <c r="P4259" s="51"/>
      <c r="Q4259" s="51"/>
      <c r="R4259" s="51"/>
      <c r="S4259" s="51"/>
      <c r="T4259" s="51"/>
      <c r="U4259" s="51"/>
      <c r="V4259" s="51"/>
      <c r="W4259" s="51"/>
      <c r="X4259" s="51"/>
      <c r="Y4259" s="51"/>
      <c r="Z4259" s="51"/>
      <c r="AA4259" s="51"/>
    </row>
    <row r="4260" spans="1:27" s="49" customFormat="1" x14ac:dyDescent="0.25">
      <c r="A4260" s="51"/>
      <c r="B4260" s="51"/>
      <c r="C4260" s="51"/>
      <c r="D4260" s="51"/>
      <c r="E4260" s="51"/>
      <c r="F4260" s="51"/>
      <c r="G4260" s="51"/>
      <c r="H4260" s="51"/>
      <c r="I4260" s="51"/>
      <c r="J4260" s="51"/>
      <c r="K4260" s="51"/>
      <c r="L4260" s="51"/>
      <c r="M4260" s="51"/>
      <c r="N4260" s="51"/>
      <c r="O4260" s="51"/>
      <c r="P4260" s="51"/>
      <c r="Q4260" s="51"/>
      <c r="R4260" s="51"/>
      <c r="S4260" s="51"/>
      <c r="T4260" s="51"/>
      <c r="U4260" s="51"/>
      <c r="V4260" s="51"/>
      <c r="W4260" s="51"/>
      <c r="X4260" s="51"/>
      <c r="Y4260" s="51"/>
      <c r="Z4260" s="51"/>
      <c r="AA4260" s="51"/>
    </row>
    <row r="4261" spans="1:27" s="49" customFormat="1" x14ac:dyDescent="0.25">
      <c r="A4261" s="51"/>
      <c r="B4261" s="51"/>
      <c r="C4261" s="51"/>
      <c r="D4261" s="51"/>
      <c r="E4261" s="51"/>
      <c r="F4261" s="51"/>
      <c r="G4261" s="51"/>
      <c r="H4261" s="51"/>
      <c r="I4261" s="51"/>
      <c r="J4261" s="51"/>
      <c r="K4261" s="51"/>
      <c r="L4261" s="51"/>
      <c r="M4261" s="51"/>
      <c r="N4261" s="51"/>
      <c r="O4261" s="51"/>
      <c r="P4261" s="51"/>
      <c r="Q4261" s="51"/>
      <c r="R4261" s="51"/>
      <c r="S4261" s="51"/>
      <c r="T4261" s="51"/>
      <c r="U4261" s="51"/>
      <c r="V4261" s="51"/>
      <c r="W4261" s="51"/>
      <c r="X4261" s="51"/>
      <c r="Y4261" s="51"/>
      <c r="Z4261" s="51"/>
      <c r="AA4261" s="51"/>
    </row>
    <row r="4262" spans="1:27" s="49" customFormat="1" x14ac:dyDescent="0.25">
      <c r="A4262" s="51"/>
      <c r="B4262" s="51"/>
      <c r="C4262" s="51"/>
      <c r="D4262" s="51"/>
      <c r="E4262" s="51"/>
      <c r="F4262" s="51"/>
      <c r="G4262" s="51"/>
      <c r="H4262" s="51"/>
      <c r="I4262" s="51"/>
      <c r="J4262" s="51"/>
      <c r="K4262" s="51"/>
      <c r="L4262" s="51"/>
      <c r="M4262" s="51"/>
      <c r="N4262" s="51"/>
      <c r="O4262" s="51"/>
      <c r="P4262" s="51"/>
      <c r="Q4262" s="51"/>
      <c r="R4262" s="51"/>
      <c r="S4262" s="51"/>
      <c r="T4262" s="51"/>
      <c r="U4262" s="51"/>
      <c r="V4262" s="51"/>
      <c r="W4262" s="51"/>
      <c r="X4262" s="51"/>
      <c r="Y4262" s="51"/>
      <c r="Z4262" s="51"/>
      <c r="AA4262" s="51"/>
    </row>
    <row r="4263" spans="1:27" x14ac:dyDescent="0.25">
      <c r="A4263" s="51"/>
      <c r="B4263" s="51"/>
      <c r="C4263" s="51"/>
      <c r="D4263" s="51"/>
      <c r="E4263" s="51"/>
      <c r="F4263" s="51"/>
      <c r="G4263" s="51"/>
      <c r="H4263" s="51"/>
      <c r="I4263" s="51"/>
      <c r="J4263" s="51"/>
      <c r="K4263" s="51"/>
      <c r="L4263" s="51"/>
      <c r="M4263" s="51"/>
      <c r="N4263" s="51"/>
      <c r="O4263" s="51"/>
      <c r="P4263" s="51"/>
      <c r="S4263" s="51"/>
      <c r="T4263" s="51"/>
    </row>
    <row r="4264" spans="1:27" s="49" customFormat="1" x14ac:dyDescent="0.25">
      <c r="A4264" s="51"/>
      <c r="B4264" s="51"/>
      <c r="C4264" s="51"/>
      <c r="D4264" s="51"/>
      <c r="E4264" s="51"/>
      <c r="F4264" s="51"/>
      <c r="G4264" s="51"/>
      <c r="H4264" s="51"/>
      <c r="I4264" s="51"/>
      <c r="J4264" s="51"/>
      <c r="K4264" s="51"/>
      <c r="L4264" s="51"/>
      <c r="M4264" s="51"/>
      <c r="N4264" s="51"/>
      <c r="O4264" s="51"/>
      <c r="P4264" s="51"/>
      <c r="Q4264" s="51"/>
      <c r="R4264" s="51"/>
      <c r="S4264" s="51"/>
      <c r="T4264" s="51"/>
      <c r="U4264" s="51"/>
      <c r="V4264" s="51"/>
      <c r="W4264" s="51"/>
      <c r="X4264" s="51"/>
      <c r="Y4264" s="51"/>
      <c r="Z4264" s="51"/>
      <c r="AA4264" s="51"/>
    </row>
    <row r="4265" spans="1:27" s="49" customFormat="1" x14ac:dyDescent="0.25">
      <c r="A4265" s="51"/>
      <c r="B4265" s="51"/>
      <c r="C4265" s="51"/>
      <c r="D4265" s="51"/>
      <c r="E4265" s="51"/>
      <c r="F4265" s="51"/>
      <c r="G4265" s="51"/>
      <c r="H4265" s="51"/>
      <c r="I4265" s="51"/>
      <c r="J4265" s="51"/>
      <c r="K4265" s="51"/>
      <c r="L4265" s="51"/>
      <c r="M4265" s="51"/>
      <c r="N4265" s="51"/>
      <c r="O4265" s="51"/>
      <c r="P4265" s="51"/>
      <c r="Q4265" s="51"/>
      <c r="R4265" s="51"/>
      <c r="S4265" s="51"/>
      <c r="T4265" s="51"/>
      <c r="U4265" s="51"/>
      <c r="V4265" s="51"/>
      <c r="W4265" s="51"/>
      <c r="X4265" s="51"/>
      <c r="Y4265" s="51"/>
      <c r="Z4265" s="51"/>
      <c r="AA4265" s="51"/>
    </row>
    <row r="4266" spans="1:27" s="49" customFormat="1" x14ac:dyDescent="0.25">
      <c r="A4266" s="51"/>
      <c r="B4266" s="51"/>
      <c r="C4266" s="51"/>
      <c r="D4266" s="51"/>
      <c r="E4266" s="51"/>
      <c r="F4266" s="51"/>
      <c r="G4266" s="51"/>
      <c r="H4266" s="51"/>
      <c r="I4266" s="51"/>
      <c r="J4266" s="51"/>
      <c r="K4266" s="51"/>
      <c r="L4266" s="51"/>
      <c r="M4266" s="51"/>
      <c r="N4266" s="51"/>
      <c r="O4266" s="51"/>
      <c r="P4266" s="51"/>
      <c r="Q4266" s="51"/>
      <c r="R4266" s="51"/>
      <c r="S4266" s="51"/>
      <c r="T4266" s="51"/>
      <c r="U4266" s="51"/>
      <c r="V4266" s="51"/>
      <c r="W4266" s="51"/>
      <c r="X4266" s="51"/>
      <c r="Y4266" s="51"/>
      <c r="Z4266" s="51"/>
      <c r="AA4266" s="51"/>
    </row>
    <row r="4267" spans="1:27" x14ac:dyDescent="0.25">
      <c r="A4267" s="51"/>
      <c r="B4267" s="51"/>
      <c r="C4267" s="51"/>
      <c r="D4267" s="51"/>
      <c r="E4267" s="51"/>
      <c r="F4267" s="51"/>
      <c r="G4267" s="51"/>
      <c r="H4267" s="51"/>
      <c r="I4267" s="51"/>
      <c r="J4267" s="51"/>
      <c r="K4267" s="51"/>
      <c r="L4267" s="51"/>
      <c r="M4267" s="51"/>
      <c r="N4267" s="51"/>
      <c r="O4267" s="51"/>
      <c r="P4267" s="51"/>
      <c r="S4267" s="51"/>
      <c r="T4267" s="51"/>
    </row>
    <row r="4268" spans="1:27" x14ac:dyDescent="0.25">
      <c r="A4268" s="51"/>
      <c r="B4268" s="51"/>
      <c r="C4268" s="51"/>
      <c r="D4268" s="51"/>
      <c r="E4268" s="51"/>
      <c r="F4268" s="51"/>
      <c r="G4268" s="51"/>
      <c r="H4268" s="51"/>
      <c r="I4268" s="51"/>
      <c r="J4268" s="51"/>
      <c r="K4268" s="51"/>
      <c r="L4268" s="51"/>
      <c r="M4268" s="51"/>
      <c r="N4268" s="51"/>
      <c r="O4268" s="51"/>
      <c r="P4268" s="51"/>
      <c r="S4268" s="51"/>
      <c r="T4268" s="51"/>
    </row>
    <row r="4269" spans="1:27" x14ac:dyDescent="0.25">
      <c r="A4269" s="51"/>
      <c r="B4269" s="51"/>
      <c r="C4269" s="51"/>
      <c r="D4269" s="51"/>
      <c r="E4269" s="51"/>
      <c r="F4269" s="51"/>
      <c r="G4269" s="51"/>
      <c r="H4269" s="51"/>
      <c r="I4269" s="51"/>
      <c r="J4269" s="51"/>
      <c r="K4269" s="51"/>
      <c r="L4269" s="51"/>
      <c r="M4269" s="51"/>
      <c r="N4269" s="51"/>
      <c r="O4269" s="51"/>
      <c r="P4269" s="51"/>
      <c r="S4269" s="51"/>
      <c r="T4269" s="51"/>
    </row>
    <row r="4270" spans="1:27" s="49" customFormat="1" x14ac:dyDescent="0.25">
      <c r="A4270" s="51"/>
      <c r="B4270" s="51"/>
      <c r="C4270" s="51"/>
      <c r="D4270" s="51"/>
      <c r="E4270" s="51"/>
      <c r="F4270" s="51"/>
      <c r="G4270" s="51"/>
      <c r="H4270" s="51"/>
      <c r="I4270" s="51"/>
      <c r="J4270" s="51"/>
      <c r="K4270" s="51"/>
      <c r="L4270" s="51"/>
      <c r="M4270" s="51"/>
      <c r="N4270" s="51"/>
      <c r="O4270" s="51"/>
      <c r="P4270" s="51"/>
      <c r="Q4270" s="51"/>
      <c r="R4270" s="51"/>
      <c r="S4270" s="51"/>
      <c r="T4270" s="51"/>
      <c r="U4270" s="51"/>
      <c r="V4270" s="51"/>
      <c r="W4270" s="51"/>
      <c r="X4270" s="51"/>
      <c r="Y4270" s="51"/>
      <c r="Z4270" s="51"/>
      <c r="AA4270" s="51"/>
    </row>
    <row r="4271" spans="1:27" s="49" customFormat="1" x14ac:dyDescent="0.25">
      <c r="A4271" s="51"/>
      <c r="B4271" s="51"/>
      <c r="C4271" s="51"/>
      <c r="D4271" s="51"/>
      <c r="E4271" s="51"/>
      <c r="F4271" s="51"/>
      <c r="G4271" s="51"/>
      <c r="H4271" s="51"/>
      <c r="I4271" s="51"/>
      <c r="J4271" s="51"/>
      <c r="K4271" s="51"/>
      <c r="L4271" s="51"/>
      <c r="M4271" s="51"/>
      <c r="N4271" s="51"/>
      <c r="O4271" s="51"/>
      <c r="P4271" s="51"/>
      <c r="Q4271" s="51"/>
      <c r="R4271" s="51"/>
      <c r="S4271" s="51"/>
      <c r="T4271" s="51"/>
      <c r="U4271" s="51"/>
      <c r="V4271" s="51"/>
      <c r="W4271" s="51"/>
      <c r="X4271" s="51"/>
      <c r="Y4271" s="51"/>
      <c r="Z4271" s="51"/>
      <c r="AA4271" s="51"/>
    </row>
    <row r="4272" spans="1:27" s="49" customFormat="1" x14ac:dyDescent="0.25">
      <c r="A4272" s="51"/>
      <c r="B4272" s="51"/>
      <c r="C4272" s="51"/>
      <c r="D4272" s="51"/>
      <c r="E4272" s="51"/>
      <c r="F4272" s="51"/>
      <c r="G4272" s="51"/>
      <c r="H4272" s="51"/>
      <c r="I4272" s="51"/>
      <c r="J4272" s="51"/>
      <c r="K4272" s="51"/>
      <c r="L4272" s="51"/>
      <c r="M4272" s="51"/>
      <c r="N4272" s="51"/>
      <c r="O4272" s="51"/>
      <c r="P4272" s="51"/>
      <c r="Q4272" s="51"/>
      <c r="R4272" s="51"/>
      <c r="S4272" s="51"/>
      <c r="T4272" s="51"/>
      <c r="U4272" s="51"/>
      <c r="V4272" s="51"/>
      <c r="W4272" s="51"/>
      <c r="X4272" s="51"/>
      <c r="Y4272" s="51"/>
      <c r="Z4272" s="51"/>
      <c r="AA4272" s="51"/>
    </row>
    <row r="4273" spans="1:27" s="49" customFormat="1" x14ac:dyDescent="0.25">
      <c r="A4273" s="51"/>
      <c r="B4273" s="51"/>
      <c r="C4273" s="51"/>
      <c r="D4273" s="51"/>
      <c r="E4273" s="51"/>
      <c r="F4273" s="51"/>
      <c r="G4273" s="51"/>
      <c r="H4273" s="51"/>
      <c r="I4273" s="51"/>
      <c r="J4273" s="51"/>
      <c r="K4273" s="51"/>
      <c r="L4273" s="51"/>
      <c r="M4273" s="51"/>
      <c r="N4273" s="51"/>
      <c r="O4273" s="51"/>
      <c r="P4273" s="51"/>
      <c r="Q4273" s="51"/>
      <c r="R4273" s="51"/>
      <c r="S4273" s="51"/>
      <c r="T4273" s="51"/>
      <c r="U4273" s="51"/>
      <c r="V4273" s="51"/>
      <c r="W4273" s="51"/>
      <c r="X4273" s="51"/>
      <c r="Y4273" s="51"/>
      <c r="Z4273" s="51"/>
      <c r="AA4273" s="51"/>
    </row>
    <row r="4274" spans="1:27" x14ac:dyDescent="0.25">
      <c r="A4274" s="51"/>
      <c r="B4274" s="51"/>
      <c r="C4274" s="51"/>
      <c r="D4274" s="51"/>
      <c r="E4274" s="51"/>
      <c r="F4274" s="51"/>
      <c r="G4274" s="51"/>
      <c r="H4274" s="51"/>
      <c r="I4274" s="51"/>
      <c r="J4274" s="51"/>
      <c r="K4274" s="51"/>
      <c r="L4274" s="51"/>
      <c r="M4274" s="51"/>
      <c r="N4274" s="51"/>
      <c r="O4274" s="51"/>
      <c r="P4274" s="51"/>
      <c r="S4274" s="51"/>
      <c r="T4274" s="51"/>
    </row>
    <row r="4275" spans="1:27" s="49" customFormat="1" x14ac:dyDescent="0.25">
      <c r="A4275" s="51"/>
      <c r="B4275" s="51"/>
      <c r="C4275" s="51"/>
      <c r="D4275" s="51"/>
      <c r="E4275" s="51"/>
      <c r="F4275" s="51"/>
      <c r="G4275" s="51"/>
      <c r="H4275" s="51"/>
      <c r="I4275" s="51"/>
      <c r="J4275" s="51"/>
      <c r="K4275" s="51"/>
      <c r="L4275" s="51"/>
      <c r="M4275" s="51"/>
      <c r="N4275" s="51"/>
      <c r="O4275" s="51"/>
      <c r="P4275" s="51"/>
      <c r="Q4275" s="51"/>
      <c r="R4275" s="51"/>
      <c r="S4275" s="51"/>
      <c r="T4275" s="51"/>
      <c r="U4275" s="51"/>
      <c r="V4275" s="51"/>
      <c r="W4275" s="51"/>
      <c r="X4275" s="51"/>
      <c r="Y4275" s="51"/>
      <c r="Z4275" s="51"/>
      <c r="AA4275" s="51"/>
    </row>
    <row r="4276" spans="1:27" s="49" customFormat="1" x14ac:dyDescent="0.25">
      <c r="A4276" s="51"/>
      <c r="B4276" s="51"/>
      <c r="C4276" s="51"/>
      <c r="D4276" s="51"/>
      <c r="E4276" s="51"/>
      <c r="F4276" s="51"/>
      <c r="G4276" s="51"/>
      <c r="H4276" s="51"/>
      <c r="I4276" s="51"/>
      <c r="J4276" s="51"/>
      <c r="K4276" s="51"/>
      <c r="L4276" s="51"/>
      <c r="M4276" s="51"/>
      <c r="N4276" s="51"/>
      <c r="O4276" s="51"/>
      <c r="P4276" s="51"/>
      <c r="Q4276" s="51"/>
      <c r="R4276" s="51"/>
      <c r="S4276" s="51"/>
      <c r="T4276" s="51"/>
      <c r="U4276" s="51"/>
      <c r="V4276" s="51"/>
      <c r="W4276" s="51"/>
      <c r="X4276" s="51"/>
      <c r="Y4276" s="51"/>
      <c r="Z4276" s="51"/>
      <c r="AA4276" s="51"/>
    </row>
    <row r="4277" spans="1:27" s="49" customFormat="1" x14ac:dyDescent="0.25">
      <c r="A4277" s="51"/>
      <c r="B4277" s="51"/>
      <c r="C4277" s="51"/>
      <c r="D4277" s="51"/>
      <c r="E4277" s="51"/>
      <c r="F4277" s="51"/>
      <c r="G4277" s="51"/>
      <c r="H4277" s="51"/>
      <c r="I4277" s="51"/>
      <c r="J4277" s="51"/>
      <c r="K4277" s="51"/>
      <c r="L4277" s="51"/>
      <c r="M4277" s="51"/>
      <c r="N4277" s="51"/>
      <c r="O4277" s="51"/>
      <c r="P4277" s="51"/>
      <c r="Q4277" s="51"/>
      <c r="R4277" s="51"/>
      <c r="S4277" s="51"/>
      <c r="T4277" s="51"/>
      <c r="U4277" s="51"/>
      <c r="V4277" s="51"/>
      <c r="W4277" s="51"/>
      <c r="X4277" s="51"/>
      <c r="Y4277" s="51"/>
      <c r="Z4277" s="51"/>
      <c r="AA4277" s="51"/>
    </row>
    <row r="4278" spans="1:27" s="49" customFormat="1" x14ac:dyDescent="0.25">
      <c r="A4278" s="51"/>
      <c r="B4278" s="51"/>
      <c r="C4278" s="51"/>
      <c r="D4278" s="51"/>
      <c r="E4278" s="51"/>
      <c r="F4278" s="51"/>
      <c r="G4278" s="51"/>
      <c r="H4278" s="51"/>
      <c r="I4278" s="51"/>
      <c r="J4278" s="51"/>
      <c r="K4278" s="51"/>
      <c r="L4278" s="51"/>
      <c r="M4278" s="51"/>
      <c r="N4278" s="51"/>
      <c r="O4278" s="51"/>
      <c r="P4278" s="51"/>
      <c r="Q4278" s="51"/>
      <c r="R4278" s="51"/>
      <c r="S4278" s="51"/>
      <c r="T4278" s="51"/>
      <c r="U4278" s="51"/>
      <c r="V4278" s="51"/>
      <c r="W4278" s="51"/>
      <c r="X4278" s="51"/>
      <c r="Y4278" s="51"/>
      <c r="Z4278" s="51"/>
      <c r="AA4278" s="51"/>
    </row>
    <row r="4279" spans="1:27" x14ac:dyDescent="0.25">
      <c r="A4279" s="51"/>
      <c r="B4279" s="51"/>
      <c r="C4279" s="51"/>
      <c r="D4279" s="51"/>
      <c r="E4279" s="51"/>
      <c r="F4279" s="51"/>
      <c r="G4279" s="51"/>
      <c r="H4279" s="51"/>
      <c r="I4279" s="51"/>
      <c r="J4279" s="51"/>
      <c r="K4279" s="51"/>
      <c r="L4279" s="51"/>
      <c r="M4279" s="51"/>
      <c r="N4279" s="51"/>
      <c r="O4279" s="51"/>
      <c r="P4279" s="51"/>
      <c r="S4279" s="51"/>
      <c r="T4279" s="51"/>
    </row>
    <row r="4280" spans="1:27" s="49" customFormat="1" x14ac:dyDescent="0.25">
      <c r="A4280" s="51"/>
      <c r="B4280" s="51"/>
      <c r="C4280" s="51"/>
      <c r="D4280" s="51"/>
      <c r="E4280" s="51"/>
      <c r="F4280" s="51"/>
      <c r="G4280" s="51"/>
      <c r="H4280" s="51"/>
      <c r="I4280" s="51"/>
      <c r="J4280" s="51"/>
      <c r="K4280" s="51"/>
      <c r="L4280" s="51"/>
      <c r="M4280" s="51"/>
      <c r="N4280" s="51"/>
      <c r="O4280" s="51"/>
      <c r="P4280" s="51"/>
      <c r="Q4280" s="51"/>
      <c r="R4280" s="51"/>
      <c r="S4280" s="51"/>
      <c r="T4280" s="51"/>
      <c r="U4280" s="51"/>
      <c r="V4280" s="51"/>
      <c r="W4280" s="51"/>
      <c r="X4280" s="51"/>
      <c r="Y4280" s="51"/>
      <c r="Z4280" s="51"/>
      <c r="AA4280" s="51"/>
    </row>
    <row r="4281" spans="1:27" s="49" customFormat="1" x14ac:dyDescent="0.25">
      <c r="A4281" s="51"/>
      <c r="B4281" s="51"/>
      <c r="C4281" s="51"/>
      <c r="D4281" s="51"/>
      <c r="E4281" s="51"/>
      <c r="F4281" s="51"/>
      <c r="G4281" s="51"/>
      <c r="H4281" s="51"/>
      <c r="I4281" s="51"/>
      <c r="J4281" s="51"/>
      <c r="K4281" s="51"/>
      <c r="L4281" s="51"/>
      <c r="M4281" s="51"/>
      <c r="N4281" s="51"/>
      <c r="O4281" s="51"/>
      <c r="P4281" s="51"/>
      <c r="Q4281" s="51"/>
      <c r="R4281" s="51"/>
      <c r="S4281" s="51"/>
      <c r="T4281" s="51"/>
      <c r="U4281" s="51"/>
      <c r="V4281" s="51"/>
      <c r="W4281" s="51"/>
      <c r="X4281" s="51"/>
      <c r="Y4281" s="51"/>
      <c r="Z4281" s="51"/>
      <c r="AA4281" s="51"/>
    </row>
    <row r="4282" spans="1:27" x14ac:dyDescent="0.25">
      <c r="A4282" s="51"/>
      <c r="B4282" s="51"/>
      <c r="C4282" s="51"/>
      <c r="D4282" s="51"/>
      <c r="E4282" s="51"/>
      <c r="F4282" s="51"/>
      <c r="G4282" s="51"/>
      <c r="H4282" s="51"/>
      <c r="I4282" s="51"/>
      <c r="J4282" s="51"/>
      <c r="K4282" s="51"/>
      <c r="L4282" s="51"/>
      <c r="M4282" s="51"/>
      <c r="N4282" s="51"/>
      <c r="O4282" s="51"/>
      <c r="P4282" s="51"/>
      <c r="S4282" s="51"/>
      <c r="T4282" s="51"/>
    </row>
    <row r="4283" spans="1:27" x14ac:dyDescent="0.25">
      <c r="A4283" s="51"/>
      <c r="B4283" s="51"/>
      <c r="C4283" s="51"/>
      <c r="D4283" s="51"/>
      <c r="E4283" s="51"/>
      <c r="F4283" s="51"/>
      <c r="G4283" s="51"/>
      <c r="H4283" s="51"/>
      <c r="I4283" s="51"/>
      <c r="J4283" s="51"/>
      <c r="K4283" s="51"/>
      <c r="L4283" s="51"/>
      <c r="M4283" s="51"/>
      <c r="N4283" s="51"/>
      <c r="O4283" s="51"/>
      <c r="P4283" s="51"/>
      <c r="S4283" s="51"/>
      <c r="T4283" s="51"/>
    </row>
    <row r="4284" spans="1:27" x14ac:dyDescent="0.25">
      <c r="A4284" s="51"/>
      <c r="B4284" s="51"/>
      <c r="C4284" s="51"/>
      <c r="D4284" s="51"/>
      <c r="E4284" s="51"/>
      <c r="F4284" s="51"/>
      <c r="G4284" s="51"/>
      <c r="H4284" s="51"/>
      <c r="I4284" s="51"/>
      <c r="J4284" s="51"/>
      <c r="K4284" s="51"/>
      <c r="L4284" s="51"/>
      <c r="M4284" s="51"/>
      <c r="N4284" s="51"/>
      <c r="O4284" s="51"/>
      <c r="P4284" s="51"/>
      <c r="S4284" s="51"/>
      <c r="T4284" s="51"/>
    </row>
    <row r="4285" spans="1:27" s="49" customFormat="1" x14ac:dyDescent="0.25">
      <c r="A4285" s="51"/>
      <c r="B4285" s="51"/>
      <c r="C4285" s="51"/>
      <c r="D4285" s="51"/>
      <c r="E4285" s="51"/>
      <c r="F4285" s="51"/>
      <c r="G4285" s="51"/>
      <c r="H4285" s="51"/>
      <c r="I4285" s="51"/>
      <c r="J4285" s="51"/>
      <c r="K4285" s="51"/>
      <c r="L4285" s="51"/>
      <c r="M4285" s="51"/>
      <c r="N4285" s="51"/>
      <c r="O4285" s="51"/>
      <c r="P4285" s="51"/>
      <c r="Q4285" s="51"/>
      <c r="R4285" s="51"/>
      <c r="S4285" s="51"/>
      <c r="T4285" s="51"/>
      <c r="U4285" s="51"/>
      <c r="V4285" s="51"/>
      <c r="W4285" s="51"/>
      <c r="X4285" s="51"/>
      <c r="Y4285" s="51"/>
      <c r="Z4285" s="51"/>
      <c r="AA4285" s="51"/>
    </row>
    <row r="4286" spans="1:27" s="49" customFormat="1" x14ac:dyDescent="0.25">
      <c r="A4286" s="51"/>
      <c r="B4286" s="51"/>
      <c r="C4286" s="51"/>
      <c r="D4286" s="51"/>
      <c r="E4286" s="51"/>
      <c r="F4286" s="51"/>
      <c r="G4286" s="51"/>
      <c r="H4286" s="51"/>
      <c r="I4286" s="51"/>
      <c r="J4286" s="51"/>
      <c r="K4286" s="51"/>
      <c r="L4286" s="51"/>
      <c r="M4286" s="51"/>
      <c r="N4286" s="51"/>
      <c r="O4286" s="51"/>
      <c r="P4286" s="51"/>
      <c r="Q4286" s="51"/>
      <c r="R4286" s="51"/>
      <c r="S4286" s="51"/>
      <c r="T4286" s="51"/>
      <c r="U4286" s="51"/>
      <c r="V4286" s="51"/>
      <c r="W4286" s="51"/>
      <c r="X4286" s="51"/>
      <c r="Y4286" s="51"/>
      <c r="Z4286" s="51"/>
      <c r="AA4286" s="51"/>
    </row>
    <row r="4287" spans="1:27" s="49" customFormat="1" x14ac:dyDescent="0.25">
      <c r="A4287" s="51"/>
      <c r="B4287" s="51"/>
      <c r="C4287" s="51"/>
      <c r="D4287" s="51"/>
      <c r="E4287" s="51"/>
      <c r="F4287" s="51"/>
      <c r="G4287" s="51"/>
      <c r="H4287" s="51"/>
      <c r="I4287" s="51"/>
      <c r="J4287" s="51"/>
      <c r="K4287" s="51"/>
      <c r="L4287" s="51"/>
      <c r="M4287" s="51"/>
      <c r="N4287" s="51"/>
      <c r="O4287" s="51"/>
      <c r="P4287" s="51"/>
      <c r="Q4287" s="51"/>
      <c r="R4287" s="51"/>
      <c r="S4287" s="51"/>
      <c r="T4287" s="51"/>
      <c r="U4287" s="51"/>
      <c r="V4287" s="51"/>
      <c r="W4287" s="51"/>
      <c r="X4287" s="51"/>
      <c r="Y4287" s="51"/>
      <c r="Z4287" s="51"/>
      <c r="AA4287" s="51"/>
    </row>
    <row r="4288" spans="1:27" s="49" customFormat="1" x14ac:dyDescent="0.25">
      <c r="A4288" s="51"/>
      <c r="B4288" s="51"/>
      <c r="C4288" s="51"/>
      <c r="D4288" s="51"/>
      <c r="E4288" s="51"/>
      <c r="F4288" s="51"/>
      <c r="G4288" s="51"/>
      <c r="H4288" s="51"/>
      <c r="I4288" s="51"/>
      <c r="J4288" s="51"/>
      <c r="K4288" s="51"/>
      <c r="L4288" s="51"/>
      <c r="M4288" s="51"/>
      <c r="N4288" s="51"/>
      <c r="O4288" s="51"/>
      <c r="P4288" s="51"/>
      <c r="Q4288" s="51"/>
      <c r="R4288" s="51"/>
      <c r="S4288" s="51"/>
      <c r="T4288" s="51"/>
      <c r="U4288" s="51"/>
      <c r="V4288" s="51"/>
      <c r="W4288" s="51"/>
      <c r="X4288" s="51"/>
      <c r="Y4288" s="51"/>
      <c r="Z4288" s="51"/>
      <c r="AA4288" s="51"/>
    </row>
    <row r="4289" spans="1:27" x14ac:dyDescent="0.25">
      <c r="A4289" s="51"/>
      <c r="B4289" s="51"/>
      <c r="C4289" s="51"/>
      <c r="D4289" s="51"/>
      <c r="E4289" s="51"/>
      <c r="F4289" s="51"/>
      <c r="G4289" s="51"/>
      <c r="H4289" s="51"/>
      <c r="I4289" s="51"/>
      <c r="J4289" s="51"/>
      <c r="K4289" s="51"/>
      <c r="L4289" s="51"/>
      <c r="M4289" s="51"/>
      <c r="N4289" s="51"/>
      <c r="O4289" s="51"/>
      <c r="P4289" s="51"/>
      <c r="S4289" s="51"/>
      <c r="T4289" s="51"/>
    </row>
    <row r="4290" spans="1:27" s="49" customFormat="1" x14ac:dyDescent="0.25">
      <c r="A4290" s="51"/>
      <c r="B4290" s="51"/>
      <c r="C4290" s="51"/>
      <c r="D4290" s="51"/>
      <c r="E4290" s="51"/>
      <c r="F4290" s="51"/>
      <c r="G4290" s="51"/>
      <c r="H4290" s="51"/>
      <c r="I4290" s="51"/>
      <c r="J4290" s="51"/>
      <c r="K4290" s="51"/>
      <c r="L4290" s="51"/>
      <c r="M4290" s="51"/>
      <c r="N4290" s="51"/>
      <c r="O4290" s="51"/>
      <c r="P4290" s="51"/>
      <c r="Q4290" s="51"/>
      <c r="R4290" s="51"/>
      <c r="S4290" s="51"/>
      <c r="T4290" s="51"/>
      <c r="U4290" s="51"/>
      <c r="V4290" s="51"/>
      <c r="W4290" s="51"/>
      <c r="X4290" s="51"/>
      <c r="Y4290" s="51"/>
      <c r="Z4290" s="51"/>
      <c r="AA4290" s="51"/>
    </row>
    <row r="4291" spans="1:27" s="49" customFormat="1" x14ac:dyDescent="0.25">
      <c r="A4291" s="51"/>
      <c r="B4291" s="51"/>
      <c r="C4291" s="51"/>
      <c r="D4291" s="51"/>
      <c r="E4291" s="51"/>
      <c r="F4291" s="51"/>
      <c r="G4291" s="51"/>
      <c r="H4291" s="51"/>
      <c r="I4291" s="51"/>
      <c r="J4291" s="51"/>
      <c r="K4291" s="51"/>
      <c r="L4291" s="51"/>
      <c r="M4291" s="51"/>
      <c r="N4291" s="51"/>
      <c r="O4291" s="51"/>
      <c r="P4291" s="51"/>
      <c r="Q4291" s="51"/>
      <c r="R4291" s="51"/>
      <c r="S4291" s="51"/>
      <c r="T4291" s="51"/>
      <c r="U4291" s="51"/>
      <c r="V4291" s="51"/>
      <c r="W4291" s="51"/>
      <c r="X4291" s="51"/>
      <c r="Y4291" s="51"/>
      <c r="Z4291" s="51"/>
      <c r="AA4291" s="51"/>
    </row>
    <row r="4292" spans="1:27" s="49" customFormat="1" x14ac:dyDescent="0.25">
      <c r="A4292" s="51"/>
      <c r="B4292" s="51"/>
      <c r="C4292" s="51"/>
      <c r="D4292" s="51"/>
      <c r="E4292" s="51"/>
      <c r="F4292" s="51"/>
      <c r="G4292" s="51"/>
      <c r="H4292" s="51"/>
      <c r="I4292" s="51"/>
      <c r="J4292" s="51"/>
      <c r="K4292" s="51"/>
      <c r="L4292" s="51"/>
      <c r="M4292" s="51"/>
      <c r="N4292" s="51"/>
      <c r="O4292" s="51"/>
      <c r="P4292" s="51"/>
      <c r="Q4292" s="51"/>
      <c r="R4292" s="51"/>
      <c r="S4292" s="51"/>
      <c r="T4292" s="51"/>
      <c r="U4292" s="51"/>
      <c r="V4292" s="51"/>
      <c r="W4292" s="51"/>
      <c r="X4292" s="51"/>
      <c r="Y4292" s="51"/>
      <c r="Z4292" s="51"/>
      <c r="AA4292" s="51"/>
    </row>
    <row r="4293" spans="1:27" x14ac:dyDescent="0.25">
      <c r="A4293" s="51"/>
      <c r="B4293" s="51"/>
      <c r="C4293" s="51"/>
      <c r="D4293" s="51"/>
      <c r="E4293" s="51"/>
      <c r="F4293" s="51"/>
      <c r="G4293" s="51"/>
      <c r="H4293" s="51"/>
      <c r="I4293" s="51"/>
      <c r="J4293" s="51"/>
      <c r="K4293" s="51"/>
      <c r="L4293" s="51"/>
      <c r="M4293" s="51"/>
      <c r="N4293" s="51"/>
      <c r="O4293" s="51"/>
      <c r="P4293" s="51"/>
      <c r="S4293" s="51"/>
      <c r="T4293" s="51"/>
    </row>
    <row r="4294" spans="1:27" x14ac:dyDescent="0.25">
      <c r="A4294" s="51"/>
      <c r="B4294" s="51"/>
      <c r="C4294" s="51"/>
      <c r="D4294" s="51"/>
      <c r="E4294" s="51"/>
      <c r="F4294" s="51"/>
      <c r="G4294" s="51"/>
      <c r="H4294" s="51"/>
      <c r="I4294" s="51"/>
      <c r="J4294" s="51"/>
      <c r="K4294" s="51"/>
      <c r="L4294" s="51"/>
      <c r="M4294" s="51"/>
      <c r="N4294" s="51"/>
      <c r="O4294" s="51"/>
      <c r="P4294" s="51"/>
      <c r="S4294" s="51"/>
      <c r="T4294" s="51"/>
    </row>
    <row r="4295" spans="1:27" x14ac:dyDescent="0.25">
      <c r="A4295" s="51"/>
      <c r="B4295" s="51"/>
      <c r="C4295" s="51"/>
      <c r="D4295" s="51"/>
      <c r="E4295" s="51"/>
      <c r="F4295" s="51"/>
      <c r="G4295" s="51"/>
      <c r="H4295" s="51"/>
      <c r="I4295" s="51"/>
      <c r="J4295" s="51"/>
      <c r="K4295" s="51"/>
      <c r="L4295" s="51"/>
      <c r="M4295" s="51"/>
      <c r="N4295" s="51"/>
      <c r="O4295" s="51"/>
      <c r="P4295" s="51"/>
      <c r="S4295" s="51"/>
      <c r="T4295" s="51"/>
    </row>
    <row r="4296" spans="1:27" s="49" customFormat="1" x14ac:dyDescent="0.25">
      <c r="A4296" s="51"/>
      <c r="B4296" s="51"/>
      <c r="C4296" s="51"/>
      <c r="D4296" s="51"/>
      <c r="E4296" s="51"/>
      <c r="F4296" s="51"/>
      <c r="G4296" s="51"/>
      <c r="H4296" s="51"/>
      <c r="I4296" s="51"/>
      <c r="J4296" s="51"/>
      <c r="K4296" s="51"/>
      <c r="L4296" s="51"/>
      <c r="M4296" s="51"/>
      <c r="N4296" s="51"/>
      <c r="O4296" s="51"/>
      <c r="P4296" s="51"/>
      <c r="Q4296" s="51"/>
      <c r="R4296" s="51"/>
      <c r="S4296" s="51"/>
      <c r="T4296" s="51"/>
      <c r="U4296" s="51"/>
      <c r="V4296" s="51"/>
      <c r="W4296" s="51"/>
      <c r="X4296" s="51"/>
      <c r="Y4296" s="51"/>
      <c r="Z4296" s="51"/>
      <c r="AA4296" s="51"/>
    </row>
    <row r="4297" spans="1:27" s="49" customFormat="1" x14ac:dyDescent="0.25">
      <c r="A4297" s="51"/>
      <c r="B4297" s="51"/>
      <c r="C4297" s="51"/>
      <c r="D4297" s="51"/>
      <c r="E4297" s="51"/>
      <c r="F4297" s="51"/>
      <c r="G4297" s="51"/>
      <c r="H4297" s="51"/>
      <c r="I4297" s="51"/>
      <c r="J4297" s="51"/>
      <c r="K4297" s="51"/>
      <c r="L4297" s="51"/>
      <c r="M4297" s="51"/>
      <c r="N4297" s="51"/>
      <c r="O4297" s="51"/>
      <c r="P4297" s="51"/>
      <c r="Q4297" s="51"/>
      <c r="R4297" s="51"/>
      <c r="S4297" s="51"/>
      <c r="T4297" s="51"/>
      <c r="U4297" s="51"/>
      <c r="V4297" s="51"/>
      <c r="W4297" s="51"/>
      <c r="X4297" s="51"/>
      <c r="Y4297" s="51"/>
      <c r="Z4297" s="51"/>
      <c r="AA4297" s="51"/>
    </row>
    <row r="4298" spans="1:27" s="49" customFormat="1" x14ac:dyDescent="0.25">
      <c r="A4298" s="51"/>
      <c r="B4298" s="51"/>
      <c r="C4298" s="51"/>
      <c r="D4298" s="51"/>
      <c r="E4298" s="51"/>
      <c r="F4298" s="51"/>
      <c r="G4298" s="51"/>
      <c r="H4298" s="51"/>
      <c r="I4298" s="51"/>
      <c r="J4298" s="51"/>
      <c r="K4298" s="51"/>
      <c r="L4298" s="51"/>
      <c r="M4298" s="51"/>
      <c r="N4298" s="51"/>
      <c r="O4298" s="51"/>
      <c r="P4298" s="51"/>
      <c r="Q4298" s="51"/>
      <c r="R4298" s="51"/>
      <c r="S4298" s="51"/>
      <c r="T4298" s="51"/>
      <c r="U4298" s="51"/>
      <c r="V4298" s="51"/>
      <c r="W4298" s="51"/>
      <c r="X4298" s="51"/>
      <c r="Y4298" s="51"/>
      <c r="Z4298" s="51"/>
      <c r="AA4298" s="51"/>
    </row>
    <row r="4299" spans="1:27" s="49" customFormat="1" x14ac:dyDescent="0.25">
      <c r="A4299" s="51"/>
      <c r="B4299" s="51"/>
      <c r="C4299" s="51"/>
      <c r="D4299" s="51"/>
      <c r="E4299" s="51"/>
      <c r="F4299" s="51"/>
      <c r="G4299" s="51"/>
      <c r="H4299" s="51"/>
      <c r="I4299" s="51"/>
      <c r="J4299" s="51"/>
      <c r="K4299" s="51"/>
      <c r="L4299" s="51"/>
      <c r="M4299" s="51"/>
      <c r="N4299" s="51"/>
      <c r="O4299" s="51"/>
      <c r="P4299" s="51"/>
      <c r="Q4299" s="51"/>
      <c r="R4299" s="51"/>
      <c r="S4299" s="51"/>
      <c r="T4299" s="51"/>
      <c r="U4299" s="51"/>
      <c r="V4299" s="51"/>
      <c r="W4299" s="51"/>
      <c r="X4299" s="51"/>
      <c r="Y4299" s="51"/>
      <c r="Z4299" s="51"/>
      <c r="AA4299" s="51"/>
    </row>
    <row r="4300" spans="1:27" s="49" customFormat="1" x14ac:dyDescent="0.25">
      <c r="A4300" s="51"/>
      <c r="B4300" s="51"/>
      <c r="C4300" s="51"/>
      <c r="D4300" s="51"/>
      <c r="E4300" s="51"/>
      <c r="F4300" s="51"/>
      <c r="G4300" s="51"/>
      <c r="H4300" s="51"/>
      <c r="I4300" s="51"/>
      <c r="J4300" s="51"/>
      <c r="K4300" s="51"/>
      <c r="L4300" s="51"/>
      <c r="M4300" s="51"/>
      <c r="N4300" s="51"/>
      <c r="O4300" s="51"/>
      <c r="P4300" s="51"/>
      <c r="Q4300" s="51"/>
      <c r="R4300" s="51"/>
      <c r="S4300" s="51"/>
      <c r="T4300" s="51"/>
      <c r="U4300" s="51"/>
      <c r="V4300" s="51"/>
      <c r="W4300" s="51"/>
      <c r="X4300" s="51"/>
      <c r="Y4300" s="51"/>
      <c r="Z4300" s="51"/>
      <c r="AA4300" s="51"/>
    </row>
    <row r="4301" spans="1:27" x14ac:dyDescent="0.25">
      <c r="A4301" s="51"/>
      <c r="B4301" s="51"/>
      <c r="C4301" s="51"/>
      <c r="D4301" s="51"/>
      <c r="E4301" s="51"/>
      <c r="F4301" s="51"/>
      <c r="G4301" s="51"/>
      <c r="H4301" s="51"/>
      <c r="I4301" s="51"/>
      <c r="J4301" s="51"/>
      <c r="K4301" s="51"/>
      <c r="L4301" s="51"/>
      <c r="M4301" s="51"/>
      <c r="N4301" s="51"/>
      <c r="O4301" s="51"/>
      <c r="P4301" s="51"/>
      <c r="S4301" s="51"/>
      <c r="T4301" s="51"/>
    </row>
    <row r="4302" spans="1:27" s="49" customFormat="1" x14ac:dyDescent="0.25">
      <c r="A4302" s="51"/>
      <c r="B4302" s="51"/>
      <c r="C4302" s="51"/>
      <c r="D4302" s="51"/>
      <c r="E4302" s="51"/>
      <c r="F4302" s="51"/>
      <c r="G4302" s="51"/>
      <c r="H4302" s="51"/>
      <c r="I4302" s="51"/>
      <c r="J4302" s="51"/>
      <c r="K4302" s="51"/>
      <c r="L4302" s="51"/>
      <c r="M4302" s="51"/>
      <c r="N4302" s="51"/>
      <c r="O4302" s="51"/>
      <c r="P4302" s="51"/>
      <c r="Q4302" s="51"/>
      <c r="R4302" s="51"/>
      <c r="S4302" s="51"/>
      <c r="T4302" s="51"/>
      <c r="U4302" s="51"/>
      <c r="V4302" s="51"/>
      <c r="W4302" s="51"/>
      <c r="X4302" s="51"/>
      <c r="Y4302" s="51"/>
      <c r="Z4302" s="51"/>
      <c r="AA4302" s="51"/>
    </row>
    <row r="4303" spans="1:27" s="49" customFormat="1" x14ac:dyDescent="0.25">
      <c r="A4303" s="51"/>
      <c r="B4303" s="51"/>
      <c r="C4303" s="51"/>
      <c r="D4303" s="51"/>
      <c r="E4303" s="51"/>
      <c r="F4303" s="51"/>
      <c r="G4303" s="51"/>
      <c r="H4303" s="51"/>
      <c r="I4303" s="51"/>
      <c r="J4303" s="51"/>
      <c r="K4303" s="51"/>
      <c r="L4303" s="51"/>
      <c r="M4303" s="51"/>
      <c r="N4303" s="51"/>
      <c r="O4303" s="51"/>
      <c r="P4303" s="51"/>
      <c r="Q4303" s="51"/>
      <c r="R4303" s="51"/>
      <c r="S4303" s="51"/>
      <c r="T4303" s="51"/>
      <c r="U4303" s="51"/>
      <c r="V4303" s="51"/>
      <c r="W4303" s="51"/>
      <c r="X4303" s="51"/>
      <c r="Y4303" s="51"/>
      <c r="Z4303" s="51"/>
      <c r="AA4303" s="51"/>
    </row>
    <row r="4304" spans="1:27" s="49" customFormat="1" x14ac:dyDescent="0.25">
      <c r="A4304" s="51"/>
      <c r="B4304" s="51"/>
      <c r="C4304" s="51"/>
      <c r="D4304" s="51"/>
      <c r="E4304" s="51"/>
      <c r="F4304" s="51"/>
      <c r="G4304" s="51"/>
      <c r="H4304" s="51"/>
      <c r="I4304" s="51"/>
      <c r="J4304" s="51"/>
      <c r="K4304" s="51"/>
      <c r="L4304" s="51"/>
      <c r="M4304" s="51"/>
      <c r="N4304" s="51"/>
      <c r="O4304" s="51"/>
      <c r="P4304" s="51"/>
      <c r="Q4304" s="51"/>
      <c r="R4304" s="51"/>
      <c r="S4304" s="51"/>
      <c r="T4304" s="51"/>
      <c r="U4304" s="51"/>
      <c r="V4304" s="51"/>
      <c r="W4304" s="51"/>
      <c r="X4304" s="51"/>
      <c r="Y4304" s="51"/>
      <c r="Z4304" s="51"/>
      <c r="AA4304" s="51"/>
    </row>
    <row r="4305" spans="1:27" s="49" customFormat="1" x14ac:dyDescent="0.25">
      <c r="A4305" s="51"/>
      <c r="B4305" s="51"/>
      <c r="C4305" s="51"/>
      <c r="D4305" s="51"/>
      <c r="E4305" s="51"/>
      <c r="F4305" s="51"/>
      <c r="G4305" s="51"/>
      <c r="H4305" s="51"/>
      <c r="I4305" s="51"/>
      <c r="J4305" s="51"/>
      <c r="K4305" s="51"/>
      <c r="L4305" s="51"/>
      <c r="M4305" s="51"/>
      <c r="N4305" s="51"/>
      <c r="O4305" s="51"/>
      <c r="P4305" s="51"/>
      <c r="Q4305" s="51"/>
      <c r="R4305" s="51"/>
      <c r="S4305" s="51"/>
      <c r="T4305" s="51"/>
      <c r="U4305" s="51"/>
      <c r="V4305" s="51"/>
      <c r="W4305" s="51"/>
      <c r="X4305" s="51"/>
      <c r="Y4305" s="51"/>
      <c r="Z4305" s="51"/>
      <c r="AA4305" s="51"/>
    </row>
    <row r="4306" spans="1:27" s="49" customFormat="1" x14ac:dyDescent="0.25">
      <c r="A4306" s="51"/>
      <c r="B4306" s="51"/>
      <c r="C4306" s="51"/>
      <c r="D4306" s="51"/>
      <c r="E4306" s="51"/>
      <c r="F4306" s="51"/>
      <c r="G4306" s="51"/>
      <c r="H4306" s="51"/>
      <c r="I4306" s="51"/>
      <c r="J4306" s="51"/>
      <c r="K4306" s="51"/>
      <c r="L4306" s="51"/>
      <c r="M4306" s="51"/>
      <c r="N4306" s="51"/>
      <c r="O4306" s="51"/>
      <c r="P4306" s="51"/>
      <c r="Q4306" s="51"/>
      <c r="R4306" s="51"/>
      <c r="S4306" s="51"/>
      <c r="T4306" s="51"/>
      <c r="U4306" s="51"/>
      <c r="V4306" s="51"/>
      <c r="W4306" s="51"/>
      <c r="X4306" s="51"/>
      <c r="Y4306" s="51"/>
      <c r="Z4306" s="51"/>
      <c r="AA4306" s="51"/>
    </row>
    <row r="4307" spans="1:27" x14ac:dyDescent="0.25">
      <c r="A4307" s="51"/>
      <c r="B4307" s="51"/>
      <c r="C4307" s="51"/>
      <c r="D4307" s="51"/>
      <c r="E4307" s="51"/>
      <c r="F4307" s="51"/>
      <c r="G4307" s="51"/>
      <c r="H4307" s="51"/>
      <c r="I4307" s="51"/>
      <c r="J4307" s="51"/>
      <c r="K4307" s="51"/>
      <c r="L4307" s="51"/>
      <c r="M4307" s="51"/>
      <c r="N4307" s="51"/>
      <c r="O4307" s="51"/>
      <c r="P4307" s="51"/>
      <c r="S4307" s="51"/>
      <c r="T4307" s="51"/>
    </row>
    <row r="4308" spans="1:27" s="49" customFormat="1" x14ac:dyDescent="0.25">
      <c r="A4308" s="51"/>
      <c r="B4308" s="51"/>
      <c r="C4308" s="51"/>
      <c r="D4308" s="51"/>
      <c r="E4308" s="51"/>
      <c r="F4308" s="51"/>
      <c r="G4308" s="51"/>
      <c r="H4308" s="51"/>
      <c r="I4308" s="51"/>
      <c r="J4308" s="51"/>
      <c r="K4308" s="51"/>
      <c r="L4308" s="51"/>
      <c r="M4308" s="51"/>
      <c r="N4308" s="51"/>
      <c r="O4308" s="51"/>
      <c r="P4308" s="51"/>
      <c r="Q4308" s="51"/>
      <c r="R4308" s="51"/>
      <c r="S4308" s="51"/>
      <c r="T4308" s="51"/>
      <c r="U4308" s="51"/>
      <c r="V4308" s="51"/>
      <c r="W4308" s="51"/>
      <c r="X4308" s="51"/>
      <c r="Y4308" s="51"/>
      <c r="Z4308" s="51"/>
      <c r="AA4308" s="51"/>
    </row>
    <row r="4309" spans="1:27" s="49" customFormat="1" x14ac:dyDescent="0.25">
      <c r="A4309" s="51"/>
      <c r="B4309" s="51"/>
      <c r="C4309" s="51"/>
      <c r="D4309" s="51"/>
      <c r="E4309" s="51"/>
      <c r="F4309" s="51"/>
      <c r="G4309" s="51"/>
      <c r="H4309" s="51"/>
      <c r="I4309" s="51"/>
      <c r="J4309" s="51"/>
      <c r="K4309" s="51"/>
      <c r="L4309" s="51"/>
      <c r="M4309" s="51"/>
      <c r="N4309" s="51"/>
      <c r="O4309" s="51"/>
      <c r="P4309" s="51"/>
      <c r="Q4309" s="51"/>
      <c r="R4309" s="51"/>
      <c r="S4309" s="51"/>
      <c r="T4309" s="51"/>
      <c r="U4309" s="51"/>
      <c r="V4309" s="51"/>
      <c r="W4309" s="51"/>
      <c r="X4309" s="51"/>
      <c r="Y4309" s="51"/>
      <c r="Z4309" s="51"/>
      <c r="AA4309" s="51"/>
    </row>
    <row r="4310" spans="1:27" s="49" customFormat="1" x14ac:dyDescent="0.25">
      <c r="A4310" s="51"/>
      <c r="B4310" s="51"/>
      <c r="C4310" s="51"/>
      <c r="D4310" s="51"/>
      <c r="E4310" s="51"/>
      <c r="F4310" s="51"/>
      <c r="G4310" s="51"/>
      <c r="H4310" s="51"/>
      <c r="I4310" s="51"/>
      <c r="J4310" s="51"/>
      <c r="K4310" s="51"/>
      <c r="L4310" s="51"/>
      <c r="M4310" s="51"/>
      <c r="N4310" s="51"/>
      <c r="O4310" s="51"/>
      <c r="P4310" s="51"/>
      <c r="Q4310" s="51"/>
      <c r="R4310" s="51"/>
      <c r="S4310" s="51"/>
      <c r="T4310" s="51"/>
      <c r="U4310" s="51"/>
      <c r="V4310" s="51"/>
      <c r="W4310" s="51"/>
      <c r="X4310" s="51"/>
      <c r="Y4310" s="51"/>
      <c r="Z4310" s="51"/>
      <c r="AA4310" s="51"/>
    </row>
    <row r="4311" spans="1:27" x14ac:dyDescent="0.25">
      <c r="A4311" s="51"/>
      <c r="B4311" s="51"/>
      <c r="C4311" s="51"/>
      <c r="D4311" s="51"/>
      <c r="E4311" s="51"/>
      <c r="F4311" s="51"/>
      <c r="G4311" s="51"/>
      <c r="H4311" s="51"/>
      <c r="I4311" s="51"/>
      <c r="J4311" s="51"/>
      <c r="K4311" s="51"/>
      <c r="L4311" s="51"/>
      <c r="M4311" s="51"/>
      <c r="N4311" s="51"/>
      <c r="O4311" s="51"/>
      <c r="P4311" s="51"/>
      <c r="S4311" s="51"/>
      <c r="T4311" s="51"/>
    </row>
    <row r="4312" spans="1:27" x14ac:dyDescent="0.25">
      <c r="A4312" s="51"/>
      <c r="B4312" s="51"/>
      <c r="C4312" s="51"/>
      <c r="D4312" s="51"/>
      <c r="E4312" s="51"/>
      <c r="F4312" s="51"/>
      <c r="G4312" s="51"/>
      <c r="H4312" s="51"/>
      <c r="I4312" s="51"/>
      <c r="J4312" s="51"/>
      <c r="K4312" s="51"/>
      <c r="L4312" s="51"/>
      <c r="M4312" s="51"/>
      <c r="N4312" s="51"/>
      <c r="O4312" s="51"/>
      <c r="P4312" s="51"/>
      <c r="S4312" s="51"/>
      <c r="T4312" s="51"/>
    </row>
    <row r="4313" spans="1:27" x14ac:dyDescent="0.25">
      <c r="A4313" s="51"/>
      <c r="B4313" s="51"/>
      <c r="C4313" s="51"/>
      <c r="D4313" s="51"/>
      <c r="E4313" s="51"/>
      <c r="F4313" s="51"/>
      <c r="G4313" s="51"/>
      <c r="H4313" s="51"/>
      <c r="I4313" s="51"/>
      <c r="J4313" s="51"/>
      <c r="K4313" s="51"/>
      <c r="L4313" s="51"/>
      <c r="M4313" s="51"/>
      <c r="N4313" s="51"/>
      <c r="O4313" s="51"/>
      <c r="P4313" s="51"/>
      <c r="S4313" s="51"/>
      <c r="T4313" s="51"/>
    </row>
    <row r="4314" spans="1:27" x14ac:dyDescent="0.25">
      <c r="A4314" s="51"/>
      <c r="B4314" s="51"/>
      <c r="C4314" s="51"/>
      <c r="D4314" s="51"/>
      <c r="E4314" s="51"/>
      <c r="F4314" s="51"/>
      <c r="G4314" s="51"/>
      <c r="H4314" s="51"/>
      <c r="I4314" s="51"/>
      <c r="J4314" s="51"/>
      <c r="K4314" s="51"/>
      <c r="L4314" s="51"/>
      <c r="M4314" s="51"/>
      <c r="N4314" s="51"/>
      <c r="O4314" s="51"/>
      <c r="P4314" s="51"/>
      <c r="S4314" s="51"/>
      <c r="T4314" s="51"/>
    </row>
    <row r="4315" spans="1:27" x14ac:dyDescent="0.25">
      <c r="A4315" s="51"/>
      <c r="B4315" s="51"/>
      <c r="C4315" s="51"/>
      <c r="D4315" s="51"/>
      <c r="E4315" s="51"/>
      <c r="F4315" s="51"/>
      <c r="G4315" s="51"/>
      <c r="H4315" s="51"/>
      <c r="I4315" s="51"/>
      <c r="J4315" s="51"/>
      <c r="K4315" s="51"/>
      <c r="L4315" s="51"/>
      <c r="M4315" s="51"/>
      <c r="N4315" s="51"/>
      <c r="O4315" s="51"/>
      <c r="P4315" s="51"/>
      <c r="S4315" s="51"/>
      <c r="T4315" s="51"/>
    </row>
    <row r="4316" spans="1:27" s="49" customFormat="1" x14ac:dyDescent="0.25">
      <c r="A4316" s="51"/>
      <c r="B4316" s="51"/>
      <c r="C4316" s="51"/>
      <c r="D4316" s="51"/>
      <c r="E4316" s="51"/>
      <c r="F4316" s="51"/>
      <c r="G4316" s="51"/>
      <c r="H4316" s="51"/>
      <c r="I4316" s="51"/>
      <c r="J4316" s="51"/>
      <c r="K4316" s="51"/>
      <c r="L4316" s="51"/>
      <c r="M4316" s="51"/>
      <c r="N4316" s="51"/>
      <c r="O4316" s="51"/>
      <c r="P4316" s="51"/>
      <c r="Q4316" s="51"/>
      <c r="R4316" s="51"/>
      <c r="S4316" s="51"/>
      <c r="T4316" s="51"/>
      <c r="U4316" s="51"/>
      <c r="V4316" s="51"/>
      <c r="W4316" s="51"/>
      <c r="X4316" s="51"/>
      <c r="Y4316" s="51"/>
      <c r="Z4316" s="51"/>
      <c r="AA4316" s="51"/>
    </row>
    <row r="4317" spans="1:27" s="49" customFormat="1" x14ac:dyDescent="0.25">
      <c r="A4317" s="51"/>
      <c r="B4317" s="51"/>
      <c r="C4317" s="51"/>
      <c r="D4317" s="51"/>
      <c r="E4317" s="51"/>
      <c r="F4317" s="51"/>
      <c r="G4317" s="51"/>
      <c r="H4317" s="51"/>
      <c r="I4317" s="51"/>
      <c r="J4317" s="51"/>
      <c r="K4317" s="51"/>
      <c r="L4317" s="51"/>
      <c r="M4317" s="51"/>
      <c r="N4317" s="51"/>
      <c r="O4317" s="51"/>
      <c r="P4317" s="51"/>
      <c r="Q4317" s="51"/>
      <c r="R4317" s="51"/>
      <c r="S4317" s="51"/>
      <c r="T4317" s="51"/>
      <c r="U4317" s="51"/>
      <c r="V4317" s="51"/>
      <c r="W4317" s="51"/>
      <c r="X4317" s="51"/>
      <c r="Y4317" s="51"/>
      <c r="Z4317" s="51"/>
      <c r="AA4317" s="51"/>
    </row>
    <row r="4318" spans="1:27" s="49" customFormat="1" x14ac:dyDescent="0.25">
      <c r="A4318" s="51"/>
      <c r="B4318" s="51"/>
      <c r="C4318" s="51"/>
      <c r="D4318" s="51"/>
      <c r="E4318" s="51"/>
      <c r="F4318" s="51"/>
      <c r="G4318" s="51"/>
      <c r="H4318" s="51"/>
      <c r="I4318" s="51"/>
      <c r="J4318" s="51"/>
      <c r="K4318" s="51"/>
      <c r="L4318" s="51"/>
      <c r="M4318" s="51"/>
      <c r="N4318" s="51"/>
      <c r="O4318" s="51"/>
      <c r="P4318" s="51"/>
      <c r="Q4318" s="51"/>
      <c r="R4318" s="51"/>
      <c r="S4318" s="51"/>
      <c r="T4318" s="51"/>
      <c r="U4318" s="51"/>
      <c r="V4318" s="51"/>
      <c r="W4318" s="51"/>
      <c r="X4318" s="51"/>
      <c r="Y4318" s="51"/>
      <c r="Z4318" s="51"/>
      <c r="AA4318" s="51"/>
    </row>
    <row r="4319" spans="1:27" s="49" customFormat="1" x14ac:dyDescent="0.25">
      <c r="A4319" s="51"/>
      <c r="B4319" s="51"/>
      <c r="C4319" s="51"/>
      <c r="D4319" s="51"/>
      <c r="E4319" s="51"/>
      <c r="F4319" s="51"/>
      <c r="G4319" s="51"/>
      <c r="H4319" s="51"/>
      <c r="I4319" s="51"/>
      <c r="J4319" s="51"/>
      <c r="K4319" s="51"/>
      <c r="L4319" s="51"/>
      <c r="M4319" s="51"/>
      <c r="N4319" s="51"/>
      <c r="O4319" s="51"/>
      <c r="P4319" s="51"/>
      <c r="Q4319" s="51"/>
      <c r="R4319" s="51"/>
      <c r="S4319" s="51"/>
      <c r="T4319" s="51"/>
      <c r="U4319" s="51"/>
      <c r="V4319" s="51"/>
      <c r="W4319" s="51"/>
      <c r="X4319" s="51"/>
      <c r="Y4319" s="51"/>
      <c r="Z4319" s="51"/>
      <c r="AA4319" s="51"/>
    </row>
    <row r="4320" spans="1:27" s="49" customFormat="1" x14ac:dyDescent="0.25">
      <c r="A4320" s="51"/>
      <c r="B4320" s="51"/>
      <c r="C4320" s="51"/>
      <c r="D4320" s="51"/>
      <c r="E4320" s="51"/>
      <c r="F4320" s="51"/>
      <c r="G4320" s="51"/>
      <c r="H4320" s="51"/>
      <c r="I4320" s="51"/>
      <c r="J4320" s="51"/>
      <c r="K4320" s="51"/>
      <c r="L4320" s="51"/>
      <c r="M4320" s="51"/>
      <c r="N4320" s="51"/>
      <c r="O4320" s="51"/>
      <c r="P4320" s="51"/>
      <c r="Q4320" s="51"/>
      <c r="R4320" s="51"/>
      <c r="S4320" s="51"/>
      <c r="T4320" s="51"/>
      <c r="U4320" s="51"/>
      <c r="V4320" s="51"/>
      <c r="W4320" s="51"/>
      <c r="X4320" s="51"/>
      <c r="Y4320" s="51"/>
      <c r="Z4320" s="51"/>
      <c r="AA4320" s="51"/>
    </row>
    <row r="4321" spans="1:27" x14ac:dyDescent="0.25">
      <c r="A4321" s="51"/>
      <c r="B4321" s="51"/>
      <c r="C4321" s="51"/>
      <c r="D4321" s="51"/>
      <c r="E4321" s="51"/>
      <c r="F4321" s="51"/>
      <c r="G4321" s="51"/>
      <c r="H4321" s="51"/>
      <c r="I4321" s="51"/>
      <c r="J4321" s="51"/>
      <c r="K4321" s="51"/>
      <c r="L4321" s="51"/>
      <c r="M4321" s="51"/>
      <c r="N4321" s="51"/>
      <c r="O4321" s="51"/>
      <c r="P4321" s="51"/>
      <c r="S4321" s="51"/>
      <c r="T4321" s="51"/>
    </row>
    <row r="4322" spans="1:27" s="49" customFormat="1" x14ac:dyDescent="0.25">
      <c r="A4322" s="51"/>
      <c r="B4322" s="51"/>
      <c r="C4322" s="51"/>
      <c r="D4322" s="51"/>
      <c r="E4322" s="51"/>
      <c r="F4322" s="51"/>
      <c r="G4322" s="51"/>
      <c r="H4322" s="51"/>
      <c r="I4322" s="51"/>
      <c r="J4322" s="51"/>
      <c r="K4322" s="51"/>
      <c r="L4322" s="51"/>
      <c r="M4322" s="51"/>
      <c r="N4322" s="51"/>
      <c r="O4322" s="51"/>
      <c r="P4322" s="51"/>
      <c r="Q4322" s="51"/>
      <c r="R4322" s="51"/>
      <c r="S4322" s="51"/>
      <c r="T4322" s="51"/>
      <c r="U4322" s="51"/>
      <c r="V4322" s="51"/>
      <c r="W4322" s="51"/>
      <c r="X4322" s="51"/>
      <c r="Y4322" s="51"/>
      <c r="Z4322" s="51"/>
      <c r="AA4322" s="51"/>
    </row>
    <row r="4323" spans="1:27" s="49" customFormat="1" x14ac:dyDescent="0.25">
      <c r="A4323" s="51"/>
      <c r="B4323" s="51"/>
      <c r="C4323" s="51"/>
      <c r="D4323" s="51"/>
      <c r="E4323" s="51"/>
      <c r="F4323" s="51"/>
      <c r="G4323" s="51"/>
      <c r="H4323" s="51"/>
      <c r="I4323" s="51"/>
      <c r="J4323" s="51"/>
      <c r="K4323" s="51"/>
      <c r="L4323" s="51"/>
      <c r="M4323" s="51"/>
      <c r="N4323" s="51"/>
      <c r="O4323" s="51"/>
      <c r="P4323" s="51"/>
      <c r="Q4323" s="51"/>
      <c r="R4323" s="51"/>
      <c r="S4323" s="51"/>
      <c r="T4323" s="51"/>
      <c r="U4323" s="51"/>
      <c r="V4323" s="51"/>
      <c r="W4323" s="51"/>
      <c r="X4323" s="51"/>
      <c r="Y4323" s="51"/>
      <c r="Z4323" s="51"/>
      <c r="AA4323" s="51"/>
    </row>
    <row r="4324" spans="1:27" x14ac:dyDescent="0.25">
      <c r="A4324" s="51"/>
      <c r="B4324" s="51"/>
      <c r="C4324" s="51"/>
      <c r="D4324" s="51"/>
      <c r="E4324" s="51"/>
      <c r="F4324" s="51"/>
      <c r="G4324" s="51"/>
      <c r="H4324" s="51"/>
      <c r="I4324" s="51"/>
      <c r="J4324" s="51"/>
      <c r="K4324" s="51"/>
      <c r="L4324" s="51"/>
      <c r="M4324" s="51"/>
      <c r="N4324" s="51"/>
      <c r="O4324" s="51"/>
      <c r="P4324" s="51"/>
      <c r="S4324" s="51"/>
      <c r="T4324" s="51"/>
    </row>
    <row r="4325" spans="1:27" s="49" customFormat="1" x14ac:dyDescent="0.25">
      <c r="A4325" s="51"/>
      <c r="B4325" s="51"/>
      <c r="C4325" s="51"/>
      <c r="D4325" s="51"/>
      <c r="E4325" s="51"/>
      <c r="F4325" s="51"/>
      <c r="G4325" s="51"/>
      <c r="H4325" s="51"/>
      <c r="I4325" s="51"/>
      <c r="J4325" s="51"/>
      <c r="K4325" s="51"/>
      <c r="L4325" s="51"/>
      <c r="M4325" s="51"/>
      <c r="N4325" s="51"/>
      <c r="O4325" s="51"/>
      <c r="P4325" s="51"/>
      <c r="Q4325" s="51"/>
      <c r="R4325" s="51"/>
      <c r="S4325" s="51"/>
      <c r="T4325" s="51"/>
      <c r="U4325" s="51"/>
      <c r="V4325" s="51"/>
      <c r="W4325" s="51"/>
      <c r="X4325" s="51"/>
      <c r="Y4325" s="51"/>
      <c r="Z4325" s="51"/>
      <c r="AA4325" s="51"/>
    </row>
    <row r="4326" spans="1:27" s="49" customFormat="1" x14ac:dyDescent="0.25">
      <c r="A4326" s="51"/>
      <c r="B4326" s="51"/>
      <c r="C4326" s="51"/>
      <c r="D4326" s="51"/>
      <c r="E4326" s="51"/>
      <c r="F4326" s="51"/>
      <c r="G4326" s="51"/>
      <c r="H4326" s="51"/>
      <c r="I4326" s="51"/>
      <c r="J4326" s="51"/>
      <c r="K4326" s="51"/>
      <c r="L4326" s="51"/>
      <c r="M4326" s="51"/>
      <c r="N4326" s="51"/>
      <c r="O4326" s="51"/>
      <c r="P4326" s="51"/>
      <c r="Q4326" s="51"/>
      <c r="R4326" s="51"/>
      <c r="S4326" s="51"/>
      <c r="T4326" s="51"/>
      <c r="U4326" s="51"/>
      <c r="V4326" s="51"/>
      <c r="W4326" s="51"/>
      <c r="X4326" s="51"/>
      <c r="Y4326" s="51"/>
      <c r="Z4326" s="51"/>
      <c r="AA4326" s="51"/>
    </row>
    <row r="4327" spans="1:27" x14ac:dyDescent="0.25">
      <c r="A4327" s="51"/>
      <c r="B4327" s="51"/>
      <c r="C4327" s="51"/>
      <c r="D4327" s="51"/>
      <c r="E4327" s="51"/>
      <c r="F4327" s="51"/>
      <c r="G4327" s="51"/>
      <c r="H4327" s="51"/>
      <c r="I4327" s="51"/>
      <c r="J4327" s="51"/>
      <c r="K4327" s="51"/>
      <c r="L4327" s="51"/>
      <c r="M4327" s="51"/>
      <c r="N4327" s="51"/>
      <c r="O4327" s="51"/>
      <c r="P4327" s="51"/>
      <c r="S4327" s="51"/>
      <c r="T4327" s="51"/>
    </row>
    <row r="4328" spans="1:27" s="49" customFormat="1" x14ac:dyDescent="0.25">
      <c r="A4328" s="51"/>
      <c r="B4328" s="51"/>
      <c r="C4328" s="51"/>
      <c r="D4328" s="51"/>
      <c r="E4328" s="51"/>
      <c r="F4328" s="51"/>
      <c r="G4328" s="51"/>
      <c r="H4328" s="51"/>
      <c r="I4328" s="51"/>
      <c r="J4328" s="51"/>
      <c r="K4328" s="51"/>
      <c r="L4328" s="51"/>
      <c r="M4328" s="51"/>
      <c r="N4328" s="51"/>
      <c r="O4328" s="51"/>
      <c r="P4328" s="51"/>
      <c r="Q4328" s="51"/>
      <c r="R4328" s="51"/>
      <c r="S4328" s="51"/>
      <c r="T4328" s="51"/>
      <c r="U4328" s="51"/>
      <c r="V4328" s="51"/>
      <c r="W4328" s="51"/>
      <c r="X4328" s="51"/>
      <c r="Y4328" s="51"/>
      <c r="Z4328" s="51"/>
      <c r="AA4328" s="51"/>
    </row>
    <row r="4329" spans="1:27" s="49" customFormat="1" x14ac:dyDescent="0.25">
      <c r="A4329" s="51"/>
      <c r="B4329" s="51"/>
      <c r="C4329" s="51"/>
      <c r="D4329" s="51"/>
      <c r="E4329" s="51"/>
      <c r="F4329" s="51"/>
      <c r="G4329" s="51"/>
      <c r="H4329" s="51"/>
      <c r="I4329" s="51"/>
      <c r="J4329" s="51"/>
      <c r="K4329" s="51"/>
      <c r="L4329" s="51"/>
      <c r="M4329" s="51"/>
      <c r="N4329" s="51"/>
      <c r="O4329" s="51"/>
      <c r="P4329" s="51"/>
      <c r="Q4329" s="51"/>
      <c r="R4329" s="51"/>
      <c r="S4329" s="51"/>
      <c r="T4329" s="51"/>
      <c r="U4329" s="51"/>
      <c r="V4329" s="51"/>
      <c r="W4329" s="51"/>
      <c r="X4329" s="51"/>
      <c r="Y4329" s="51"/>
      <c r="Z4329" s="51"/>
      <c r="AA4329" s="51"/>
    </row>
    <row r="4330" spans="1:27" s="49" customFormat="1" x14ac:dyDescent="0.25">
      <c r="A4330" s="51"/>
      <c r="B4330" s="51"/>
      <c r="C4330" s="51"/>
      <c r="D4330" s="51"/>
      <c r="E4330" s="51"/>
      <c r="F4330" s="51"/>
      <c r="G4330" s="51"/>
      <c r="H4330" s="51"/>
      <c r="I4330" s="51"/>
      <c r="J4330" s="51"/>
      <c r="K4330" s="51"/>
      <c r="L4330" s="51"/>
      <c r="M4330" s="51"/>
      <c r="N4330" s="51"/>
      <c r="O4330" s="51"/>
      <c r="P4330" s="51"/>
      <c r="Q4330" s="51"/>
      <c r="R4330" s="51"/>
      <c r="S4330" s="51"/>
      <c r="T4330" s="51"/>
      <c r="U4330" s="51"/>
      <c r="V4330" s="51"/>
      <c r="W4330" s="51"/>
      <c r="X4330" s="51"/>
      <c r="Y4330" s="51"/>
      <c r="Z4330" s="51"/>
      <c r="AA4330" s="51"/>
    </row>
    <row r="4331" spans="1:27" s="49" customFormat="1" x14ac:dyDescent="0.25">
      <c r="A4331" s="51"/>
      <c r="B4331" s="51"/>
      <c r="C4331" s="51"/>
      <c r="D4331" s="51"/>
      <c r="E4331" s="51"/>
      <c r="F4331" s="51"/>
      <c r="G4331" s="51"/>
      <c r="H4331" s="51"/>
      <c r="I4331" s="51"/>
      <c r="J4331" s="51"/>
      <c r="K4331" s="51"/>
      <c r="L4331" s="51"/>
      <c r="M4331" s="51"/>
      <c r="N4331" s="51"/>
      <c r="O4331" s="51"/>
      <c r="P4331" s="51"/>
      <c r="Q4331" s="51"/>
      <c r="R4331" s="51"/>
      <c r="S4331" s="51"/>
      <c r="T4331" s="51"/>
      <c r="U4331" s="51"/>
      <c r="V4331" s="51"/>
      <c r="W4331" s="51"/>
      <c r="X4331" s="51"/>
      <c r="Y4331" s="51"/>
      <c r="Z4331" s="51"/>
      <c r="AA4331" s="51"/>
    </row>
    <row r="4332" spans="1:27" s="49" customFormat="1" x14ac:dyDescent="0.25">
      <c r="A4332" s="51"/>
      <c r="B4332" s="51"/>
      <c r="C4332" s="51"/>
      <c r="D4332" s="51"/>
      <c r="E4332" s="51"/>
      <c r="F4332" s="51"/>
      <c r="G4332" s="51"/>
      <c r="H4332" s="51"/>
      <c r="I4332" s="51"/>
      <c r="J4332" s="51"/>
      <c r="K4332" s="51"/>
      <c r="L4332" s="51"/>
      <c r="M4332" s="51"/>
      <c r="N4332" s="51"/>
      <c r="O4332" s="51"/>
      <c r="P4332" s="51"/>
      <c r="Q4332" s="51"/>
      <c r="R4332" s="51"/>
      <c r="S4332" s="51"/>
      <c r="T4332" s="51"/>
      <c r="U4332" s="51"/>
      <c r="V4332" s="51"/>
      <c r="W4332" s="51"/>
      <c r="X4332" s="51"/>
      <c r="Y4332" s="51"/>
      <c r="Z4332" s="51"/>
      <c r="AA4332" s="51"/>
    </row>
    <row r="4333" spans="1:27" x14ac:dyDescent="0.25">
      <c r="A4333" s="51"/>
      <c r="B4333" s="51"/>
      <c r="C4333" s="51"/>
      <c r="D4333" s="51"/>
      <c r="E4333" s="51"/>
      <c r="F4333" s="51"/>
      <c r="G4333" s="51"/>
      <c r="H4333" s="51"/>
      <c r="I4333" s="51"/>
      <c r="J4333" s="51"/>
      <c r="K4333" s="51"/>
      <c r="L4333" s="51"/>
      <c r="M4333" s="51"/>
      <c r="N4333" s="51"/>
      <c r="O4333" s="51"/>
      <c r="P4333" s="51"/>
      <c r="S4333" s="51"/>
      <c r="T4333" s="51"/>
    </row>
    <row r="4334" spans="1:27" s="49" customFormat="1" x14ac:dyDescent="0.25">
      <c r="A4334" s="51"/>
      <c r="B4334" s="51"/>
      <c r="C4334" s="51"/>
      <c r="D4334" s="51"/>
      <c r="E4334" s="51"/>
      <c r="F4334" s="51"/>
      <c r="G4334" s="51"/>
      <c r="H4334" s="51"/>
      <c r="I4334" s="51"/>
      <c r="J4334" s="51"/>
      <c r="K4334" s="51"/>
      <c r="L4334" s="51"/>
      <c r="M4334" s="51"/>
      <c r="N4334" s="51"/>
      <c r="O4334" s="51"/>
      <c r="P4334" s="51"/>
      <c r="Q4334" s="51"/>
      <c r="R4334" s="51"/>
      <c r="S4334" s="51"/>
      <c r="T4334" s="51"/>
      <c r="U4334" s="51"/>
      <c r="V4334" s="51"/>
      <c r="W4334" s="51"/>
      <c r="X4334" s="51"/>
      <c r="Y4334" s="51"/>
      <c r="Z4334" s="51"/>
      <c r="AA4334" s="51"/>
    </row>
    <row r="4335" spans="1:27" s="49" customFormat="1" x14ac:dyDescent="0.25">
      <c r="A4335" s="51"/>
      <c r="B4335" s="51"/>
      <c r="C4335" s="51"/>
      <c r="D4335" s="51"/>
      <c r="E4335" s="51"/>
      <c r="F4335" s="51"/>
      <c r="G4335" s="51"/>
      <c r="H4335" s="51"/>
      <c r="I4335" s="51"/>
      <c r="J4335" s="51"/>
      <c r="K4335" s="51"/>
      <c r="L4335" s="51"/>
      <c r="M4335" s="51"/>
      <c r="N4335" s="51"/>
      <c r="O4335" s="51"/>
      <c r="P4335" s="51"/>
      <c r="Q4335" s="51"/>
      <c r="R4335" s="51"/>
      <c r="S4335" s="51"/>
      <c r="T4335" s="51"/>
      <c r="U4335" s="51"/>
      <c r="V4335" s="51"/>
      <c r="W4335" s="51"/>
      <c r="X4335" s="51"/>
      <c r="Y4335" s="51"/>
      <c r="Z4335" s="51"/>
      <c r="AA4335" s="51"/>
    </row>
    <row r="4336" spans="1:27" s="49" customFormat="1" x14ac:dyDescent="0.25">
      <c r="A4336" s="51"/>
      <c r="B4336" s="51"/>
      <c r="C4336" s="51"/>
      <c r="D4336" s="51"/>
      <c r="E4336" s="51"/>
      <c r="F4336" s="51"/>
      <c r="G4336" s="51"/>
      <c r="H4336" s="51"/>
      <c r="I4336" s="51"/>
      <c r="J4336" s="51"/>
      <c r="K4336" s="51"/>
      <c r="L4336" s="51"/>
      <c r="M4336" s="51"/>
      <c r="N4336" s="51"/>
      <c r="O4336" s="51"/>
      <c r="P4336" s="51"/>
      <c r="Q4336" s="51"/>
      <c r="R4336" s="51"/>
      <c r="S4336" s="51"/>
      <c r="T4336" s="51"/>
      <c r="U4336" s="51"/>
      <c r="V4336" s="51"/>
      <c r="W4336" s="51"/>
      <c r="X4336" s="51"/>
      <c r="Y4336" s="51"/>
      <c r="Z4336" s="51"/>
      <c r="AA4336" s="51"/>
    </row>
    <row r="4337" spans="1:27" x14ac:dyDescent="0.25">
      <c r="A4337" s="51"/>
      <c r="B4337" s="51"/>
      <c r="C4337" s="51"/>
      <c r="D4337" s="51"/>
      <c r="E4337" s="51"/>
      <c r="F4337" s="51"/>
      <c r="G4337" s="51"/>
      <c r="H4337" s="51"/>
      <c r="I4337" s="51"/>
      <c r="J4337" s="51"/>
      <c r="K4337" s="51"/>
      <c r="L4337" s="51"/>
      <c r="M4337" s="51"/>
      <c r="N4337" s="51"/>
      <c r="O4337" s="51"/>
      <c r="P4337" s="51"/>
      <c r="S4337" s="51"/>
      <c r="T4337" s="51"/>
    </row>
    <row r="4338" spans="1:27" x14ac:dyDescent="0.25">
      <c r="A4338" s="51"/>
      <c r="B4338" s="51"/>
      <c r="C4338" s="51"/>
      <c r="D4338" s="51"/>
      <c r="E4338" s="51"/>
      <c r="F4338" s="51"/>
      <c r="G4338" s="51"/>
      <c r="H4338" s="51"/>
      <c r="I4338" s="51"/>
      <c r="J4338" s="51"/>
      <c r="K4338" s="51"/>
      <c r="L4338" s="51"/>
      <c r="M4338" s="51"/>
      <c r="N4338" s="51"/>
      <c r="O4338" s="51"/>
      <c r="P4338" s="51"/>
      <c r="S4338" s="51"/>
      <c r="T4338" s="51"/>
    </row>
    <row r="4339" spans="1:27" x14ac:dyDescent="0.25">
      <c r="A4339" s="51"/>
      <c r="B4339" s="51"/>
      <c r="C4339" s="51"/>
      <c r="D4339" s="51"/>
      <c r="E4339" s="51"/>
      <c r="F4339" s="51"/>
      <c r="G4339" s="51"/>
      <c r="H4339" s="51"/>
      <c r="I4339" s="51"/>
      <c r="J4339" s="51"/>
      <c r="K4339" s="51"/>
      <c r="L4339" s="51"/>
      <c r="M4339" s="51"/>
      <c r="N4339" s="51"/>
      <c r="O4339" s="51"/>
      <c r="P4339" s="51"/>
      <c r="S4339" s="51"/>
      <c r="T4339" s="51"/>
    </row>
    <row r="4340" spans="1:27" s="49" customFormat="1" x14ac:dyDescent="0.25">
      <c r="A4340" s="51"/>
      <c r="B4340" s="51"/>
      <c r="C4340" s="51"/>
      <c r="D4340" s="51"/>
      <c r="E4340" s="51"/>
      <c r="F4340" s="51"/>
      <c r="G4340" s="51"/>
      <c r="H4340" s="51"/>
      <c r="I4340" s="51"/>
      <c r="J4340" s="51"/>
      <c r="K4340" s="51"/>
      <c r="L4340" s="51"/>
      <c r="M4340" s="51"/>
      <c r="N4340" s="51"/>
      <c r="O4340" s="51"/>
      <c r="P4340" s="51"/>
      <c r="Q4340" s="51"/>
      <c r="R4340" s="51"/>
      <c r="S4340" s="51"/>
      <c r="T4340" s="51"/>
      <c r="U4340" s="51"/>
      <c r="V4340" s="51"/>
      <c r="W4340" s="51"/>
      <c r="X4340" s="51"/>
      <c r="Y4340" s="51"/>
      <c r="Z4340" s="51"/>
      <c r="AA4340" s="51"/>
    </row>
    <row r="4341" spans="1:27" s="49" customFormat="1" x14ac:dyDescent="0.25">
      <c r="A4341" s="51"/>
      <c r="B4341" s="51"/>
      <c r="C4341" s="51"/>
      <c r="D4341" s="51"/>
      <c r="E4341" s="51"/>
      <c r="F4341" s="51"/>
      <c r="G4341" s="51"/>
      <c r="H4341" s="51"/>
      <c r="I4341" s="51"/>
      <c r="J4341" s="51"/>
      <c r="K4341" s="51"/>
      <c r="L4341" s="51"/>
      <c r="M4341" s="51"/>
      <c r="N4341" s="51"/>
      <c r="O4341" s="51"/>
      <c r="P4341" s="51"/>
      <c r="Q4341" s="51"/>
      <c r="R4341" s="51"/>
      <c r="S4341" s="51"/>
      <c r="T4341" s="51"/>
      <c r="U4341" s="51"/>
      <c r="V4341" s="51"/>
      <c r="W4341" s="51"/>
      <c r="X4341" s="51"/>
      <c r="Y4341" s="51"/>
      <c r="Z4341" s="51"/>
      <c r="AA4341" s="51"/>
    </row>
    <row r="4342" spans="1:27" s="49" customFormat="1" x14ac:dyDescent="0.25">
      <c r="A4342" s="51"/>
      <c r="B4342" s="51"/>
      <c r="C4342" s="51"/>
      <c r="D4342" s="51"/>
      <c r="E4342" s="51"/>
      <c r="F4342" s="51"/>
      <c r="G4342" s="51"/>
      <c r="H4342" s="51"/>
      <c r="I4342" s="51"/>
      <c r="J4342" s="51"/>
      <c r="K4342" s="51"/>
      <c r="L4342" s="51"/>
      <c r="M4342" s="51"/>
      <c r="N4342" s="51"/>
      <c r="O4342" s="51"/>
      <c r="P4342" s="51"/>
      <c r="Q4342" s="51"/>
      <c r="R4342" s="51"/>
      <c r="S4342" s="51"/>
      <c r="T4342" s="51"/>
      <c r="U4342" s="51"/>
      <c r="V4342" s="51"/>
      <c r="W4342" s="51"/>
      <c r="X4342" s="51"/>
      <c r="Y4342" s="51"/>
      <c r="Z4342" s="51"/>
      <c r="AA4342" s="51"/>
    </row>
    <row r="4343" spans="1:27" s="49" customFormat="1" x14ac:dyDescent="0.25">
      <c r="A4343" s="51"/>
      <c r="B4343" s="51"/>
      <c r="C4343" s="51"/>
      <c r="D4343" s="51"/>
      <c r="E4343" s="51"/>
      <c r="F4343" s="51"/>
      <c r="G4343" s="51"/>
      <c r="H4343" s="51"/>
      <c r="I4343" s="51"/>
      <c r="J4343" s="51"/>
      <c r="K4343" s="51"/>
      <c r="L4343" s="51"/>
      <c r="M4343" s="51"/>
      <c r="N4343" s="51"/>
      <c r="O4343" s="51"/>
      <c r="P4343" s="51"/>
      <c r="Q4343" s="51"/>
      <c r="R4343" s="51"/>
      <c r="S4343" s="51"/>
      <c r="T4343" s="51"/>
      <c r="U4343" s="51"/>
      <c r="V4343" s="51"/>
      <c r="W4343" s="51"/>
      <c r="X4343" s="51"/>
      <c r="Y4343" s="51"/>
      <c r="Z4343" s="51"/>
      <c r="AA4343" s="51"/>
    </row>
    <row r="4344" spans="1:27" x14ac:dyDescent="0.25">
      <c r="A4344" s="51"/>
      <c r="B4344" s="51"/>
      <c r="C4344" s="51"/>
      <c r="D4344" s="51"/>
      <c r="E4344" s="51"/>
      <c r="F4344" s="51"/>
      <c r="G4344" s="51"/>
      <c r="H4344" s="51"/>
      <c r="I4344" s="51"/>
      <c r="J4344" s="51"/>
      <c r="K4344" s="51"/>
      <c r="L4344" s="51"/>
      <c r="M4344" s="51"/>
      <c r="N4344" s="51"/>
      <c r="O4344" s="51"/>
      <c r="P4344" s="51"/>
      <c r="S4344" s="51"/>
      <c r="T4344" s="51"/>
    </row>
    <row r="4345" spans="1:27" s="49" customFormat="1" x14ac:dyDescent="0.25">
      <c r="A4345" s="51"/>
      <c r="B4345" s="51"/>
      <c r="C4345" s="51"/>
      <c r="D4345" s="51"/>
      <c r="E4345" s="51"/>
      <c r="F4345" s="51"/>
      <c r="G4345" s="51"/>
      <c r="H4345" s="51"/>
      <c r="I4345" s="51"/>
      <c r="J4345" s="51"/>
      <c r="K4345" s="51"/>
      <c r="L4345" s="51"/>
      <c r="M4345" s="51"/>
      <c r="N4345" s="51"/>
      <c r="O4345" s="51"/>
      <c r="P4345" s="51"/>
      <c r="Q4345" s="51"/>
      <c r="R4345" s="51"/>
      <c r="S4345" s="51"/>
      <c r="T4345" s="51"/>
      <c r="U4345" s="51"/>
      <c r="V4345" s="51"/>
      <c r="W4345" s="51"/>
      <c r="X4345" s="51"/>
      <c r="Y4345" s="51"/>
      <c r="Z4345" s="51"/>
      <c r="AA4345" s="51"/>
    </row>
    <row r="4346" spans="1:27" s="49" customFormat="1" x14ac:dyDescent="0.25">
      <c r="A4346" s="51"/>
      <c r="B4346" s="51"/>
      <c r="C4346" s="51"/>
      <c r="D4346" s="51"/>
      <c r="E4346" s="51"/>
      <c r="F4346" s="51"/>
      <c r="G4346" s="51"/>
      <c r="H4346" s="51"/>
      <c r="I4346" s="51"/>
      <c r="J4346" s="51"/>
      <c r="K4346" s="51"/>
      <c r="L4346" s="51"/>
      <c r="M4346" s="51"/>
      <c r="N4346" s="51"/>
      <c r="O4346" s="51"/>
      <c r="P4346" s="51"/>
      <c r="Q4346" s="51"/>
      <c r="R4346" s="51"/>
      <c r="S4346" s="51"/>
      <c r="T4346" s="51"/>
      <c r="U4346" s="51"/>
      <c r="V4346" s="51"/>
      <c r="W4346" s="51"/>
      <c r="X4346" s="51"/>
      <c r="Y4346" s="51"/>
      <c r="Z4346" s="51"/>
      <c r="AA4346" s="51"/>
    </row>
    <row r="4347" spans="1:27" s="49" customFormat="1" x14ac:dyDescent="0.25">
      <c r="A4347" s="51"/>
      <c r="B4347" s="51"/>
      <c r="C4347" s="51"/>
      <c r="D4347" s="51"/>
      <c r="E4347" s="51"/>
      <c r="F4347" s="51"/>
      <c r="G4347" s="51"/>
      <c r="H4347" s="51"/>
      <c r="I4347" s="51"/>
      <c r="J4347" s="51"/>
      <c r="K4347" s="51"/>
      <c r="L4347" s="51"/>
      <c r="M4347" s="51"/>
      <c r="N4347" s="51"/>
      <c r="O4347" s="51"/>
      <c r="P4347" s="51"/>
      <c r="Q4347" s="51"/>
      <c r="R4347" s="51"/>
      <c r="S4347" s="51"/>
      <c r="T4347" s="51"/>
      <c r="U4347" s="51"/>
      <c r="V4347" s="51"/>
      <c r="W4347" s="51"/>
      <c r="X4347" s="51"/>
      <c r="Y4347" s="51"/>
      <c r="Z4347" s="51"/>
      <c r="AA4347" s="51"/>
    </row>
    <row r="4348" spans="1:27" s="49" customFormat="1" x14ac:dyDescent="0.25">
      <c r="A4348" s="51"/>
      <c r="B4348" s="51"/>
      <c r="C4348" s="51"/>
      <c r="D4348" s="51"/>
      <c r="E4348" s="51"/>
      <c r="F4348" s="51"/>
      <c r="G4348" s="51"/>
      <c r="H4348" s="51"/>
      <c r="I4348" s="51"/>
      <c r="J4348" s="51"/>
      <c r="K4348" s="51"/>
      <c r="L4348" s="51"/>
      <c r="M4348" s="51"/>
      <c r="N4348" s="51"/>
      <c r="O4348" s="51"/>
      <c r="P4348" s="51"/>
      <c r="Q4348" s="51"/>
      <c r="R4348" s="51"/>
      <c r="S4348" s="51"/>
      <c r="T4348" s="51"/>
      <c r="U4348" s="51"/>
      <c r="V4348" s="51"/>
      <c r="W4348" s="51"/>
      <c r="X4348" s="51"/>
      <c r="Y4348" s="51"/>
      <c r="Z4348" s="51"/>
      <c r="AA4348" s="51"/>
    </row>
    <row r="4349" spans="1:27" x14ac:dyDescent="0.25">
      <c r="A4349" s="51"/>
      <c r="B4349" s="51"/>
      <c r="C4349" s="51"/>
      <c r="D4349" s="51"/>
      <c r="E4349" s="51"/>
      <c r="F4349" s="51"/>
      <c r="G4349" s="51"/>
      <c r="H4349" s="51"/>
      <c r="I4349" s="51"/>
      <c r="J4349" s="51"/>
      <c r="K4349" s="51"/>
      <c r="L4349" s="51"/>
      <c r="M4349" s="51"/>
      <c r="N4349" s="51"/>
      <c r="O4349" s="51"/>
      <c r="P4349" s="51"/>
      <c r="S4349" s="51"/>
      <c r="T4349" s="51"/>
    </row>
    <row r="4350" spans="1:27" s="49" customFormat="1" x14ac:dyDescent="0.25">
      <c r="A4350" s="51"/>
      <c r="B4350" s="51"/>
      <c r="C4350" s="51"/>
      <c r="D4350" s="51"/>
      <c r="E4350" s="51"/>
      <c r="F4350" s="51"/>
      <c r="G4350" s="51"/>
      <c r="H4350" s="51"/>
      <c r="I4350" s="51"/>
      <c r="J4350" s="51"/>
      <c r="K4350" s="51"/>
      <c r="L4350" s="51"/>
      <c r="M4350" s="51"/>
      <c r="N4350" s="51"/>
      <c r="O4350" s="51"/>
      <c r="P4350" s="51"/>
      <c r="Q4350" s="51"/>
      <c r="R4350" s="51"/>
      <c r="S4350" s="51"/>
      <c r="T4350" s="51"/>
      <c r="U4350" s="51"/>
      <c r="V4350" s="51"/>
      <c r="W4350" s="51"/>
      <c r="X4350" s="51"/>
      <c r="Y4350" s="51"/>
      <c r="Z4350" s="51"/>
      <c r="AA4350" s="51"/>
    </row>
    <row r="4351" spans="1:27" s="49" customFormat="1" x14ac:dyDescent="0.25">
      <c r="A4351" s="51"/>
      <c r="B4351" s="51"/>
      <c r="C4351" s="51"/>
      <c r="D4351" s="51"/>
      <c r="E4351" s="51"/>
      <c r="F4351" s="51"/>
      <c r="G4351" s="51"/>
      <c r="H4351" s="51"/>
      <c r="I4351" s="51"/>
      <c r="J4351" s="51"/>
      <c r="K4351" s="51"/>
      <c r="L4351" s="51"/>
      <c r="M4351" s="51"/>
      <c r="N4351" s="51"/>
      <c r="O4351" s="51"/>
      <c r="P4351" s="51"/>
      <c r="Q4351" s="51"/>
      <c r="R4351" s="51"/>
      <c r="S4351" s="51"/>
      <c r="T4351" s="51"/>
      <c r="U4351" s="51"/>
      <c r="V4351" s="51"/>
      <c r="W4351" s="51"/>
      <c r="X4351" s="51"/>
      <c r="Y4351" s="51"/>
      <c r="Z4351" s="51"/>
      <c r="AA4351" s="51"/>
    </row>
    <row r="4352" spans="1:27" x14ac:dyDescent="0.25">
      <c r="A4352" s="51"/>
      <c r="B4352" s="51"/>
      <c r="C4352" s="51"/>
      <c r="D4352" s="51"/>
      <c r="E4352" s="51"/>
      <c r="F4352" s="51"/>
      <c r="G4352" s="51"/>
      <c r="H4352" s="51"/>
      <c r="I4352" s="51"/>
      <c r="J4352" s="51"/>
      <c r="K4352" s="51"/>
      <c r="L4352" s="51"/>
      <c r="M4352" s="51"/>
      <c r="N4352" s="51"/>
      <c r="O4352" s="51"/>
      <c r="P4352" s="51"/>
      <c r="S4352" s="51"/>
      <c r="T4352" s="51"/>
    </row>
    <row r="4353" spans="1:27" s="49" customFormat="1" x14ac:dyDescent="0.25">
      <c r="A4353" s="51"/>
      <c r="B4353" s="51"/>
      <c r="C4353" s="51"/>
      <c r="D4353" s="51"/>
      <c r="E4353" s="51"/>
      <c r="F4353" s="51"/>
      <c r="G4353" s="51"/>
      <c r="H4353" s="51"/>
      <c r="I4353" s="51"/>
      <c r="J4353" s="51"/>
      <c r="K4353" s="51"/>
      <c r="L4353" s="51"/>
      <c r="M4353" s="51"/>
      <c r="N4353" s="51"/>
      <c r="O4353" s="51"/>
      <c r="P4353" s="51"/>
      <c r="Q4353" s="51"/>
      <c r="R4353" s="51"/>
      <c r="S4353" s="51"/>
      <c r="T4353" s="51"/>
      <c r="U4353" s="51"/>
      <c r="V4353" s="51"/>
      <c r="W4353" s="51"/>
      <c r="X4353" s="51"/>
      <c r="Y4353" s="51"/>
      <c r="Z4353" s="51"/>
      <c r="AA4353" s="51"/>
    </row>
    <row r="4354" spans="1:27" s="49" customFormat="1" x14ac:dyDescent="0.25">
      <c r="A4354" s="51"/>
      <c r="B4354" s="51"/>
      <c r="C4354" s="51"/>
      <c r="D4354" s="51"/>
      <c r="E4354" s="51"/>
      <c r="F4354" s="51"/>
      <c r="G4354" s="51"/>
      <c r="H4354" s="51"/>
      <c r="I4354" s="51"/>
      <c r="J4354" s="51"/>
      <c r="K4354" s="51"/>
      <c r="L4354" s="51"/>
      <c r="M4354" s="51"/>
      <c r="N4354" s="51"/>
      <c r="O4354" s="51"/>
      <c r="P4354" s="51"/>
      <c r="Q4354" s="51"/>
      <c r="R4354" s="51"/>
      <c r="S4354" s="51"/>
      <c r="T4354" s="51"/>
      <c r="U4354" s="51"/>
      <c r="V4354" s="51"/>
      <c r="W4354" s="51"/>
      <c r="X4354" s="51"/>
      <c r="Y4354" s="51"/>
      <c r="Z4354" s="51"/>
      <c r="AA4354" s="51"/>
    </row>
    <row r="4355" spans="1:27" x14ac:dyDescent="0.25">
      <c r="A4355" s="51"/>
      <c r="B4355" s="51"/>
      <c r="C4355" s="51"/>
      <c r="D4355" s="51"/>
      <c r="E4355" s="51"/>
      <c r="F4355" s="51"/>
      <c r="G4355" s="51"/>
      <c r="H4355" s="51"/>
      <c r="I4355" s="51"/>
      <c r="J4355" s="51"/>
      <c r="K4355" s="51"/>
      <c r="L4355" s="51"/>
      <c r="M4355" s="51"/>
      <c r="N4355" s="51"/>
      <c r="O4355" s="51"/>
      <c r="P4355" s="51"/>
      <c r="S4355" s="51"/>
      <c r="T4355" s="51"/>
    </row>
    <row r="4356" spans="1:27" s="49" customFormat="1" x14ac:dyDescent="0.25">
      <c r="A4356" s="51"/>
      <c r="B4356" s="51"/>
      <c r="C4356" s="51"/>
      <c r="D4356" s="51"/>
      <c r="E4356" s="51"/>
      <c r="F4356" s="51"/>
      <c r="G4356" s="51"/>
      <c r="H4356" s="51"/>
      <c r="I4356" s="51"/>
      <c r="J4356" s="51"/>
      <c r="K4356" s="51"/>
      <c r="L4356" s="51"/>
      <c r="M4356" s="51"/>
      <c r="N4356" s="51"/>
      <c r="O4356" s="51"/>
      <c r="P4356" s="51"/>
      <c r="Q4356" s="51"/>
      <c r="R4356" s="51"/>
      <c r="S4356" s="51"/>
      <c r="T4356" s="51"/>
      <c r="U4356" s="51"/>
      <c r="V4356" s="51"/>
      <c r="W4356" s="51"/>
      <c r="X4356" s="51"/>
      <c r="Y4356" s="51"/>
      <c r="Z4356" s="51"/>
      <c r="AA4356" s="51"/>
    </row>
    <row r="4357" spans="1:27" s="49" customFormat="1" x14ac:dyDescent="0.25">
      <c r="A4357" s="51"/>
      <c r="B4357" s="51"/>
      <c r="C4357" s="51"/>
      <c r="D4357" s="51"/>
      <c r="E4357" s="51"/>
      <c r="F4357" s="51"/>
      <c r="G4357" s="51"/>
      <c r="H4357" s="51"/>
      <c r="I4357" s="51"/>
      <c r="J4357" s="51"/>
      <c r="K4357" s="51"/>
      <c r="L4357" s="51"/>
      <c r="M4357" s="51"/>
      <c r="N4357" s="51"/>
      <c r="O4357" s="51"/>
      <c r="P4357" s="51"/>
      <c r="Q4357" s="51"/>
      <c r="R4357" s="51"/>
      <c r="S4357" s="51"/>
      <c r="T4357" s="51"/>
      <c r="U4357" s="51"/>
      <c r="V4357" s="51"/>
      <c r="W4357" s="51"/>
      <c r="X4357" s="51"/>
      <c r="Y4357" s="51"/>
      <c r="Z4357" s="51"/>
      <c r="AA4357" s="51"/>
    </row>
    <row r="4358" spans="1:27" s="49" customFormat="1" x14ac:dyDescent="0.25">
      <c r="A4358" s="51"/>
      <c r="B4358" s="51"/>
      <c r="C4358" s="51"/>
      <c r="D4358" s="51"/>
      <c r="E4358" s="51"/>
      <c r="F4358" s="51"/>
      <c r="G4358" s="51"/>
      <c r="H4358" s="51"/>
      <c r="I4358" s="51"/>
      <c r="J4358" s="51"/>
      <c r="K4358" s="51"/>
      <c r="L4358" s="51"/>
      <c r="M4358" s="51"/>
      <c r="N4358" s="51"/>
      <c r="O4358" s="51"/>
      <c r="P4358" s="51"/>
      <c r="Q4358" s="51"/>
      <c r="R4358" s="51"/>
      <c r="S4358" s="51"/>
      <c r="T4358" s="51"/>
      <c r="U4358" s="51"/>
      <c r="V4358" s="51"/>
      <c r="W4358" s="51"/>
      <c r="X4358" s="51"/>
      <c r="Y4358" s="51"/>
      <c r="Z4358" s="51"/>
      <c r="AA4358" s="51"/>
    </row>
    <row r="4359" spans="1:27" x14ac:dyDescent="0.25">
      <c r="A4359" s="51"/>
      <c r="B4359" s="51"/>
      <c r="C4359" s="51"/>
      <c r="D4359" s="51"/>
      <c r="E4359" s="51"/>
      <c r="F4359" s="51"/>
      <c r="G4359" s="51"/>
      <c r="H4359" s="51"/>
      <c r="I4359" s="51"/>
      <c r="J4359" s="51"/>
      <c r="K4359" s="51"/>
      <c r="L4359" s="51"/>
      <c r="M4359" s="51"/>
      <c r="N4359" s="51"/>
      <c r="O4359" s="51"/>
      <c r="P4359" s="51"/>
      <c r="S4359" s="51"/>
      <c r="T4359" s="51"/>
    </row>
    <row r="4360" spans="1:27" x14ac:dyDescent="0.25">
      <c r="A4360" s="51"/>
      <c r="B4360" s="51"/>
      <c r="C4360" s="51"/>
      <c r="D4360" s="51"/>
      <c r="E4360" s="51"/>
      <c r="F4360" s="51"/>
      <c r="G4360" s="51"/>
      <c r="H4360" s="51"/>
      <c r="I4360" s="51"/>
      <c r="J4360" s="51"/>
      <c r="K4360" s="51"/>
      <c r="L4360" s="51"/>
      <c r="M4360" s="51"/>
      <c r="N4360" s="51"/>
      <c r="O4360" s="51"/>
      <c r="P4360" s="51"/>
      <c r="S4360" s="51"/>
      <c r="T4360" s="51"/>
    </row>
    <row r="4361" spans="1:27" x14ac:dyDescent="0.25">
      <c r="A4361" s="51"/>
      <c r="B4361" s="51"/>
      <c r="C4361" s="51"/>
      <c r="D4361" s="51"/>
      <c r="E4361" s="51"/>
      <c r="F4361" s="51"/>
      <c r="G4361" s="51"/>
      <c r="H4361" s="51"/>
      <c r="I4361" s="51"/>
      <c r="J4361" s="51"/>
      <c r="K4361" s="51"/>
      <c r="L4361" s="51"/>
      <c r="M4361" s="51"/>
      <c r="N4361" s="51"/>
      <c r="O4361" s="51"/>
      <c r="P4361" s="51"/>
      <c r="S4361" s="51"/>
      <c r="T4361" s="51"/>
    </row>
    <row r="4362" spans="1:27" s="49" customFormat="1" x14ac:dyDescent="0.25">
      <c r="A4362" s="51"/>
      <c r="B4362" s="51"/>
      <c r="C4362" s="51"/>
      <c r="D4362" s="51"/>
      <c r="E4362" s="51"/>
      <c r="F4362" s="51"/>
      <c r="G4362" s="51"/>
      <c r="H4362" s="51"/>
      <c r="I4362" s="51"/>
      <c r="J4362" s="51"/>
      <c r="K4362" s="51"/>
      <c r="L4362" s="51"/>
      <c r="M4362" s="51"/>
      <c r="N4362" s="51"/>
      <c r="O4362" s="51"/>
      <c r="P4362" s="51"/>
      <c r="Q4362" s="51"/>
      <c r="R4362" s="51"/>
      <c r="S4362" s="51"/>
      <c r="T4362" s="51"/>
      <c r="U4362" s="51"/>
      <c r="V4362" s="51"/>
      <c r="W4362" s="51"/>
      <c r="X4362" s="51"/>
      <c r="Y4362" s="51"/>
      <c r="Z4362" s="51"/>
      <c r="AA4362" s="51"/>
    </row>
    <row r="4363" spans="1:27" s="49" customFormat="1" x14ac:dyDescent="0.25">
      <c r="A4363" s="51"/>
      <c r="B4363" s="51"/>
      <c r="C4363" s="51"/>
      <c r="D4363" s="51"/>
      <c r="E4363" s="51"/>
      <c r="F4363" s="51"/>
      <c r="G4363" s="51"/>
      <c r="H4363" s="51"/>
      <c r="I4363" s="51"/>
      <c r="J4363" s="51"/>
      <c r="K4363" s="51"/>
      <c r="L4363" s="51"/>
      <c r="M4363" s="51"/>
      <c r="N4363" s="51"/>
      <c r="O4363" s="51"/>
      <c r="P4363" s="51"/>
      <c r="Q4363" s="51"/>
      <c r="R4363" s="51"/>
      <c r="S4363" s="51"/>
      <c r="T4363" s="51"/>
      <c r="U4363" s="51"/>
      <c r="V4363" s="51"/>
      <c r="W4363" s="51"/>
      <c r="X4363" s="51"/>
      <c r="Y4363" s="51"/>
      <c r="Z4363" s="51"/>
      <c r="AA4363" s="51"/>
    </row>
    <row r="4364" spans="1:27" s="49" customFormat="1" x14ac:dyDescent="0.25">
      <c r="A4364" s="51"/>
      <c r="B4364" s="51"/>
      <c r="C4364" s="51"/>
      <c r="D4364" s="51"/>
      <c r="E4364" s="51"/>
      <c r="F4364" s="51"/>
      <c r="G4364" s="51"/>
      <c r="H4364" s="51"/>
      <c r="I4364" s="51"/>
      <c r="J4364" s="51"/>
      <c r="K4364" s="51"/>
      <c r="L4364" s="51"/>
      <c r="M4364" s="51"/>
      <c r="N4364" s="51"/>
      <c r="O4364" s="51"/>
      <c r="P4364" s="51"/>
      <c r="Q4364" s="51"/>
      <c r="R4364" s="51"/>
      <c r="S4364" s="51"/>
      <c r="T4364" s="51"/>
      <c r="U4364" s="51"/>
      <c r="V4364" s="51"/>
      <c r="W4364" s="51"/>
      <c r="X4364" s="51"/>
      <c r="Y4364" s="51"/>
      <c r="Z4364" s="51"/>
      <c r="AA4364" s="51"/>
    </row>
    <row r="4365" spans="1:27" s="49" customFormat="1" x14ac:dyDescent="0.25">
      <c r="A4365" s="51"/>
      <c r="B4365" s="51"/>
      <c r="C4365" s="51"/>
      <c r="D4365" s="51"/>
      <c r="E4365" s="51"/>
      <c r="F4365" s="51"/>
      <c r="G4365" s="51"/>
      <c r="H4365" s="51"/>
      <c r="I4365" s="51"/>
      <c r="J4365" s="51"/>
      <c r="K4365" s="51"/>
      <c r="L4365" s="51"/>
      <c r="M4365" s="51"/>
      <c r="N4365" s="51"/>
      <c r="O4365" s="51"/>
      <c r="P4365" s="51"/>
      <c r="Q4365" s="51"/>
      <c r="R4365" s="51"/>
      <c r="S4365" s="51"/>
      <c r="T4365" s="51"/>
      <c r="U4365" s="51"/>
      <c r="V4365" s="51"/>
      <c r="W4365" s="51"/>
      <c r="X4365" s="51"/>
      <c r="Y4365" s="51"/>
      <c r="Z4365" s="51"/>
      <c r="AA4365" s="51"/>
    </row>
    <row r="4366" spans="1:27" s="49" customFormat="1" x14ac:dyDescent="0.25">
      <c r="A4366" s="51"/>
      <c r="B4366" s="51"/>
      <c r="C4366" s="51"/>
      <c r="D4366" s="51"/>
      <c r="E4366" s="51"/>
      <c r="F4366" s="51"/>
      <c r="G4366" s="51"/>
      <c r="H4366" s="51"/>
      <c r="I4366" s="51"/>
      <c r="J4366" s="51"/>
      <c r="K4366" s="51"/>
      <c r="L4366" s="51"/>
      <c r="M4366" s="51"/>
      <c r="N4366" s="51"/>
      <c r="O4366" s="51"/>
      <c r="P4366" s="51"/>
      <c r="Q4366" s="51"/>
      <c r="R4366" s="51"/>
      <c r="S4366" s="51"/>
      <c r="T4366" s="51"/>
      <c r="U4366" s="51"/>
      <c r="V4366" s="51"/>
      <c r="W4366" s="51"/>
      <c r="X4366" s="51"/>
      <c r="Y4366" s="51"/>
      <c r="Z4366" s="51"/>
      <c r="AA4366" s="51"/>
    </row>
    <row r="4367" spans="1:27" x14ac:dyDescent="0.25">
      <c r="A4367" s="51"/>
      <c r="B4367" s="51"/>
      <c r="C4367" s="51"/>
      <c r="D4367" s="51"/>
      <c r="E4367" s="51"/>
      <c r="F4367" s="51"/>
      <c r="G4367" s="51"/>
      <c r="H4367" s="51"/>
      <c r="I4367" s="51"/>
      <c r="J4367" s="51"/>
      <c r="K4367" s="51"/>
      <c r="L4367" s="51"/>
      <c r="M4367" s="51"/>
      <c r="N4367" s="51"/>
      <c r="O4367" s="51"/>
      <c r="P4367" s="51"/>
      <c r="S4367" s="51"/>
      <c r="T4367" s="51"/>
    </row>
    <row r="4368" spans="1:27" s="49" customFormat="1" x14ac:dyDescent="0.25">
      <c r="A4368" s="51"/>
      <c r="B4368" s="51"/>
      <c r="C4368" s="51"/>
      <c r="D4368" s="51"/>
      <c r="E4368" s="51"/>
      <c r="F4368" s="51"/>
      <c r="G4368" s="51"/>
      <c r="H4368" s="51"/>
      <c r="I4368" s="51"/>
      <c r="J4368" s="51"/>
      <c r="K4368" s="51"/>
      <c r="L4368" s="51"/>
      <c r="M4368" s="51"/>
      <c r="N4368" s="51"/>
      <c r="O4368" s="51"/>
      <c r="P4368" s="51"/>
      <c r="Q4368" s="51"/>
      <c r="R4368" s="51"/>
      <c r="S4368" s="51"/>
      <c r="T4368" s="51"/>
      <c r="U4368" s="51"/>
      <c r="V4368" s="51"/>
      <c r="W4368" s="51"/>
      <c r="X4368" s="51"/>
      <c r="Y4368" s="51"/>
      <c r="Z4368" s="51"/>
      <c r="AA4368" s="51"/>
    </row>
    <row r="4369" spans="1:27" s="49" customFormat="1" x14ac:dyDescent="0.25">
      <c r="A4369" s="51"/>
      <c r="B4369" s="51"/>
      <c r="C4369" s="51"/>
      <c r="D4369" s="51"/>
      <c r="E4369" s="51"/>
      <c r="F4369" s="51"/>
      <c r="G4369" s="51"/>
      <c r="H4369" s="51"/>
      <c r="I4369" s="51"/>
      <c r="J4369" s="51"/>
      <c r="K4369" s="51"/>
      <c r="L4369" s="51"/>
      <c r="M4369" s="51"/>
      <c r="N4369" s="51"/>
      <c r="O4369" s="51"/>
      <c r="P4369" s="51"/>
      <c r="Q4369" s="51"/>
      <c r="R4369" s="51"/>
      <c r="S4369" s="51"/>
      <c r="T4369" s="51"/>
      <c r="U4369" s="51"/>
      <c r="V4369" s="51"/>
      <c r="W4369" s="51"/>
      <c r="X4369" s="51"/>
      <c r="Y4369" s="51"/>
      <c r="Z4369" s="51"/>
      <c r="AA4369" s="51"/>
    </row>
    <row r="4370" spans="1:27" s="49" customFormat="1" x14ac:dyDescent="0.25">
      <c r="A4370" s="51"/>
      <c r="B4370" s="51"/>
      <c r="C4370" s="51"/>
      <c r="D4370" s="51"/>
      <c r="E4370" s="51"/>
      <c r="F4370" s="51"/>
      <c r="G4370" s="51"/>
      <c r="H4370" s="51"/>
      <c r="I4370" s="51"/>
      <c r="J4370" s="51"/>
      <c r="K4370" s="51"/>
      <c r="L4370" s="51"/>
      <c r="M4370" s="51"/>
      <c r="N4370" s="51"/>
      <c r="O4370" s="51"/>
      <c r="P4370" s="51"/>
      <c r="Q4370" s="51"/>
      <c r="R4370" s="51"/>
      <c r="S4370" s="51"/>
      <c r="T4370" s="51"/>
      <c r="U4370" s="51"/>
      <c r="V4370" s="51"/>
      <c r="W4370" s="51"/>
      <c r="X4370" s="51"/>
      <c r="Y4370" s="51"/>
      <c r="Z4370" s="51"/>
      <c r="AA4370" s="51"/>
    </row>
    <row r="4371" spans="1:27" x14ac:dyDescent="0.25">
      <c r="A4371" s="51"/>
      <c r="B4371" s="51"/>
      <c r="C4371" s="51"/>
      <c r="D4371" s="51"/>
      <c r="E4371" s="51"/>
      <c r="F4371" s="51"/>
      <c r="G4371" s="51"/>
      <c r="H4371" s="51"/>
      <c r="I4371" s="51"/>
      <c r="J4371" s="51"/>
      <c r="K4371" s="51"/>
      <c r="L4371" s="51"/>
      <c r="M4371" s="51"/>
      <c r="N4371" s="51"/>
      <c r="O4371" s="51"/>
      <c r="P4371" s="51"/>
      <c r="S4371" s="51"/>
      <c r="T4371" s="51"/>
    </row>
    <row r="4372" spans="1:27" x14ac:dyDescent="0.25">
      <c r="A4372" s="51"/>
      <c r="B4372" s="51"/>
      <c r="C4372" s="51"/>
      <c r="D4372" s="51"/>
      <c r="E4372" s="51"/>
      <c r="F4372" s="51"/>
      <c r="G4372" s="51"/>
      <c r="H4372" s="51"/>
      <c r="I4372" s="51"/>
      <c r="J4372" s="51"/>
      <c r="K4372" s="51"/>
      <c r="L4372" s="51"/>
      <c r="M4372" s="51"/>
      <c r="N4372" s="51"/>
      <c r="O4372" s="51"/>
      <c r="P4372" s="51"/>
      <c r="S4372" s="51"/>
      <c r="T4372" s="51"/>
    </row>
    <row r="4373" spans="1:27" x14ac:dyDescent="0.25">
      <c r="A4373" s="51"/>
      <c r="B4373" s="51"/>
      <c r="C4373" s="51"/>
      <c r="D4373" s="51"/>
      <c r="E4373" s="51"/>
      <c r="F4373" s="51"/>
      <c r="G4373" s="51"/>
      <c r="H4373" s="51"/>
      <c r="I4373" s="51"/>
      <c r="J4373" s="51"/>
      <c r="K4373" s="51"/>
      <c r="L4373" s="51"/>
      <c r="M4373" s="51"/>
      <c r="N4373" s="51"/>
      <c r="O4373" s="51"/>
      <c r="P4373" s="51"/>
      <c r="S4373" s="51"/>
      <c r="T4373" s="51"/>
    </row>
    <row r="4374" spans="1:27" s="49" customFormat="1" x14ac:dyDescent="0.25">
      <c r="A4374" s="51"/>
      <c r="B4374" s="51"/>
      <c r="C4374" s="51"/>
      <c r="D4374" s="51"/>
      <c r="E4374" s="51"/>
      <c r="F4374" s="51"/>
      <c r="G4374" s="51"/>
      <c r="H4374" s="51"/>
      <c r="I4374" s="51"/>
      <c r="J4374" s="51"/>
      <c r="K4374" s="51"/>
      <c r="L4374" s="51"/>
      <c r="M4374" s="51"/>
      <c r="N4374" s="51"/>
      <c r="O4374" s="51"/>
      <c r="P4374" s="51"/>
      <c r="Q4374" s="51"/>
      <c r="R4374" s="51"/>
      <c r="S4374" s="51"/>
      <c r="T4374" s="51"/>
      <c r="U4374" s="51"/>
      <c r="V4374" s="51"/>
      <c r="W4374" s="51"/>
      <c r="X4374" s="51"/>
      <c r="Y4374" s="51"/>
      <c r="Z4374" s="51"/>
      <c r="AA4374" s="51"/>
    </row>
    <row r="4375" spans="1:27" s="49" customFormat="1" x14ac:dyDescent="0.25">
      <c r="A4375" s="51"/>
      <c r="B4375" s="51"/>
      <c r="C4375" s="51"/>
      <c r="D4375" s="51"/>
      <c r="E4375" s="51"/>
      <c r="F4375" s="51"/>
      <c r="G4375" s="51"/>
      <c r="H4375" s="51"/>
      <c r="I4375" s="51"/>
      <c r="J4375" s="51"/>
      <c r="K4375" s="51"/>
      <c r="L4375" s="51"/>
      <c r="M4375" s="51"/>
      <c r="N4375" s="51"/>
      <c r="O4375" s="51"/>
      <c r="P4375" s="51"/>
      <c r="Q4375" s="51"/>
      <c r="R4375" s="51"/>
      <c r="S4375" s="51"/>
      <c r="T4375" s="51"/>
      <c r="U4375" s="51"/>
      <c r="V4375" s="51"/>
      <c r="W4375" s="51"/>
      <c r="X4375" s="51"/>
      <c r="Y4375" s="51"/>
      <c r="Z4375" s="51"/>
      <c r="AA4375" s="51"/>
    </row>
    <row r="4376" spans="1:27" x14ac:dyDescent="0.25">
      <c r="A4376" s="51"/>
      <c r="B4376" s="51"/>
      <c r="C4376" s="51"/>
      <c r="D4376" s="51"/>
      <c r="E4376" s="51"/>
      <c r="F4376" s="51"/>
      <c r="G4376" s="51"/>
      <c r="H4376" s="51"/>
      <c r="I4376" s="51"/>
      <c r="J4376" s="51"/>
      <c r="K4376" s="51"/>
      <c r="L4376" s="51"/>
      <c r="M4376" s="51"/>
      <c r="N4376" s="51"/>
      <c r="O4376" s="51"/>
      <c r="P4376" s="51"/>
      <c r="S4376" s="51"/>
      <c r="T4376" s="51"/>
    </row>
    <row r="4377" spans="1:27" x14ac:dyDescent="0.25">
      <c r="A4377" s="51"/>
      <c r="B4377" s="51"/>
      <c r="C4377" s="51"/>
      <c r="D4377" s="51"/>
      <c r="E4377" s="51"/>
      <c r="F4377" s="51"/>
      <c r="G4377" s="51"/>
      <c r="H4377" s="51"/>
      <c r="I4377" s="51"/>
      <c r="J4377" s="51"/>
      <c r="K4377" s="51"/>
      <c r="L4377" s="51"/>
      <c r="M4377" s="51"/>
      <c r="N4377" s="51"/>
      <c r="O4377" s="51"/>
      <c r="P4377" s="51"/>
      <c r="S4377" s="51"/>
      <c r="T4377" s="51"/>
    </row>
    <row r="4378" spans="1:27" x14ac:dyDescent="0.25">
      <c r="A4378" s="51"/>
      <c r="B4378" s="51"/>
      <c r="C4378" s="51"/>
      <c r="D4378" s="51"/>
      <c r="E4378" s="51"/>
      <c r="F4378" s="51"/>
      <c r="G4378" s="51"/>
      <c r="H4378" s="51"/>
      <c r="I4378" s="51"/>
      <c r="J4378" s="51"/>
      <c r="K4378" s="51"/>
      <c r="L4378" s="51"/>
      <c r="M4378" s="51"/>
      <c r="N4378" s="51"/>
      <c r="O4378" s="51"/>
      <c r="P4378" s="51"/>
      <c r="S4378" s="51"/>
      <c r="T4378" s="51"/>
    </row>
    <row r="4379" spans="1:27" x14ac:dyDescent="0.25">
      <c r="A4379" s="51"/>
      <c r="B4379" s="51"/>
      <c r="C4379" s="51"/>
      <c r="D4379" s="51"/>
      <c r="E4379" s="51"/>
      <c r="F4379" s="51"/>
      <c r="G4379" s="51"/>
      <c r="H4379" s="51"/>
      <c r="I4379" s="51"/>
      <c r="J4379" s="51"/>
      <c r="K4379" s="51"/>
      <c r="L4379" s="51"/>
      <c r="M4379" s="51"/>
      <c r="N4379" s="51"/>
      <c r="O4379" s="51"/>
      <c r="P4379" s="51"/>
      <c r="S4379" s="51"/>
      <c r="T4379" s="51"/>
    </row>
    <row r="4380" spans="1:27" s="49" customFormat="1" x14ac:dyDescent="0.25">
      <c r="A4380" s="51"/>
      <c r="B4380" s="51"/>
      <c r="C4380" s="51"/>
      <c r="D4380" s="51"/>
      <c r="E4380" s="51"/>
      <c r="F4380" s="51"/>
      <c r="G4380" s="51"/>
      <c r="H4380" s="51"/>
      <c r="I4380" s="51"/>
      <c r="J4380" s="51"/>
      <c r="K4380" s="51"/>
      <c r="L4380" s="51"/>
      <c r="M4380" s="51"/>
      <c r="N4380" s="51"/>
      <c r="O4380" s="51"/>
      <c r="P4380" s="51"/>
      <c r="Q4380" s="51"/>
      <c r="R4380" s="51"/>
      <c r="S4380" s="51"/>
      <c r="T4380" s="51"/>
      <c r="U4380" s="51"/>
      <c r="V4380" s="51"/>
      <c r="W4380" s="51"/>
      <c r="X4380" s="51"/>
      <c r="Y4380" s="51"/>
      <c r="Z4380" s="51"/>
      <c r="AA4380" s="51"/>
    </row>
    <row r="4381" spans="1:27" s="49" customFormat="1" x14ac:dyDescent="0.25">
      <c r="A4381" s="51"/>
      <c r="B4381" s="51"/>
      <c r="C4381" s="51"/>
      <c r="D4381" s="51"/>
      <c r="E4381" s="51"/>
      <c r="F4381" s="51"/>
      <c r="G4381" s="51"/>
      <c r="H4381" s="51"/>
      <c r="I4381" s="51"/>
      <c r="J4381" s="51"/>
      <c r="K4381" s="51"/>
      <c r="L4381" s="51"/>
      <c r="M4381" s="51"/>
      <c r="N4381" s="51"/>
      <c r="O4381" s="51"/>
      <c r="P4381" s="51"/>
      <c r="Q4381" s="51"/>
      <c r="R4381" s="51"/>
      <c r="S4381" s="51"/>
      <c r="T4381" s="51"/>
      <c r="U4381" s="51"/>
      <c r="V4381" s="51"/>
      <c r="W4381" s="51"/>
      <c r="X4381" s="51"/>
      <c r="Y4381" s="51"/>
      <c r="Z4381" s="51"/>
      <c r="AA4381" s="51"/>
    </row>
    <row r="4382" spans="1:27" s="49" customFormat="1" x14ac:dyDescent="0.25">
      <c r="A4382" s="51"/>
      <c r="B4382" s="51"/>
      <c r="C4382" s="51"/>
      <c r="D4382" s="51"/>
      <c r="E4382" s="51"/>
      <c r="F4382" s="51"/>
      <c r="G4382" s="51"/>
      <c r="H4382" s="51"/>
      <c r="I4382" s="51"/>
      <c r="J4382" s="51"/>
      <c r="K4382" s="51"/>
      <c r="L4382" s="51"/>
      <c r="M4382" s="51"/>
      <c r="N4382" s="51"/>
      <c r="O4382" s="51"/>
      <c r="P4382" s="51"/>
      <c r="Q4382" s="51"/>
      <c r="R4382" s="51"/>
      <c r="S4382" s="51"/>
      <c r="T4382" s="51"/>
      <c r="U4382" s="51"/>
      <c r="V4382" s="51"/>
      <c r="W4382" s="51"/>
      <c r="X4382" s="51"/>
      <c r="Y4382" s="51"/>
      <c r="Z4382" s="51"/>
      <c r="AA4382" s="51"/>
    </row>
    <row r="4383" spans="1:27" s="49" customFormat="1" x14ac:dyDescent="0.25">
      <c r="A4383" s="51"/>
      <c r="B4383" s="51"/>
      <c r="C4383" s="51"/>
      <c r="D4383" s="51"/>
      <c r="E4383" s="51"/>
      <c r="F4383" s="51"/>
      <c r="G4383" s="51"/>
      <c r="H4383" s="51"/>
      <c r="I4383" s="51"/>
      <c r="J4383" s="51"/>
      <c r="K4383" s="51"/>
      <c r="L4383" s="51"/>
      <c r="M4383" s="51"/>
      <c r="N4383" s="51"/>
      <c r="O4383" s="51"/>
      <c r="P4383" s="51"/>
      <c r="Q4383" s="51"/>
      <c r="R4383" s="51"/>
      <c r="S4383" s="51"/>
      <c r="T4383" s="51"/>
      <c r="U4383" s="51"/>
      <c r="V4383" s="51"/>
      <c r="W4383" s="51"/>
      <c r="X4383" s="51"/>
      <c r="Y4383" s="51"/>
      <c r="Z4383" s="51"/>
      <c r="AA4383" s="51"/>
    </row>
    <row r="4384" spans="1:27" s="49" customFormat="1" x14ac:dyDescent="0.25">
      <c r="A4384" s="51"/>
      <c r="B4384" s="51"/>
      <c r="C4384" s="51"/>
      <c r="D4384" s="51"/>
      <c r="E4384" s="51"/>
      <c r="F4384" s="51"/>
      <c r="G4384" s="51"/>
      <c r="H4384" s="51"/>
      <c r="I4384" s="51"/>
      <c r="J4384" s="51"/>
      <c r="K4384" s="51"/>
      <c r="L4384" s="51"/>
      <c r="M4384" s="51"/>
      <c r="N4384" s="51"/>
      <c r="O4384" s="51"/>
      <c r="P4384" s="51"/>
      <c r="Q4384" s="51"/>
      <c r="R4384" s="51"/>
      <c r="S4384" s="51"/>
      <c r="T4384" s="51"/>
      <c r="U4384" s="51"/>
      <c r="V4384" s="51"/>
      <c r="W4384" s="51"/>
      <c r="X4384" s="51"/>
      <c r="Y4384" s="51"/>
      <c r="Z4384" s="51"/>
      <c r="AA4384" s="51"/>
    </row>
    <row r="4385" spans="1:27" x14ac:dyDescent="0.25">
      <c r="A4385" s="51"/>
      <c r="B4385" s="51"/>
      <c r="C4385" s="51"/>
      <c r="D4385" s="51"/>
      <c r="E4385" s="51"/>
      <c r="F4385" s="51"/>
      <c r="G4385" s="51"/>
      <c r="H4385" s="51"/>
      <c r="I4385" s="51"/>
      <c r="J4385" s="51"/>
      <c r="K4385" s="51"/>
      <c r="L4385" s="51"/>
      <c r="M4385" s="51"/>
      <c r="N4385" s="51"/>
      <c r="O4385" s="51"/>
      <c r="P4385" s="51"/>
      <c r="S4385" s="51"/>
      <c r="T4385" s="51"/>
    </row>
    <row r="4386" spans="1:27" s="49" customFormat="1" x14ac:dyDescent="0.25">
      <c r="A4386" s="51"/>
      <c r="B4386" s="51"/>
      <c r="C4386" s="51"/>
      <c r="D4386" s="51"/>
      <c r="E4386" s="51"/>
      <c r="F4386" s="51"/>
      <c r="G4386" s="51"/>
      <c r="H4386" s="51"/>
      <c r="I4386" s="51"/>
      <c r="J4386" s="51"/>
      <c r="K4386" s="51"/>
      <c r="L4386" s="51"/>
      <c r="M4386" s="51"/>
      <c r="N4386" s="51"/>
      <c r="O4386" s="51"/>
      <c r="P4386" s="51"/>
      <c r="Q4386" s="51"/>
      <c r="R4386" s="51"/>
      <c r="S4386" s="51"/>
      <c r="T4386" s="51"/>
      <c r="U4386" s="51"/>
      <c r="V4386" s="51"/>
      <c r="W4386" s="51"/>
      <c r="X4386" s="51"/>
      <c r="Y4386" s="51"/>
      <c r="Z4386" s="51"/>
      <c r="AA4386" s="51"/>
    </row>
    <row r="4387" spans="1:27" s="49" customFormat="1" x14ac:dyDescent="0.25">
      <c r="A4387" s="51"/>
      <c r="B4387" s="51"/>
      <c r="C4387" s="51"/>
      <c r="D4387" s="51"/>
      <c r="E4387" s="51"/>
      <c r="F4387" s="51"/>
      <c r="G4387" s="51"/>
      <c r="H4387" s="51"/>
      <c r="I4387" s="51"/>
      <c r="J4387" s="51"/>
      <c r="K4387" s="51"/>
      <c r="L4387" s="51"/>
      <c r="M4387" s="51"/>
      <c r="N4387" s="51"/>
      <c r="O4387" s="51"/>
      <c r="P4387" s="51"/>
      <c r="Q4387" s="51"/>
      <c r="R4387" s="51"/>
      <c r="S4387" s="51"/>
      <c r="T4387" s="51"/>
      <c r="U4387" s="51"/>
      <c r="V4387" s="51"/>
      <c r="W4387" s="51"/>
      <c r="X4387" s="51"/>
      <c r="Y4387" s="51"/>
      <c r="Z4387" s="51"/>
      <c r="AA4387" s="51"/>
    </row>
    <row r="4388" spans="1:27" x14ac:dyDescent="0.25">
      <c r="A4388" s="51"/>
      <c r="B4388" s="51"/>
      <c r="C4388" s="51"/>
      <c r="D4388" s="51"/>
      <c r="E4388" s="51"/>
      <c r="F4388" s="51"/>
      <c r="G4388" s="51"/>
      <c r="H4388" s="51"/>
      <c r="I4388" s="51"/>
      <c r="J4388" s="51"/>
      <c r="K4388" s="51"/>
      <c r="L4388" s="51"/>
      <c r="M4388" s="51"/>
      <c r="N4388" s="51"/>
      <c r="O4388" s="51"/>
      <c r="P4388" s="51"/>
      <c r="S4388" s="51"/>
      <c r="T4388" s="51"/>
    </row>
    <row r="4389" spans="1:27" x14ac:dyDescent="0.25">
      <c r="A4389" s="51"/>
      <c r="B4389" s="51"/>
      <c r="C4389" s="51"/>
      <c r="D4389" s="51"/>
      <c r="E4389" s="51"/>
      <c r="F4389" s="51"/>
      <c r="G4389" s="51"/>
      <c r="H4389" s="51"/>
      <c r="I4389" s="51"/>
      <c r="J4389" s="51"/>
      <c r="K4389" s="51"/>
      <c r="L4389" s="51"/>
      <c r="M4389" s="51"/>
      <c r="N4389" s="51"/>
      <c r="O4389" s="51"/>
      <c r="P4389" s="51"/>
      <c r="S4389" s="51"/>
      <c r="T4389" s="51"/>
    </row>
    <row r="4390" spans="1:27" x14ac:dyDescent="0.25">
      <c r="A4390" s="51"/>
      <c r="B4390" s="51"/>
      <c r="C4390" s="51"/>
      <c r="D4390" s="51"/>
      <c r="E4390" s="51"/>
      <c r="F4390" s="51"/>
      <c r="G4390" s="51"/>
      <c r="H4390" s="51"/>
      <c r="I4390" s="51"/>
      <c r="J4390" s="51"/>
      <c r="K4390" s="51"/>
      <c r="L4390" s="51"/>
      <c r="M4390" s="51"/>
      <c r="N4390" s="51"/>
      <c r="O4390" s="51"/>
      <c r="P4390" s="51"/>
      <c r="S4390" s="51"/>
      <c r="T4390" s="51"/>
    </row>
    <row r="4391" spans="1:27" x14ac:dyDescent="0.25">
      <c r="A4391" s="51"/>
      <c r="B4391" s="51"/>
      <c r="C4391" s="51"/>
      <c r="D4391" s="51"/>
      <c r="E4391" s="51"/>
      <c r="F4391" s="51"/>
      <c r="G4391" s="51"/>
      <c r="H4391" s="51"/>
      <c r="I4391" s="51"/>
      <c r="J4391" s="51"/>
      <c r="K4391" s="51"/>
      <c r="L4391" s="51"/>
      <c r="M4391" s="51"/>
      <c r="N4391" s="51"/>
      <c r="O4391" s="51"/>
      <c r="P4391" s="51"/>
      <c r="S4391" s="51"/>
      <c r="T4391" s="51"/>
    </row>
    <row r="4392" spans="1:27" x14ac:dyDescent="0.25">
      <c r="A4392" s="51"/>
      <c r="B4392" s="51"/>
      <c r="C4392" s="51"/>
      <c r="D4392" s="51"/>
      <c r="E4392" s="51"/>
      <c r="F4392" s="51"/>
      <c r="G4392" s="51"/>
      <c r="H4392" s="51"/>
      <c r="I4392" s="51"/>
      <c r="J4392" s="51"/>
      <c r="K4392" s="51"/>
      <c r="L4392" s="51"/>
      <c r="M4392" s="51"/>
      <c r="N4392" s="51"/>
      <c r="O4392" s="51"/>
      <c r="P4392" s="51"/>
      <c r="S4392" s="51"/>
      <c r="T4392" s="51"/>
    </row>
    <row r="4393" spans="1:27" s="49" customFormat="1" x14ac:dyDescent="0.25">
      <c r="A4393" s="51"/>
      <c r="B4393" s="51"/>
      <c r="C4393" s="51"/>
      <c r="D4393" s="51"/>
      <c r="E4393" s="51"/>
      <c r="F4393" s="51"/>
      <c r="G4393" s="51"/>
      <c r="H4393" s="51"/>
      <c r="I4393" s="51"/>
      <c r="J4393" s="51"/>
      <c r="K4393" s="51"/>
      <c r="L4393" s="51"/>
      <c r="M4393" s="51"/>
      <c r="N4393" s="51"/>
      <c r="O4393" s="51"/>
      <c r="P4393" s="51"/>
      <c r="Q4393" s="51"/>
      <c r="R4393" s="51"/>
      <c r="S4393" s="51"/>
      <c r="T4393" s="51"/>
      <c r="U4393" s="51"/>
      <c r="V4393" s="51"/>
      <c r="W4393" s="51"/>
      <c r="X4393" s="51"/>
      <c r="Y4393" s="51"/>
      <c r="Z4393" s="51"/>
      <c r="AA4393" s="51"/>
    </row>
    <row r="4394" spans="1:27" s="49" customFormat="1" x14ac:dyDescent="0.25">
      <c r="A4394" s="51"/>
      <c r="B4394" s="51"/>
      <c r="C4394" s="51"/>
      <c r="D4394" s="51"/>
      <c r="E4394" s="51"/>
      <c r="F4394" s="51"/>
      <c r="G4394" s="51"/>
      <c r="H4394" s="51"/>
      <c r="I4394" s="51"/>
      <c r="J4394" s="51"/>
      <c r="K4394" s="51"/>
      <c r="L4394" s="51"/>
      <c r="M4394" s="51"/>
      <c r="N4394" s="51"/>
      <c r="O4394" s="51"/>
      <c r="P4394" s="51"/>
      <c r="Q4394" s="51"/>
      <c r="R4394" s="51"/>
      <c r="S4394" s="51"/>
      <c r="T4394" s="51"/>
      <c r="U4394" s="51"/>
      <c r="V4394" s="51"/>
      <c r="W4394" s="51"/>
      <c r="X4394" s="51"/>
      <c r="Y4394" s="51"/>
      <c r="Z4394" s="51"/>
      <c r="AA4394" s="51"/>
    </row>
    <row r="4395" spans="1:27" x14ac:dyDescent="0.25">
      <c r="A4395" s="51"/>
      <c r="B4395" s="51"/>
      <c r="C4395" s="51"/>
      <c r="D4395" s="51"/>
      <c r="E4395" s="51"/>
      <c r="F4395" s="51"/>
      <c r="G4395" s="51"/>
      <c r="H4395" s="51"/>
      <c r="I4395" s="51"/>
      <c r="J4395" s="51"/>
      <c r="K4395" s="51"/>
      <c r="L4395" s="51"/>
      <c r="M4395" s="51"/>
      <c r="N4395" s="51"/>
      <c r="O4395" s="51"/>
      <c r="P4395" s="51"/>
      <c r="S4395" s="51"/>
      <c r="T4395" s="51"/>
    </row>
    <row r="4396" spans="1:27" s="49" customFormat="1" x14ac:dyDescent="0.25">
      <c r="A4396" s="51"/>
      <c r="B4396" s="51"/>
      <c r="C4396" s="51"/>
      <c r="D4396" s="51"/>
      <c r="E4396" s="51"/>
      <c r="F4396" s="51"/>
      <c r="G4396" s="51"/>
      <c r="H4396" s="51"/>
      <c r="I4396" s="51"/>
      <c r="J4396" s="51"/>
      <c r="K4396" s="51"/>
      <c r="L4396" s="51"/>
      <c r="M4396" s="51"/>
      <c r="N4396" s="51"/>
      <c r="O4396" s="51"/>
      <c r="P4396" s="51"/>
      <c r="Q4396" s="51"/>
      <c r="R4396" s="51"/>
      <c r="S4396" s="51"/>
      <c r="T4396" s="51"/>
      <c r="U4396" s="51"/>
      <c r="V4396" s="51"/>
      <c r="W4396" s="51"/>
      <c r="X4396" s="51"/>
      <c r="Y4396" s="51"/>
      <c r="Z4396" s="51"/>
      <c r="AA4396" s="51"/>
    </row>
    <row r="4397" spans="1:27" s="49" customFormat="1" x14ac:dyDescent="0.25">
      <c r="A4397" s="51"/>
      <c r="B4397" s="51"/>
      <c r="C4397" s="51"/>
      <c r="D4397" s="51"/>
      <c r="E4397" s="51"/>
      <c r="F4397" s="51"/>
      <c r="G4397" s="51"/>
      <c r="H4397" s="51"/>
      <c r="I4397" s="51"/>
      <c r="J4397" s="51"/>
      <c r="K4397" s="51"/>
      <c r="L4397" s="51"/>
      <c r="M4397" s="51"/>
      <c r="N4397" s="51"/>
      <c r="O4397" s="51"/>
      <c r="P4397" s="51"/>
      <c r="Q4397" s="51"/>
      <c r="R4397" s="51"/>
      <c r="S4397" s="51"/>
      <c r="T4397" s="51"/>
      <c r="U4397" s="51"/>
      <c r="V4397" s="51"/>
      <c r="W4397" s="51"/>
      <c r="X4397" s="51"/>
      <c r="Y4397" s="51"/>
      <c r="Z4397" s="51"/>
      <c r="AA4397" s="51"/>
    </row>
    <row r="4398" spans="1:27" x14ac:dyDescent="0.25">
      <c r="A4398" s="51"/>
      <c r="B4398" s="51"/>
      <c r="C4398" s="51"/>
      <c r="D4398" s="51"/>
      <c r="E4398" s="51"/>
      <c r="F4398" s="51"/>
      <c r="G4398" s="51"/>
      <c r="H4398" s="51"/>
      <c r="I4398" s="51"/>
      <c r="J4398" s="51"/>
      <c r="K4398" s="51"/>
      <c r="L4398" s="51"/>
      <c r="M4398" s="51"/>
      <c r="N4398" s="51"/>
      <c r="O4398" s="51"/>
      <c r="P4398" s="51"/>
      <c r="S4398" s="51"/>
      <c r="T4398" s="51"/>
    </row>
    <row r="4399" spans="1:27" s="49" customFormat="1" x14ac:dyDescent="0.25">
      <c r="A4399" s="51"/>
      <c r="B4399" s="51"/>
      <c r="C4399" s="51"/>
      <c r="D4399" s="51"/>
      <c r="E4399" s="51"/>
      <c r="F4399" s="51"/>
      <c r="G4399" s="51"/>
      <c r="H4399" s="51"/>
      <c r="I4399" s="51"/>
      <c r="J4399" s="51"/>
      <c r="K4399" s="51"/>
      <c r="L4399" s="51"/>
      <c r="M4399" s="51"/>
      <c r="N4399" s="51"/>
      <c r="O4399" s="51"/>
      <c r="P4399" s="51"/>
      <c r="Q4399" s="51"/>
      <c r="R4399" s="51"/>
      <c r="S4399" s="51"/>
      <c r="T4399" s="51"/>
      <c r="U4399" s="51"/>
      <c r="V4399" s="51"/>
      <c r="W4399" s="51"/>
      <c r="X4399" s="51"/>
      <c r="Y4399" s="51"/>
      <c r="Z4399" s="51"/>
      <c r="AA4399" s="51"/>
    </row>
    <row r="4400" spans="1:27" s="49" customFormat="1" x14ac:dyDescent="0.25">
      <c r="A4400" s="51"/>
      <c r="B4400" s="51"/>
      <c r="C4400" s="51"/>
      <c r="D4400" s="51"/>
      <c r="E4400" s="51"/>
      <c r="F4400" s="51"/>
      <c r="G4400" s="51"/>
      <c r="H4400" s="51"/>
      <c r="I4400" s="51"/>
      <c r="J4400" s="51"/>
      <c r="K4400" s="51"/>
      <c r="L4400" s="51"/>
      <c r="M4400" s="51"/>
      <c r="N4400" s="51"/>
      <c r="O4400" s="51"/>
      <c r="P4400" s="51"/>
      <c r="Q4400" s="51"/>
      <c r="R4400" s="51"/>
      <c r="S4400" s="51"/>
      <c r="T4400" s="51"/>
      <c r="U4400" s="51"/>
      <c r="V4400" s="51"/>
      <c r="W4400" s="51"/>
      <c r="X4400" s="51"/>
      <c r="Y4400" s="51"/>
      <c r="Z4400" s="51"/>
      <c r="AA4400" s="51"/>
    </row>
    <row r="4401" spans="1:27" s="49" customFormat="1" x14ac:dyDescent="0.25">
      <c r="A4401" s="51"/>
      <c r="B4401" s="51"/>
      <c r="C4401" s="51"/>
      <c r="D4401" s="51"/>
      <c r="E4401" s="51"/>
      <c r="F4401" s="51"/>
      <c r="G4401" s="51"/>
      <c r="H4401" s="51"/>
      <c r="I4401" s="51"/>
      <c r="J4401" s="51"/>
      <c r="K4401" s="51"/>
      <c r="L4401" s="51"/>
      <c r="M4401" s="51"/>
      <c r="N4401" s="51"/>
      <c r="O4401" s="51"/>
      <c r="P4401" s="51"/>
      <c r="Q4401" s="51"/>
      <c r="R4401" s="51"/>
      <c r="S4401" s="51"/>
      <c r="T4401" s="51"/>
      <c r="U4401" s="51"/>
      <c r="V4401" s="51"/>
      <c r="W4401" s="51"/>
      <c r="X4401" s="51"/>
      <c r="Y4401" s="51"/>
      <c r="Z4401" s="51"/>
      <c r="AA4401" s="51"/>
    </row>
    <row r="4402" spans="1:27" x14ac:dyDescent="0.25">
      <c r="A4402" s="51"/>
      <c r="B4402" s="51"/>
      <c r="C4402" s="51"/>
      <c r="D4402" s="51"/>
      <c r="E4402" s="51"/>
      <c r="F4402" s="51"/>
      <c r="G4402" s="51"/>
      <c r="H4402" s="51"/>
      <c r="I4402" s="51"/>
      <c r="J4402" s="51"/>
      <c r="K4402" s="51"/>
      <c r="L4402" s="51"/>
      <c r="M4402" s="51"/>
      <c r="N4402" s="51"/>
      <c r="O4402" s="51"/>
      <c r="P4402" s="51"/>
      <c r="S4402" s="51"/>
      <c r="T4402" s="51"/>
    </row>
    <row r="4403" spans="1:27" s="49" customFormat="1" x14ac:dyDescent="0.25">
      <c r="A4403" s="51"/>
      <c r="B4403" s="51"/>
      <c r="C4403" s="51"/>
      <c r="D4403" s="51"/>
      <c r="E4403" s="51"/>
      <c r="F4403" s="51"/>
      <c r="G4403" s="51"/>
      <c r="H4403" s="51"/>
      <c r="I4403" s="51"/>
      <c r="J4403" s="51"/>
      <c r="K4403" s="51"/>
      <c r="L4403" s="51"/>
      <c r="M4403" s="51"/>
      <c r="N4403" s="51"/>
      <c r="O4403" s="51"/>
      <c r="P4403" s="51"/>
      <c r="Q4403" s="51"/>
      <c r="R4403" s="51"/>
      <c r="S4403" s="51"/>
      <c r="T4403" s="51"/>
      <c r="U4403" s="51"/>
      <c r="V4403" s="51"/>
      <c r="W4403" s="51"/>
      <c r="X4403" s="51"/>
      <c r="Y4403" s="51"/>
      <c r="Z4403" s="51"/>
      <c r="AA4403" s="51"/>
    </row>
    <row r="4404" spans="1:27" s="49" customFormat="1" x14ac:dyDescent="0.25">
      <c r="A4404" s="51"/>
      <c r="B4404" s="51"/>
      <c r="C4404" s="51"/>
      <c r="D4404" s="51"/>
      <c r="E4404" s="51"/>
      <c r="F4404" s="51"/>
      <c r="G4404" s="51"/>
      <c r="H4404" s="51"/>
      <c r="I4404" s="51"/>
      <c r="J4404" s="51"/>
      <c r="K4404" s="51"/>
      <c r="L4404" s="51"/>
      <c r="M4404" s="51"/>
      <c r="N4404" s="51"/>
      <c r="O4404" s="51"/>
      <c r="P4404" s="51"/>
      <c r="Q4404" s="51"/>
      <c r="R4404" s="51"/>
      <c r="S4404" s="51"/>
      <c r="T4404" s="51"/>
      <c r="U4404" s="51"/>
      <c r="V4404" s="51"/>
      <c r="W4404" s="51"/>
      <c r="X4404" s="51"/>
      <c r="Y4404" s="51"/>
      <c r="Z4404" s="51"/>
      <c r="AA4404" s="51"/>
    </row>
    <row r="4405" spans="1:27" x14ac:dyDescent="0.25">
      <c r="A4405" s="51"/>
      <c r="B4405" s="51"/>
      <c r="C4405" s="51"/>
      <c r="D4405" s="51"/>
      <c r="E4405" s="51"/>
      <c r="F4405" s="51"/>
      <c r="G4405" s="51"/>
      <c r="H4405" s="51"/>
      <c r="I4405" s="51"/>
      <c r="J4405" s="51"/>
      <c r="K4405" s="51"/>
      <c r="L4405" s="51"/>
      <c r="M4405" s="51"/>
      <c r="N4405" s="51"/>
      <c r="O4405" s="51"/>
      <c r="P4405" s="51"/>
      <c r="S4405" s="51"/>
      <c r="T4405" s="51"/>
    </row>
    <row r="4406" spans="1:27" s="49" customFormat="1" x14ac:dyDescent="0.25">
      <c r="A4406" s="51"/>
      <c r="B4406" s="51"/>
      <c r="C4406" s="51"/>
      <c r="D4406" s="51"/>
      <c r="E4406" s="51"/>
      <c r="F4406" s="51"/>
      <c r="G4406" s="51"/>
      <c r="H4406" s="51"/>
      <c r="I4406" s="51"/>
      <c r="J4406" s="51"/>
      <c r="K4406" s="51"/>
      <c r="L4406" s="51"/>
      <c r="M4406" s="51"/>
      <c r="N4406" s="51"/>
      <c r="O4406" s="51"/>
      <c r="P4406" s="51"/>
      <c r="Q4406" s="51"/>
      <c r="R4406" s="51"/>
      <c r="S4406" s="51"/>
      <c r="T4406" s="51"/>
      <c r="U4406" s="51"/>
      <c r="V4406" s="51"/>
      <c r="W4406" s="51"/>
      <c r="X4406" s="51"/>
      <c r="Y4406" s="51"/>
      <c r="Z4406" s="51"/>
      <c r="AA4406" s="51"/>
    </row>
    <row r="4407" spans="1:27" s="49" customFormat="1" x14ac:dyDescent="0.25">
      <c r="A4407" s="51"/>
      <c r="B4407" s="51"/>
      <c r="C4407" s="51"/>
      <c r="D4407" s="51"/>
      <c r="E4407" s="51"/>
      <c r="F4407" s="51"/>
      <c r="G4407" s="51"/>
      <c r="H4407" s="51"/>
      <c r="I4407" s="51"/>
      <c r="J4407" s="51"/>
      <c r="K4407" s="51"/>
      <c r="L4407" s="51"/>
      <c r="M4407" s="51"/>
      <c r="N4407" s="51"/>
      <c r="O4407" s="51"/>
      <c r="P4407" s="51"/>
      <c r="Q4407" s="51"/>
      <c r="R4407" s="51"/>
      <c r="S4407" s="51"/>
      <c r="T4407" s="51"/>
      <c r="U4407" s="51"/>
      <c r="V4407" s="51"/>
      <c r="W4407" s="51"/>
      <c r="X4407" s="51"/>
      <c r="Y4407" s="51"/>
      <c r="Z4407" s="51"/>
      <c r="AA4407" s="51"/>
    </row>
    <row r="4408" spans="1:27" s="49" customFormat="1" x14ac:dyDescent="0.25">
      <c r="A4408" s="51"/>
      <c r="B4408" s="51"/>
      <c r="C4408" s="51"/>
      <c r="D4408" s="51"/>
      <c r="E4408" s="51"/>
      <c r="F4408" s="51"/>
      <c r="G4408" s="51"/>
      <c r="H4408" s="51"/>
      <c r="I4408" s="51"/>
      <c r="J4408" s="51"/>
      <c r="K4408" s="51"/>
      <c r="L4408" s="51"/>
      <c r="M4408" s="51"/>
      <c r="N4408" s="51"/>
      <c r="O4408" s="51"/>
      <c r="P4408" s="51"/>
      <c r="Q4408" s="51"/>
      <c r="R4408" s="51"/>
      <c r="S4408" s="51"/>
      <c r="T4408" s="51"/>
      <c r="U4408" s="51"/>
      <c r="V4408" s="51"/>
      <c r="W4408" s="51"/>
      <c r="X4408" s="51"/>
      <c r="Y4408" s="51"/>
      <c r="Z4408" s="51"/>
      <c r="AA4408" s="51"/>
    </row>
    <row r="4409" spans="1:27" x14ac:dyDescent="0.25">
      <c r="A4409" s="51"/>
      <c r="B4409" s="51"/>
      <c r="C4409" s="51"/>
      <c r="D4409" s="51"/>
      <c r="E4409" s="51"/>
      <c r="F4409" s="51"/>
      <c r="G4409" s="51"/>
      <c r="H4409" s="51"/>
      <c r="I4409" s="51"/>
      <c r="J4409" s="51"/>
      <c r="K4409" s="51"/>
      <c r="L4409" s="51"/>
      <c r="M4409" s="51"/>
      <c r="N4409" s="51"/>
      <c r="O4409" s="51"/>
      <c r="P4409" s="51"/>
      <c r="S4409" s="51"/>
      <c r="T4409" s="51"/>
    </row>
    <row r="4410" spans="1:27" s="49" customFormat="1" x14ac:dyDescent="0.25">
      <c r="A4410" s="51"/>
      <c r="B4410" s="51"/>
      <c r="C4410" s="51"/>
      <c r="D4410" s="51"/>
      <c r="E4410" s="51"/>
      <c r="F4410" s="51"/>
      <c r="G4410" s="51"/>
      <c r="H4410" s="51"/>
      <c r="I4410" s="51"/>
      <c r="J4410" s="51"/>
      <c r="K4410" s="51"/>
      <c r="L4410" s="51"/>
      <c r="M4410" s="51"/>
      <c r="N4410" s="51"/>
      <c r="O4410" s="51"/>
      <c r="P4410" s="51"/>
      <c r="Q4410" s="51"/>
      <c r="R4410" s="51"/>
      <c r="S4410" s="51"/>
      <c r="T4410" s="51"/>
      <c r="U4410" s="51"/>
      <c r="V4410" s="51"/>
      <c r="W4410" s="51"/>
      <c r="X4410" s="51"/>
      <c r="Y4410" s="51"/>
      <c r="Z4410" s="51"/>
      <c r="AA4410" s="51"/>
    </row>
    <row r="4411" spans="1:27" s="49" customFormat="1" x14ac:dyDescent="0.25">
      <c r="A4411" s="51"/>
      <c r="B4411" s="51"/>
      <c r="C4411" s="51"/>
      <c r="D4411" s="51"/>
      <c r="E4411" s="51"/>
      <c r="F4411" s="51"/>
      <c r="G4411" s="51"/>
      <c r="H4411" s="51"/>
      <c r="I4411" s="51"/>
      <c r="J4411" s="51"/>
      <c r="K4411" s="51"/>
      <c r="L4411" s="51"/>
      <c r="M4411" s="51"/>
      <c r="N4411" s="51"/>
      <c r="O4411" s="51"/>
      <c r="P4411" s="51"/>
      <c r="Q4411" s="51"/>
      <c r="R4411" s="51"/>
      <c r="S4411" s="51"/>
      <c r="T4411" s="51"/>
      <c r="U4411" s="51"/>
      <c r="V4411" s="51"/>
      <c r="W4411" s="51"/>
      <c r="X4411" s="51"/>
      <c r="Y4411" s="51"/>
      <c r="Z4411" s="51"/>
      <c r="AA4411" s="51"/>
    </row>
    <row r="4412" spans="1:27" x14ac:dyDescent="0.25">
      <c r="A4412" s="51"/>
      <c r="B4412" s="51"/>
      <c r="C4412" s="51"/>
      <c r="D4412" s="51"/>
      <c r="E4412" s="51"/>
      <c r="F4412" s="51"/>
      <c r="G4412" s="51"/>
      <c r="H4412" s="51"/>
      <c r="I4412" s="51"/>
      <c r="J4412" s="51"/>
      <c r="K4412" s="51"/>
      <c r="L4412" s="51"/>
      <c r="M4412" s="51"/>
      <c r="N4412" s="51"/>
      <c r="O4412" s="51"/>
      <c r="P4412" s="51"/>
      <c r="S4412" s="51"/>
      <c r="T4412" s="51"/>
    </row>
    <row r="4413" spans="1:27" s="49" customFormat="1" x14ac:dyDescent="0.25">
      <c r="A4413" s="51"/>
      <c r="B4413" s="51"/>
      <c r="C4413" s="51"/>
      <c r="D4413" s="51"/>
      <c r="E4413" s="51"/>
      <c r="F4413" s="51"/>
      <c r="G4413" s="51"/>
      <c r="H4413" s="51"/>
      <c r="I4413" s="51"/>
      <c r="J4413" s="51"/>
      <c r="K4413" s="51"/>
      <c r="L4413" s="51"/>
      <c r="M4413" s="51"/>
      <c r="N4413" s="51"/>
      <c r="O4413" s="51"/>
      <c r="P4413" s="51"/>
      <c r="Q4413" s="51"/>
      <c r="R4413" s="51"/>
      <c r="S4413" s="51"/>
      <c r="T4413" s="51"/>
      <c r="U4413" s="51"/>
      <c r="V4413" s="51"/>
      <c r="W4413" s="51"/>
      <c r="X4413" s="51"/>
      <c r="Y4413" s="51"/>
      <c r="Z4413" s="51"/>
      <c r="AA4413" s="51"/>
    </row>
    <row r="4414" spans="1:27" s="49" customFormat="1" x14ac:dyDescent="0.25">
      <c r="A4414" s="51"/>
      <c r="B4414" s="51"/>
      <c r="C4414" s="51"/>
      <c r="D4414" s="51"/>
      <c r="E4414" s="51"/>
      <c r="F4414" s="51"/>
      <c r="G4414" s="51"/>
      <c r="H4414" s="51"/>
      <c r="I4414" s="51"/>
      <c r="J4414" s="51"/>
      <c r="K4414" s="51"/>
      <c r="L4414" s="51"/>
      <c r="M4414" s="51"/>
      <c r="N4414" s="51"/>
      <c r="O4414" s="51"/>
      <c r="P4414" s="51"/>
      <c r="Q4414" s="51"/>
      <c r="R4414" s="51"/>
      <c r="S4414" s="51"/>
      <c r="T4414" s="51"/>
      <c r="U4414" s="51"/>
      <c r="V4414" s="51"/>
      <c r="W4414" s="51"/>
      <c r="X4414" s="51"/>
      <c r="Y4414" s="51"/>
      <c r="Z4414" s="51"/>
      <c r="AA4414" s="51"/>
    </row>
    <row r="4415" spans="1:27" s="49" customFormat="1" x14ac:dyDescent="0.25">
      <c r="A4415" s="51"/>
      <c r="B4415" s="51"/>
      <c r="C4415" s="51"/>
      <c r="D4415" s="51"/>
      <c r="E4415" s="51"/>
      <c r="F4415" s="51"/>
      <c r="G4415" s="51"/>
      <c r="H4415" s="51"/>
      <c r="I4415" s="51"/>
      <c r="J4415" s="51"/>
      <c r="K4415" s="51"/>
      <c r="L4415" s="51"/>
      <c r="M4415" s="51"/>
      <c r="N4415" s="51"/>
      <c r="O4415" s="51"/>
      <c r="P4415" s="51"/>
      <c r="Q4415" s="51"/>
      <c r="R4415" s="51"/>
      <c r="S4415" s="51"/>
      <c r="T4415" s="51"/>
      <c r="U4415" s="51"/>
      <c r="V4415" s="51"/>
      <c r="W4415" s="51"/>
      <c r="X4415" s="51"/>
      <c r="Y4415" s="51"/>
      <c r="Z4415" s="51"/>
      <c r="AA4415" s="51"/>
    </row>
    <row r="4416" spans="1:27" s="49" customFormat="1" x14ac:dyDescent="0.25">
      <c r="A4416" s="51"/>
      <c r="B4416" s="51"/>
      <c r="C4416" s="51"/>
      <c r="D4416" s="51"/>
      <c r="E4416" s="51"/>
      <c r="F4416" s="51"/>
      <c r="G4416" s="51"/>
      <c r="H4416" s="51"/>
      <c r="I4416" s="51"/>
      <c r="J4416" s="51"/>
      <c r="K4416" s="51"/>
      <c r="L4416" s="51"/>
      <c r="M4416" s="51"/>
      <c r="N4416" s="51"/>
      <c r="O4416" s="51"/>
      <c r="P4416" s="51"/>
      <c r="Q4416" s="51"/>
      <c r="R4416" s="51"/>
      <c r="S4416" s="51"/>
      <c r="T4416" s="51"/>
      <c r="U4416" s="51"/>
      <c r="V4416" s="51"/>
      <c r="W4416" s="51"/>
      <c r="X4416" s="51"/>
      <c r="Y4416" s="51"/>
      <c r="Z4416" s="51"/>
      <c r="AA4416" s="51"/>
    </row>
    <row r="4417" spans="1:27" s="49" customFormat="1" x14ac:dyDescent="0.25">
      <c r="A4417" s="51"/>
      <c r="B4417" s="51"/>
      <c r="C4417" s="51"/>
      <c r="D4417" s="51"/>
      <c r="E4417" s="51"/>
      <c r="F4417" s="51"/>
      <c r="G4417" s="51"/>
      <c r="H4417" s="51"/>
      <c r="I4417" s="51"/>
      <c r="J4417" s="51"/>
      <c r="K4417" s="51"/>
      <c r="L4417" s="51"/>
      <c r="M4417" s="51"/>
      <c r="N4417" s="51"/>
      <c r="O4417" s="51"/>
      <c r="P4417" s="51"/>
      <c r="Q4417" s="51"/>
      <c r="R4417" s="51"/>
      <c r="S4417" s="51"/>
      <c r="T4417" s="51"/>
      <c r="U4417" s="51"/>
      <c r="V4417" s="51"/>
      <c r="W4417" s="51"/>
      <c r="X4417" s="51"/>
      <c r="Y4417" s="51"/>
      <c r="Z4417" s="51"/>
      <c r="AA4417" s="51"/>
    </row>
    <row r="4418" spans="1:27" x14ac:dyDescent="0.25">
      <c r="A4418" s="51"/>
      <c r="B4418" s="51"/>
      <c r="C4418" s="51"/>
      <c r="D4418" s="51"/>
      <c r="E4418" s="51"/>
      <c r="F4418" s="51"/>
      <c r="G4418" s="51"/>
      <c r="H4418" s="51"/>
      <c r="I4418" s="51"/>
      <c r="J4418" s="51"/>
      <c r="K4418" s="51"/>
      <c r="L4418" s="51"/>
      <c r="M4418" s="51"/>
      <c r="N4418" s="51"/>
      <c r="O4418" s="51"/>
      <c r="P4418" s="51"/>
      <c r="S4418" s="51"/>
      <c r="T4418" s="51"/>
    </row>
    <row r="4419" spans="1:27" s="49" customFormat="1" x14ac:dyDescent="0.25">
      <c r="A4419" s="51"/>
      <c r="B4419" s="51"/>
      <c r="C4419" s="51"/>
      <c r="D4419" s="51"/>
      <c r="E4419" s="51"/>
      <c r="F4419" s="51"/>
      <c r="G4419" s="51"/>
      <c r="H4419" s="51"/>
      <c r="I4419" s="51"/>
      <c r="J4419" s="51"/>
      <c r="K4419" s="51"/>
      <c r="L4419" s="51"/>
      <c r="M4419" s="51"/>
      <c r="N4419" s="51"/>
      <c r="O4419" s="51"/>
      <c r="P4419" s="51"/>
      <c r="Q4419" s="51"/>
      <c r="R4419" s="51"/>
      <c r="S4419" s="51"/>
      <c r="T4419" s="51"/>
      <c r="U4419" s="51"/>
      <c r="V4419" s="51"/>
      <c r="W4419" s="51"/>
      <c r="X4419" s="51"/>
      <c r="Y4419" s="51"/>
      <c r="Z4419" s="51"/>
      <c r="AA4419" s="51"/>
    </row>
    <row r="4420" spans="1:27" s="49" customFormat="1" x14ac:dyDescent="0.25">
      <c r="A4420" s="51"/>
      <c r="B4420" s="51"/>
      <c r="C4420" s="51"/>
      <c r="D4420" s="51"/>
      <c r="E4420" s="51"/>
      <c r="F4420" s="51"/>
      <c r="G4420" s="51"/>
      <c r="H4420" s="51"/>
      <c r="I4420" s="51"/>
      <c r="J4420" s="51"/>
      <c r="K4420" s="51"/>
      <c r="L4420" s="51"/>
      <c r="M4420" s="51"/>
      <c r="N4420" s="51"/>
      <c r="O4420" s="51"/>
      <c r="P4420" s="51"/>
      <c r="Q4420" s="51"/>
      <c r="R4420" s="51"/>
      <c r="S4420" s="51"/>
      <c r="T4420" s="51"/>
      <c r="U4420" s="51"/>
      <c r="V4420" s="51"/>
      <c r="W4420" s="51"/>
      <c r="X4420" s="51"/>
      <c r="Y4420" s="51"/>
      <c r="Z4420" s="51"/>
      <c r="AA4420" s="51"/>
    </row>
    <row r="4421" spans="1:27" x14ac:dyDescent="0.25">
      <c r="A4421" s="51"/>
      <c r="B4421" s="51"/>
      <c r="C4421" s="51"/>
      <c r="D4421" s="51"/>
      <c r="E4421" s="51"/>
      <c r="F4421" s="51"/>
      <c r="G4421" s="51"/>
      <c r="H4421" s="51"/>
      <c r="I4421" s="51"/>
      <c r="J4421" s="51"/>
      <c r="K4421" s="51"/>
      <c r="L4421" s="51"/>
      <c r="M4421" s="51"/>
      <c r="N4421" s="51"/>
      <c r="O4421" s="51"/>
      <c r="P4421" s="51"/>
      <c r="S4421" s="51"/>
      <c r="T4421" s="51"/>
    </row>
    <row r="4422" spans="1:27" x14ac:dyDescent="0.25">
      <c r="A4422" s="51"/>
      <c r="B4422" s="51"/>
      <c r="C4422" s="51"/>
      <c r="D4422" s="51"/>
      <c r="E4422" s="51"/>
      <c r="F4422" s="51"/>
      <c r="G4422" s="51"/>
      <c r="H4422" s="51"/>
      <c r="I4422" s="51"/>
      <c r="J4422" s="51"/>
      <c r="K4422" s="51"/>
      <c r="L4422" s="51"/>
      <c r="M4422" s="51"/>
      <c r="N4422" s="51"/>
      <c r="O4422" s="51"/>
      <c r="P4422" s="51"/>
      <c r="S4422" s="51"/>
      <c r="T4422" s="51"/>
    </row>
    <row r="4423" spans="1:27" x14ac:dyDescent="0.25">
      <c r="A4423" s="51"/>
      <c r="B4423" s="51"/>
      <c r="C4423" s="51"/>
      <c r="D4423" s="51"/>
      <c r="E4423" s="51"/>
      <c r="F4423" s="51"/>
      <c r="G4423" s="51"/>
      <c r="H4423" s="51"/>
      <c r="I4423" s="51"/>
      <c r="J4423" s="51"/>
      <c r="K4423" s="51"/>
      <c r="L4423" s="51"/>
      <c r="M4423" s="51"/>
      <c r="N4423" s="51"/>
      <c r="O4423" s="51"/>
      <c r="P4423" s="51"/>
      <c r="S4423" s="51"/>
      <c r="T4423" s="51"/>
    </row>
    <row r="4424" spans="1:27" x14ac:dyDescent="0.25">
      <c r="A4424" s="51"/>
      <c r="B4424" s="51"/>
      <c r="C4424" s="51"/>
      <c r="D4424" s="51"/>
      <c r="E4424" s="51"/>
      <c r="F4424" s="51"/>
      <c r="G4424" s="51"/>
      <c r="H4424" s="51"/>
      <c r="I4424" s="51"/>
      <c r="J4424" s="51"/>
      <c r="K4424" s="51"/>
      <c r="L4424" s="51"/>
      <c r="M4424" s="51"/>
      <c r="N4424" s="51"/>
      <c r="O4424" s="51"/>
      <c r="P4424" s="51"/>
      <c r="S4424" s="51"/>
      <c r="T4424" s="51"/>
    </row>
    <row r="4425" spans="1:27" s="49" customFormat="1" x14ac:dyDescent="0.25">
      <c r="A4425" s="51"/>
      <c r="B4425" s="51"/>
      <c r="C4425" s="51"/>
      <c r="D4425" s="51"/>
      <c r="E4425" s="51"/>
      <c r="F4425" s="51"/>
      <c r="G4425" s="51"/>
      <c r="H4425" s="51"/>
      <c r="I4425" s="51"/>
      <c r="J4425" s="51"/>
      <c r="K4425" s="51"/>
      <c r="L4425" s="51"/>
      <c r="M4425" s="51"/>
      <c r="N4425" s="51"/>
      <c r="O4425" s="51"/>
      <c r="P4425" s="51"/>
      <c r="Q4425" s="51"/>
      <c r="R4425" s="51"/>
      <c r="S4425" s="51"/>
      <c r="T4425" s="51"/>
      <c r="U4425" s="51"/>
      <c r="V4425" s="51"/>
      <c r="W4425" s="51"/>
      <c r="X4425" s="51"/>
      <c r="Y4425" s="51"/>
      <c r="Z4425" s="51"/>
      <c r="AA4425" s="51"/>
    </row>
    <row r="4426" spans="1:27" s="49" customFormat="1" x14ac:dyDescent="0.25">
      <c r="A4426" s="51"/>
      <c r="B4426" s="51"/>
      <c r="C4426" s="51"/>
      <c r="D4426" s="51"/>
      <c r="E4426" s="51"/>
      <c r="F4426" s="51"/>
      <c r="G4426" s="51"/>
      <c r="H4426" s="51"/>
      <c r="I4426" s="51"/>
      <c r="J4426" s="51"/>
      <c r="K4426" s="51"/>
      <c r="L4426" s="51"/>
      <c r="M4426" s="51"/>
      <c r="N4426" s="51"/>
      <c r="O4426" s="51"/>
      <c r="P4426" s="51"/>
      <c r="Q4426" s="51"/>
      <c r="R4426" s="51"/>
      <c r="S4426" s="51"/>
      <c r="T4426" s="51"/>
      <c r="U4426" s="51"/>
      <c r="V4426" s="51"/>
      <c r="W4426" s="51"/>
      <c r="X4426" s="51"/>
      <c r="Y4426" s="51"/>
      <c r="Z4426" s="51"/>
      <c r="AA4426" s="51"/>
    </row>
    <row r="4427" spans="1:27" x14ac:dyDescent="0.25">
      <c r="A4427" s="51"/>
      <c r="B4427" s="51"/>
      <c r="C4427" s="51"/>
      <c r="D4427" s="51"/>
      <c r="E4427" s="51"/>
      <c r="F4427" s="51"/>
      <c r="G4427" s="51"/>
      <c r="H4427" s="51"/>
      <c r="I4427" s="51"/>
      <c r="J4427" s="51"/>
      <c r="K4427" s="51"/>
      <c r="L4427" s="51"/>
      <c r="M4427" s="51"/>
      <c r="N4427" s="51"/>
      <c r="O4427" s="51"/>
      <c r="P4427" s="51"/>
      <c r="S4427" s="51"/>
      <c r="T4427" s="51"/>
    </row>
    <row r="4428" spans="1:27" x14ac:dyDescent="0.25">
      <c r="A4428" s="51"/>
      <c r="B4428" s="51"/>
      <c r="C4428" s="51"/>
      <c r="D4428" s="51"/>
      <c r="E4428" s="51"/>
      <c r="F4428" s="51"/>
      <c r="G4428" s="51"/>
      <c r="H4428" s="51"/>
      <c r="I4428" s="51"/>
      <c r="J4428" s="51"/>
      <c r="K4428" s="51"/>
      <c r="L4428" s="51"/>
      <c r="M4428" s="51"/>
      <c r="N4428" s="51"/>
      <c r="O4428" s="51"/>
      <c r="P4428" s="51"/>
      <c r="S4428" s="51"/>
      <c r="T4428" s="51"/>
    </row>
    <row r="4429" spans="1:27" x14ac:dyDescent="0.25">
      <c r="A4429" s="51"/>
      <c r="B4429" s="51"/>
      <c r="C4429" s="51"/>
      <c r="D4429" s="51"/>
      <c r="E4429" s="51"/>
      <c r="F4429" s="51"/>
      <c r="G4429" s="51"/>
      <c r="H4429" s="51"/>
      <c r="I4429" s="51"/>
      <c r="J4429" s="51"/>
      <c r="K4429" s="51"/>
      <c r="L4429" s="51"/>
      <c r="M4429" s="51"/>
      <c r="N4429" s="51"/>
      <c r="O4429" s="51"/>
      <c r="P4429" s="51"/>
      <c r="S4429" s="51"/>
      <c r="T4429" s="51"/>
    </row>
    <row r="4430" spans="1:27" s="49" customFormat="1" x14ac:dyDescent="0.25">
      <c r="A4430" s="51"/>
      <c r="B4430" s="51"/>
      <c r="C4430" s="51"/>
      <c r="D4430" s="51"/>
      <c r="E4430" s="51"/>
      <c r="F4430" s="51"/>
      <c r="G4430" s="51"/>
      <c r="H4430" s="51"/>
      <c r="I4430" s="51"/>
      <c r="J4430" s="51"/>
      <c r="K4430" s="51"/>
      <c r="L4430" s="51"/>
      <c r="M4430" s="51"/>
      <c r="N4430" s="51"/>
      <c r="O4430" s="51"/>
      <c r="P4430" s="51"/>
      <c r="Q4430" s="51"/>
      <c r="R4430" s="51"/>
      <c r="S4430" s="51"/>
      <c r="T4430" s="51"/>
      <c r="U4430" s="51"/>
      <c r="V4430" s="51"/>
      <c r="W4430" s="51"/>
      <c r="X4430" s="51"/>
      <c r="Y4430" s="51"/>
      <c r="Z4430" s="51"/>
      <c r="AA4430" s="51"/>
    </row>
    <row r="4431" spans="1:27" s="49" customFormat="1" x14ac:dyDescent="0.25">
      <c r="A4431" s="51"/>
      <c r="B4431" s="51"/>
      <c r="C4431" s="51"/>
      <c r="D4431" s="51"/>
      <c r="E4431" s="51"/>
      <c r="F4431" s="51"/>
      <c r="G4431" s="51"/>
      <c r="H4431" s="51"/>
      <c r="I4431" s="51"/>
      <c r="J4431" s="51"/>
      <c r="K4431" s="51"/>
      <c r="L4431" s="51"/>
      <c r="M4431" s="51"/>
      <c r="N4431" s="51"/>
      <c r="O4431" s="51"/>
      <c r="P4431" s="51"/>
      <c r="Q4431" s="51"/>
      <c r="R4431" s="51"/>
      <c r="S4431" s="51"/>
      <c r="T4431" s="51"/>
      <c r="U4431" s="51"/>
      <c r="V4431" s="51"/>
      <c r="W4431" s="51"/>
      <c r="X4431" s="51"/>
      <c r="Y4431" s="51"/>
      <c r="Z4431" s="51"/>
      <c r="AA4431" s="51"/>
    </row>
    <row r="4432" spans="1:27" s="49" customFormat="1" x14ac:dyDescent="0.25">
      <c r="A4432" s="51"/>
      <c r="B4432" s="51"/>
      <c r="C4432" s="51"/>
      <c r="D4432" s="51"/>
      <c r="E4432" s="51"/>
      <c r="F4432" s="51"/>
      <c r="G4432" s="51"/>
      <c r="H4432" s="51"/>
      <c r="I4432" s="51"/>
      <c r="J4432" s="51"/>
      <c r="K4432" s="51"/>
      <c r="L4432" s="51"/>
      <c r="M4432" s="51"/>
      <c r="N4432" s="51"/>
      <c r="O4432" s="51"/>
      <c r="P4432" s="51"/>
      <c r="Q4432" s="51"/>
      <c r="R4432" s="51"/>
      <c r="S4432" s="51"/>
      <c r="T4432" s="51"/>
      <c r="U4432" s="51"/>
      <c r="V4432" s="51"/>
      <c r="W4432" s="51"/>
      <c r="X4432" s="51"/>
      <c r="Y4432" s="51"/>
      <c r="Z4432" s="51"/>
      <c r="AA4432" s="51"/>
    </row>
    <row r="4433" spans="1:27" s="49" customFormat="1" x14ac:dyDescent="0.25">
      <c r="A4433" s="51"/>
      <c r="B4433" s="51"/>
      <c r="C4433" s="51"/>
      <c r="D4433" s="51"/>
      <c r="E4433" s="51"/>
      <c r="F4433" s="51"/>
      <c r="G4433" s="51"/>
      <c r="H4433" s="51"/>
      <c r="I4433" s="51"/>
      <c r="J4433" s="51"/>
      <c r="K4433" s="51"/>
      <c r="L4433" s="51"/>
      <c r="M4433" s="51"/>
      <c r="N4433" s="51"/>
      <c r="O4433" s="51"/>
      <c r="P4433" s="51"/>
      <c r="Q4433" s="51"/>
      <c r="R4433" s="51"/>
      <c r="S4433" s="51"/>
      <c r="T4433" s="51"/>
      <c r="U4433" s="51"/>
      <c r="V4433" s="51"/>
      <c r="W4433" s="51"/>
      <c r="X4433" s="51"/>
      <c r="Y4433" s="51"/>
      <c r="Z4433" s="51"/>
      <c r="AA4433" s="51"/>
    </row>
    <row r="4434" spans="1:27" s="49" customFormat="1" x14ac:dyDescent="0.25">
      <c r="A4434" s="51"/>
      <c r="B4434" s="51"/>
      <c r="C4434" s="51"/>
      <c r="D4434" s="51"/>
      <c r="E4434" s="51"/>
      <c r="F4434" s="51"/>
      <c r="G4434" s="51"/>
      <c r="H4434" s="51"/>
      <c r="I4434" s="51"/>
      <c r="J4434" s="51"/>
      <c r="K4434" s="51"/>
      <c r="L4434" s="51"/>
      <c r="M4434" s="51"/>
      <c r="N4434" s="51"/>
      <c r="O4434" s="51"/>
      <c r="P4434" s="51"/>
      <c r="Q4434" s="51"/>
      <c r="R4434" s="51"/>
      <c r="S4434" s="51"/>
      <c r="T4434" s="51"/>
      <c r="U4434" s="51"/>
      <c r="V4434" s="51"/>
      <c r="W4434" s="51"/>
      <c r="X4434" s="51"/>
      <c r="Y4434" s="51"/>
      <c r="Z4434" s="51"/>
      <c r="AA4434" s="51"/>
    </row>
    <row r="4435" spans="1:27" x14ac:dyDescent="0.25">
      <c r="A4435" s="51"/>
      <c r="B4435" s="51"/>
      <c r="C4435" s="51"/>
      <c r="D4435" s="51"/>
      <c r="E4435" s="51"/>
      <c r="F4435" s="51"/>
      <c r="G4435" s="51"/>
      <c r="H4435" s="51"/>
      <c r="I4435" s="51"/>
      <c r="J4435" s="51"/>
      <c r="K4435" s="51"/>
      <c r="L4435" s="51"/>
      <c r="M4435" s="51"/>
      <c r="N4435" s="51"/>
      <c r="O4435" s="51"/>
      <c r="P4435" s="51"/>
      <c r="S4435" s="51"/>
      <c r="T4435" s="51"/>
    </row>
    <row r="4436" spans="1:27" s="49" customFormat="1" x14ac:dyDescent="0.25">
      <c r="A4436" s="51"/>
      <c r="B4436" s="51"/>
      <c r="C4436" s="51"/>
      <c r="D4436" s="51"/>
      <c r="E4436" s="51"/>
      <c r="F4436" s="51"/>
      <c r="G4436" s="51"/>
      <c r="H4436" s="51"/>
      <c r="I4436" s="51"/>
      <c r="J4436" s="51"/>
      <c r="K4436" s="51"/>
      <c r="L4436" s="51"/>
      <c r="M4436" s="51"/>
      <c r="N4436" s="51"/>
      <c r="O4436" s="51"/>
      <c r="P4436" s="51"/>
      <c r="Q4436" s="51"/>
      <c r="R4436" s="51"/>
      <c r="S4436" s="51"/>
      <c r="T4436" s="51"/>
      <c r="U4436" s="51"/>
      <c r="V4436" s="51"/>
      <c r="W4436" s="51"/>
      <c r="X4436" s="51"/>
      <c r="Y4436" s="51"/>
      <c r="Z4436" s="51"/>
      <c r="AA4436" s="51"/>
    </row>
    <row r="4437" spans="1:27" s="49" customFormat="1" x14ac:dyDescent="0.25">
      <c r="A4437" s="51"/>
      <c r="B4437" s="51"/>
      <c r="C4437" s="51"/>
      <c r="D4437" s="51"/>
      <c r="E4437" s="51"/>
      <c r="F4437" s="51"/>
      <c r="G4437" s="51"/>
      <c r="H4437" s="51"/>
      <c r="I4437" s="51"/>
      <c r="J4437" s="51"/>
      <c r="K4437" s="51"/>
      <c r="L4437" s="51"/>
      <c r="M4437" s="51"/>
      <c r="N4437" s="51"/>
      <c r="O4437" s="51"/>
      <c r="P4437" s="51"/>
      <c r="Q4437" s="51"/>
      <c r="R4437" s="51"/>
      <c r="S4437" s="51"/>
      <c r="T4437" s="51"/>
      <c r="U4437" s="51"/>
      <c r="V4437" s="51"/>
      <c r="W4437" s="51"/>
      <c r="X4437" s="51"/>
      <c r="Y4437" s="51"/>
      <c r="Z4437" s="51"/>
      <c r="AA4437" s="51"/>
    </row>
    <row r="4438" spans="1:27" x14ac:dyDescent="0.25">
      <c r="A4438" s="51"/>
      <c r="B4438" s="51"/>
      <c r="C4438" s="51"/>
      <c r="D4438" s="51"/>
      <c r="E4438" s="51"/>
      <c r="F4438" s="51"/>
      <c r="G4438" s="51"/>
      <c r="H4438" s="51"/>
      <c r="I4438" s="51"/>
      <c r="J4438" s="51"/>
      <c r="K4438" s="51"/>
      <c r="L4438" s="51"/>
      <c r="M4438" s="51"/>
      <c r="N4438" s="51"/>
      <c r="O4438" s="51"/>
      <c r="P4438" s="51"/>
      <c r="S4438" s="51"/>
      <c r="T4438" s="51"/>
    </row>
    <row r="4439" spans="1:27" x14ac:dyDescent="0.25">
      <c r="A4439" s="51"/>
      <c r="B4439" s="51"/>
      <c r="C4439" s="51"/>
      <c r="D4439" s="51"/>
      <c r="E4439" s="51"/>
      <c r="F4439" s="51"/>
      <c r="G4439" s="51"/>
      <c r="H4439" s="51"/>
      <c r="I4439" s="51"/>
      <c r="J4439" s="51"/>
      <c r="K4439" s="51"/>
      <c r="L4439" s="51"/>
      <c r="M4439" s="51"/>
      <c r="N4439" s="51"/>
      <c r="O4439" s="51"/>
      <c r="P4439" s="51"/>
      <c r="S4439" s="51"/>
      <c r="T4439" s="51"/>
    </row>
    <row r="4440" spans="1:27" x14ac:dyDescent="0.25">
      <c r="A4440" s="51"/>
      <c r="B4440" s="51"/>
      <c r="C4440" s="51"/>
      <c r="D4440" s="51"/>
      <c r="E4440" s="51"/>
      <c r="F4440" s="51"/>
      <c r="G4440" s="51"/>
      <c r="H4440" s="51"/>
      <c r="I4440" s="51"/>
      <c r="J4440" s="51"/>
      <c r="K4440" s="51"/>
      <c r="L4440" s="51"/>
      <c r="M4440" s="51"/>
      <c r="N4440" s="51"/>
      <c r="O4440" s="51"/>
      <c r="P4440" s="51"/>
      <c r="S4440" s="51"/>
      <c r="T4440" s="51"/>
    </row>
    <row r="4441" spans="1:27" x14ac:dyDescent="0.25">
      <c r="A4441" s="51"/>
      <c r="B4441" s="51"/>
      <c r="C4441" s="51"/>
      <c r="D4441" s="51"/>
      <c r="E4441" s="51"/>
      <c r="F4441" s="51"/>
      <c r="G4441" s="51"/>
      <c r="H4441" s="51"/>
      <c r="I4441" s="51"/>
      <c r="J4441" s="51"/>
      <c r="K4441" s="51"/>
      <c r="L4441" s="51"/>
      <c r="M4441" s="51"/>
      <c r="N4441" s="51"/>
      <c r="O4441" s="51"/>
      <c r="P4441" s="51"/>
      <c r="S4441" s="51"/>
      <c r="T4441" s="51"/>
    </row>
    <row r="4442" spans="1:27" s="49" customFormat="1" x14ac:dyDescent="0.25">
      <c r="A4442" s="51"/>
      <c r="B4442" s="51"/>
      <c r="C4442" s="51"/>
      <c r="D4442" s="51"/>
      <c r="E4442" s="51"/>
      <c r="F4442" s="51"/>
      <c r="G4442" s="51"/>
      <c r="H4442" s="51"/>
      <c r="I4442" s="51"/>
      <c r="J4442" s="51"/>
      <c r="K4442" s="51"/>
      <c r="L4442" s="51"/>
      <c r="M4442" s="51"/>
      <c r="N4442" s="51"/>
      <c r="O4442" s="51"/>
      <c r="P4442" s="51"/>
      <c r="Q4442" s="51"/>
      <c r="R4442" s="51"/>
      <c r="S4442" s="51"/>
      <c r="T4442" s="51"/>
      <c r="U4442" s="51"/>
      <c r="V4442" s="51"/>
      <c r="W4442" s="51"/>
      <c r="X4442" s="51"/>
      <c r="Y4442" s="51"/>
      <c r="Z4442" s="51"/>
      <c r="AA4442" s="51"/>
    </row>
    <row r="4443" spans="1:27" s="49" customFormat="1" x14ac:dyDescent="0.25">
      <c r="A4443" s="51"/>
      <c r="B4443" s="51"/>
      <c r="C4443" s="51"/>
      <c r="D4443" s="51"/>
      <c r="E4443" s="51"/>
      <c r="F4443" s="51"/>
      <c r="G4443" s="51"/>
      <c r="H4443" s="51"/>
      <c r="I4443" s="51"/>
      <c r="J4443" s="51"/>
      <c r="K4443" s="51"/>
      <c r="L4443" s="51"/>
      <c r="M4443" s="51"/>
      <c r="N4443" s="51"/>
      <c r="O4443" s="51"/>
      <c r="P4443" s="51"/>
      <c r="Q4443" s="51"/>
      <c r="R4443" s="51"/>
      <c r="S4443" s="51"/>
      <c r="T4443" s="51"/>
      <c r="U4443" s="51"/>
      <c r="V4443" s="51"/>
      <c r="W4443" s="51"/>
      <c r="X4443" s="51"/>
      <c r="Y4443" s="51"/>
      <c r="Z4443" s="51"/>
      <c r="AA4443" s="51"/>
    </row>
    <row r="4444" spans="1:27" x14ac:dyDescent="0.25">
      <c r="A4444" s="51"/>
      <c r="B4444" s="51"/>
      <c r="C4444" s="51"/>
      <c r="D4444" s="51"/>
      <c r="E4444" s="51"/>
      <c r="F4444" s="51"/>
      <c r="G4444" s="51"/>
      <c r="H4444" s="51"/>
      <c r="I4444" s="51"/>
      <c r="J4444" s="51"/>
      <c r="K4444" s="51"/>
      <c r="L4444" s="51"/>
      <c r="M4444" s="51"/>
      <c r="N4444" s="51"/>
      <c r="O4444" s="51"/>
      <c r="P4444" s="51"/>
      <c r="S4444" s="51"/>
      <c r="T4444" s="51"/>
    </row>
    <row r="4445" spans="1:27" x14ac:dyDescent="0.25">
      <c r="A4445" s="51"/>
      <c r="B4445" s="51"/>
      <c r="C4445" s="51"/>
      <c r="D4445" s="51"/>
      <c r="E4445" s="51"/>
      <c r="F4445" s="51"/>
      <c r="G4445" s="51"/>
      <c r="H4445" s="51"/>
      <c r="I4445" s="51"/>
      <c r="J4445" s="51"/>
      <c r="K4445" s="51"/>
      <c r="L4445" s="51"/>
      <c r="M4445" s="51"/>
      <c r="N4445" s="51"/>
      <c r="O4445" s="51"/>
      <c r="P4445" s="51"/>
      <c r="S4445" s="51"/>
      <c r="T4445" s="51"/>
    </row>
    <row r="4446" spans="1:27" x14ac:dyDescent="0.25">
      <c r="A4446" s="51"/>
      <c r="B4446" s="51"/>
      <c r="C4446" s="51"/>
      <c r="D4446" s="51"/>
      <c r="E4446" s="51"/>
      <c r="F4446" s="51"/>
      <c r="G4446" s="51"/>
      <c r="H4446" s="51"/>
      <c r="I4446" s="51"/>
      <c r="J4446" s="51"/>
      <c r="K4446" s="51"/>
      <c r="L4446" s="51"/>
      <c r="M4446" s="51"/>
      <c r="N4446" s="51"/>
      <c r="O4446" s="51"/>
      <c r="P4446" s="51"/>
      <c r="S4446" s="51"/>
      <c r="T4446" s="51"/>
    </row>
    <row r="4447" spans="1:27" x14ac:dyDescent="0.25">
      <c r="A4447" s="51"/>
      <c r="B4447" s="51"/>
      <c r="C4447" s="51"/>
      <c r="D4447" s="51"/>
      <c r="E4447" s="51"/>
      <c r="F4447" s="51"/>
      <c r="G4447" s="51"/>
      <c r="H4447" s="51"/>
      <c r="I4447" s="51"/>
      <c r="J4447" s="51"/>
      <c r="K4447" s="51"/>
      <c r="L4447" s="51"/>
      <c r="M4447" s="51"/>
      <c r="N4447" s="51"/>
      <c r="O4447" s="51"/>
      <c r="P4447" s="51"/>
      <c r="S4447" s="51"/>
      <c r="T4447" s="51"/>
    </row>
    <row r="4448" spans="1:27" s="49" customFormat="1" x14ac:dyDescent="0.25">
      <c r="A4448" s="51"/>
      <c r="B4448" s="51"/>
      <c r="C4448" s="51"/>
      <c r="D4448" s="51"/>
      <c r="E4448" s="51"/>
      <c r="F4448" s="51"/>
      <c r="G4448" s="51"/>
      <c r="H4448" s="51"/>
      <c r="I4448" s="51"/>
      <c r="J4448" s="51"/>
      <c r="K4448" s="51"/>
      <c r="L4448" s="51"/>
      <c r="M4448" s="51"/>
      <c r="N4448" s="51"/>
      <c r="O4448" s="51"/>
      <c r="P4448" s="51"/>
      <c r="Q4448" s="51"/>
      <c r="R4448" s="51"/>
      <c r="S4448" s="51"/>
      <c r="T4448" s="51"/>
      <c r="U4448" s="51"/>
      <c r="V4448" s="51"/>
      <c r="W4448" s="51"/>
      <c r="X4448" s="51"/>
      <c r="Y4448" s="51"/>
      <c r="Z4448" s="51"/>
      <c r="AA4448" s="51"/>
    </row>
    <row r="4449" spans="1:27" s="49" customFormat="1" x14ac:dyDescent="0.25">
      <c r="A4449" s="51"/>
      <c r="B4449" s="51"/>
      <c r="C4449" s="51"/>
      <c r="D4449" s="51"/>
      <c r="E4449" s="51"/>
      <c r="F4449" s="51"/>
      <c r="G4449" s="51"/>
      <c r="H4449" s="51"/>
      <c r="I4449" s="51"/>
      <c r="J4449" s="51"/>
      <c r="K4449" s="51"/>
      <c r="L4449" s="51"/>
      <c r="M4449" s="51"/>
      <c r="N4449" s="51"/>
      <c r="O4449" s="51"/>
      <c r="P4449" s="51"/>
      <c r="Q4449" s="51"/>
      <c r="R4449" s="51"/>
      <c r="S4449" s="51"/>
      <c r="T4449" s="51"/>
      <c r="U4449" s="51"/>
      <c r="V4449" s="51"/>
      <c r="W4449" s="51"/>
      <c r="X4449" s="51"/>
      <c r="Y4449" s="51"/>
      <c r="Z4449" s="51"/>
      <c r="AA4449" s="51"/>
    </row>
    <row r="4450" spans="1:27" s="49" customFormat="1" x14ac:dyDescent="0.25">
      <c r="A4450" s="51"/>
      <c r="B4450" s="51"/>
      <c r="C4450" s="51"/>
      <c r="D4450" s="51"/>
      <c r="E4450" s="51"/>
      <c r="F4450" s="51"/>
      <c r="G4450" s="51"/>
      <c r="H4450" s="51"/>
      <c r="I4450" s="51"/>
      <c r="J4450" s="51"/>
      <c r="K4450" s="51"/>
      <c r="L4450" s="51"/>
      <c r="M4450" s="51"/>
      <c r="N4450" s="51"/>
      <c r="O4450" s="51"/>
      <c r="P4450" s="51"/>
      <c r="Q4450" s="51"/>
      <c r="R4450" s="51"/>
      <c r="S4450" s="51"/>
      <c r="T4450" s="51"/>
      <c r="U4450" s="51"/>
      <c r="V4450" s="51"/>
      <c r="W4450" s="51"/>
      <c r="X4450" s="51"/>
      <c r="Y4450" s="51"/>
      <c r="Z4450" s="51"/>
      <c r="AA4450" s="51"/>
    </row>
    <row r="4451" spans="1:27" s="49" customFormat="1" x14ac:dyDescent="0.25">
      <c r="A4451" s="51"/>
      <c r="B4451" s="51"/>
      <c r="C4451" s="51"/>
      <c r="D4451" s="51"/>
      <c r="E4451" s="51"/>
      <c r="F4451" s="51"/>
      <c r="G4451" s="51"/>
      <c r="H4451" s="51"/>
      <c r="I4451" s="51"/>
      <c r="J4451" s="51"/>
      <c r="K4451" s="51"/>
      <c r="L4451" s="51"/>
      <c r="M4451" s="51"/>
      <c r="N4451" s="51"/>
      <c r="O4451" s="51"/>
      <c r="P4451" s="51"/>
      <c r="Q4451" s="51"/>
      <c r="R4451" s="51"/>
      <c r="S4451" s="51"/>
      <c r="T4451" s="51"/>
      <c r="U4451" s="51"/>
      <c r="V4451" s="51"/>
      <c r="W4451" s="51"/>
      <c r="X4451" s="51"/>
      <c r="Y4451" s="51"/>
      <c r="Z4451" s="51"/>
      <c r="AA4451" s="51"/>
    </row>
    <row r="4452" spans="1:27" s="49" customFormat="1" x14ac:dyDescent="0.25">
      <c r="A4452" s="51"/>
      <c r="B4452" s="51"/>
      <c r="C4452" s="51"/>
      <c r="D4452" s="51"/>
      <c r="E4452" s="51"/>
      <c r="F4452" s="51"/>
      <c r="G4452" s="51"/>
      <c r="H4452" s="51"/>
      <c r="I4452" s="51"/>
      <c r="J4452" s="51"/>
      <c r="K4452" s="51"/>
      <c r="L4452" s="51"/>
      <c r="M4452" s="51"/>
      <c r="N4452" s="51"/>
      <c r="O4452" s="51"/>
      <c r="P4452" s="51"/>
      <c r="Q4452" s="51"/>
      <c r="R4452" s="51"/>
      <c r="S4452" s="51"/>
      <c r="T4452" s="51"/>
      <c r="U4452" s="51"/>
      <c r="V4452" s="51"/>
      <c r="W4452" s="51"/>
      <c r="X4452" s="51"/>
      <c r="Y4452" s="51"/>
      <c r="Z4452" s="51"/>
      <c r="AA4452" s="51"/>
    </row>
    <row r="4453" spans="1:27" x14ac:dyDescent="0.25">
      <c r="A4453" s="51"/>
      <c r="B4453" s="51"/>
      <c r="C4453" s="51"/>
      <c r="D4453" s="51"/>
      <c r="E4453" s="51"/>
      <c r="F4453" s="51"/>
      <c r="G4453" s="51"/>
      <c r="H4453" s="51"/>
      <c r="I4453" s="51"/>
      <c r="J4453" s="51"/>
      <c r="K4453" s="51"/>
      <c r="L4453" s="51"/>
      <c r="M4453" s="51"/>
      <c r="N4453" s="51"/>
      <c r="O4453" s="51"/>
      <c r="P4453" s="51"/>
      <c r="S4453" s="51"/>
      <c r="T4453" s="51"/>
    </row>
    <row r="4454" spans="1:27" s="49" customFormat="1" x14ac:dyDescent="0.25">
      <c r="A4454" s="51"/>
      <c r="B4454" s="51"/>
      <c r="C4454" s="51"/>
      <c r="D4454" s="51"/>
      <c r="E4454" s="51"/>
      <c r="F4454" s="51"/>
      <c r="G4454" s="51"/>
      <c r="H4454" s="51"/>
      <c r="I4454" s="51"/>
      <c r="J4454" s="51"/>
      <c r="K4454" s="51"/>
      <c r="L4454" s="51"/>
      <c r="M4454" s="51"/>
      <c r="N4454" s="51"/>
      <c r="O4454" s="51"/>
      <c r="P4454" s="51"/>
      <c r="Q4454" s="51"/>
      <c r="R4454" s="51"/>
      <c r="S4454" s="51"/>
      <c r="T4454" s="51"/>
      <c r="U4454" s="51"/>
      <c r="V4454" s="51"/>
      <c r="W4454" s="51"/>
      <c r="X4454" s="51"/>
      <c r="Y4454" s="51"/>
      <c r="Z4454" s="51"/>
      <c r="AA4454" s="51"/>
    </row>
    <row r="4455" spans="1:27" s="49" customFormat="1" x14ac:dyDescent="0.25">
      <c r="A4455" s="51"/>
      <c r="B4455" s="51"/>
      <c r="C4455" s="51"/>
      <c r="D4455" s="51"/>
      <c r="E4455" s="51"/>
      <c r="F4455" s="51"/>
      <c r="G4455" s="51"/>
      <c r="H4455" s="51"/>
      <c r="I4455" s="51"/>
      <c r="J4455" s="51"/>
      <c r="K4455" s="51"/>
      <c r="L4455" s="51"/>
      <c r="M4455" s="51"/>
      <c r="N4455" s="51"/>
      <c r="O4455" s="51"/>
      <c r="P4455" s="51"/>
      <c r="Q4455" s="51"/>
      <c r="R4455" s="51"/>
      <c r="S4455" s="51"/>
      <c r="T4455" s="51"/>
      <c r="U4455" s="51"/>
      <c r="V4455" s="51"/>
      <c r="W4455" s="51"/>
      <c r="X4455" s="51"/>
      <c r="Y4455" s="51"/>
      <c r="Z4455" s="51"/>
      <c r="AA4455" s="51"/>
    </row>
    <row r="4456" spans="1:27" x14ac:dyDescent="0.25">
      <c r="A4456" s="51"/>
      <c r="B4456" s="51"/>
      <c r="C4456" s="51"/>
      <c r="D4456" s="51"/>
      <c r="E4456" s="51"/>
      <c r="F4456" s="51"/>
      <c r="G4456" s="51"/>
      <c r="H4456" s="51"/>
      <c r="I4456" s="51"/>
      <c r="J4456" s="51"/>
      <c r="K4456" s="51"/>
      <c r="L4456" s="51"/>
      <c r="M4456" s="51"/>
      <c r="N4456" s="51"/>
      <c r="O4456" s="51"/>
      <c r="P4456" s="51"/>
      <c r="S4456" s="51"/>
      <c r="T4456" s="51"/>
    </row>
    <row r="4457" spans="1:27" s="49" customFormat="1" x14ac:dyDescent="0.25">
      <c r="A4457" s="51"/>
      <c r="B4457" s="51"/>
      <c r="C4457" s="51"/>
      <c r="D4457" s="51"/>
      <c r="E4457" s="51"/>
      <c r="F4457" s="51"/>
      <c r="G4457" s="51"/>
      <c r="H4457" s="51"/>
      <c r="I4457" s="51"/>
      <c r="J4457" s="51"/>
      <c r="K4457" s="51"/>
      <c r="L4457" s="51"/>
      <c r="M4457" s="51"/>
      <c r="N4457" s="51"/>
      <c r="O4457" s="51"/>
      <c r="P4457" s="51"/>
      <c r="Q4457" s="51"/>
      <c r="R4457" s="51"/>
      <c r="S4457" s="51"/>
      <c r="T4457" s="51"/>
      <c r="U4457" s="51"/>
      <c r="V4457" s="51"/>
      <c r="W4457" s="51"/>
      <c r="X4457" s="51"/>
      <c r="Y4457" s="51"/>
      <c r="Z4457" s="51"/>
      <c r="AA4457" s="51"/>
    </row>
    <row r="4458" spans="1:27" s="49" customFormat="1" x14ac:dyDescent="0.25">
      <c r="A4458" s="51"/>
      <c r="B4458" s="51"/>
      <c r="C4458" s="51"/>
      <c r="D4458" s="51"/>
      <c r="E4458" s="51"/>
      <c r="F4458" s="51"/>
      <c r="G4458" s="51"/>
      <c r="H4458" s="51"/>
      <c r="I4458" s="51"/>
      <c r="J4458" s="51"/>
      <c r="K4458" s="51"/>
      <c r="L4458" s="51"/>
      <c r="M4458" s="51"/>
      <c r="N4458" s="51"/>
      <c r="O4458" s="51"/>
      <c r="P4458" s="51"/>
      <c r="Q4458" s="51"/>
      <c r="R4458" s="51"/>
      <c r="S4458" s="51"/>
      <c r="T4458" s="51"/>
      <c r="U4458" s="51"/>
      <c r="V4458" s="51"/>
      <c r="W4458" s="51"/>
      <c r="X4458" s="51"/>
      <c r="Y4458" s="51"/>
      <c r="Z4458" s="51"/>
      <c r="AA4458" s="51"/>
    </row>
    <row r="4459" spans="1:27" x14ac:dyDescent="0.25">
      <c r="A4459" s="51"/>
      <c r="B4459" s="51"/>
      <c r="C4459" s="51"/>
      <c r="D4459" s="51"/>
      <c r="E4459" s="51"/>
      <c r="F4459" s="51"/>
      <c r="G4459" s="51"/>
      <c r="H4459" s="51"/>
      <c r="I4459" s="51"/>
      <c r="J4459" s="51"/>
      <c r="K4459" s="51"/>
      <c r="L4459" s="51"/>
      <c r="M4459" s="51"/>
      <c r="N4459" s="51"/>
      <c r="O4459" s="51"/>
      <c r="P4459" s="51"/>
      <c r="S4459" s="51"/>
      <c r="T4459" s="51"/>
    </row>
    <row r="4460" spans="1:27" s="49" customFormat="1" x14ac:dyDescent="0.25">
      <c r="A4460" s="51"/>
      <c r="B4460" s="51"/>
      <c r="C4460" s="51"/>
      <c r="D4460" s="51"/>
      <c r="E4460" s="51"/>
      <c r="F4460" s="51"/>
      <c r="G4460" s="51"/>
      <c r="H4460" s="51"/>
      <c r="I4460" s="51"/>
      <c r="J4460" s="51"/>
      <c r="K4460" s="51"/>
      <c r="L4460" s="51"/>
      <c r="M4460" s="51"/>
      <c r="N4460" s="51"/>
      <c r="O4460" s="51"/>
      <c r="P4460" s="51"/>
      <c r="Q4460" s="51"/>
      <c r="R4460" s="51"/>
      <c r="S4460" s="51"/>
      <c r="T4460" s="51"/>
      <c r="U4460" s="51"/>
      <c r="V4460" s="51"/>
      <c r="W4460" s="51"/>
      <c r="X4460" s="51"/>
      <c r="Y4460" s="51"/>
      <c r="Z4460" s="51"/>
      <c r="AA4460" s="51"/>
    </row>
    <row r="4461" spans="1:27" s="49" customFormat="1" x14ac:dyDescent="0.25">
      <c r="A4461" s="51"/>
      <c r="B4461" s="51"/>
      <c r="C4461" s="51"/>
      <c r="D4461" s="51"/>
      <c r="E4461" s="51"/>
      <c r="F4461" s="51"/>
      <c r="G4461" s="51"/>
      <c r="H4461" s="51"/>
      <c r="I4461" s="51"/>
      <c r="J4461" s="51"/>
      <c r="K4461" s="51"/>
      <c r="L4461" s="51"/>
      <c r="M4461" s="51"/>
      <c r="N4461" s="51"/>
      <c r="O4461" s="51"/>
      <c r="P4461" s="51"/>
      <c r="Q4461" s="51"/>
      <c r="R4461" s="51"/>
      <c r="S4461" s="51"/>
      <c r="T4461" s="51"/>
      <c r="U4461" s="51"/>
      <c r="V4461" s="51"/>
      <c r="W4461" s="51"/>
      <c r="X4461" s="51"/>
      <c r="Y4461" s="51"/>
      <c r="Z4461" s="51"/>
      <c r="AA4461" s="51"/>
    </row>
    <row r="4462" spans="1:27" s="49" customFormat="1" x14ac:dyDescent="0.25">
      <c r="A4462" s="51"/>
      <c r="B4462" s="51"/>
      <c r="C4462" s="51"/>
      <c r="D4462" s="51"/>
      <c r="E4462" s="51"/>
      <c r="F4462" s="51"/>
      <c r="G4462" s="51"/>
      <c r="H4462" s="51"/>
      <c r="I4462" s="51"/>
      <c r="J4462" s="51"/>
      <c r="K4462" s="51"/>
      <c r="L4462" s="51"/>
      <c r="M4462" s="51"/>
      <c r="N4462" s="51"/>
      <c r="O4462" s="51"/>
      <c r="P4462" s="51"/>
      <c r="Q4462" s="51"/>
      <c r="R4462" s="51"/>
      <c r="S4462" s="51"/>
      <c r="T4462" s="51"/>
      <c r="U4462" s="51"/>
      <c r="V4462" s="51"/>
      <c r="W4462" s="51"/>
      <c r="X4462" s="51"/>
      <c r="Y4462" s="51"/>
      <c r="Z4462" s="51"/>
      <c r="AA4462" s="51"/>
    </row>
    <row r="4463" spans="1:27" x14ac:dyDescent="0.25">
      <c r="A4463" s="51"/>
      <c r="B4463" s="51"/>
      <c r="C4463" s="51"/>
      <c r="D4463" s="51"/>
      <c r="E4463" s="51"/>
      <c r="F4463" s="51"/>
      <c r="G4463" s="51"/>
      <c r="H4463" s="51"/>
      <c r="I4463" s="51"/>
      <c r="J4463" s="51"/>
      <c r="K4463" s="51"/>
      <c r="L4463" s="51"/>
      <c r="M4463" s="51"/>
      <c r="N4463" s="51"/>
      <c r="O4463" s="51"/>
      <c r="P4463" s="51"/>
      <c r="S4463" s="51"/>
      <c r="T4463" s="51"/>
    </row>
    <row r="4464" spans="1:27" x14ac:dyDescent="0.25">
      <c r="A4464" s="51"/>
      <c r="B4464" s="51"/>
      <c r="C4464" s="51"/>
      <c r="D4464" s="51"/>
      <c r="E4464" s="51"/>
      <c r="F4464" s="51"/>
      <c r="G4464" s="51"/>
      <c r="H4464" s="51"/>
      <c r="I4464" s="51"/>
      <c r="J4464" s="51"/>
      <c r="K4464" s="51"/>
      <c r="L4464" s="51"/>
      <c r="M4464" s="51"/>
      <c r="N4464" s="51"/>
      <c r="O4464" s="51"/>
      <c r="P4464" s="51"/>
      <c r="S4464" s="51"/>
      <c r="T4464" s="51"/>
    </row>
    <row r="4465" spans="1:27" x14ac:dyDescent="0.25">
      <c r="A4465" s="51"/>
      <c r="B4465" s="51"/>
      <c r="C4465" s="51"/>
      <c r="D4465" s="51"/>
      <c r="E4465" s="51"/>
      <c r="F4465" s="51"/>
      <c r="G4465" s="51"/>
      <c r="H4465" s="51"/>
      <c r="I4465" s="51"/>
      <c r="J4465" s="51"/>
      <c r="K4465" s="51"/>
      <c r="L4465" s="51"/>
      <c r="M4465" s="51"/>
      <c r="N4465" s="51"/>
      <c r="O4465" s="51"/>
      <c r="P4465" s="51"/>
      <c r="S4465" s="51"/>
      <c r="T4465" s="51"/>
    </row>
    <row r="4466" spans="1:27" s="49" customFormat="1" x14ac:dyDescent="0.25">
      <c r="A4466" s="51"/>
      <c r="B4466" s="51"/>
      <c r="C4466" s="51"/>
      <c r="D4466" s="51"/>
      <c r="E4466" s="51"/>
      <c r="F4466" s="51"/>
      <c r="G4466" s="51"/>
      <c r="H4466" s="51"/>
      <c r="I4466" s="51"/>
      <c r="J4466" s="51"/>
      <c r="K4466" s="51"/>
      <c r="L4466" s="51"/>
      <c r="M4466" s="51"/>
      <c r="N4466" s="51"/>
      <c r="O4466" s="51"/>
      <c r="P4466" s="51"/>
      <c r="Q4466" s="51"/>
      <c r="R4466" s="51"/>
      <c r="S4466" s="51"/>
      <c r="T4466" s="51"/>
      <c r="U4466" s="51"/>
      <c r="V4466" s="51"/>
      <c r="W4466" s="51"/>
      <c r="X4466" s="51"/>
      <c r="Y4466" s="51"/>
      <c r="Z4466" s="51"/>
      <c r="AA4466" s="51"/>
    </row>
    <row r="4467" spans="1:27" s="49" customFormat="1" x14ac:dyDescent="0.25">
      <c r="A4467" s="51"/>
      <c r="B4467" s="51"/>
      <c r="C4467" s="51"/>
      <c r="D4467" s="51"/>
      <c r="E4467" s="51"/>
      <c r="F4467" s="51"/>
      <c r="G4467" s="51"/>
      <c r="H4467" s="51"/>
      <c r="I4467" s="51"/>
      <c r="J4467" s="51"/>
      <c r="K4467" s="51"/>
      <c r="L4467" s="51"/>
      <c r="M4467" s="51"/>
      <c r="N4467" s="51"/>
      <c r="O4467" s="51"/>
      <c r="P4467" s="51"/>
      <c r="Q4467" s="51"/>
      <c r="R4467" s="51"/>
      <c r="S4467" s="51"/>
      <c r="T4467" s="51"/>
      <c r="U4467" s="51"/>
      <c r="V4467" s="51"/>
      <c r="W4467" s="51"/>
      <c r="X4467" s="51"/>
      <c r="Y4467" s="51"/>
      <c r="Z4467" s="51"/>
      <c r="AA4467" s="51"/>
    </row>
    <row r="4468" spans="1:27" s="49" customFormat="1" x14ac:dyDescent="0.25">
      <c r="A4468" s="51"/>
      <c r="B4468" s="51"/>
      <c r="C4468" s="51"/>
      <c r="D4468" s="51"/>
      <c r="E4468" s="51"/>
      <c r="F4468" s="51"/>
      <c r="G4468" s="51"/>
      <c r="H4468" s="51"/>
      <c r="I4468" s="51"/>
      <c r="J4468" s="51"/>
      <c r="K4468" s="51"/>
      <c r="L4468" s="51"/>
      <c r="M4468" s="51"/>
      <c r="N4468" s="51"/>
      <c r="O4468" s="51"/>
      <c r="P4468" s="51"/>
      <c r="Q4468" s="51"/>
      <c r="R4468" s="51"/>
      <c r="S4468" s="51"/>
      <c r="T4468" s="51"/>
      <c r="U4468" s="51"/>
      <c r="V4468" s="51"/>
      <c r="W4468" s="51"/>
      <c r="X4468" s="51"/>
      <c r="Y4468" s="51"/>
      <c r="Z4468" s="51"/>
      <c r="AA4468" s="51"/>
    </row>
    <row r="4469" spans="1:27" s="49" customFormat="1" x14ac:dyDescent="0.25">
      <c r="A4469" s="51"/>
      <c r="B4469" s="51"/>
      <c r="C4469" s="51"/>
      <c r="D4469" s="51"/>
      <c r="E4469" s="51"/>
      <c r="F4469" s="51"/>
      <c r="G4469" s="51"/>
      <c r="H4469" s="51"/>
      <c r="I4469" s="51"/>
      <c r="J4469" s="51"/>
      <c r="K4469" s="51"/>
      <c r="L4469" s="51"/>
      <c r="M4469" s="51"/>
      <c r="N4469" s="51"/>
      <c r="O4469" s="51"/>
      <c r="P4469" s="51"/>
      <c r="Q4469" s="51"/>
      <c r="R4469" s="51"/>
      <c r="S4469" s="51"/>
      <c r="T4469" s="51"/>
      <c r="U4469" s="51"/>
      <c r="V4469" s="51"/>
      <c r="W4469" s="51"/>
      <c r="X4469" s="51"/>
      <c r="Y4469" s="51"/>
      <c r="Z4469" s="51"/>
      <c r="AA4469" s="51"/>
    </row>
    <row r="4470" spans="1:27" s="49" customFormat="1" x14ac:dyDescent="0.25">
      <c r="A4470" s="51"/>
      <c r="B4470" s="51"/>
      <c r="C4470" s="51"/>
      <c r="D4470" s="51"/>
      <c r="E4470" s="51"/>
      <c r="F4470" s="51"/>
      <c r="G4470" s="51"/>
      <c r="H4470" s="51"/>
      <c r="I4470" s="51"/>
      <c r="J4470" s="51"/>
      <c r="K4470" s="51"/>
      <c r="L4470" s="51"/>
      <c r="M4470" s="51"/>
      <c r="N4470" s="51"/>
      <c r="O4470" s="51"/>
      <c r="P4470" s="51"/>
      <c r="Q4470" s="51"/>
      <c r="R4470" s="51"/>
      <c r="S4470" s="51"/>
      <c r="T4470" s="51"/>
      <c r="U4470" s="51"/>
      <c r="V4470" s="51"/>
      <c r="W4470" s="51"/>
      <c r="X4470" s="51"/>
      <c r="Y4470" s="51"/>
      <c r="Z4470" s="51"/>
      <c r="AA4470" s="51"/>
    </row>
    <row r="4471" spans="1:27" x14ac:dyDescent="0.25">
      <c r="A4471" s="51"/>
      <c r="B4471" s="51"/>
      <c r="C4471" s="51"/>
      <c r="D4471" s="51"/>
      <c r="E4471" s="51"/>
      <c r="F4471" s="51"/>
      <c r="G4471" s="51"/>
      <c r="H4471" s="51"/>
      <c r="I4471" s="51"/>
      <c r="J4471" s="51"/>
      <c r="K4471" s="51"/>
      <c r="L4471" s="51"/>
      <c r="M4471" s="51"/>
      <c r="N4471" s="51"/>
      <c r="O4471" s="51"/>
      <c r="P4471" s="51"/>
      <c r="S4471" s="51"/>
      <c r="T4471" s="51"/>
    </row>
    <row r="4472" spans="1:27" s="49" customFormat="1" x14ac:dyDescent="0.25">
      <c r="A4472" s="51"/>
      <c r="B4472" s="51"/>
      <c r="C4472" s="51"/>
      <c r="D4472" s="51"/>
      <c r="E4472" s="51"/>
      <c r="F4472" s="51"/>
      <c r="G4472" s="51"/>
      <c r="H4472" s="51"/>
      <c r="I4472" s="51"/>
      <c r="J4472" s="51"/>
      <c r="K4472" s="51"/>
      <c r="L4472" s="51"/>
      <c r="M4472" s="51"/>
      <c r="N4472" s="51"/>
      <c r="O4472" s="51"/>
      <c r="P4472" s="51"/>
      <c r="Q4472" s="51"/>
      <c r="R4472" s="51"/>
      <c r="S4472" s="51"/>
      <c r="T4472" s="51"/>
      <c r="U4472" s="51"/>
      <c r="V4472" s="51"/>
      <c r="W4472" s="51"/>
      <c r="X4472" s="51"/>
      <c r="Y4472" s="51"/>
      <c r="Z4472" s="51"/>
      <c r="AA4472" s="51"/>
    </row>
    <row r="4473" spans="1:27" s="49" customFormat="1" x14ac:dyDescent="0.25">
      <c r="A4473" s="51"/>
      <c r="B4473" s="51"/>
      <c r="C4473" s="51"/>
      <c r="D4473" s="51"/>
      <c r="E4473" s="51"/>
      <c r="F4473" s="51"/>
      <c r="G4473" s="51"/>
      <c r="H4473" s="51"/>
      <c r="I4473" s="51"/>
      <c r="J4473" s="51"/>
      <c r="K4473" s="51"/>
      <c r="L4473" s="51"/>
      <c r="M4473" s="51"/>
      <c r="N4473" s="51"/>
      <c r="O4473" s="51"/>
      <c r="P4473" s="51"/>
      <c r="Q4473" s="51"/>
      <c r="R4473" s="51"/>
      <c r="S4473" s="51"/>
      <c r="T4473" s="51"/>
      <c r="U4473" s="51"/>
      <c r="V4473" s="51"/>
      <c r="W4473" s="51"/>
      <c r="X4473" s="51"/>
      <c r="Y4473" s="51"/>
      <c r="Z4473" s="51"/>
      <c r="AA4473" s="51"/>
    </row>
    <row r="4474" spans="1:27" s="49" customFormat="1" x14ac:dyDescent="0.25">
      <c r="A4474" s="51"/>
      <c r="B4474" s="51"/>
      <c r="C4474" s="51"/>
      <c r="D4474" s="51"/>
      <c r="E4474" s="51"/>
      <c r="F4474" s="51"/>
      <c r="G4474" s="51"/>
      <c r="H4474" s="51"/>
      <c r="I4474" s="51"/>
      <c r="J4474" s="51"/>
      <c r="K4474" s="51"/>
      <c r="L4474" s="51"/>
      <c r="M4474" s="51"/>
      <c r="N4474" s="51"/>
      <c r="O4474" s="51"/>
      <c r="P4474" s="51"/>
      <c r="Q4474" s="51"/>
      <c r="R4474" s="51"/>
      <c r="S4474" s="51"/>
      <c r="T4474" s="51"/>
      <c r="U4474" s="51"/>
      <c r="V4474" s="51"/>
      <c r="W4474" s="51"/>
      <c r="X4474" s="51"/>
      <c r="Y4474" s="51"/>
      <c r="Z4474" s="51"/>
      <c r="AA4474" s="51"/>
    </row>
    <row r="4475" spans="1:27" s="49" customFormat="1" x14ac:dyDescent="0.25">
      <c r="A4475" s="51"/>
      <c r="B4475" s="51"/>
      <c r="C4475" s="51"/>
      <c r="D4475" s="51"/>
      <c r="E4475" s="51"/>
      <c r="F4475" s="51"/>
      <c r="G4475" s="51"/>
      <c r="H4475" s="51"/>
      <c r="I4475" s="51"/>
      <c r="J4475" s="51"/>
      <c r="K4475" s="51"/>
      <c r="L4475" s="51"/>
      <c r="M4475" s="51"/>
      <c r="N4475" s="51"/>
      <c r="O4475" s="51"/>
      <c r="P4475" s="51"/>
      <c r="Q4475" s="51"/>
      <c r="R4475" s="51"/>
      <c r="S4475" s="51"/>
      <c r="T4475" s="51"/>
      <c r="U4475" s="51"/>
      <c r="V4475" s="51"/>
      <c r="W4475" s="51"/>
      <c r="X4475" s="51"/>
      <c r="Y4475" s="51"/>
      <c r="Z4475" s="51"/>
      <c r="AA4475" s="51"/>
    </row>
    <row r="4476" spans="1:27" s="49" customFormat="1" x14ac:dyDescent="0.25">
      <c r="A4476" s="51"/>
      <c r="B4476" s="51"/>
      <c r="C4476" s="51"/>
      <c r="D4476" s="51"/>
      <c r="E4476" s="51"/>
      <c r="F4476" s="51"/>
      <c r="G4476" s="51"/>
      <c r="H4476" s="51"/>
      <c r="I4476" s="51"/>
      <c r="J4476" s="51"/>
      <c r="K4476" s="51"/>
      <c r="L4476" s="51"/>
      <c r="M4476" s="51"/>
      <c r="N4476" s="51"/>
      <c r="O4476" s="51"/>
      <c r="P4476" s="51"/>
      <c r="Q4476" s="51"/>
      <c r="R4476" s="51"/>
      <c r="S4476" s="51"/>
      <c r="T4476" s="51"/>
      <c r="U4476" s="51"/>
      <c r="V4476" s="51"/>
      <c r="W4476" s="51"/>
      <c r="X4476" s="51"/>
      <c r="Y4476" s="51"/>
      <c r="Z4476" s="51"/>
      <c r="AA4476" s="51"/>
    </row>
    <row r="4477" spans="1:27" s="49" customFormat="1" x14ac:dyDescent="0.25">
      <c r="A4477" s="51"/>
      <c r="B4477" s="51"/>
      <c r="C4477" s="51"/>
      <c r="D4477" s="51"/>
      <c r="E4477" s="51"/>
      <c r="F4477" s="51"/>
      <c r="G4477" s="51"/>
      <c r="H4477" s="51"/>
      <c r="I4477" s="51"/>
      <c r="J4477" s="51"/>
      <c r="K4477" s="51"/>
      <c r="L4477" s="51"/>
      <c r="M4477" s="51"/>
      <c r="N4477" s="51"/>
      <c r="O4477" s="51"/>
      <c r="P4477" s="51"/>
      <c r="Q4477" s="51"/>
      <c r="R4477" s="51"/>
      <c r="S4477" s="51"/>
      <c r="T4477" s="51"/>
      <c r="U4477" s="51"/>
      <c r="V4477" s="51"/>
      <c r="W4477" s="51"/>
      <c r="X4477" s="51"/>
      <c r="Y4477" s="51"/>
      <c r="Z4477" s="51"/>
      <c r="AA4477" s="51"/>
    </row>
    <row r="4478" spans="1:27" x14ac:dyDescent="0.25">
      <c r="A4478" s="51"/>
      <c r="B4478" s="51"/>
      <c r="C4478" s="51"/>
      <c r="D4478" s="51"/>
      <c r="E4478" s="51"/>
      <c r="F4478" s="51"/>
      <c r="G4478" s="51"/>
      <c r="H4478" s="51"/>
      <c r="I4478" s="51"/>
      <c r="J4478" s="51"/>
      <c r="K4478" s="51"/>
      <c r="L4478" s="51"/>
      <c r="M4478" s="51"/>
      <c r="N4478" s="51"/>
      <c r="O4478" s="51"/>
      <c r="P4478" s="51"/>
      <c r="S4478" s="51"/>
      <c r="T4478" s="51"/>
    </row>
    <row r="4479" spans="1:27" s="49" customFormat="1" x14ac:dyDescent="0.25">
      <c r="A4479" s="51"/>
      <c r="B4479" s="51"/>
      <c r="C4479" s="51"/>
      <c r="D4479" s="51"/>
      <c r="E4479" s="51"/>
      <c r="F4479" s="51"/>
      <c r="G4479" s="51"/>
      <c r="H4479" s="51"/>
      <c r="I4479" s="51"/>
      <c r="J4479" s="51"/>
      <c r="K4479" s="51"/>
      <c r="L4479" s="51"/>
      <c r="M4479" s="51"/>
      <c r="N4479" s="51"/>
      <c r="O4479" s="51"/>
      <c r="P4479" s="51"/>
      <c r="Q4479" s="51"/>
      <c r="R4479" s="51"/>
      <c r="S4479" s="51"/>
      <c r="T4479" s="51"/>
      <c r="U4479" s="51"/>
      <c r="V4479" s="51"/>
      <c r="W4479" s="51"/>
      <c r="X4479" s="51"/>
      <c r="Y4479" s="51"/>
      <c r="Z4479" s="51"/>
      <c r="AA4479" s="51"/>
    </row>
    <row r="4480" spans="1:27" s="49" customFormat="1" x14ac:dyDescent="0.25">
      <c r="A4480" s="51"/>
      <c r="B4480" s="51"/>
      <c r="C4480" s="51"/>
      <c r="D4480" s="51"/>
      <c r="E4480" s="51"/>
      <c r="F4480" s="51"/>
      <c r="G4480" s="51"/>
      <c r="H4480" s="51"/>
      <c r="I4480" s="51"/>
      <c r="J4480" s="51"/>
      <c r="K4480" s="51"/>
      <c r="L4480" s="51"/>
      <c r="M4480" s="51"/>
      <c r="N4480" s="51"/>
      <c r="O4480" s="51"/>
      <c r="P4480" s="51"/>
      <c r="Q4480" s="51"/>
      <c r="R4480" s="51"/>
      <c r="S4480" s="51"/>
      <c r="T4480" s="51"/>
      <c r="U4480" s="51"/>
      <c r="V4480" s="51"/>
      <c r="W4480" s="51"/>
      <c r="X4480" s="51"/>
      <c r="Y4480" s="51"/>
      <c r="Z4480" s="51"/>
      <c r="AA4480" s="51"/>
    </row>
    <row r="4481" spans="1:27" x14ac:dyDescent="0.25">
      <c r="A4481" s="51"/>
      <c r="B4481" s="51"/>
      <c r="C4481" s="51"/>
      <c r="D4481" s="51"/>
      <c r="E4481" s="51"/>
      <c r="F4481" s="51"/>
      <c r="G4481" s="51"/>
      <c r="H4481" s="51"/>
      <c r="I4481" s="51"/>
      <c r="J4481" s="51"/>
      <c r="K4481" s="51"/>
      <c r="L4481" s="51"/>
      <c r="M4481" s="51"/>
      <c r="N4481" s="51"/>
      <c r="O4481" s="51"/>
      <c r="P4481" s="51"/>
      <c r="S4481" s="51"/>
      <c r="T4481" s="51"/>
    </row>
    <row r="4482" spans="1:27" s="49" customFormat="1" x14ac:dyDescent="0.25">
      <c r="A4482" s="51"/>
      <c r="B4482" s="51"/>
      <c r="C4482" s="51"/>
      <c r="D4482" s="51"/>
      <c r="E4482" s="51"/>
      <c r="F4482" s="51"/>
      <c r="G4482" s="51"/>
      <c r="H4482" s="51"/>
      <c r="I4482" s="51"/>
      <c r="J4482" s="51"/>
      <c r="K4482" s="51"/>
      <c r="L4482" s="51"/>
      <c r="M4482" s="51"/>
      <c r="N4482" s="51"/>
      <c r="O4482" s="51"/>
      <c r="P4482" s="51"/>
      <c r="Q4482" s="51"/>
      <c r="R4482" s="51"/>
      <c r="S4482" s="51"/>
      <c r="T4482" s="51"/>
      <c r="U4482" s="51"/>
      <c r="V4482" s="51"/>
      <c r="W4482" s="51"/>
      <c r="X4482" s="51"/>
      <c r="Y4482" s="51"/>
      <c r="Z4482" s="51"/>
      <c r="AA4482" s="51"/>
    </row>
    <row r="4483" spans="1:27" s="49" customFormat="1" x14ac:dyDescent="0.25">
      <c r="A4483" s="51"/>
      <c r="B4483" s="51"/>
      <c r="C4483" s="51"/>
      <c r="D4483" s="51"/>
      <c r="E4483" s="51"/>
      <c r="F4483" s="51"/>
      <c r="G4483" s="51"/>
      <c r="H4483" s="51"/>
      <c r="I4483" s="51"/>
      <c r="J4483" s="51"/>
      <c r="K4483" s="51"/>
      <c r="L4483" s="51"/>
      <c r="M4483" s="51"/>
      <c r="N4483" s="51"/>
      <c r="O4483" s="51"/>
      <c r="P4483" s="51"/>
      <c r="Q4483" s="51"/>
      <c r="R4483" s="51"/>
      <c r="S4483" s="51"/>
      <c r="T4483" s="51"/>
      <c r="U4483" s="51"/>
      <c r="V4483" s="51"/>
      <c r="W4483" s="51"/>
      <c r="X4483" s="51"/>
      <c r="Y4483" s="51"/>
      <c r="Z4483" s="51"/>
      <c r="AA4483" s="51"/>
    </row>
    <row r="4484" spans="1:27" s="49" customFormat="1" x14ac:dyDescent="0.25">
      <c r="A4484" s="51"/>
      <c r="B4484" s="51"/>
      <c r="C4484" s="51"/>
      <c r="D4484" s="51"/>
      <c r="E4484" s="51"/>
      <c r="F4484" s="51"/>
      <c r="G4484" s="51"/>
      <c r="H4484" s="51"/>
      <c r="I4484" s="51"/>
      <c r="J4484" s="51"/>
      <c r="K4484" s="51"/>
      <c r="L4484" s="51"/>
      <c r="M4484" s="51"/>
      <c r="N4484" s="51"/>
      <c r="O4484" s="51"/>
      <c r="P4484" s="51"/>
      <c r="Q4484" s="51"/>
      <c r="R4484" s="51"/>
      <c r="S4484" s="51"/>
      <c r="T4484" s="51"/>
      <c r="U4484" s="51"/>
      <c r="V4484" s="51"/>
      <c r="W4484" s="51"/>
      <c r="X4484" s="51"/>
      <c r="Y4484" s="51"/>
      <c r="Z4484" s="51"/>
      <c r="AA4484" s="51"/>
    </row>
    <row r="4485" spans="1:27" x14ac:dyDescent="0.25">
      <c r="A4485" s="51"/>
      <c r="B4485" s="51"/>
      <c r="C4485" s="51"/>
      <c r="D4485" s="51"/>
      <c r="E4485" s="51"/>
      <c r="F4485" s="51"/>
      <c r="G4485" s="51"/>
      <c r="H4485" s="51"/>
      <c r="I4485" s="51"/>
      <c r="J4485" s="51"/>
      <c r="K4485" s="51"/>
      <c r="L4485" s="51"/>
      <c r="M4485" s="51"/>
      <c r="N4485" s="51"/>
      <c r="O4485" s="51"/>
      <c r="P4485" s="51"/>
      <c r="S4485" s="51"/>
      <c r="T4485" s="51"/>
    </row>
    <row r="4486" spans="1:27" s="49" customFormat="1" x14ac:dyDescent="0.25">
      <c r="A4486" s="51"/>
      <c r="B4486" s="51"/>
      <c r="C4486" s="51"/>
      <c r="D4486" s="51"/>
      <c r="E4486" s="51"/>
      <c r="F4486" s="51"/>
      <c r="G4486" s="51"/>
      <c r="H4486" s="51"/>
      <c r="I4486" s="51"/>
      <c r="J4486" s="51"/>
      <c r="K4486" s="51"/>
      <c r="L4486" s="51"/>
      <c r="M4486" s="51"/>
      <c r="N4486" s="51"/>
      <c r="O4486" s="51"/>
      <c r="P4486" s="51"/>
      <c r="Q4486" s="51"/>
      <c r="R4486" s="51"/>
      <c r="S4486" s="51"/>
      <c r="T4486" s="51"/>
      <c r="U4486" s="51"/>
      <c r="V4486" s="51"/>
      <c r="W4486" s="51"/>
      <c r="X4486" s="51"/>
      <c r="Y4486" s="51"/>
      <c r="Z4486" s="51"/>
      <c r="AA4486" s="51"/>
    </row>
    <row r="4487" spans="1:27" s="49" customFormat="1" x14ac:dyDescent="0.25">
      <c r="A4487" s="51"/>
      <c r="B4487" s="51"/>
      <c r="C4487" s="51"/>
      <c r="D4487" s="51"/>
      <c r="E4487" s="51"/>
      <c r="F4487" s="51"/>
      <c r="G4487" s="51"/>
      <c r="H4487" s="51"/>
      <c r="I4487" s="51"/>
      <c r="J4487" s="51"/>
      <c r="K4487" s="51"/>
      <c r="L4487" s="51"/>
      <c r="M4487" s="51"/>
      <c r="N4487" s="51"/>
      <c r="O4487" s="51"/>
      <c r="P4487" s="51"/>
      <c r="Q4487" s="51"/>
      <c r="R4487" s="51"/>
      <c r="S4487" s="51"/>
      <c r="T4487" s="51"/>
      <c r="U4487" s="51"/>
      <c r="V4487" s="51"/>
      <c r="W4487" s="51"/>
      <c r="X4487" s="51"/>
      <c r="Y4487" s="51"/>
      <c r="Z4487" s="51"/>
      <c r="AA4487" s="51"/>
    </row>
    <row r="4488" spans="1:27" s="49" customFormat="1" x14ac:dyDescent="0.25">
      <c r="A4488" s="51"/>
      <c r="B4488" s="51"/>
      <c r="C4488" s="51"/>
      <c r="D4488" s="51"/>
      <c r="E4488" s="51"/>
      <c r="F4488" s="51"/>
      <c r="G4488" s="51"/>
      <c r="H4488" s="51"/>
      <c r="I4488" s="51"/>
      <c r="J4488" s="51"/>
      <c r="K4488" s="51"/>
      <c r="L4488" s="51"/>
      <c r="M4488" s="51"/>
      <c r="N4488" s="51"/>
      <c r="O4488" s="51"/>
      <c r="P4488" s="51"/>
      <c r="Q4488" s="51"/>
      <c r="R4488" s="51"/>
      <c r="S4488" s="51"/>
      <c r="T4488" s="51"/>
      <c r="U4488" s="51"/>
      <c r="V4488" s="51"/>
      <c r="W4488" s="51"/>
      <c r="X4488" s="51"/>
      <c r="Y4488" s="51"/>
      <c r="Z4488" s="51"/>
      <c r="AA4488" s="51"/>
    </row>
    <row r="4489" spans="1:27" s="49" customFormat="1" x14ac:dyDescent="0.25">
      <c r="A4489" s="51"/>
      <c r="B4489" s="51"/>
      <c r="C4489" s="51"/>
      <c r="D4489" s="51"/>
      <c r="E4489" s="51"/>
      <c r="F4489" s="51"/>
      <c r="G4489" s="51"/>
      <c r="H4489" s="51"/>
      <c r="I4489" s="51"/>
      <c r="J4489" s="51"/>
      <c r="K4489" s="51"/>
      <c r="L4489" s="51"/>
      <c r="M4489" s="51"/>
      <c r="N4489" s="51"/>
      <c r="O4489" s="51"/>
      <c r="P4489" s="51"/>
      <c r="Q4489" s="51"/>
      <c r="R4489" s="51"/>
      <c r="S4489" s="51"/>
      <c r="T4489" s="51"/>
      <c r="U4489" s="51"/>
      <c r="V4489" s="51"/>
      <c r="W4489" s="51"/>
      <c r="X4489" s="51"/>
      <c r="Y4489" s="51"/>
      <c r="Z4489" s="51"/>
      <c r="AA4489" s="51"/>
    </row>
    <row r="4490" spans="1:27" s="49" customFormat="1" x14ac:dyDescent="0.25">
      <c r="A4490" s="51"/>
      <c r="B4490" s="51"/>
      <c r="C4490" s="51"/>
      <c r="D4490" s="51"/>
      <c r="E4490" s="51"/>
      <c r="F4490" s="51"/>
      <c r="G4490" s="51"/>
      <c r="H4490" s="51"/>
      <c r="I4490" s="51"/>
      <c r="J4490" s="51"/>
      <c r="K4490" s="51"/>
      <c r="L4490" s="51"/>
      <c r="M4490" s="51"/>
      <c r="N4490" s="51"/>
      <c r="O4490" s="51"/>
      <c r="P4490" s="51"/>
      <c r="Q4490" s="51"/>
      <c r="R4490" s="51"/>
      <c r="S4490" s="51"/>
      <c r="T4490" s="51"/>
      <c r="U4490" s="51"/>
      <c r="V4490" s="51"/>
      <c r="W4490" s="51"/>
      <c r="X4490" s="51"/>
      <c r="Y4490" s="51"/>
      <c r="Z4490" s="51"/>
      <c r="AA4490" s="51"/>
    </row>
    <row r="4491" spans="1:27" x14ac:dyDescent="0.25">
      <c r="A4491" s="51"/>
      <c r="B4491" s="51"/>
      <c r="C4491" s="51"/>
      <c r="D4491" s="51"/>
      <c r="E4491" s="51"/>
      <c r="F4491" s="51"/>
      <c r="G4491" s="51"/>
      <c r="H4491" s="51"/>
      <c r="I4491" s="51"/>
      <c r="J4491" s="51"/>
      <c r="K4491" s="51"/>
      <c r="L4491" s="51"/>
      <c r="M4491" s="51"/>
      <c r="N4491" s="51"/>
      <c r="O4491" s="51"/>
      <c r="P4491" s="51"/>
      <c r="S4491" s="51"/>
      <c r="T4491" s="51"/>
    </row>
    <row r="4492" spans="1:27" s="49" customFormat="1" x14ac:dyDescent="0.25">
      <c r="A4492" s="51"/>
      <c r="B4492" s="51"/>
      <c r="C4492" s="51"/>
      <c r="D4492" s="51"/>
      <c r="E4492" s="51"/>
      <c r="F4492" s="51"/>
      <c r="G4492" s="51"/>
      <c r="H4492" s="51"/>
      <c r="I4492" s="51"/>
      <c r="J4492" s="51"/>
      <c r="K4492" s="51"/>
      <c r="L4492" s="51"/>
      <c r="M4492" s="51"/>
      <c r="N4492" s="51"/>
      <c r="O4492" s="51"/>
      <c r="P4492" s="51"/>
      <c r="Q4492" s="51"/>
      <c r="R4492" s="51"/>
      <c r="S4492" s="51"/>
      <c r="T4492" s="51"/>
      <c r="U4492" s="51"/>
      <c r="V4492" s="51"/>
      <c r="W4492" s="51"/>
      <c r="X4492" s="51"/>
      <c r="Y4492" s="51"/>
      <c r="Z4492" s="51"/>
      <c r="AA4492" s="51"/>
    </row>
    <row r="4493" spans="1:27" s="49" customFormat="1" x14ac:dyDescent="0.25">
      <c r="A4493" s="51"/>
      <c r="B4493" s="51"/>
      <c r="C4493" s="51"/>
      <c r="D4493" s="51"/>
      <c r="E4493" s="51"/>
      <c r="F4493" s="51"/>
      <c r="G4493" s="51"/>
      <c r="H4493" s="51"/>
      <c r="I4493" s="51"/>
      <c r="J4493" s="51"/>
      <c r="K4493" s="51"/>
      <c r="L4493" s="51"/>
      <c r="M4493" s="51"/>
      <c r="N4493" s="51"/>
      <c r="O4493" s="51"/>
      <c r="P4493" s="51"/>
      <c r="Q4493" s="51"/>
      <c r="R4493" s="51"/>
      <c r="S4493" s="51"/>
      <c r="T4493" s="51"/>
      <c r="U4493" s="51"/>
      <c r="V4493" s="51"/>
      <c r="W4493" s="51"/>
      <c r="X4493" s="51"/>
      <c r="Y4493" s="51"/>
      <c r="Z4493" s="51"/>
      <c r="AA4493" s="51"/>
    </row>
    <row r="4494" spans="1:27" s="49" customFormat="1" x14ac:dyDescent="0.25">
      <c r="A4494" s="51"/>
      <c r="B4494" s="51"/>
      <c r="C4494" s="51"/>
      <c r="D4494" s="51"/>
      <c r="E4494" s="51"/>
      <c r="F4494" s="51"/>
      <c r="G4494" s="51"/>
      <c r="H4494" s="51"/>
      <c r="I4494" s="51"/>
      <c r="J4494" s="51"/>
      <c r="K4494" s="51"/>
      <c r="L4494" s="51"/>
      <c r="M4494" s="51"/>
      <c r="N4494" s="51"/>
      <c r="O4494" s="51"/>
      <c r="P4494" s="51"/>
      <c r="Q4494" s="51"/>
      <c r="R4494" s="51"/>
      <c r="S4494" s="51"/>
      <c r="T4494" s="51"/>
      <c r="U4494" s="51"/>
      <c r="V4494" s="51"/>
      <c r="W4494" s="51"/>
      <c r="X4494" s="51"/>
      <c r="Y4494" s="51"/>
      <c r="Z4494" s="51"/>
      <c r="AA4494" s="51"/>
    </row>
    <row r="4495" spans="1:27" x14ac:dyDescent="0.25">
      <c r="A4495" s="51"/>
      <c r="B4495" s="51"/>
      <c r="C4495" s="51"/>
      <c r="D4495" s="51"/>
      <c r="E4495" s="51"/>
      <c r="F4495" s="51"/>
      <c r="G4495" s="51"/>
      <c r="H4495" s="51"/>
      <c r="I4495" s="51"/>
      <c r="J4495" s="51"/>
      <c r="K4495" s="51"/>
      <c r="L4495" s="51"/>
      <c r="M4495" s="51"/>
      <c r="N4495" s="51"/>
      <c r="O4495" s="51"/>
      <c r="P4495" s="51"/>
      <c r="S4495" s="51"/>
      <c r="T4495" s="51"/>
    </row>
    <row r="4496" spans="1:27" x14ac:dyDescent="0.25">
      <c r="A4496" s="51"/>
      <c r="B4496" s="51"/>
      <c r="C4496" s="51"/>
      <c r="D4496" s="51"/>
      <c r="E4496" s="51"/>
      <c r="F4496" s="51"/>
      <c r="G4496" s="51"/>
      <c r="H4496" s="51"/>
      <c r="I4496" s="51"/>
      <c r="J4496" s="51"/>
      <c r="K4496" s="51"/>
      <c r="L4496" s="51"/>
      <c r="M4496" s="51"/>
      <c r="N4496" s="51"/>
      <c r="O4496" s="51"/>
      <c r="P4496" s="51"/>
      <c r="S4496" s="51"/>
      <c r="T4496" s="51"/>
    </row>
    <row r="4497" spans="1:27" x14ac:dyDescent="0.25">
      <c r="A4497" s="51"/>
      <c r="B4497" s="51"/>
      <c r="C4497" s="51"/>
      <c r="D4497" s="51"/>
      <c r="E4497" s="51"/>
      <c r="F4497" s="51"/>
      <c r="G4497" s="51"/>
      <c r="H4497" s="51"/>
      <c r="I4497" s="51"/>
      <c r="J4497" s="51"/>
      <c r="K4497" s="51"/>
      <c r="L4497" s="51"/>
      <c r="M4497" s="51"/>
      <c r="N4497" s="51"/>
      <c r="O4497" s="51"/>
      <c r="P4497" s="51"/>
      <c r="S4497" s="51"/>
      <c r="T4497" s="51"/>
    </row>
    <row r="4498" spans="1:27" s="49" customFormat="1" x14ac:dyDescent="0.25">
      <c r="A4498" s="51"/>
      <c r="B4498" s="51"/>
      <c r="C4498" s="51"/>
      <c r="D4498" s="51"/>
      <c r="E4498" s="51"/>
      <c r="F4498" s="51"/>
      <c r="G4498" s="51"/>
      <c r="H4498" s="51"/>
      <c r="I4498" s="51"/>
      <c r="J4498" s="51"/>
      <c r="K4498" s="51"/>
      <c r="L4498" s="51"/>
      <c r="M4498" s="51"/>
      <c r="N4498" s="51"/>
      <c r="O4498" s="51"/>
      <c r="P4498" s="51"/>
      <c r="Q4498" s="51"/>
      <c r="R4498" s="51"/>
      <c r="S4498" s="51"/>
      <c r="T4498" s="51"/>
      <c r="U4498" s="51"/>
      <c r="V4498" s="51"/>
      <c r="W4498" s="51"/>
      <c r="X4498" s="51"/>
      <c r="Y4498" s="51"/>
      <c r="Z4498" s="51"/>
      <c r="AA4498" s="51"/>
    </row>
    <row r="4499" spans="1:27" s="49" customFormat="1" x14ac:dyDescent="0.25">
      <c r="A4499" s="51"/>
      <c r="B4499" s="51"/>
      <c r="C4499" s="51"/>
      <c r="D4499" s="51"/>
      <c r="E4499" s="51"/>
      <c r="F4499" s="51"/>
      <c r="G4499" s="51"/>
      <c r="H4499" s="51"/>
      <c r="I4499" s="51"/>
      <c r="J4499" s="51"/>
      <c r="K4499" s="51"/>
      <c r="L4499" s="51"/>
      <c r="M4499" s="51"/>
      <c r="N4499" s="51"/>
      <c r="O4499" s="51"/>
      <c r="P4499" s="51"/>
      <c r="Q4499" s="51"/>
      <c r="R4499" s="51"/>
      <c r="S4499" s="51"/>
      <c r="T4499" s="51"/>
      <c r="U4499" s="51"/>
      <c r="V4499" s="51"/>
      <c r="W4499" s="51"/>
      <c r="X4499" s="51"/>
      <c r="Y4499" s="51"/>
      <c r="Z4499" s="51"/>
      <c r="AA4499" s="51"/>
    </row>
    <row r="4500" spans="1:27" s="49" customFormat="1" x14ac:dyDescent="0.25">
      <c r="A4500" s="51"/>
      <c r="B4500" s="51"/>
      <c r="C4500" s="51"/>
      <c r="D4500" s="51"/>
      <c r="E4500" s="51"/>
      <c r="F4500" s="51"/>
      <c r="G4500" s="51"/>
      <c r="H4500" s="51"/>
      <c r="I4500" s="51"/>
      <c r="J4500" s="51"/>
      <c r="K4500" s="51"/>
      <c r="L4500" s="51"/>
      <c r="M4500" s="51"/>
      <c r="N4500" s="51"/>
      <c r="O4500" s="51"/>
      <c r="P4500" s="51"/>
      <c r="Q4500" s="51"/>
      <c r="R4500" s="51"/>
      <c r="S4500" s="51"/>
      <c r="T4500" s="51"/>
      <c r="U4500" s="51"/>
      <c r="V4500" s="51"/>
      <c r="W4500" s="51"/>
      <c r="X4500" s="51"/>
      <c r="Y4500" s="51"/>
      <c r="Z4500" s="51"/>
      <c r="AA4500" s="51"/>
    </row>
    <row r="4501" spans="1:27" s="49" customFormat="1" x14ac:dyDescent="0.25">
      <c r="A4501" s="51"/>
      <c r="B4501" s="51"/>
      <c r="C4501" s="51"/>
      <c r="D4501" s="51"/>
      <c r="E4501" s="51"/>
      <c r="F4501" s="51"/>
      <c r="G4501" s="51"/>
      <c r="H4501" s="51"/>
      <c r="I4501" s="51"/>
      <c r="J4501" s="51"/>
      <c r="K4501" s="51"/>
      <c r="L4501" s="51"/>
      <c r="M4501" s="51"/>
      <c r="N4501" s="51"/>
      <c r="O4501" s="51"/>
      <c r="P4501" s="51"/>
      <c r="Q4501" s="51"/>
      <c r="R4501" s="51"/>
      <c r="S4501" s="51"/>
      <c r="T4501" s="51"/>
      <c r="U4501" s="51"/>
      <c r="V4501" s="51"/>
      <c r="W4501" s="51"/>
      <c r="X4501" s="51"/>
      <c r="Y4501" s="51"/>
      <c r="Z4501" s="51"/>
      <c r="AA4501" s="51"/>
    </row>
    <row r="4502" spans="1:27" x14ac:dyDescent="0.25">
      <c r="A4502" s="51"/>
      <c r="B4502" s="51"/>
      <c r="C4502" s="51"/>
      <c r="D4502" s="51"/>
      <c r="E4502" s="51"/>
      <c r="F4502" s="51"/>
      <c r="G4502" s="51"/>
      <c r="H4502" s="51"/>
      <c r="I4502" s="51"/>
      <c r="J4502" s="51"/>
      <c r="K4502" s="51"/>
      <c r="L4502" s="51"/>
      <c r="M4502" s="51"/>
      <c r="N4502" s="51"/>
      <c r="O4502" s="51"/>
      <c r="P4502" s="51"/>
      <c r="S4502" s="51"/>
      <c r="T4502" s="51"/>
    </row>
    <row r="4503" spans="1:27" s="49" customFormat="1" x14ac:dyDescent="0.25">
      <c r="A4503" s="51"/>
      <c r="B4503" s="51"/>
      <c r="C4503" s="51"/>
      <c r="D4503" s="51"/>
      <c r="E4503" s="51"/>
      <c r="F4503" s="51"/>
      <c r="G4503" s="51"/>
      <c r="H4503" s="51"/>
      <c r="I4503" s="51"/>
      <c r="J4503" s="51"/>
      <c r="K4503" s="51"/>
      <c r="L4503" s="51"/>
      <c r="M4503" s="51"/>
      <c r="N4503" s="51"/>
      <c r="O4503" s="51"/>
      <c r="P4503" s="51"/>
      <c r="Q4503" s="51"/>
      <c r="R4503" s="51"/>
      <c r="S4503" s="51"/>
      <c r="T4503" s="51"/>
      <c r="U4503" s="51"/>
      <c r="V4503" s="51"/>
      <c r="W4503" s="51"/>
      <c r="X4503" s="51"/>
      <c r="Y4503" s="51"/>
      <c r="Z4503" s="51"/>
      <c r="AA4503" s="51"/>
    </row>
    <row r="4504" spans="1:27" s="49" customFormat="1" x14ac:dyDescent="0.25">
      <c r="A4504" s="51"/>
      <c r="B4504" s="51"/>
      <c r="C4504" s="51"/>
      <c r="D4504" s="51"/>
      <c r="E4504" s="51"/>
      <c r="F4504" s="51"/>
      <c r="G4504" s="51"/>
      <c r="H4504" s="51"/>
      <c r="I4504" s="51"/>
      <c r="J4504" s="51"/>
      <c r="K4504" s="51"/>
      <c r="L4504" s="51"/>
      <c r="M4504" s="51"/>
      <c r="N4504" s="51"/>
      <c r="O4504" s="51"/>
      <c r="P4504" s="51"/>
      <c r="Q4504" s="51"/>
      <c r="R4504" s="51"/>
      <c r="S4504" s="51"/>
      <c r="T4504" s="51"/>
      <c r="U4504" s="51"/>
      <c r="V4504" s="51"/>
      <c r="W4504" s="51"/>
      <c r="X4504" s="51"/>
      <c r="Y4504" s="51"/>
      <c r="Z4504" s="51"/>
      <c r="AA4504" s="51"/>
    </row>
    <row r="4505" spans="1:27" s="49" customFormat="1" x14ac:dyDescent="0.25">
      <c r="A4505" s="51"/>
      <c r="B4505" s="51"/>
      <c r="C4505" s="51"/>
      <c r="D4505" s="51"/>
      <c r="E4505" s="51"/>
      <c r="F4505" s="51"/>
      <c r="G4505" s="51"/>
      <c r="H4505" s="51"/>
      <c r="I4505" s="51"/>
      <c r="J4505" s="51"/>
      <c r="K4505" s="51"/>
      <c r="L4505" s="51"/>
      <c r="M4505" s="51"/>
      <c r="N4505" s="51"/>
      <c r="O4505" s="51"/>
      <c r="P4505" s="51"/>
      <c r="Q4505" s="51"/>
      <c r="R4505" s="51"/>
      <c r="S4505" s="51"/>
      <c r="T4505" s="51"/>
      <c r="U4505" s="51"/>
      <c r="V4505" s="51"/>
      <c r="W4505" s="51"/>
      <c r="X4505" s="51"/>
      <c r="Y4505" s="51"/>
      <c r="Z4505" s="51"/>
      <c r="AA4505" s="51"/>
    </row>
    <row r="4506" spans="1:27" s="49" customFormat="1" x14ac:dyDescent="0.25">
      <c r="A4506" s="51"/>
      <c r="B4506" s="51"/>
      <c r="C4506" s="51"/>
      <c r="D4506" s="51"/>
      <c r="E4506" s="51"/>
      <c r="F4506" s="51"/>
      <c r="G4506" s="51"/>
      <c r="H4506" s="51"/>
      <c r="I4506" s="51"/>
      <c r="J4506" s="51"/>
      <c r="K4506" s="51"/>
      <c r="L4506" s="51"/>
      <c r="M4506" s="51"/>
      <c r="N4506" s="51"/>
      <c r="O4506" s="51"/>
      <c r="P4506" s="51"/>
      <c r="Q4506" s="51"/>
      <c r="R4506" s="51"/>
      <c r="S4506" s="51"/>
      <c r="T4506" s="51"/>
      <c r="U4506" s="51"/>
      <c r="V4506" s="51"/>
      <c r="W4506" s="51"/>
      <c r="X4506" s="51"/>
      <c r="Y4506" s="51"/>
      <c r="Z4506" s="51"/>
      <c r="AA4506" s="51"/>
    </row>
    <row r="4507" spans="1:27" x14ac:dyDescent="0.25">
      <c r="A4507" s="51"/>
      <c r="B4507" s="51"/>
      <c r="C4507" s="51"/>
      <c r="D4507" s="51"/>
      <c r="E4507" s="51"/>
      <c r="F4507" s="51"/>
      <c r="G4507" s="51"/>
      <c r="H4507" s="51"/>
      <c r="I4507" s="51"/>
      <c r="J4507" s="51"/>
      <c r="K4507" s="51"/>
      <c r="L4507" s="51"/>
      <c r="M4507" s="51"/>
      <c r="N4507" s="51"/>
      <c r="O4507" s="51"/>
      <c r="P4507" s="51"/>
      <c r="S4507" s="51"/>
      <c r="T4507" s="51"/>
    </row>
    <row r="4508" spans="1:27" s="49" customFormat="1" x14ac:dyDescent="0.25">
      <c r="A4508" s="51"/>
      <c r="B4508" s="51"/>
      <c r="C4508" s="51"/>
      <c r="D4508" s="51"/>
      <c r="E4508" s="51"/>
      <c r="F4508" s="51"/>
      <c r="G4508" s="51"/>
      <c r="H4508" s="51"/>
      <c r="I4508" s="51"/>
      <c r="J4508" s="51"/>
      <c r="K4508" s="51"/>
      <c r="L4508" s="51"/>
      <c r="M4508" s="51"/>
      <c r="N4508" s="51"/>
      <c r="O4508" s="51"/>
      <c r="P4508" s="51"/>
      <c r="Q4508" s="51"/>
      <c r="R4508" s="51"/>
      <c r="S4508" s="51"/>
      <c r="T4508" s="51"/>
      <c r="U4508" s="51"/>
      <c r="V4508" s="51"/>
      <c r="W4508" s="51"/>
      <c r="X4508" s="51"/>
      <c r="Y4508" s="51"/>
      <c r="Z4508" s="51"/>
      <c r="AA4508" s="51"/>
    </row>
    <row r="4509" spans="1:27" s="49" customFormat="1" x14ac:dyDescent="0.25">
      <c r="A4509" s="51"/>
      <c r="B4509" s="51"/>
      <c r="C4509" s="51"/>
      <c r="D4509" s="51"/>
      <c r="E4509" s="51"/>
      <c r="F4509" s="51"/>
      <c r="G4509" s="51"/>
      <c r="H4509" s="51"/>
      <c r="I4509" s="51"/>
      <c r="J4509" s="51"/>
      <c r="K4509" s="51"/>
      <c r="L4509" s="51"/>
      <c r="M4509" s="51"/>
      <c r="N4509" s="51"/>
      <c r="O4509" s="51"/>
      <c r="P4509" s="51"/>
      <c r="Q4509" s="51"/>
      <c r="R4509" s="51"/>
      <c r="S4509" s="51"/>
      <c r="T4509" s="51"/>
      <c r="U4509" s="51"/>
      <c r="V4509" s="51"/>
      <c r="W4509" s="51"/>
      <c r="X4509" s="51"/>
      <c r="Y4509" s="51"/>
      <c r="Z4509" s="51"/>
      <c r="AA4509" s="51"/>
    </row>
    <row r="4510" spans="1:27" x14ac:dyDescent="0.25">
      <c r="A4510" s="51"/>
      <c r="B4510" s="51"/>
      <c r="C4510" s="51"/>
      <c r="D4510" s="51"/>
      <c r="E4510" s="51"/>
      <c r="F4510" s="51"/>
      <c r="G4510" s="51"/>
      <c r="H4510" s="51"/>
      <c r="I4510" s="51"/>
      <c r="J4510" s="51"/>
      <c r="K4510" s="51"/>
      <c r="L4510" s="51"/>
      <c r="M4510" s="51"/>
      <c r="N4510" s="51"/>
      <c r="O4510" s="51"/>
      <c r="P4510" s="51"/>
      <c r="S4510" s="51"/>
      <c r="T4510" s="51"/>
    </row>
    <row r="4511" spans="1:27" x14ac:dyDescent="0.25">
      <c r="A4511" s="51"/>
      <c r="B4511" s="51"/>
      <c r="C4511" s="51"/>
      <c r="D4511" s="51"/>
      <c r="E4511" s="51"/>
      <c r="F4511" s="51"/>
      <c r="G4511" s="51"/>
      <c r="H4511" s="51"/>
      <c r="I4511" s="51"/>
      <c r="J4511" s="51"/>
      <c r="K4511" s="51"/>
      <c r="L4511" s="51"/>
      <c r="M4511" s="51"/>
      <c r="N4511" s="51"/>
      <c r="O4511" s="51"/>
      <c r="P4511" s="51"/>
      <c r="S4511" s="51"/>
      <c r="T4511" s="51"/>
    </row>
    <row r="4512" spans="1:27" x14ac:dyDescent="0.25">
      <c r="A4512" s="51"/>
      <c r="B4512" s="51"/>
      <c r="C4512" s="51"/>
      <c r="D4512" s="51"/>
      <c r="E4512" s="51"/>
      <c r="F4512" s="51"/>
      <c r="G4512" s="51"/>
      <c r="H4512" s="51"/>
      <c r="I4512" s="51"/>
      <c r="J4512" s="51"/>
      <c r="K4512" s="51"/>
      <c r="L4512" s="51"/>
      <c r="M4512" s="51"/>
      <c r="N4512" s="51"/>
      <c r="O4512" s="51"/>
      <c r="P4512" s="51"/>
      <c r="S4512" s="51"/>
      <c r="T4512" s="51"/>
    </row>
    <row r="4513" spans="1:27" s="49" customFormat="1" x14ac:dyDescent="0.25">
      <c r="A4513" s="51"/>
      <c r="B4513" s="51"/>
      <c r="C4513" s="51"/>
      <c r="D4513" s="51"/>
      <c r="E4513" s="51"/>
      <c r="F4513" s="51"/>
      <c r="G4513" s="51"/>
      <c r="H4513" s="51"/>
      <c r="I4513" s="51"/>
      <c r="J4513" s="51"/>
      <c r="K4513" s="51"/>
      <c r="L4513" s="51"/>
      <c r="M4513" s="51"/>
      <c r="N4513" s="51"/>
      <c r="O4513" s="51"/>
      <c r="P4513" s="51"/>
      <c r="Q4513" s="51"/>
      <c r="R4513" s="51"/>
      <c r="S4513" s="51"/>
      <c r="T4513" s="51"/>
      <c r="U4513" s="51"/>
      <c r="V4513" s="51"/>
      <c r="W4513" s="51"/>
      <c r="X4513" s="51"/>
      <c r="Y4513" s="51"/>
      <c r="Z4513" s="51"/>
      <c r="AA4513" s="51"/>
    </row>
    <row r="4514" spans="1:27" s="49" customFormat="1" x14ac:dyDescent="0.25">
      <c r="A4514" s="51"/>
      <c r="B4514" s="51"/>
      <c r="C4514" s="51"/>
      <c r="D4514" s="51"/>
      <c r="E4514" s="51"/>
      <c r="F4514" s="51"/>
      <c r="G4514" s="51"/>
      <c r="H4514" s="51"/>
      <c r="I4514" s="51"/>
      <c r="J4514" s="51"/>
      <c r="K4514" s="51"/>
      <c r="L4514" s="51"/>
      <c r="M4514" s="51"/>
      <c r="N4514" s="51"/>
      <c r="O4514" s="51"/>
      <c r="P4514" s="51"/>
      <c r="Q4514" s="51"/>
      <c r="R4514" s="51"/>
      <c r="S4514" s="51"/>
      <c r="T4514" s="51"/>
      <c r="U4514" s="51"/>
      <c r="V4514" s="51"/>
      <c r="W4514" s="51"/>
      <c r="X4514" s="51"/>
      <c r="Y4514" s="51"/>
      <c r="Z4514" s="51"/>
      <c r="AA4514" s="51"/>
    </row>
    <row r="4515" spans="1:27" s="49" customFormat="1" x14ac:dyDescent="0.25">
      <c r="A4515" s="51"/>
      <c r="B4515" s="51"/>
      <c r="C4515" s="51"/>
      <c r="D4515" s="51"/>
      <c r="E4515" s="51"/>
      <c r="F4515" s="51"/>
      <c r="G4515" s="51"/>
      <c r="H4515" s="51"/>
      <c r="I4515" s="51"/>
      <c r="J4515" s="51"/>
      <c r="K4515" s="51"/>
      <c r="L4515" s="51"/>
      <c r="M4515" s="51"/>
      <c r="N4515" s="51"/>
      <c r="O4515" s="51"/>
      <c r="P4515" s="51"/>
      <c r="Q4515" s="51"/>
      <c r="R4515" s="51"/>
      <c r="S4515" s="51"/>
      <c r="T4515" s="51"/>
      <c r="U4515" s="51"/>
      <c r="V4515" s="51"/>
      <c r="W4515" s="51"/>
      <c r="X4515" s="51"/>
      <c r="Y4515" s="51"/>
      <c r="Z4515" s="51"/>
      <c r="AA4515" s="51"/>
    </row>
    <row r="4516" spans="1:27" s="49" customFormat="1" x14ac:dyDescent="0.25">
      <c r="A4516" s="51"/>
      <c r="B4516" s="51"/>
      <c r="C4516" s="51"/>
      <c r="D4516" s="51"/>
      <c r="E4516" s="51"/>
      <c r="F4516" s="51"/>
      <c r="G4516" s="51"/>
      <c r="H4516" s="51"/>
      <c r="I4516" s="51"/>
      <c r="J4516" s="51"/>
      <c r="K4516" s="51"/>
      <c r="L4516" s="51"/>
      <c r="M4516" s="51"/>
      <c r="N4516" s="51"/>
      <c r="O4516" s="51"/>
      <c r="P4516" s="51"/>
      <c r="Q4516" s="51"/>
      <c r="R4516" s="51"/>
      <c r="S4516" s="51"/>
      <c r="T4516" s="51"/>
      <c r="U4516" s="51"/>
      <c r="V4516" s="51"/>
      <c r="W4516" s="51"/>
      <c r="X4516" s="51"/>
      <c r="Y4516" s="51"/>
      <c r="Z4516" s="51"/>
      <c r="AA4516" s="51"/>
    </row>
    <row r="4517" spans="1:27" x14ac:dyDescent="0.25">
      <c r="A4517" s="51"/>
      <c r="B4517" s="51"/>
      <c r="C4517" s="51"/>
      <c r="D4517" s="51"/>
      <c r="E4517" s="51"/>
      <c r="F4517" s="51"/>
      <c r="G4517" s="51"/>
      <c r="H4517" s="51"/>
      <c r="I4517" s="51"/>
      <c r="J4517" s="51"/>
      <c r="K4517" s="51"/>
      <c r="L4517" s="51"/>
      <c r="M4517" s="51"/>
      <c r="N4517" s="51"/>
      <c r="O4517" s="51"/>
      <c r="P4517" s="51"/>
      <c r="S4517" s="51"/>
      <c r="T4517" s="51"/>
    </row>
    <row r="4518" spans="1:27" s="49" customFormat="1" x14ac:dyDescent="0.25">
      <c r="A4518" s="51"/>
      <c r="B4518" s="51"/>
      <c r="C4518" s="51"/>
      <c r="D4518" s="51"/>
      <c r="E4518" s="51"/>
      <c r="F4518" s="51"/>
      <c r="G4518" s="51"/>
      <c r="H4518" s="51"/>
      <c r="I4518" s="51"/>
      <c r="J4518" s="51"/>
      <c r="K4518" s="51"/>
      <c r="L4518" s="51"/>
      <c r="M4518" s="51"/>
      <c r="N4518" s="51"/>
      <c r="O4518" s="51"/>
      <c r="P4518" s="51"/>
      <c r="Q4518" s="51"/>
      <c r="R4518" s="51"/>
      <c r="S4518" s="51"/>
      <c r="T4518" s="51"/>
      <c r="U4518" s="51"/>
      <c r="V4518" s="51"/>
      <c r="W4518" s="51"/>
      <c r="X4518" s="51"/>
      <c r="Y4518" s="51"/>
      <c r="Z4518" s="51"/>
      <c r="AA4518" s="51"/>
    </row>
    <row r="4519" spans="1:27" s="49" customFormat="1" x14ac:dyDescent="0.25">
      <c r="A4519" s="51"/>
      <c r="B4519" s="51"/>
      <c r="C4519" s="51"/>
      <c r="D4519" s="51"/>
      <c r="E4519" s="51"/>
      <c r="F4519" s="51"/>
      <c r="G4519" s="51"/>
      <c r="H4519" s="51"/>
      <c r="I4519" s="51"/>
      <c r="J4519" s="51"/>
      <c r="K4519" s="51"/>
      <c r="L4519" s="51"/>
      <c r="M4519" s="51"/>
      <c r="N4519" s="51"/>
      <c r="O4519" s="51"/>
      <c r="P4519" s="51"/>
      <c r="Q4519" s="51"/>
      <c r="R4519" s="51"/>
      <c r="S4519" s="51"/>
      <c r="T4519" s="51"/>
      <c r="U4519" s="51"/>
      <c r="V4519" s="51"/>
      <c r="W4519" s="51"/>
      <c r="X4519" s="51"/>
      <c r="Y4519" s="51"/>
      <c r="Z4519" s="51"/>
      <c r="AA4519" s="51"/>
    </row>
    <row r="4520" spans="1:27" s="49" customFormat="1" x14ac:dyDescent="0.25">
      <c r="A4520" s="51"/>
      <c r="B4520" s="51"/>
      <c r="C4520" s="51"/>
      <c r="D4520" s="51"/>
      <c r="E4520" s="51"/>
      <c r="F4520" s="51"/>
      <c r="G4520" s="51"/>
      <c r="H4520" s="51"/>
      <c r="I4520" s="51"/>
      <c r="J4520" s="51"/>
      <c r="K4520" s="51"/>
      <c r="L4520" s="51"/>
      <c r="M4520" s="51"/>
      <c r="N4520" s="51"/>
      <c r="O4520" s="51"/>
      <c r="P4520" s="51"/>
      <c r="Q4520" s="51"/>
      <c r="R4520" s="51"/>
      <c r="S4520" s="51"/>
      <c r="T4520" s="51"/>
      <c r="U4520" s="51"/>
      <c r="V4520" s="51"/>
      <c r="W4520" s="51"/>
      <c r="X4520" s="51"/>
      <c r="Y4520" s="51"/>
      <c r="Z4520" s="51"/>
      <c r="AA4520" s="51"/>
    </row>
    <row r="4521" spans="1:27" x14ac:dyDescent="0.25">
      <c r="A4521" s="51"/>
      <c r="B4521" s="51"/>
      <c r="C4521" s="51"/>
      <c r="D4521" s="51"/>
      <c r="E4521" s="51"/>
      <c r="F4521" s="51"/>
      <c r="G4521" s="51"/>
      <c r="H4521" s="51"/>
      <c r="I4521" s="51"/>
      <c r="J4521" s="51"/>
      <c r="K4521" s="51"/>
      <c r="L4521" s="51"/>
      <c r="M4521" s="51"/>
      <c r="N4521" s="51"/>
      <c r="O4521" s="51"/>
      <c r="P4521" s="51"/>
      <c r="S4521" s="51"/>
      <c r="T4521" s="51"/>
    </row>
    <row r="4522" spans="1:27" x14ac:dyDescent="0.25">
      <c r="A4522" s="51"/>
      <c r="B4522" s="51"/>
      <c r="C4522" s="51"/>
      <c r="D4522" s="51"/>
      <c r="E4522" s="51"/>
      <c r="F4522" s="51"/>
      <c r="G4522" s="51"/>
      <c r="H4522" s="51"/>
      <c r="I4522" s="51"/>
      <c r="J4522" s="51"/>
      <c r="K4522" s="51"/>
      <c r="L4522" s="51"/>
      <c r="M4522" s="51"/>
      <c r="N4522" s="51"/>
      <c r="O4522" s="51"/>
      <c r="P4522" s="51"/>
      <c r="S4522" s="51"/>
      <c r="T4522" s="51"/>
    </row>
    <row r="4523" spans="1:27" x14ac:dyDescent="0.25">
      <c r="A4523" s="51"/>
      <c r="B4523" s="51"/>
      <c r="C4523" s="51"/>
      <c r="D4523" s="51"/>
      <c r="E4523" s="51"/>
      <c r="F4523" s="51"/>
      <c r="G4523" s="51"/>
      <c r="H4523" s="51"/>
      <c r="I4523" s="51"/>
      <c r="J4523" s="51"/>
      <c r="K4523" s="51"/>
      <c r="L4523" s="51"/>
      <c r="M4523" s="51"/>
      <c r="N4523" s="51"/>
      <c r="O4523" s="51"/>
      <c r="P4523" s="51"/>
      <c r="S4523" s="51"/>
      <c r="T4523" s="51"/>
    </row>
    <row r="4524" spans="1:27" s="49" customFormat="1" x14ac:dyDescent="0.25">
      <c r="A4524" s="51"/>
      <c r="B4524" s="51"/>
      <c r="C4524" s="51"/>
      <c r="D4524" s="51"/>
      <c r="E4524" s="51"/>
      <c r="F4524" s="51"/>
      <c r="G4524" s="51"/>
      <c r="H4524" s="51"/>
      <c r="I4524" s="51"/>
      <c r="J4524" s="51"/>
      <c r="K4524" s="51"/>
      <c r="L4524" s="51"/>
      <c r="M4524" s="51"/>
      <c r="N4524" s="51"/>
      <c r="O4524" s="51"/>
      <c r="P4524" s="51"/>
      <c r="Q4524" s="51"/>
      <c r="R4524" s="51"/>
      <c r="S4524" s="51"/>
      <c r="T4524" s="51"/>
      <c r="U4524" s="51"/>
      <c r="V4524" s="51"/>
      <c r="W4524" s="51"/>
      <c r="X4524" s="51"/>
      <c r="Y4524" s="51"/>
      <c r="Z4524" s="51"/>
      <c r="AA4524" s="51"/>
    </row>
    <row r="4525" spans="1:27" s="49" customFormat="1" x14ac:dyDescent="0.25">
      <c r="A4525" s="51"/>
      <c r="B4525" s="51"/>
      <c r="C4525" s="51"/>
      <c r="D4525" s="51"/>
      <c r="E4525" s="51"/>
      <c r="F4525" s="51"/>
      <c r="G4525" s="51"/>
      <c r="H4525" s="51"/>
      <c r="I4525" s="51"/>
      <c r="J4525" s="51"/>
      <c r="K4525" s="51"/>
      <c r="L4525" s="51"/>
      <c r="M4525" s="51"/>
      <c r="N4525" s="51"/>
      <c r="O4525" s="51"/>
      <c r="P4525" s="51"/>
      <c r="Q4525" s="51"/>
      <c r="R4525" s="51"/>
      <c r="S4525" s="51"/>
      <c r="T4525" s="51"/>
      <c r="U4525" s="51"/>
      <c r="V4525" s="51"/>
      <c r="W4525" s="51"/>
      <c r="X4525" s="51"/>
      <c r="Y4525" s="51"/>
      <c r="Z4525" s="51"/>
      <c r="AA4525" s="51"/>
    </row>
    <row r="4526" spans="1:27" s="49" customFormat="1" x14ac:dyDescent="0.25">
      <c r="A4526" s="51"/>
      <c r="B4526" s="51"/>
      <c r="C4526" s="51"/>
      <c r="D4526" s="51"/>
      <c r="E4526" s="51"/>
      <c r="F4526" s="51"/>
      <c r="G4526" s="51"/>
      <c r="H4526" s="51"/>
      <c r="I4526" s="51"/>
      <c r="J4526" s="51"/>
      <c r="K4526" s="51"/>
      <c r="L4526" s="51"/>
      <c r="M4526" s="51"/>
      <c r="N4526" s="51"/>
      <c r="O4526" s="51"/>
      <c r="P4526" s="51"/>
      <c r="Q4526" s="51"/>
      <c r="R4526" s="51"/>
      <c r="S4526" s="51"/>
      <c r="T4526" s="51"/>
      <c r="U4526" s="51"/>
      <c r="V4526" s="51"/>
      <c r="W4526" s="51"/>
      <c r="X4526" s="51"/>
      <c r="Y4526" s="51"/>
      <c r="Z4526" s="51"/>
      <c r="AA4526" s="51"/>
    </row>
    <row r="4527" spans="1:27" s="49" customFormat="1" x14ac:dyDescent="0.25">
      <c r="A4527" s="51"/>
      <c r="B4527" s="51"/>
      <c r="C4527" s="51"/>
      <c r="D4527" s="51"/>
      <c r="E4527" s="51"/>
      <c r="F4527" s="51"/>
      <c r="G4527" s="51"/>
      <c r="H4527" s="51"/>
      <c r="I4527" s="51"/>
      <c r="J4527" s="51"/>
      <c r="K4527" s="51"/>
      <c r="L4527" s="51"/>
      <c r="M4527" s="51"/>
      <c r="N4527" s="51"/>
      <c r="O4527" s="51"/>
      <c r="P4527" s="51"/>
      <c r="Q4527" s="51"/>
      <c r="R4527" s="51"/>
      <c r="S4527" s="51"/>
      <c r="T4527" s="51"/>
      <c r="U4527" s="51"/>
      <c r="V4527" s="51"/>
      <c r="W4527" s="51"/>
      <c r="X4527" s="51"/>
      <c r="Y4527" s="51"/>
      <c r="Z4527" s="51"/>
      <c r="AA4527" s="51"/>
    </row>
    <row r="4528" spans="1:27" s="49" customFormat="1" x14ac:dyDescent="0.25">
      <c r="A4528" s="51"/>
      <c r="B4528" s="51"/>
      <c r="C4528" s="51"/>
      <c r="D4528" s="51"/>
      <c r="E4528" s="51"/>
      <c r="F4528" s="51"/>
      <c r="G4528" s="51"/>
      <c r="H4528" s="51"/>
      <c r="I4528" s="51"/>
      <c r="J4528" s="51"/>
      <c r="K4528" s="51"/>
      <c r="L4528" s="51"/>
      <c r="M4528" s="51"/>
      <c r="N4528" s="51"/>
      <c r="O4528" s="51"/>
      <c r="P4528" s="51"/>
      <c r="Q4528" s="51"/>
      <c r="R4528" s="51"/>
      <c r="S4528" s="51"/>
      <c r="T4528" s="51"/>
      <c r="U4528" s="51"/>
      <c r="V4528" s="51"/>
      <c r="W4528" s="51"/>
      <c r="X4528" s="51"/>
      <c r="Y4528" s="51"/>
      <c r="Z4528" s="51"/>
      <c r="AA4528" s="51"/>
    </row>
    <row r="4529" spans="1:27" x14ac:dyDescent="0.25">
      <c r="A4529" s="51"/>
      <c r="B4529" s="51"/>
      <c r="C4529" s="51"/>
      <c r="D4529" s="51"/>
      <c r="E4529" s="51"/>
      <c r="F4529" s="51"/>
      <c r="G4529" s="51"/>
      <c r="H4529" s="51"/>
      <c r="I4529" s="51"/>
      <c r="J4529" s="51"/>
      <c r="K4529" s="51"/>
      <c r="L4529" s="51"/>
      <c r="M4529" s="51"/>
      <c r="N4529" s="51"/>
      <c r="O4529" s="51"/>
      <c r="P4529" s="51"/>
      <c r="S4529" s="51"/>
      <c r="T4529" s="51"/>
    </row>
    <row r="4530" spans="1:27" s="49" customFormat="1" x14ac:dyDescent="0.25">
      <c r="A4530" s="51"/>
      <c r="B4530" s="51"/>
      <c r="C4530" s="51"/>
      <c r="D4530" s="51"/>
      <c r="E4530" s="51"/>
      <c r="F4530" s="51"/>
      <c r="G4530" s="51"/>
      <c r="H4530" s="51"/>
      <c r="I4530" s="51"/>
      <c r="J4530" s="51"/>
      <c r="K4530" s="51"/>
      <c r="L4530" s="51"/>
      <c r="M4530" s="51"/>
      <c r="N4530" s="51"/>
      <c r="O4530" s="51"/>
      <c r="P4530" s="51"/>
      <c r="Q4530" s="51"/>
      <c r="R4530" s="51"/>
      <c r="S4530" s="51"/>
      <c r="T4530" s="51"/>
      <c r="U4530" s="51"/>
      <c r="V4530" s="51"/>
      <c r="W4530" s="51"/>
      <c r="X4530" s="51"/>
      <c r="Y4530" s="51"/>
      <c r="Z4530" s="51"/>
      <c r="AA4530" s="51"/>
    </row>
    <row r="4531" spans="1:27" s="49" customFormat="1" x14ac:dyDescent="0.25">
      <c r="A4531" s="51"/>
      <c r="B4531" s="51"/>
      <c r="C4531" s="51"/>
      <c r="D4531" s="51"/>
      <c r="E4531" s="51"/>
      <c r="F4531" s="51"/>
      <c r="G4531" s="51"/>
      <c r="H4531" s="51"/>
      <c r="I4531" s="51"/>
      <c r="J4531" s="51"/>
      <c r="K4531" s="51"/>
      <c r="L4531" s="51"/>
      <c r="M4531" s="51"/>
      <c r="N4531" s="51"/>
      <c r="O4531" s="51"/>
      <c r="P4531" s="51"/>
      <c r="Q4531" s="51"/>
      <c r="R4531" s="51"/>
      <c r="S4531" s="51"/>
      <c r="T4531" s="51"/>
      <c r="U4531" s="51"/>
      <c r="V4531" s="51"/>
      <c r="W4531" s="51"/>
      <c r="X4531" s="51"/>
      <c r="Y4531" s="51"/>
      <c r="Z4531" s="51"/>
      <c r="AA4531" s="51"/>
    </row>
    <row r="4532" spans="1:27" s="49" customFormat="1" x14ac:dyDescent="0.25">
      <c r="A4532" s="51"/>
      <c r="B4532" s="51"/>
      <c r="C4532" s="51"/>
      <c r="D4532" s="51"/>
      <c r="E4532" s="51"/>
      <c r="F4532" s="51"/>
      <c r="G4532" s="51"/>
      <c r="H4532" s="51"/>
      <c r="I4532" s="51"/>
      <c r="J4532" s="51"/>
      <c r="K4532" s="51"/>
      <c r="L4532" s="51"/>
      <c r="M4532" s="51"/>
      <c r="N4532" s="51"/>
      <c r="O4532" s="51"/>
      <c r="P4532" s="51"/>
      <c r="Q4532" s="51"/>
      <c r="R4532" s="51"/>
      <c r="S4532" s="51"/>
      <c r="T4532" s="51"/>
      <c r="U4532" s="51"/>
      <c r="V4532" s="51"/>
      <c r="W4532" s="51"/>
      <c r="X4532" s="51"/>
      <c r="Y4532" s="51"/>
      <c r="Z4532" s="51"/>
      <c r="AA4532" s="51"/>
    </row>
    <row r="4533" spans="1:27" s="49" customFormat="1" x14ac:dyDescent="0.25">
      <c r="A4533" s="51"/>
      <c r="B4533" s="51"/>
      <c r="C4533" s="51"/>
      <c r="D4533" s="51"/>
      <c r="E4533" s="51"/>
      <c r="F4533" s="51"/>
      <c r="G4533" s="51"/>
      <c r="H4533" s="51"/>
      <c r="I4533" s="51"/>
      <c r="J4533" s="51"/>
      <c r="K4533" s="51"/>
      <c r="L4533" s="51"/>
      <c r="M4533" s="51"/>
      <c r="N4533" s="51"/>
      <c r="O4533" s="51"/>
      <c r="P4533" s="51"/>
      <c r="Q4533" s="51"/>
      <c r="R4533" s="51"/>
      <c r="S4533" s="51"/>
      <c r="T4533" s="51"/>
      <c r="U4533" s="51"/>
      <c r="V4533" s="51"/>
      <c r="W4533" s="51"/>
      <c r="X4533" s="51"/>
      <c r="Y4533" s="51"/>
      <c r="Z4533" s="51"/>
      <c r="AA4533" s="51"/>
    </row>
    <row r="4534" spans="1:27" s="49" customFormat="1" x14ac:dyDescent="0.25">
      <c r="A4534" s="51"/>
      <c r="B4534" s="51"/>
      <c r="C4534" s="51"/>
      <c r="D4534" s="51"/>
      <c r="E4534" s="51"/>
      <c r="F4534" s="51"/>
      <c r="G4534" s="51"/>
      <c r="H4534" s="51"/>
      <c r="I4534" s="51"/>
      <c r="J4534" s="51"/>
      <c r="K4534" s="51"/>
      <c r="L4534" s="51"/>
      <c r="M4534" s="51"/>
      <c r="N4534" s="51"/>
      <c r="O4534" s="51"/>
      <c r="P4534" s="51"/>
      <c r="Q4534" s="51"/>
      <c r="R4534" s="51"/>
      <c r="S4534" s="51"/>
      <c r="T4534" s="51"/>
      <c r="U4534" s="51"/>
      <c r="V4534" s="51"/>
      <c r="W4534" s="51"/>
      <c r="X4534" s="51"/>
      <c r="Y4534" s="51"/>
      <c r="Z4534" s="51"/>
      <c r="AA4534" s="51"/>
    </row>
    <row r="4535" spans="1:27" x14ac:dyDescent="0.25">
      <c r="A4535" s="51"/>
      <c r="B4535" s="51"/>
      <c r="C4535" s="51"/>
      <c r="D4535" s="51"/>
      <c r="E4535" s="51"/>
      <c r="F4535" s="51"/>
      <c r="G4535" s="51"/>
      <c r="H4535" s="51"/>
      <c r="I4535" s="51"/>
      <c r="J4535" s="51"/>
      <c r="K4535" s="51"/>
      <c r="L4535" s="51"/>
      <c r="M4535" s="51"/>
      <c r="N4535" s="51"/>
      <c r="O4535" s="51"/>
      <c r="P4535" s="51"/>
      <c r="S4535" s="51"/>
      <c r="T4535" s="51"/>
    </row>
    <row r="4536" spans="1:27" s="49" customFormat="1" x14ac:dyDescent="0.25">
      <c r="A4536" s="51"/>
      <c r="B4536" s="51"/>
      <c r="C4536" s="51"/>
      <c r="D4536" s="51"/>
      <c r="E4536" s="51"/>
      <c r="F4536" s="51"/>
      <c r="G4536" s="51"/>
      <c r="H4536" s="51"/>
      <c r="I4536" s="51"/>
      <c r="J4536" s="51"/>
      <c r="K4536" s="51"/>
      <c r="L4536" s="51"/>
      <c r="M4536" s="51"/>
      <c r="N4536" s="51"/>
      <c r="O4536" s="51"/>
      <c r="P4536" s="51"/>
      <c r="Q4536" s="51"/>
      <c r="R4536" s="51"/>
      <c r="S4536" s="51"/>
      <c r="T4536" s="51"/>
      <c r="U4536" s="51"/>
      <c r="V4536" s="51"/>
      <c r="W4536" s="51"/>
      <c r="X4536" s="51"/>
      <c r="Y4536" s="51"/>
      <c r="Z4536" s="51"/>
      <c r="AA4536" s="51"/>
    </row>
    <row r="4537" spans="1:27" s="49" customFormat="1" x14ac:dyDescent="0.25">
      <c r="A4537" s="51"/>
      <c r="B4537" s="51"/>
      <c r="C4537" s="51"/>
      <c r="D4537" s="51"/>
      <c r="E4537" s="51"/>
      <c r="F4537" s="51"/>
      <c r="G4537" s="51"/>
      <c r="H4537" s="51"/>
      <c r="I4537" s="51"/>
      <c r="J4537" s="51"/>
      <c r="K4537" s="51"/>
      <c r="L4537" s="51"/>
      <c r="M4537" s="51"/>
      <c r="N4537" s="51"/>
      <c r="O4537" s="51"/>
      <c r="P4537" s="51"/>
      <c r="Q4537" s="51"/>
      <c r="R4537" s="51"/>
      <c r="S4537" s="51"/>
      <c r="T4537" s="51"/>
      <c r="U4537" s="51"/>
      <c r="V4537" s="51"/>
      <c r="W4537" s="51"/>
      <c r="X4537" s="51"/>
      <c r="Y4537" s="51"/>
      <c r="Z4537" s="51"/>
      <c r="AA4537" s="51"/>
    </row>
    <row r="4538" spans="1:27" s="49" customFormat="1" x14ac:dyDescent="0.25">
      <c r="A4538" s="51"/>
      <c r="B4538" s="51"/>
      <c r="C4538" s="51"/>
      <c r="D4538" s="51"/>
      <c r="E4538" s="51"/>
      <c r="F4538" s="51"/>
      <c r="G4538" s="51"/>
      <c r="H4538" s="51"/>
      <c r="I4538" s="51"/>
      <c r="J4538" s="51"/>
      <c r="K4538" s="51"/>
      <c r="L4538" s="51"/>
      <c r="M4538" s="51"/>
      <c r="N4538" s="51"/>
      <c r="O4538" s="51"/>
      <c r="P4538" s="51"/>
      <c r="Q4538" s="51"/>
      <c r="R4538" s="51"/>
      <c r="S4538" s="51"/>
      <c r="T4538" s="51"/>
      <c r="U4538" s="51"/>
      <c r="V4538" s="51"/>
      <c r="W4538" s="51"/>
      <c r="X4538" s="51"/>
      <c r="Y4538" s="51"/>
      <c r="Z4538" s="51"/>
      <c r="AA4538" s="51"/>
    </row>
    <row r="4539" spans="1:27" x14ac:dyDescent="0.25">
      <c r="A4539" s="51"/>
      <c r="B4539" s="51"/>
      <c r="C4539" s="51"/>
      <c r="D4539" s="51"/>
      <c r="E4539" s="51"/>
      <c r="F4539" s="51"/>
      <c r="G4539" s="51"/>
      <c r="H4539" s="51"/>
      <c r="I4539" s="51"/>
      <c r="J4539" s="51"/>
      <c r="K4539" s="51"/>
      <c r="L4539" s="51"/>
      <c r="M4539" s="51"/>
      <c r="N4539" s="51"/>
      <c r="O4539" s="51"/>
      <c r="P4539" s="51"/>
      <c r="S4539" s="51"/>
      <c r="T4539" s="51"/>
    </row>
    <row r="4540" spans="1:27" x14ac:dyDescent="0.25">
      <c r="A4540" s="51"/>
      <c r="B4540" s="51"/>
      <c r="C4540" s="51"/>
      <c r="D4540" s="51"/>
      <c r="E4540" s="51"/>
      <c r="F4540" s="51"/>
      <c r="G4540" s="51"/>
      <c r="H4540" s="51"/>
      <c r="I4540" s="51"/>
      <c r="J4540" s="51"/>
      <c r="K4540" s="51"/>
      <c r="L4540" s="51"/>
      <c r="M4540" s="51"/>
      <c r="N4540" s="51"/>
      <c r="O4540" s="51"/>
      <c r="P4540" s="51"/>
      <c r="S4540" s="51"/>
      <c r="T4540" s="51"/>
    </row>
    <row r="4541" spans="1:27" x14ac:dyDescent="0.25">
      <c r="A4541" s="51"/>
      <c r="B4541" s="51"/>
      <c r="C4541" s="51"/>
      <c r="D4541" s="51"/>
      <c r="E4541" s="51"/>
      <c r="F4541" s="51"/>
      <c r="G4541" s="51"/>
      <c r="H4541" s="51"/>
      <c r="I4541" s="51"/>
      <c r="J4541" s="51"/>
      <c r="K4541" s="51"/>
      <c r="L4541" s="51"/>
      <c r="M4541" s="51"/>
      <c r="N4541" s="51"/>
      <c r="O4541" s="51"/>
      <c r="P4541" s="51"/>
      <c r="S4541" s="51"/>
      <c r="T4541" s="51"/>
    </row>
    <row r="4542" spans="1:27" x14ac:dyDescent="0.25">
      <c r="A4542" s="51"/>
      <c r="B4542" s="51"/>
      <c r="C4542" s="51"/>
      <c r="D4542" s="51"/>
      <c r="E4542" s="51"/>
      <c r="F4542" s="51"/>
      <c r="G4542" s="51"/>
      <c r="H4542" s="51"/>
      <c r="I4542" s="51"/>
      <c r="J4542" s="51"/>
      <c r="K4542" s="51"/>
      <c r="L4542" s="51"/>
      <c r="M4542" s="51"/>
      <c r="N4542" s="51"/>
      <c r="O4542" s="51"/>
      <c r="P4542" s="51"/>
      <c r="S4542" s="51"/>
      <c r="T4542" s="51"/>
    </row>
    <row r="4543" spans="1:27" x14ac:dyDescent="0.25">
      <c r="A4543" s="51"/>
      <c r="B4543" s="51"/>
      <c r="C4543" s="51"/>
      <c r="D4543" s="51"/>
      <c r="E4543" s="51"/>
      <c r="F4543" s="51"/>
      <c r="G4543" s="51"/>
      <c r="H4543" s="51"/>
      <c r="I4543" s="51"/>
      <c r="J4543" s="51"/>
      <c r="K4543" s="51"/>
      <c r="L4543" s="51"/>
      <c r="M4543" s="51"/>
      <c r="N4543" s="51"/>
      <c r="O4543" s="51"/>
      <c r="P4543" s="51"/>
      <c r="S4543" s="51"/>
      <c r="T4543" s="51"/>
    </row>
    <row r="4544" spans="1:27" s="49" customFormat="1" x14ac:dyDescent="0.25">
      <c r="A4544" s="51"/>
      <c r="B4544" s="51"/>
      <c r="C4544" s="51"/>
      <c r="D4544" s="51"/>
      <c r="E4544" s="51"/>
      <c r="F4544" s="51"/>
      <c r="G4544" s="51"/>
      <c r="H4544" s="51"/>
      <c r="I4544" s="51"/>
      <c r="J4544" s="51"/>
      <c r="K4544" s="51"/>
      <c r="L4544" s="51"/>
      <c r="M4544" s="51"/>
      <c r="N4544" s="51"/>
      <c r="O4544" s="51"/>
      <c r="P4544" s="51"/>
      <c r="Q4544" s="51"/>
      <c r="R4544" s="51"/>
      <c r="S4544" s="51"/>
      <c r="T4544" s="51"/>
      <c r="U4544" s="51"/>
      <c r="V4544" s="51"/>
      <c r="W4544" s="51"/>
      <c r="X4544" s="51"/>
      <c r="Y4544" s="51"/>
      <c r="Z4544" s="51"/>
      <c r="AA4544" s="51"/>
    </row>
    <row r="4545" spans="1:27" s="49" customFormat="1" x14ac:dyDescent="0.25">
      <c r="A4545" s="51"/>
      <c r="B4545" s="51"/>
      <c r="C4545" s="51"/>
      <c r="D4545" s="51"/>
      <c r="E4545" s="51"/>
      <c r="F4545" s="51"/>
      <c r="G4545" s="51"/>
      <c r="H4545" s="51"/>
      <c r="I4545" s="51"/>
      <c r="J4545" s="51"/>
      <c r="K4545" s="51"/>
      <c r="L4545" s="51"/>
      <c r="M4545" s="51"/>
      <c r="N4545" s="51"/>
      <c r="O4545" s="51"/>
      <c r="P4545" s="51"/>
      <c r="Q4545" s="51"/>
      <c r="R4545" s="51"/>
      <c r="S4545" s="51"/>
      <c r="T4545" s="51"/>
      <c r="U4545" s="51"/>
      <c r="V4545" s="51"/>
      <c r="W4545" s="51"/>
      <c r="X4545" s="51"/>
      <c r="Y4545" s="51"/>
      <c r="Z4545" s="51"/>
      <c r="AA4545" s="51"/>
    </row>
    <row r="4546" spans="1:27" s="49" customFormat="1" x14ac:dyDescent="0.25">
      <c r="A4546" s="51"/>
      <c r="B4546" s="51"/>
      <c r="C4546" s="51"/>
      <c r="D4546" s="51"/>
      <c r="E4546" s="51"/>
      <c r="F4546" s="51"/>
      <c r="G4546" s="51"/>
      <c r="H4546" s="51"/>
      <c r="I4546" s="51"/>
      <c r="J4546" s="51"/>
      <c r="K4546" s="51"/>
      <c r="L4546" s="51"/>
      <c r="M4546" s="51"/>
      <c r="N4546" s="51"/>
      <c r="O4546" s="51"/>
      <c r="P4546" s="51"/>
      <c r="Q4546" s="51"/>
      <c r="R4546" s="51"/>
      <c r="S4546" s="51"/>
      <c r="T4546" s="51"/>
      <c r="U4546" s="51"/>
      <c r="V4546" s="51"/>
      <c r="W4546" s="51"/>
      <c r="X4546" s="51"/>
      <c r="Y4546" s="51"/>
      <c r="Z4546" s="51"/>
      <c r="AA4546" s="51"/>
    </row>
    <row r="4547" spans="1:27" s="49" customFormat="1" x14ac:dyDescent="0.25">
      <c r="A4547" s="51"/>
      <c r="B4547" s="51"/>
      <c r="C4547" s="51"/>
      <c r="D4547" s="51"/>
      <c r="E4547" s="51"/>
      <c r="F4547" s="51"/>
      <c r="G4547" s="51"/>
      <c r="H4547" s="51"/>
      <c r="I4547" s="51"/>
      <c r="J4547" s="51"/>
      <c r="K4547" s="51"/>
      <c r="L4547" s="51"/>
      <c r="M4547" s="51"/>
      <c r="N4547" s="51"/>
      <c r="O4547" s="51"/>
      <c r="P4547" s="51"/>
      <c r="Q4547" s="51"/>
      <c r="R4547" s="51"/>
      <c r="S4547" s="51"/>
      <c r="T4547" s="51"/>
      <c r="U4547" s="51"/>
      <c r="V4547" s="51"/>
      <c r="W4547" s="51"/>
      <c r="X4547" s="51"/>
      <c r="Y4547" s="51"/>
      <c r="Z4547" s="51"/>
      <c r="AA4547" s="51"/>
    </row>
    <row r="4548" spans="1:27" s="49" customFormat="1" x14ac:dyDescent="0.25">
      <c r="A4548" s="51"/>
      <c r="B4548" s="51"/>
      <c r="C4548" s="51"/>
      <c r="D4548" s="51"/>
      <c r="E4548" s="51"/>
      <c r="F4548" s="51"/>
      <c r="G4548" s="51"/>
      <c r="H4548" s="51"/>
      <c r="I4548" s="51"/>
      <c r="J4548" s="51"/>
      <c r="K4548" s="51"/>
      <c r="L4548" s="51"/>
      <c r="M4548" s="51"/>
      <c r="N4548" s="51"/>
      <c r="O4548" s="51"/>
      <c r="P4548" s="51"/>
      <c r="Q4548" s="51"/>
      <c r="R4548" s="51"/>
      <c r="S4548" s="51"/>
      <c r="T4548" s="51"/>
      <c r="U4548" s="51"/>
      <c r="V4548" s="51"/>
      <c r="W4548" s="51"/>
      <c r="X4548" s="51"/>
      <c r="Y4548" s="51"/>
      <c r="Z4548" s="51"/>
      <c r="AA4548" s="51"/>
    </row>
    <row r="4549" spans="1:27" x14ac:dyDescent="0.25">
      <c r="A4549" s="51"/>
      <c r="B4549" s="51"/>
      <c r="C4549" s="51"/>
      <c r="D4549" s="51"/>
      <c r="E4549" s="51"/>
      <c r="F4549" s="51"/>
      <c r="G4549" s="51"/>
      <c r="H4549" s="51"/>
      <c r="I4549" s="51"/>
      <c r="J4549" s="51"/>
      <c r="K4549" s="51"/>
      <c r="L4549" s="51"/>
      <c r="M4549" s="51"/>
      <c r="N4549" s="51"/>
      <c r="O4549" s="51"/>
      <c r="P4549" s="51"/>
      <c r="S4549" s="51"/>
      <c r="T4549" s="51"/>
    </row>
    <row r="4550" spans="1:27" s="49" customFormat="1" x14ac:dyDescent="0.25">
      <c r="A4550" s="51"/>
      <c r="B4550" s="51"/>
      <c r="C4550" s="51"/>
      <c r="D4550" s="51"/>
      <c r="E4550" s="51"/>
      <c r="F4550" s="51"/>
      <c r="G4550" s="51"/>
      <c r="H4550" s="51"/>
      <c r="I4550" s="51"/>
      <c r="J4550" s="51"/>
      <c r="K4550" s="51"/>
      <c r="L4550" s="51"/>
      <c r="M4550" s="51"/>
      <c r="N4550" s="51"/>
      <c r="O4550" s="51"/>
      <c r="P4550" s="51"/>
      <c r="Q4550" s="51"/>
      <c r="R4550" s="51"/>
      <c r="S4550" s="51"/>
      <c r="T4550" s="51"/>
      <c r="U4550" s="51"/>
      <c r="V4550" s="51"/>
      <c r="W4550" s="51"/>
      <c r="X4550" s="51"/>
      <c r="Y4550" s="51"/>
      <c r="Z4550" s="51"/>
      <c r="AA4550" s="51"/>
    </row>
    <row r="4551" spans="1:27" s="49" customFormat="1" x14ac:dyDescent="0.25">
      <c r="A4551" s="51"/>
      <c r="B4551" s="51"/>
      <c r="C4551" s="51"/>
      <c r="D4551" s="51"/>
      <c r="E4551" s="51"/>
      <c r="F4551" s="51"/>
      <c r="G4551" s="51"/>
      <c r="H4551" s="51"/>
      <c r="I4551" s="51"/>
      <c r="J4551" s="51"/>
      <c r="K4551" s="51"/>
      <c r="L4551" s="51"/>
      <c r="M4551" s="51"/>
      <c r="N4551" s="51"/>
      <c r="O4551" s="51"/>
      <c r="P4551" s="51"/>
      <c r="Q4551" s="51"/>
      <c r="R4551" s="51"/>
      <c r="S4551" s="51"/>
      <c r="T4551" s="51"/>
      <c r="U4551" s="51"/>
      <c r="V4551" s="51"/>
      <c r="W4551" s="51"/>
      <c r="X4551" s="51"/>
      <c r="Y4551" s="51"/>
      <c r="Z4551" s="51"/>
      <c r="AA4551" s="51"/>
    </row>
    <row r="4552" spans="1:27" x14ac:dyDescent="0.25">
      <c r="A4552" s="51"/>
      <c r="B4552" s="51"/>
      <c r="C4552" s="51"/>
      <c r="D4552" s="51"/>
      <c r="E4552" s="51"/>
      <c r="F4552" s="51"/>
      <c r="G4552" s="51"/>
      <c r="H4552" s="51"/>
      <c r="I4552" s="51"/>
      <c r="J4552" s="51"/>
      <c r="K4552" s="51"/>
      <c r="L4552" s="51"/>
      <c r="M4552" s="51"/>
      <c r="N4552" s="51"/>
      <c r="O4552" s="51"/>
      <c r="P4552" s="51"/>
      <c r="S4552" s="51"/>
      <c r="T4552" s="51"/>
    </row>
    <row r="4553" spans="1:27" s="49" customFormat="1" x14ac:dyDescent="0.25">
      <c r="A4553" s="51"/>
      <c r="B4553" s="51"/>
      <c r="C4553" s="51"/>
      <c r="D4553" s="51"/>
      <c r="E4553" s="51"/>
      <c r="F4553" s="51"/>
      <c r="G4553" s="51"/>
      <c r="H4553" s="51"/>
      <c r="I4553" s="51"/>
      <c r="J4553" s="51"/>
      <c r="K4553" s="51"/>
      <c r="L4553" s="51"/>
      <c r="M4553" s="51"/>
      <c r="N4553" s="51"/>
      <c r="O4553" s="51"/>
      <c r="P4553" s="51"/>
      <c r="Q4553" s="51"/>
      <c r="R4553" s="51"/>
      <c r="S4553" s="51"/>
      <c r="T4553" s="51"/>
      <c r="U4553" s="51"/>
      <c r="V4553" s="51"/>
      <c r="W4553" s="51"/>
      <c r="X4553" s="51"/>
      <c r="Y4553" s="51"/>
      <c r="Z4553" s="51"/>
      <c r="AA4553" s="51"/>
    </row>
    <row r="4554" spans="1:27" s="49" customFormat="1" x14ac:dyDescent="0.25">
      <c r="A4554" s="51"/>
      <c r="B4554" s="51"/>
      <c r="C4554" s="51"/>
      <c r="D4554" s="51"/>
      <c r="E4554" s="51"/>
      <c r="F4554" s="51"/>
      <c r="G4554" s="51"/>
      <c r="H4554" s="51"/>
      <c r="I4554" s="51"/>
      <c r="J4554" s="51"/>
      <c r="K4554" s="51"/>
      <c r="L4554" s="51"/>
      <c r="M4554" s="51"/>
      <c r="N4554" s="51"/>
      <c r="O4554" s="51"/>
      <c r="P4554" s="51"/>
      <c r="Q4554" s="51"/>
      <c r="R4554" s="51"/>
      <c r="S4554" s="51"/>
      <c r="T4554" s="51"/>
      <c r="U4554" s="51"/>
      <c r="V4554" s="51"/>
      <c r="W4554" s="51"/>
      <c r="X4554" s="51"/>
      <c r="Y4554" s="51"/>
      <c r="Z4554" s="51"/>
      <c r="AA4554" s="51"/>
    </row>
    <row r="4555" spans="1:27" x14ac:dyDescent="0.25">
      <c r="A4555" s="51"/>
      <c r="B4555" s="51"/>
      <c r="C4555" s="51"/>
      <c r="D4555" s="51"/>
      <c r="E4555" s="51"/>
      <c r="F4555" s="51"/>
      <c r="G4555" s="51"/>
      <c r="H4555" s="51"/>
      <c r="I4555" s="51"/>
      <c r="J4555" s="51"/>
      <c r="K4555" s="51"/>
      <c r="L4555" s="51"/>
      <c r="M4555" s="51"/>
      <c r="N4555" s="51"/>
      <c r="O4555" s="51"/>
      <c r="P4555" s="51"/>
      <c r="S4555" s="51"/>
      <c r="T4555" s="51"/>
    </row>
    <row r="4556" spans="1:27" s="49" customFormat="1" x14ac:dyDescent="0.25">
      <c r="A4556" s="51"/>
      <c r="B4556" s="51"/>
      <c r="C4556" s="51"/>
      <c r="D4556" s="51"/>
      <c r="E4556" s="51"/>
      <c r="F4556" s="51"/>
      <c r="G4556" s="51"/>
      <c r="H4556" s="51"/>
      <c r="I4556" s="51"/>
      <c r="J4556" s="51"/>
      <c r="K4556" s="51"/>
      <c r="L4556" s="51"/>
      <c r="M4556" s="51"/>
      <c r="N4556" s="51"/>
      <c r="O4556" s="51"/>
      <c r="P4556" s="51"/>
      <c r="Q4556" s="51"/>
      <c r="R4556" s="51"/>
      <c r="S4556" s="51"/>
      <c r="T4556" s="51"/>
      <c r="U4556" s="51"/>
      <c r="V4556" s="51"/>
      <c r="W4556" s="51"/>
      <c r="X4556" s="51"/>
      <c r="Y4556" s="51"/>
      <c r="Z4556" s="51"/>
      <c r="AA4556" s="51"/>
    </row>
    <row r="4557" spans="1:27" s="49" customFormat="1" x14ac:dyDescent="0.25">
      <c r="A4557" s="51"/>
      <c r="B4557" s="51"/>
      <c r="C4557" s="51"/>
      <c r="D4557" s="51"/>
      <c r="E4557" s="51"/>
      <c r="F4557" s="51"/>
      <c r="G4557" s="51"/>
      <c r="H4557" s="51"/>
      <c r="I4557" s="51"/>
      <c r="J4557" s="51"/>
      <c r="K4557" s="51"/>
      <c r="L4557" s="51"/>
      <c r="M4557" s="51"/>
      <c r="N4557" s="51"/>
      <c r="O4557" s="51"/>
      <c r="P4557" s="51"/>
      <c r="Q4557" s="51"/>
      <c r="R4557" s="51"/>
      <c r="S4557" s="51"/>
      <c r="T4557" s="51"/>
      <c r="U4557" s="51"/>
      <c r="V4557" s="51"/>
      <c r="W4557" s="51"/>
      <c r="X4557" s="51"/>
      <c r="Y4557" s="51"/>
      <c r="Z4557" s="51"/>
      <c r="AA4557" s="51"/>
    </row>
    <row r="4558" spans="1:27" s="49" customFormat="1" x14ac:dyDescent="0.25">
      <c r="A4558" s="51"/>
      <c r="B4558" s="51"/>
      <c r="C4558" s="51"/>
      <c r="D4558" s="51"/>
      <c r="E4558" s="51"/>
      <c r="F4558" s="51"/>
      <c r="G4558" s="51"/>
      <c r="H4558" s="51"/>
      <c r="I4558" s="51"/>
      <c r="J4558" s="51"/>
      <c r="K4558" s="51"/>
      <c r="L4558" s="51"/>
      <c r="M4558" s="51"/>
      <c r="N4558" s="51"/>
      <c r="O4558" s="51"/>
      <c r="P4558" s="51"/>
      <c r="Q4558" s="51"/>
      <c r="R4558" s="51"/>
      <c r="S4558" s="51"/>
      <c r="T4558" s="51"/>
      <c r="U4558" s="51"/>
      <c r="V4558" s="51"/>
      <c r="W4558" s="51"/>
      <c r="X4558" s="51"/>
      <c r="Y4558" s="51"/>
      <c r="Z4558" s="51"/>
      <c r="AA4558" s="51"/>
    </row>
    <row r="4559" spans="1:27" s="49" customFormat="1" x14ac:dyDescent="0.25">
      <c r="A4559" s="51"/>
      <c r="B4559" s="51"/>
      <c r="C4559" s="51"/>
      <c r="D4559" s="51"/>
      <c r="E4559" s="51"/>
      <c r="F4559" s="51"/>
      <c r="G4559" s="51"/>
      <c r="H4559" s="51"/>
      <c r="I4559" s="51"/>
      <c r="J4559" s="51"/>
      <c r="K4559" s="51"/>
      <c r="L4559" s="51"/>
      <c r="M4559" s="51"/>
      <c r="N4559" s="51"/>
      <c r="O4559" s="51"/>
      <c r="P4559" s="51"/>
      <c r="Q4559" s="51"/>
      <c r="R4559" s="51"/>
      <c r="S4559" s="51"/>
      <c r="T4559" s="51"/>
      <c r="U4559" s="51"/>
      <c r="V4559" s="51"/>
      <c r="W4559" s="51"/>
      <c r="X4559" s="51"/>
      <c r="Y4559" s="51"/>
      <c r="Z4559" s="51"/>
      <c r="AA4559" s="51"/>
    </row>
    <row r="4560" spans="1:27" s="49" customFormat="1" x14ac:dyDescent="0.25">
      <c r="A4560" s="51"/>
      <c r="B4560" s="51"/>
      <c r="C4560" s="51"/>
      <c r="D4560" s="51"/>
      <c r="E4560" s="51"/>
      <c r="F4560" s="51"/>
      <c r="G4560" s="51"/>
      <c r="H4560" s="51"/>
      <c r="I4560" s="51"/>
      <c r="J4560" s="51"/>
      <c r="K4560" s="51"/>
      <c r="L4560" s="51"/>
      <c r="M4560" s="51"/>
      <c r="N4560" s="51"/>
      <c r="O4560" s="51"/>
      <c r="P4560" s="51"/>
      <c r="Q4560" s="51"/>
      <c r="R4560" s="51"/>
      <c r="S4560" s="51"/>
      <c r="T4560" s="51"/>
      <c r="U4560" s="51"/>
      <c r="V4560" s="51"/>
      <c r="W4560" s="51"/>
      <c r="X4560" s="51"/>
      <c r="Y4560" s="51"/>
      <c r="Z4560" s="51"/>
      <c r="AA4560" s="51"/>
    </row>
    <row r="4561" spans="1:27" x14ac:dyDescent="0.25">
      <c r="A4561" s="51"/>
      <c r="B4561" s="51"/>
      <c r="C4561" s="51"/>
      <c r="D4561" s="51"/>
      <c r="E4561" s="51"/>
      <c r="F4561" s="51"/>
      <c r="G4561" s="51"/>
      <c r="H4561" s="51"/>
      <c r="I4561" s="51"/>
      <c r="J4561" s="51"/>
      <c r="K4561" s="51"/>
      <c r="L4561" s="51"/>
      <c r="M4561" s="51"/>
      <c r="N4561" s="51"/>
      <c r="O4561" s="51"/>
      <c r="P4561" s="51"/>
      <c r="S4561" s="51"/>
      <c r="T4561" s="51"/>
    </row>
    <row r="4562" spans="1:27" s="49" customFormat="1" x14ac:dyDescent="0.25">
      <c r="A4562" s="51"/>
      <c r="B4562" s="51"/>
      <c r="C4562" s="51"/>
      <c r="D4562" s="51"/>
      <c r="E4562" s="51"/>
      <c r="F4562" s="51"/>
      <c r="G4562" s="51"/>
      <c r="H4562" s="51"/>
      <c r="I4562" s="51"/>
      <c r="J4562" s="51"/>
      <c r="K4562" s="51"/>
      <c r="L4562" s="51"/>
      <c r="M4562" s="51"/>
      <c r="N4562" s="51"/>
      <c r="O4562" s="51"/>
      <c r="P4562" s="51"/>
      <c r="Q4562" s="51"/>
      <c r="R4562" s="51"/>
      <c r="S4562" s="51"/>
      <c r="T4562" s="51"/>
      <c r="U4562" s="51"/>
      <c r="V4562" s="51"/>
      <c r="W4562" s="51"/>
      <c r="X4562" s="51"/>
      <c r="Y4562" s="51"/>
      <c r="Z4562" s="51"/>
      <c r="AA4562" s="51"/>
    </row>
    <row r="4563" spans="1:27" s="49" customFormat="1" x14ac:dyDescent="0.25">
      <c r="A4563" s="51"/>
      <c r="B4563" s="51"/>
      <c r="C4563" s="51"/>
      <c r="D4563" s="51"/>
      <c r="E4563" s="51"/>
      <c r="F4563" s="51"/>
      <c r="G4563" s="51"/>
      <c r="H4563" s="51"/>
      <c r="I4563" s="51"/>
      <c r="J4563" s="51"/>
      <c r="K4563" s="51"/>
      <c r="L4563" s="51"/>
      <c r="M4563" s="51"/>
      <c r="N4563" s="51"/>
      <c r="O4563" s="51"/>
      <c r="P4563" s="51"/>
      <c r="Q4563" s="51"/>
      <c r="R4563" s="51"/>
      <c r="S4563" s="51"/>
      <c r="T4563" s="51"/>
      <c r="U4563" s="51"/>
      <c r="V4563" s="51"/>
      <c r="W4563" s="51"/>
      <c r="X4563" s="51"/>
      <c r="Y4563" s="51"/>
      <c r="Z4563" s="51"/>
      <c r="AA4563" s="51"/>
    </row>
    <row r="4564" spans="1:27" s="49" customFormat="1" x14ac:dyDescent="0.25">
      <c r="A4564" s="51"/>
      <c r="B4564" s="51"/>
      <c r="C4564" s="51"/>
      <c r="D4564" s="51"/>
      <c r="E4564" s="51"/>
      <c r="F4564" s="51"/>
      <c r="G4564" s="51"/>
      <c r="H4564" s="51"/>
      <c r="I4564" s="51"/>
      <c r="J4564" s="51"/>
      <c r="K4564" s="51"/>
      <c r="L4564" s="51"/>
      <c r="M4564" s="51"/>
      <c r="N4564" s="51"/>
      <c r="O4564" s="51"/>
      <c r="P4564" s="51"/>
      <c r="Q4564" s="51"/>
      <c r="R4564" s="51"/>
      <c r="S4564" s="51"/>
      <c r="T4564" s="51"/>
      <c r="U4564" s="51"/>
      <c r="V4564" s="51"/>
      <c r="W4564" s="51"/>
      <c r="X4564" s="51"/>
      <c r="Y4564" s="51"/>
      <c r="Z4564" s="51"/>
      <c r="AA4564" s="51"/>
    </row>
    <row r="4565" spans="1:27" x14ac:dyDescent="0.25">
      <c r="A4565" s="51"/>
      <c r="B4565" s="51"/>
      <c r="C4565" s="51"/>
      <c r="D4565" s="51"/>
      <c r="E4565" s="51"/>
      <c r="F4565" s="51"/>
      <c r="G4565" s="51"/>
      <c r="H4565" s="51"/>
      <c r="I4565" s="51"/>
      <c r="J4565" s="51"/>
      <c r="K4565" s="51"/>
      <c r="L4565" s="51"/>
      <c r="M4565" s="51"/>
      <c r="N4565" s="51"/>
      <c r="O4565" s="51"/>
      <c r="P4565" s="51"/>
      <c r="S4565" s="51"/>
      <c r="T4565" s="51"/>
    </row>
    <row r="4566" spans="1:27" x14ac:dyDescent="0.25">
      <c r="A4566" s="51"/>
      <c r="B4566" s="51"/>
      <c r="C4566" s="51"/>
      <c r="D4566" s="51"/>
      <c r="E4566" s="51"/>
      <c r="F4566" s="51"/>
      <c r="G4566" s="51"/>
      <c r="H4566" s="51"/>
      <c r="I4566" s="51"/>
      <c r="J4566" s="51"/>
      <c r="K4566" s="51"/>
      <c r="L4566" s="51"/>
      <c r="M4566" s="51"/>
      <c r="N4566" s="51"/>
      <c r="O4566" s="51"/>
      <c r="P4566" s="51"/>
      <c r="S4566" s="51"/>
      <c r="T4566" s="51"/>
    </row>
    <row r="4567" spans="1:27" x14ac:dyDescent="0.25">
      <c r="A4567" s="51"/>
      <c r="B4567" s="51"/>
      <c r="C4567" s="51"/>
      <c r="D4567" s="51"/>
      <c r="E4567" s="51"/>
      <c r="F4567" s="51"/>
      <c r="G4567" s="51"/>
      <c r="H4567" s="51"/>
      <c r="I4567" s="51"/>
      <c r="J4567" s="51"/>
      <c r="K4567" s="51"/>
      <c r="L4567" s="51"/>
      <c r="M4567" s="51"/>
      <c r="N4567" s="51"/>
      <c r="O4567" s="51"/>
      <c r="P4567" s="51"/>
      <c r="S4567" s="51"/>
      <c r="T4567" s="51"/>
    </row>
    <row r="4568" spans="1:27" s="49" customFormat="1" x14ac:dyDescent="0.25">
      <c r="A4568" s="51"/>
      <c r="B4568" s="51"/>
      <c r="C4568" s="51"/>
      <c r="D4568" s="51"/>
      <c r="E4568" s="51"/>
      <c r="F4568" s="51"/>
      <c r="G4568" s="51"/>
      <c r="H4568" s="51"/>
      <c r="I4568" s="51"/>
      <c r="J4568" s="51"/>
      <c r="K4568" s="51"/>
      <c r="L4568" s="51"/>
      <c r="M4568" s="51"/>
      <c r="N4568" s="51"/>
      <c r="O4568" s="51"/>
      <c r="P4568" s="51"/>
      <c r="Q4568" s="51"/>
      <c r="R4568" s="51"/>
      <c r="S4568" s="51"/>
      <c r="T4568" s="51"/>
      <c r="U4568" s="51"/>
      <c r="V4568" s="51"/>
      <c r="W4568" s="51"/>
      <c r="X4568" s="51"/>
      <c r="Y4568" s="51"/>
      <c r="Z4568" s="51"/>
      <c r="AA4568" s="51"/>
    </row>
    <row r="4569" spans="1:27" s="49" customFormat="1" x14ac:dyDescent="0.25">
      <c r="A4569" s="51"/>
      <c r="B4569" s="51"/>
      <c r="C4569" s="51"/>
      <c r="D4569" s="51"/>
      <c r="E4569" s="51"/>
      <c r="F4569" s="51"/>
      <c r="G4569" s="51"/>
      <c r="H4569" s="51"/>
      <c r="I4569" s="51"/>
      <c r="J4569" s="51"/>
      <c r="K4569" s="51"/>
      <c r="L4569" s="51"/>
      <c r="M4569" s="51"/>
      <c r="N4569" s="51"/>
      <c r="O4569" s="51"/>
      <c r="P4569" s="51"/>
      <c r="Q4569" s="51"/>
      <c r="R4569" s="51"/>
      <c r="S4569" s="51"/>
      <c r="T4569" s="51"/>
      <c r="U4569" s="51"/>
      <c r="V4569" s="51"/>
      <c r="W4569" s="51"/>
      <c r="X4569" s="51"/>
      <c r="Y4569" s="51"/>
      <c r="Z4569" s="51"/>
      <c r="AA4569" s="51"/>
    </row>
    <row r="4570" spans="1:27" s="49" customFormat="1" x14ac:dyDescent="0.25">
      <c r="A4570" s="51"/>
      <c r="B4570" s="51"/>
      <c r="C4570" s="51"/>
      <c r="D4570" s="51"/>
      <c r="E4570" s="51"/>
      <c r="F4570" s="51"/>
      <c r="G4570" s="51"/>
      <c r="H4570" s="51"/>
      <c r="I4570" s="51"/>
      <c r="J4570" s="51"/>
      <c r="K4570" s="51"/>
      <c r="L4570" s="51"/>
      <c r="M4570" s="51"/>
      <c r="N4570" s="51"/>
      <c r="O4570" s="51"/>
      <c r="P4570" s="51"/>
      <c r="Q4570" s="51"/>
      <c r="R4570" s="51"/>
      <c r="S4570" s="51"/>
      <c r="T4570" s="51"/>
      <c r="U4570" s="51"/>
      <c r="V4570" s="51"/>
      <c r="W4570" s="51"/>
      <c r="X4570" s="51"/>
      <c r="Y4570" s="51"/>
      <c r="Z4570" s="51"/>
      <c r="AA4570" s="51"/>
    </row>
    <row r="4571" spans="1:27" s="49" customFormat="1" x14ac:dyDescent="0.25">
      <c r="A4571" s="51"/>
      <c r="B4571" s="51"/>
      <c r="C4571" s="51"/>
      <c r="D4571" s="51"/>
      <c r="E4571" s="51"/>
      <c r="F4571" s="51"/>
      <c r="G4571" s="51"/>
      <c r="H4571" s="51"/>
      <c r="I4571" s="51"/>
      <c r="J4571" s="51"/>
      <c r="K4571" s="51"/>
      <c r="L4571" s="51"/>
      <c r="M4571" s="51"/>
      <c r="N4571" s="51"/>
      <c r="O4571" s="51"/>
      <c r="P4571" s="51"/>
      <c r="Q4571" s="51"/>
      <c r="R4571" s="51"/>
      <c r="S4571" s="51"/>
      <c r="T4571" s="51"/>
      <c r="U4571" s="51"/>
      <c r="V4571" s="51"/>
      <c r="W4571" s="51"/>
      <c r="X4571" s="51"/>
      <c r="Y4571" s="51"/>
      <c r="Z4571" s="51"/>
      <c r="AA4571" s="51"/>
    </row>
    <row r="4572" spans="1:27" x14ac:dyDescent="0.25">
      <c r="A4572" s="51"/>
      <c r="B4572" s="51"/>
      <c r="C4572" s="51"/>
      <c r="D4572" s="51"/>
      <c r="E4572" s="51"/>
      <c r="F4572" s="51"/>
      <c r="G4572" s="51"/>
      <c r="H4572" s="51"/>
      <c r="I4572" s="51"/>
      <c r="J4572" s="51"/>
      <c r="K4572" s="51"/>
      <c r="L4572" s="51"/>
      <c r="M4572" s="51"/>
      <c r="N4572" s="51"/>
      <c r="O4572" s="51"/>
      <c r="P4572" s="51"/>
      <c r="S4572" s="51"/>
      <c r="T4572" s="51"/>
    </row>
    <row r="4573" spans="1:27" s="49" customFormat="1" x14ac:dyDescent="0.25">
      <c r="A4573" s="51"/>
      <c r="B4573" s="51"/>
      <c r="C4573" s="51"/>
      <c r="D4573" s="51"/>
      <c r="E4573" s="51"/>
      <c r="F4573" s="51"/>
      <c r="G4573" s="51"/>
      <c r="H4573" s="51"/>
      <c r="I4573" s="51"/>
      <c r="J4573" s="51"/>
      <c r="K4573" s="51"/>
      <c r="L4573" s="51"/>
      <c r="M4573" s="51"/>
      <c r="N4573" s="51"/>
      <c r="O4573" s="51"/>
      <c r="P4573" s="51"/>
      <c r="Q4573" s="51"/>
      <c r="R4573" s="51"/>
      <c r="S4573" s="51"/>
      <c r="T4573" s="51"/>
      <c r="U4573" s="51"/>
      <c r="V4573" s="51"/>
      <c r="W4573" s="51"/>
      <c r="X4573" s="51"/>
      <c r="Y4573" s="51"/>
      <c r="Z4573" s="51"/>
      <c r="AA4573" s="51"/>
    </row>
    <row r="4574" spans="1:27" s="49" customFormat="1" x14ac:dyDescent="0.25">
      <c r="A4574" s="51"/>
      <c r="B4574" s="51"/>
      <c r="C4574" s="51"/>
      <c r="D4574" s="51"/>
      <c r="E4574" s="51"/>
      <c r="F4574" s="51"/>
      <c r="G4574" s="51"/>
      <c r="H4574" s="51"/>
      <c r="I4574" s="51"/>
      <c r="J4574" s="51"/>
      <c r="K4574" s="51"/>
      <c r="L4574" s="51"/>
      <c r="M4574" s="51"/>
      <c r="N4574" s="51"/>
      <c r="O4574" s="51"/>
      <c r="P4574" s="51"/>
      <c r="Q4574" s="51"/>
      <c r="R4574" s="51"/>
      <c r="S4574" s="51"/>
      <c r="T4574" s="51"/>
      <c r="U4574" s="51"/>
      <c r="V4574" s="51"/>
      <c r="W4574" s="51"/>
      <c r="X4574" s="51"/>
      <c r="Y4574" s="51"/>
      <c r="Z4574" s="51"/>
      <c r="AA4574" s="51"/>
    </row>
    <row r="4575" spans="1:27" s="49" customFormat="1" x14ac:dyDescent="0.25">
      <c r="A4575" s="51"/>
      <c r="B4575" s="51"/>
      <c r="C4575" s="51"/>
      <c r="D4575" s="51"/>
      <c r="E4575" s="51"/>
      <c r="F4575" s="51"/>
      <c r="G4575" s="51"/>
      <c r="H4575" s="51"/>
      <c r="I4575" s="51"/>
      <c r="J4575" s="51"/>
      <c r="K4575" s="51"/>
      <c r="L4575" s="51"/>
      <c r="M4575" s="51"/>
      <c r="N4575" s="51"/>
      <c r="O4575" s="51"/>
      <c r="P4575" s="51"/>
      <c r="Q4575" s="51"/>
      <c r="R4575" s="51"/>
      <c r="S4575" s="51"/>
      <c r="T4575" s="51"/>
      <c r="U4575" s="51"/>
      <c r="V4575" s="51"/>
      <c r="W4575" s="51"/>
      <c r="X4575" s="51"/>
      <c r="Y4575" s="51"/>
      <c r="Z4575" s="51"/>
      <c r="AA4575" s="51"/>
    </row>
    <row r="4576" spans="1:27" s="49" customFormat="1" x14ac:dyDescent="0.25">
      <c r="A4576" s="51"/>
      <c r="B4576" s="51"/>
      <c r="C4576" s="51"/>
      <c r="D4576" s="51"/>
      <c r="E4576" s="51"/>
      <c r="F4576" s="51"/>
      <c r="G4576" s="51"/>
      <c r="H4576" s="51"/>
      <c r="I4576" s="51"/>
      <c r="J4576" s="51"/>
      <c r="K4576" s="51"/>
      <c r="L4576" s="51"/>
      <c r="M4576" s="51"/>
      <c r="N4576" s="51"/>
      <c r="O4576" s="51"/>
      <c r="P4576" s="51"/>
      <c r="Q4576" s="51"/>
      <c r="R4576" s="51"/>
      <c r="S4576" s="51"/>
      <c r="T4576" s="51"/>
      <c r="U4576" s="51"/>
      <c r="V4576" s="51"/>
      <c r="W4576" s="51"/>
      <c r="X4576" s="51"/>
      <c r="Y4576" s="51"/>
      <c r="Z4576" s="51"/>
      <c r="AA4576" s="51"/>
    </row>
    <row r="4577" spans="1:27" x14ac:dyDescent="0.25">
      <c r="A4577" s="51"/>
      <c r="B4577" s="51"/>
      <c r="C4577" s="51"/>
      <c r="D4577" s="51"/>
      <c r="E4577" s="51"/>
      <c r="F4577" s="51"/>
      <c r="G4577" s="51"/>
      <c r="H4577" s="51"/>
      <c r="I4577" s="51"/>
      <c r="J4577" s="51"/>
      <c r="K4577" s="51"/>
      <c r="L4577" s="51"/>
      <c r="M4577" s="51"/>
      <c r="N4577" s="51"/>
      <c r="O4577" s="51"/>
      <c r="P4577" s="51"/>
      <c r="S4577" s="51"/>
      <c r="T4577" s="51"/>
    </row>
    <row r="4578" spans="1:27" s="49" customFormat="1" x14ac:dyDescent="0.25">
      <c r="A4578" s="51"/>
      <c r="B4578" s="51"/>
      <c r="C4578" s="51"/>
      <c r="D4578" s="51"/>
      <c r="E4578" s="51"/>
      <c r="F4578" s="51"/>
      <c r="G4578" s="51"/>
      <c r="H4578" s="51"/>
      <c r="I4578" s="51"/>
      <c r="J4578" s="51"/>
      <c r="K4578" s="51"/>
      <c r="L4578" s="51"/>
      <c r="M4578" s="51"/>
      <c r="N4578" s="51"/>
      <c r="O4578" s="51"/>
      <c r="P4578" s="51"/>
      <c r="Q4578" s="51"/>
      <c r="R4578" s="51"/>
      <c r="S4578" s="51"/>
      <c r="T4578" s="51"/>
      <c r="U4578" s="51"/>
      <c r="V4578" s="51"/>
      <c r="W4578" s="51"/>
      <c r="X4578" s="51"/>
      <c r="Y4578" s="51"/>
      <c r="Z4578" s="51"/>
      <c r="AA4578" s="51"/>
    </row>
    <row r="4579" spans="1:27" s="49" customFormat="1" x14ac:dyDescent="0.25">
      <c r="A4579" s="51"/>
      <c r="B4579" s="51"/>
      <c r="C4579" s="51"/>
      <c r="D4579" s="51"/>
      <c r="E4579" s="51"/>
      <c r="F4579" s="51"/>
      <c r="G4579" s="51"/>
      <c r="H4579" s="51"/>
      <c r="I4579" s="51"/>
      <c r="J4579" s="51"/>
      <c r="K4579" s="51"/>
      <c r="L4579" s="51"/>
      <c r="M4579" s="51"/>
      <c r="N4579" s="51"/>
      <c r="O4579" s="51"/>
      <c r="P4579" s="51"/>
      <c r="Q4579" s="51"/>
      <c r="R4579" s="51"/>
      <c r="S4579" s="51"/>
      <c r="T4579" s="51"/>
      <c r="U4579" s="51"/>
      <c r="V4579" s="51"/>
      <c r="W4579" s="51"/>
      <c r="X4579" s="51"/>
      <c r="Y4579" s="51"/>
      <c r="Z4579" s="51"/>
      <c r="AA4579" s="51"/>
    </row>
    <row r="4580" spans="1:27" x14ac:dyDescent="0.25">
      <c r="A4580" s="51"/>
      <c r="B4580" s="51"/>
      <c r="C4580" s="51"/>
      <c r="D4580" s="51"/>
      <c r="E4580" s="51"/>
      <c r="F4580" s="51"/>
      <c r="G4580" s="51"/>
      <c r="H4580" s="51"/>
      <c r="I4580" s="51"/>
      <c r="J4580" s="51"/>
      <c r="K4580" s="51"/>
      <c r="L4580" s="51"/>
      <c r="M4580" s="51"/>
      <c r="N4580" s="51"/>
      <c r="O4580" s="51"/>
      <c r="P4580" s="51"/>
      <c r="S4580" s="51"/>
      <c r="T4580" s="51"/>
    </row>
    <row r="4581" spans="1:27" s="49" customFormat="1" x14ac:dyDescent="0.25">
      <c r="A4581" s="51"/>
      <c r="B4581" s="51"/>
      <c r="C4581" s="51"/>
      <c r="D4581" s="51"/>
      <c r="E4581" s="51"/>
      <c r="F4581" s="51"/>
      <c r="G4581" s="51"/>
      <c r="H4581" s="51"/>
      <c r="I4581" s="51"/>
      <c r="J4581" s="51"/>
      <c r="K4581" s="51"/>
      <c r="L4581" s="51"/>
      <c r="M4581" s="51"/>
      <c r="N4581" s="51"/>
      <c r="O4581" s="51"/>
      <c r="P4581" s="51"/>
      <c r="Q4581" s="51"/>
      <c r="R4581" s="51"/>
      <c r="S4581" s="51"/>
      <c r="T4581" s="51"/>
      <c r="U4581" s="51"/>
      <c r="V4581" s="51"/>
      <c r="W4581" s="51"/>
      <c r="X4581" s="51"/>
      <c r="Y4581" s="51"/>
      <c r="Z4581" s="51"/>
      <c r="AA4581" s="51"/>
    </row>
    <row r="4582" spans="1:27" s="49" customFormat="1" x14ac:dyDescent="0.25">
      <c r="A4582" s="51"/>
      <c r="B4582" s="51"/>
      <c r="C4582" s="51"/>
      <c r="D4582" s="51"/>
      <c r="E4582" s="51"/>
      <c r="F4582" s="51"/>
      <c r="G4582" s="51"/>
      <c r="H4582" s="51"/>
      <c r="I4582" s="51"/>
      <c r="J4582" s="51"/>
      <c r="K4582" s="51"/>
      <c r="L4582" s="51"/>
      <c r="M4582" s="51"/>
      <c r="N4582" s="51"/>
      <c r="O4582" s="51"/>
      <c r="P4582" s="51"/>
      <c r="Q4582" s="51"/>
      <c r="R4582" s="51"/>
      <c r="S4582" s="51"/>
      <c r="T4582" s="51"/>
      <c r="U4582" s="51"/>
      <c r="V4582" s="51"/>
      <c r="W4582" s="51"/>
      <c r="X4582" s="51"/>
      <c r="Y4582" s="51"/>
      <c r="Z4582" s="51"/>
      <c r="AA4582" s="51"/>
    </row>
    <row r="4583" spans="1:27" x14ac:dyDescent="0.25">
      <c r="A4583" s="51"/>
      <c r="B4583" s="51"/>
      <c r="C4583" s="51"/>
      <c r="D4583" s="51"/>
      <c r="E4583" s="51"/>
      <c r="F4583" s="51"/>
      <c r="G4583" s="51"/>
      <c r="H4583" s="51"/>
      <c r="I4583" s="51"/>
      <c r="J4583" s="51"/>
      <c r="K4583" s="51"/>
      <c r="L4583" s="51"/>
      <c r="M4583" s="51"/>
      <c r="N4583" s="51"/>
      <c r="O4583" s="51"/>
      <c r="P4583" s="51"/>
      <c r="S4583" s="51"/>
      <c r="T4583" s="51"/>
    </row>
    <row r="4584" spans="1:27" s="49" customFormat="1" x14ac:dyDescent="0.25">
      <c r="A4584" s="51"/>
      <c r="B4584" s="51"/>
      <c r="C4584" s="51"/>
      <c r="D4584" s="51"/>
      <c r="E4584" s="51"/>
      <c r="F4584" s="51"/>
      <c r="G4584" s="51"/>
      <c r="H4584" s="51"/>
      <c r="I4584" s="51"/>
      <c r="J4584" s="51"/>
      <c r="K4584" s="51"/>
      <c r="L4584" s="51"/>
      <c r="M4584" s="51"/>
      <c r="N4584" s="51"/>
      <c r="O4584" s="51"/>
      <c r="P4584" s="51"/>
      <c r="Q4584" s="51"/>
      <c r="R4584" s="51"/>
      <c r="S4584" s="51"/>
      <c r="T4584" s="51"/>
      <c r="U4584" s="51"/>
      <c r="V4584" s="51"/>
      <c r="W4584" s="51"/>
      <c r="X4584" s="51"/>
      <c r="Y4584" s="51"/>
      <c r="Z4584" s="51"/>
      <c r="AA4584" s="51"/>
    </row>
    <row r="4585" spans="1:27" s="49" customFormat="1" x14ac:dyDescent="0.25">
      <c r="A4585" s="51"/>
      <c r="B4585" s="51"/>
      <c r="C4585" s="51"/>
      <c r="D4585" s="51"/>
      <c r="E4585" s="51"/>
      <c r="F4585" s="51"/>
      <c r="G4585" s="51"/>
      <c r="H4585" s="51"/>
      <c r="I4585" s="51"/>
      <c r="J4585" s="51"/>
      <c r="K4585" s="51"/>
      <c r="L4585" s="51"/>
      <c r="M4585" s="51"/>
      <c r="N4585" s="51"/>
      <c r="O4585" s="51"/>
      <c r="P4585" s="51"/>
      <c r="Q4585" s="51"/>
      <c r="R4585" s="51"/>
      <c r="S4585" s="51"/>
      <c r="T4585" s="51"/>
      <c r="U4585" s="51"/>
      <c r="V4585" s="51"/>
      <c r="W4585" s="51"/>
      <c r="X4585" s="51"/>
      <c r="Y4585" s="51"/>
      <c r="Z4585" s="51"/>
      <c r="AA4585" s="51"/>
    </row>
    <row r="4586" spans="1:27" s="49" customFormat="1" x14ac:dyDescent="0.25">
      <c r="A4586" s="51"/>
      <c r="B4586" s="51"/>
      <c r="C4586" s="51"/>
      <c r="D4586" s="51"/>
      <c r="E4586" s="51"/>
      <c r="F4586" s="51"/>
      <c r="G4586" s="51"/>
      <c r="H4586" s="51"/>
      <c r="I4586" s="51"/>
      <c r="J4586" s="51"/>
      <c r="K4586" s="51"/>
      <c r="L4586" s="51"/>
      <c r="M4586" s="51"/>
      <c r="N4586" s="51"/>
      <c r="O4586" s="51"/>
      <c r="P4586" s="51"/>
      <c r="Q4586" s="51"/>
      <c r="R4586" s="51"/>
      <c r="S4586" s="51"/>
      <c r="T4586" s="51"/>
      <c r="U4586" s="51"/>
      <c r="V4586" s="51"/>
      <c r="W4586" s="51"/>
      <c r="X4586" s="51"/>
      <c r="Y4586" s="51"/>
      <c r="Z4586" s="51"/>
      <c r="AA4586" s="51"/>
    </row>
    <row r="4587" spans="1:27" x14ac:dyDescent="0.25">
      <c r="A4587" s="51"/>
      <c r="B4587" s="51"/>
      <c r="C4587" s="51"/>
      <c r="D4587" s="51"/>
      <c r="E4587" s="51"/>
      <c r="F4587" s="51"/>
      <c r="G4587" s="51"/>
      <c r="H4587" s="51"/>
      <c r="I4587" s="51"/>
      <c r="J4587" s="51"/>
      <c r="K4587" s="51"/>
      <c r="L4587" s="51"/>
      <c r="M4587" s="51"/>
      <c r="N4587" s="51"/>
      <c r="O4587" s="51"/>
      <c r="P4587" s="51"/>
      <c r="S4587" s="51"/>
      <c r="T4587" s="51"/>
    </row>
    <row r="4588" spans="1:27" x14ac:dyDescent="0.25">
      <c r="A4588" s="51"/>
      <c r="B4588" s="51"/>
      <c r="C4588" s="51"/>
      <c r="D4588" s="51"/>
      <c r="E4588" s="51"/>
      <c r="F4588" s="51"/>
      <c r="G4588" s="51"/>
      <c r="H4588" s="51"/>
      <c r="I4588" s="51"/>
      <c r="J4588" s="51"/>
      <c r="K4588" s="51"/>
      <c r="L4588" s="51"/>
      <c r="M4588" s="51"/>
      <c r="N4588" s="51"/>
      <c r="O4588" s="51"/>
      <c r="P4588" s="51"/>
      <c r="S4588" s="51"/>
      <c r="T4588" s="51"/>
    </row>
    <row r="4589" spans="1:27" x14ac:dyDescent="0.25">
      <c r="A4589" s="51"/>
      <c r="B4589" s="51"/>
      <c r="C4589" s="51"/>
      <c r="D4589" s="51"/>
      <c r="E4589" s="51"/>
      <c r="F4589" s="51"/>
      <c r="G4589" s="51"/>
      <c r="H4589" s="51"/>
      <c r="I4589" s="51"/>
      <c r="J4589" s="51"/>
      <c r="K4589" s="51"/>
      <c r="L4589" s="51"/>
      <c r="M4589" s="51"/>
      <c r="N4589" s="51"/>
      <c r="O4589" s="51"/>
      <c r="P4589" s="51"/>
      <c r="S4589" s="51"/>
      <c r="T4589" s="51"/>
    </row>
    <row r="4590" spans="1:27" s="49" customFormat="1" x14ac:dyDescent="0.25">
      <c r="A4590" s="51"/>
      <c r="B4590" s="51"/>
      <c r="C4590" s="51"/>
      <c r="D4590" s="51"/>
      <c r="E4590" s="51"/>
      <c r="F4590" s="51"/>
      <c r="G4590" s="51"/>
      <c r="H4590" s="51"/>
      <c r="I4590" s="51"/>
      <c r="J4590" s="51"/>
      <c r="K4590" s="51"/>
      <c r="L4590" s="51"/>
      <c r="M4590" s="51"/>
      <c r="N4590" s="51"/>
      <c r="O4590" s="51"/>
      <c r="P4590" s="51"/>
      <c r="Q4590" s="51"/>
      <c r="R4590" s="51"/>
      <c r="S4590" s="51"/>
      <c r="T4590" s="51"/>
      <c r="U4590" s="51"/>
      <c r="V4590" s="51"/>
      <c r="W4590" s="51"/>
      <c r="X4590" s="51"/>
      <c r="Y4590" s="51"/>
      <c r="Z4590" s="51"/>
      <c r="AA4590" s="51"/>
    </row>
    <row r="4591" spans="1:27" s="49" customFormat="1" x14ac:dyDescent="0.25">
      <c r="A4591" s="51"/>
      <c r="B4591" s="51"/>
      <c r="C4591" s="51"/>
      <c r="D4591" s="51"/>
      <c r="E4591" s="51"/>
      <c r="F4591" s="51"/>
      <c r="G4591" s="51"/>
      <c r="H4591" s="51"/>
      <c r="I4591" s="51"/>
      <c r="J4591" s="51"/>
      <c r="K4591" s="51"/>
      <c r="L4591" s="51"/>
      <c r="M4591" s="51"/>
      <c r="N4591" s="51"/>
      <c r="O4591" s="51"/>
      <c r="P4591" s="51"/>
      <c r="Q4591" s="51"/>
      <c r="R4591" s="51"/>
      <c r="S4591" s="51"/>
      <c r="T4591" s="51"/>
      <c r="U4591" s="51"/>
      <c r="V4591" s="51"/>
      <c r="W4591" s="51"/>
      <c r="X4591" s="51"/>
      <c r="Y4591" s="51"/>
      <c r="Z4591" s="51"/>
      <c r="AA4591" s="51"/>
    </row>
    <row r="4592" spans="1:27" s="49" customFormat="1" x14ac:dyDescent="0.25">
      <c r="A4592" s="51"/>
      <c r="B4592" s="51"/>
      <c r="C4592" s="51"/>
      <c r="D4592" s="51"/>
      <c r="E4592" s="51"/>
      <c r="F4592" s="51"/>
      <c r="G4592" s="51"/>
      <c r="H4592" s="51"/>
      <c r="I4592" s="51"/>
      <c r="J4592" s="51"/>
      <c r="K4592" s="51"/>
      <c r="L4592" s="51"/>
      <c r="M4592" s="51"/>
      <c r="N4592" s="51"/>
      <c r="O4592" s="51"/>
      <c r="P4592" s="51"/>
      <c r="Q4592" s="51"/>
      <c r="R4592" s="51"/>
      <c r="S4592" s="51"/>
      <c r="T4592" s="51"/>
      <c r="U4592" s="51"/>
      <c r="V4592" s="51"/>
      <c r="W4592" s="51"/>
      <c r="X4592" s="51"/>
      <c r="Y4592" s="51"/>
      <c r="Z4592" s="51"/>
      <c r="AA4592" s="51"/>
    </row>
    <row r="4593" spans="1:27" s="49" customFormat="1" x14ac:dyDescent="0.25">
      <c r="A4593" s="51"/>
      <c r="B4593" s="51"/>
      <c r="C4593" s="51"/>
      <c r="D4593" s="51"/>
      <c r="E4593" s="51"/>
      <c r="F4593" s="51"/>
      <c r="G4593" s="51"/>
      <c r="H4593" s="51"/>
      <c r="I4593" s="51"/>
      <c r="J4593" s="51"/>
      <c r="K4593" s="51"/>
      <c r="L4593" s="51"/>
      <c r="M4593" s="51"/>
      <c r="N4593" s="51"/>
      <c r="O4593" s="51"/>
      <c r="P4593" s="51"/>
      <c r="Q4593" s="51"/>
      <c r="R4593" s="51"/>
      <c r="S4593" s="51"/>
      <c r="T4593" s="51"/>
      <c r="U4593" s="51"/>
      <c r="V4593" s="51"/>
      <c r="W4593" s="51"/>
      <c r="X4593" s="51"/>
      <c r="Y4593" s="51"/>
      <c r="Z4593" s="51"/>
      <c r="AA4593" s="51"/>
    </row>
    <row r="4594" spans="1:27" s="49" customFormat="1" x14ac:dyDescent="0.25">
      <c r="A4594" s="51"/>
      <c r="B4594" s="51"/>
      <c r="C4594" s="51"/>
      <c r="D4594" s="51"/>
      <c r="E4594" s="51"/>
      <c r="F4594" s="51"/>
      <c r="G4594" s="51"/>
      <c r="H4594" s="51"/>
      <c r="I4594" s="51"/>
      <c r="J4594" s="51"/>
      <c r="K4594" s="51"/>
      <c r="L4594" s="51"/>
      <c r="M4594" s="51"/>
      <c r="N4594" s="51"/>
      <c r="O4594" s="51"/>
      <c r="P4594" s="51"/>
      <c r="Q4594" s="51"/>
      <c r="R4594" s="51"/>
      <c r="S4594" s="51"/>
      <c r="T4594" s="51"/>
      <c r="U4594" s="51"/>
      <c r="V4594" s="51"/>
      <c r="W4594" s="51"/>
      <c r="X4594" s="51"/>
      <c r="Y4594" s="51"/>
      <c r="Z4594" s="51"/>
      <c r="AA4594" s="51"/>
    </row>
    <row r="4595" spans="1:27" x14ac:dyDescent="0.25">
      <c r="A4595" s="51"/>
      <c r="B4595" s="51"/>
      <c r="C4595" s="51"/>
      <c r="D4595" s="51"/>
      <c r="E4595" s="51"/>
      <c r="F4595" s="51"/>
      <c r="G4595" s="51"/>
      <c r="H4595" s="51"/>
      <c r="I4595" s="51"/>
      <c r="J4595" s="51"/>
      <c r="K4595" s="51"/>
      <c r="L4595" s="51"/>
      <c r="M4595" s="51"/>
      <c r="N4595" s="51"/>
      <c r="O4595" s="51"/>
      <c r="P4595" s="51"/>
      <c r="S4595" s="51"/>
      <c r="T4595" s="51"/>
    </row>
    <row r="4596" spans="1:27" s="49" customFormat="1" x14ac:dyDescent="0.25">
      <c r="A4596" s="51"/>
      <c r="B4596" s="51"/>
      <c r="C4596" s="51"/>
      <c r="D4596" s="51"/>
      <c r="E4596" s="51"/>
      <c r="F4596" s="51"/>
      <c r="G4596" s="51"/>
      <c r="H4596" s="51"/>
      <c r="I4596" s="51"/>
      <c r="J4596" s="51"/>
      <c r="K4596" s="51"/>
      <c r="L4596" s="51"/>
      <c r="M4596" s="51"/>
      <c r="N4596" s="51"/>
      <c r="O4596" s="51"/>
      <c r="P4596" s="51"/>
      <c r="Q4596" s="51"/>
      <c r="R4596" s="51"/>
      <c r="S4596" s="51"/>
      <c r="T4596" s="51"/>
      <c r="U4596" s="51"/>
      <c r="V4596" s="51"/>
      <c r="W4596" s="51"/>
      <c r="X4596" s="51"/>
      <c r="Y4596" s="51"/>
      <c r="Z4596" s="51"/>
      <c r="AA4596" s="51"/>
    </row>
    <row r="4597" spans="1:27" s="49" customFormat="1" x14ac:dyDescent="0.25">
      <c r="A4597" s="51"/>
      <c r="B4597" s="51"/>
      <c r="C4597" s="51"/>
      <c r="D4597" s="51"/>
      <c r="E4597" s="51"/>
      <c r="F4597" s="51"/>
      <c r="G4597" s="51"/>
      <c r="H4597" s="51"/>
      <c r="I4597" s="51"/>
      <c r="J4597" s="51"/>
      <c r="K4597" s="51"/>
      <c r="L4597" s="51"/>
      <c r="M4597" s="51"/>
      <c r="N4597" s="51"/>
      <c r="O4597" s="51"/>
      <c r="P4597" s="51"/>
      <c r="Q4597" s="51"/>
      <c r="R4597" s="51"/>
      <c r="S4597" s="51"/>
      <c r="T4597" s="51"/>
      <c r="U4597" s="51"/>
      <c r="V4597" s="51"/>
      <c r="W4597" s="51"/>
      <c r="X4597" s="51"/>
      <c r="Y4597" s="51"/>
      <c r="Z4597" s="51"/>
      <c r="AA4597" s="51"/>
    </row>
    <row r="4598" spans="1:27" s="49" customFormat="1" x14ac:dyDescent="0.25">
      <c r="A4598" s="51"/>
      <c r="B4598" s="51"/>
      <c r="C4598" s="51"/>
      <c r="D4598" s="51"/>
      <c r="E4598" s="51"/>
      <c r="F4598" s="51"/>
      <c r="G4598" s="51"/>
      <c r="H4598" s="51"/>
      <c r="I4598" s="51"/>
      <c r="J4598" s="51"/>
      <c r="K4598" s="51"/>
      <c r="L4598" s="51"/>
      <c r="M4598" s="51"/>
      <c r="N4598" s="51"/>
      <c r="O4598" s="51"/>
      <c r="P4598" s="51"/>
      <c r="Q4598" s="51"/>
      <c r="R4598" s="51"/>
      <c r="S4598" s="51"/>
      <c r="T4598" s="51"/>
      <c r="U4598" s="51"/>
      <c r="V4598" s="51"/>
      <c r="W4598" s="51"/>
      <c r="X4598" s="51"/>
      <c r="Y4598" s="51"/>
      <c r="Z4598" s="51"/>
      <c r="AA4598" s="51"/>
    </row>
    <row r="4599" spans="1:27" x14ac:dyDescent="0.25">
      <c r="A4599" s="51"/>
      <c r="B4599" s="51"/>
      <c r="C4599" s="51"/>
      <c r="D4599" s="51"/>
      <c r="E4599" s="51"/>
      <c r="F4599" s="51"/>
      <c r="G4599" s="51"/>
      <c r="H4599" s="51"/>
      <c r="I4599" s="51"/>
      <c r="J4599" s="51"/>
      <c r="K4599" s="51"/>
      <c r="L4599" s="51"/>
      <c r="M4599" s="51"/>
      <c r="N4599" s="51"/>
      <c r="O4599" s="51"/>
      <c r="P4599" s="51"/>
      <c r="S4599" s="51"/>
      <c r="T4599" s="51"/>
    </row>
    <row r="4600" spans="1:27" x14ac:dyDescent="0.25">
      <c r="A4600" s="51"/>
      <c r="B4600" s="51"/>
      <c r="C4600" s="51"/>
      <c r="D4600" s="51"/>
      <c r="E4600" s="51"/>
      <c r="F4600" s="51"/>
      <c r="G4600" s="51"/>
      <c r="H4600" s="51"/>
      <c r="I4600" s="51"/>
      <c r="J4600" s="51"/>
      <c r="K4600" s="51"/>
      <c r="L4600" s="51"/>
      <c r="M4600" s="51"/>
      <c r="N4600" s="51"/>
      <c r="O4600" s="51"/>
      <c r="P4600" s="51"/>
      <c r="S4600" s="51"/>
      <c r="T4600" s="51"/>
    </row>
    <row r="4601" spans="1:27" x14ac:dyDescent="0.25">
      <c r="A4601" s="51"/>
      <c r="B4601" s="51"/>
      <c r="C4601" s="51"/>
      <c r="D4601" s="51"/>
      <c r="E4601" s="51"/>
      <c r="F4601" s="51"/>
      <c r="G4601" s="51"/>
      <c r="H4601" s="51"/>
      <c r="I4601" s="51"/>
      <c r="J4601" s="51"/>
      <c r="K4601" s="51"/>
      <c r="L4601" s="51"/>
      <c r="M4601" s="51"/>
      <c r="N4601" s="51"/>
      <c r="O4601" s="51"/>
      <c r="P4601" s="51"/>
      <c r="S4601" s="51"/>
      <c r="T4601" s="51"/>
    </row>
    <row r="4602" spans="1:27" s="49" customFormat="1" x14ac:dyDescent="0.25">
      <c r="A4602" s="51"/>
      <c r="B4602" s="51"/>
      <c r="C4602" s="51"/>
      <c r="D4602" s="51"/>
      <c r="E4602" s="51"/>
      <c r="F4602" s="51"/>
      <c r="G4602" s="51"/>
      <c r="H4602" s="51"/>
      <c r="I4602" s="51"/>
      <c r="J4602" s="51"/>
      <c r="K4602" s="51"/>
      <c r="L4602" s="51"/>
      <c r="M4602" s="51"/>
      <c r="N4602" s="51"/>
      <c r="O4602" s="51"/>
      <c r="P4602" s="51"/>
      <c r="Q4602" s="51"/>
      <c r="R4602" s="51"/>
      <c r="S4602" s="51"/>
      <c r="T4602" s="51"/>
      <c r="U4602" s="51"/>
      <c r="V4602" s="51"/>
      <c r="W4602" s="51"/>
      <c r="X4602" s="51"/>
      <c r="Y4602" s="51"/>
      <c r="Z4602" s="51"/>
      <c r="AA4602" s="51"/>
    </row>
    <row r="4603" spans="1:27" s="49" customFormat="1" x14ac:dyDescent="0.25">
      <c r="A4603" s="51"/>
      <c r="B4603" s="51"/>
      <c r="C4603" s="51"/>
      <c r="D4603" s="51"/>
      <c r="E4603" s="51"/>
      <c r="F4603" s="51"/>
      <c r="G4603" s="51"/>
      <c r="H4603" s="51"/>
      <c r="I4603" s="51"/>
      <c r="J4603" s="51"/>
      <c r="K4603" s="51"/>
      <c r="L4603" s="51"/>
      <c r="M4603" s="51"/>
      <c r="N4603" s="51"/>
      <c r="O4603" s="51"/>
      <c r="P4603" s="51"/>
      <c r="Q4603" s="51"/>
      <c r="R4603" s="51"/>
      <c r="S4603" s="51"/>
      <c r="T4603" s="51"/>
      <c r="U4603" s="51"/>
      <c r="V4603" s="51"/>
      <c r="W4603" s="51"/>
      <c r="X4603" s="51"/>
      <c r="Y4603" s="51"/>
      <c r="Z4603" s="51"/>
      <c r="AA4603" s="51"/>
    </row>
    <row r="4604" spans="1:27" x14ac:dyDescent="0.25">
      <c r="A4604" s="51"/>
      <c r="B4604" s="51"/>
      <c r="C4604" s="51"/>
      <c r="D4604" s="51"/>
      <c r="E4604" s="51"/>
      <c r="F4604" s="51"/>
      <c r="G4604" s="51"/>
      <c r="H4604" s="51"/>
      <c r="I4604" s="51"/>
      <c r="J4604" s="51"/>
      <c r="K4604" s="51"/>
      <c r="L4604" s="51"/>
      <c r="M4604" s="51"/>
      <c r="N4604" s="51"/>
      <c r="O4604" s="51"/>
      <c r="P4604" s="51"/>
      <c r="S4604" s="51"/>
      <c r="T4604" s="51"/>
    </row>
    <row r="4605" spans="1:27" x14ac:dyDescent="0.25">
      <c r="A4605" s="51"/>
      <c r="B4605" s="51"/>
      <c r="C4605" s="51"/>
      <c r="D4605" s="51"/>
      <c r="E4605" s="51"/>
      <c r="F4605" s="51"/>
      <c r="G4605" s="51"/>
      <c r="H4605" s="51"/>
      <c r="I4605" s="51"/>
      <c r="J4605" s="51"/>
      <c r="K4605" s="51"/>
      <c r="L4605" s="51"/>
      <c r="M4605" s="51"/>
      <c r="N4605" s="51"/>
      <c r="O4605" s="51"/>
      <c r="P4605" s="51"/>
      <c r="S4605" s="51"/>
      <c r="T4605" s="51"/>
    </row>
    <row r="4606" spans="1:27" x14ac:dyDescent="0.25">
      <c r="A4606" s="51"/>
      <c r="B4606" s="51"/>
      <c r="C4606" s="51"/>
      <c r="D4606" s="51"/>
      <c r="E4606" s="51"/>
      <c r="F4606" s="51"/>
      <c r="G4606" s="51"/>
      <c r="H4606" s="51"/>
      <c r="I4606" s="51"/>
      <c r="J4606" s="51"/>
      <c r="K4606" s="51"/>
      <c r="L4606" s="51"/>
      <c r="M4606" s="51"/>
      <c r="N4606" s="51"/>
      <c r="O4606" s="51"/>
      <c r="P4606" s="51"/>
      <c r="S4606" s="51"/>
      <c r="T4606" s="51"/>
    </row>
    <row r="4607" spans="1:27" x14ac:dyDescent="0.25">
      <c r="A4607" s="51"/>
      <c r="B4607" s="51"/>
      <c r="C4607" s="51"/>
      <c r="D4607" s="51"/>
      <c r="E4607" s="51"/>
      <c r="F4607" s="51"/>
      <c r="G4607" s="51"/>
      <c r="H4607" s="51"/>
      <c r="I4607" s="51"/>
      <c r="J4607" s="51"/>
      <c r="K4607" s="51"/>
      <c r="L4607" s="51"/>
      <c r="M4607" s="51"/>
      <c r="N4607" s="51"/>
      <c r="O4607" s="51"/>
      <c r="P4607" s="51"/>
      <c r="S4607" s="51"/>
      <c r="T4607" s="51"/>
    </row>
    <row r="4608" spans="1:27" s="49" customFormat="1" x14ac:dyDescent="0.25">
      <c r="A4608" s="51"/>
      <c r="B4608" s="51"/>
      <c r="C4608" s="51"/>
      <c r="D4608" s="51"/>
      <c r="E4608" s="51"/>
      <c r="F4608" s="51"/>
      <c r="G4608" s="51"/>
      <c r="H4608" s="51"/>
      <c r="I4608" s="51"/>
      <c r="J4608" s="51"/>
      <c r="K4608" s="51"/>
      <c r="L4608" s="51"/>
      <c r="M4608" s="51"/>
      <c r="N4608" s="51"/>
      <c r="O4608" s="51"/>
      <c r="P4608" s="51"/>
      <c r="Q4608" s="51"/>
      <c r="R4608" s="51"/>
      <c r="S4608" s="51"/>
      <c r="T4608" s="51"/>
      <c r="U4608" s="51"/>
      <c r="V4608" s="51"/>
      <c r="W4608" s="51"/>
      <c r="X4608" s="51"/>
      <c r="Y4608" s="51"/>
      <c r="Z4608" s="51"/>
      <c r="AA4608" s="51"/>
    </row>
    <row r="4609" spans="1:27" s="49" customFormat="1" x14ac:dyDescent="0.25">
      <c r="A4609" s="51"/>
      <c r="B4609" s="51"/>
      <c r="C4609" s="51"/>
      <c r="D4609" s="51"/>
      <c r="E4609" s="51"/>
      <c r="F4609" s="51"/>
      <c r="G4609" s="51"/>
      <c r="H4609" s="51"/>
      <c r="I4609" s="51"/>
      <c r="J4609" s="51"/>
      <c r="K4609" s="51"/>
      <c r="L4609" s="51"/>
      <c r="M4609" s="51"/>
      <c r="N4609" s="51"/>
      <c r="O4609" s="51"/>
      <c r="P4609" s="51"/>
      <c r="Q4609" s="51"/>
      <c r="R4609" s="51"/>
      <c r="S4609" s="51"/>
      <c r="T4609" s="51"/>
      <c r="U4609" s="51"/>
      <c r="V4609" s="51"/>
      <c r="W4609" s="51"/>
      <c r="X4609" s="51"/>
      <c r="Y4609" s="51"/>
      <c r="Z4609" s="51"/>
      <c r="AA4609" s="51"/>
    </row>
    <row r="4610" spans="1:27" s="49" customFormat="1" x14ac:dyDescent="0.25">
      <c r="A4610" s="51"/>
      <c r="B4610" s="51"/>
      <c r="C4610" s="51"/>
      <c r="D4610" s="51"/>
      <c r="E4610" s="51"/>
      <c r="F4610" s="51"/>
      <c r="G4610" s="51"/>
      <c r="H4610" s="51"/>
      <c r="I4610" s="51"/>
      <c r="J4610" s="51"/>
      <c r="K4610" s="51"/>
      <c r="L4610" s="51"/>
      <c r="M4610" s="51"/>
      <c r="N4610" s="51"/>
      <c r="O4610" s="51"/>
      <c r="P4610" s="51"/>
      <c r="Q4610" s="51"/>
      <c r="R4610" s="51"/>
      <c r="S4610" s="51"/>
      <c r="T4610" s="51"/>
      <c r="U4610" s="51"/>
      <c r="V4610" s="51"/>
      <c r="W4610" s="51"/>
      <c r="X4610" s="51"/>
      <c r="Y4610" s="51"/>
      <c r="Z4610" s="51"/>
      <c r="AA4610" s="51"/>
    </row>
    <row r="4611" spans="1:27" s="49" customFormat="1" x14ac:dyDescent="0.25">
      <c r="A4611" s="51"/>
      <c r="B4611" s="51"/>
      <c r="C4611" s="51"/>
      <c r="D4611" s="51"/>
      <c r="E4611" s="51"/>
      <c r="F4611" s="51"/>
      <c r="G4611" s="51"/>
      <c r="H4611" s="51"/>
      <c r="I4611" s="51"/>
      <c r="J4611" s="51"/>
      <c r="K4611" s="51"/>
      <c r="L4611" s="51"/>
      <c r="M4611" s="51"/>
      <c r="N4611" s="51"/>
      <c r="O4611" s="51"/>
      <c r="P4611" s="51"/>
      <c r="Q4611" s="51"/>
      <c r="R4611" s="51"/>
      <c r="S4611" s="51"/>
      <c r="T4611" s="51"/>
      <c r="U4611" s="51"/>
      <c r="V4611" s="51"/>
      <c r="W4611" s="51"/>
      <c r="X4611" s="51"/>
      <c r="Y4611" s="51"/>
      <c r="Z4611" s="51"/>
      <c r="AA4611" s="51"/>
    </row>
    <row r="4612" spans="1:27" s="49" customFormat="1" x14ac:dyDescent="0.25">
      <c r="A4612" s="51"/>
      <c r="B4612" s="51"/>
      <c r="C4612" s="51"/>
      <c r="D4612" s="51"/>
      <c r="E4612" s="51"/>
      <c r="F4612" s="51"/>
      <c r="G4612" s="51"/>
      <c r="H4612" s="51"/>
      <c r="I4612" s="51"/>
      <c r="J4612" s="51"/>
      <c r="K4612" s="51"/>
      <c r="L4612" s="51"/>
      <c r="M4612" s="51"/>
      <c r="N4612" s="51"/>
      <c r="O4612" s="51"/>
      <c r="P4612" s="51"/>
      <c r="Q4612" s="51"/>
      <c r="R4612" s="51"/>
      <c r="S4612" s="51"/>
      <c r="T4612" s="51"/>
      <c r="U4612" s="51"/>
      <c r="V4612" s="51"/>
      <c r="W4612" s="51"/>
      <c r="X4612" s="51"/>
      <c r="Y4612" s="51"/>
      <c r="Z4612" s="51"/>
      <c r="AA4612" s="51"/>
    </row>
    <row r="4613" spans="1:27" x14ac:dyDescent="0.25">
      <c r="A4613" s="51"/>
      <c r="B4613" s="51"/>
      <c r="C4613" s="51"/>
      <c r="D4613" s="51"/>
      <c r="E4613" s="51"/>
      <c r="F4613" s="51"/>
      <c r="G4613" s="51"/>
      <c r="H4613" s="51"/>
      <c r="I4613" s="51"/>
      <c r="J4613" s="51"/>
      <c r="K4613" s="51"/>
      <c r="L4613" s="51"/>
      <c r="M4613" s="51"/>
      <c r="N4613" s="51"/>
      <c r="O4613" s="51"/>
      <c r="P4613" s="51"/>
      <c r="S4613" s="51"/>
      <c r="T4613" s="51"/>
    </row>
    <row r="4614" spans="1:27" s="49" customFormat="1" x14ac:dyDescent="0.25">
      <c r="A4614" s="51"/>
      <c r="B4614" s="51"/>
      <c r="C4614" s="51"/>
      <c r="D4614" s="51"/>
      <c r="E4614" s="51"/>
      <c r="F4614" s="51"/>
      <c r="G4614" s="51"/>
      <c r="H4614" s="51"/>
      <c r="I4614" s="51"/>
      <c r="J4614" s="51"/>
      <c r="K4614" s="51"/>
      <c r="L4614" s="51"/>
      <c r="M4614" s="51"/>
      <c r="N4614" s="51"/>
      <c r="O4614" s="51"/>
      <c r="P4614" s="51"/>
      <c r="Q4614" s="51"/>
      <c r="R4614" s="51"/>
      <c r="S4614" s="51"/>
      <c r="T4614" s="51"/>
      <c r="U4614" s="51"/>
      <c r="V4614" s="51"/>
      <c r="W4614" s="51"/>
      <c r="X4614" s="51"/>
      <c r="Y4614" s="51"/>
      <c r="Z4614" s="51"/>
      <c r="AA4614" s="51"/>
    </row>
    <row r="4615" spans="1:27" s="49" customFormat="1" x14ac:dyDescent="0.25">
      <c r="A4615" s="51"/>
      <c r="B4615" s="51"/>
      <c r="C4615" s="51"/>
      <c r="D4615" s="51"/>
      <c r="E4615" s="51"/>
      <c r="F4615" s="51"/>
      <c r="G4615" s="51"/>
      <c r="H4615" s="51"/>
      <c r="I4615" s="51"/>
      <c r="J4615" s="51"/>
      <c r="K4615" s="51"/>
      <c r="L4615" s="51"/>
      <c r="M4615" s="51"/>
      <c r="N4615" s="51"/>
      <c r="O4615" s="51"/>
      <c r="P4615" s="51"/>
      <c r="Q4615" s="51"/>
      <c r="R4615" s="51"/>
      <c r="S4615" s="51"/>
      <c r="T4615" s="51"/>
      <c r="U4615" s="51"/>
      <c r="V4615" s="51"/>
      <c r="W4615" s="51"/>
      <c r="X4615" s="51"/>
      <c r="Y4615" s="51"/>
      <c r="Z4615" s="51"/>
      <c r="AA4615" s="51"/>
    </row>
    <row r="4616" spans="1:27" x14ac:dyDescent="0.25">
      <c r="A4616" s="51"/>
      <c r="B4616" s="51"/>
      <c r="C4616" s="51"/>
      <c r="D4616" s="51"/>
      <c r="E4616" s="51"/>
      <c r="F4616" s="51"/>
      <c r="G4616" s="51"/>
      <c r="H4616" s="51"/>
      <c r="I4616" s="51"/>
      <c r="J4616" s="51"/>
      <c r="K4616" s="51"/>
      <c r="L4616" s="51"/>
      <c r="M4616" s="51"/>
      <c r="N4616" s="51"/>
      <c r="O4616" s="51"/>
      <c r="P4616" s="51"/>
      <c r="S4616" s="51"/>
      <c r="T4616" s="51"/>
    </row>
    <row r="4617" spans="1:27" x14ac:dyDescent="0.25">
      <c r="A4617" s="51"/>
      <c r="B4617" s="51"/>
      <c r="C4617" s="51"/>
      <c r="D4617" s="51"/>
      <c r="E4617" s="51"/>
      <c r="F4617" s="51"/>
      <c r="G4617" s="51"/>
      <c r="H4617" s="51"/>
      <c r="I4617" s="51"/>
      <c r="J4617" s="51"/>
      <c r="K4617" s="51"/>
      <c r="L4617" s="51"/>
      <c r="M4617" s="51"/>
      <c r="N4617" s="51"/>
      <c r="O4617" s="51"/>
      <c r="P4617" s="51"/>
      <c r="S4617" s="51"/>
      <c r="T4617" s="51"/>
    </row>
    <row r="4618" spans="1:27" x14ac:dyDescent="0.25">
      <c r="A4618" s="51"/>
      <c r="B4618" s="51"/>
      <c r="C4618" s="51"/>
      <c r="D4618" s="51"/>
      <c r="E4618" s="51"/>
      <c r="F4618" s="51"/>
      <c r="G4618" s="51"/>
      <c r="H4618" s="51"/>
      <c r="I4618" s="51"/>
      <c r="J4618" s="51"/>
      <c r="K4618" s="51"/>
      <c r="L4618" s="51"/>
      <c r="M4618" s="51"/>
      <c r="N4618" s="51"/>
      <c r="O4618" s="51"/>
      <c r="P4618" s="51"/>
      <c r="S4618" s="51"/>
      <c r="T4618" s="51"/>
    </row>
    <row r="4619" spans="1:27" x14ac:dyDescent="0.25">
      <c r="A4619" s="51"/>
      <c r="B4619" s="51"/>
      <c r="C4619" s="51"/>
      <c r="D4619" s="51"/>
      <c r="E4619" s="51"/>
      <c r="F4619" s="51"/>
      <c r="G4619" s="51"/>
      <c r="H4619" s="51"/>
      <c r="I4619" s="51"/>
      <c r="J4619" s="51"/>
      <c r="K4619" s="51"/>
      <c r="L4619" s="51"/>
      <c r="M4619" s="51"/>
      <c r="N4619" s="51"/>
      <c r="O4619" s="51"/>
      <c r="P4619" s="51"/>
      <c r="S4619" s="51"/>
      <c r="T4619" s="51"/>
    </row>
    <row r="4620" spans="1:27" x14ac:dyDescent="0.25">
      <c r="A4620" s="51"/>
      <c r="B4620" s="51"/>
      <c r="C4620" s="51"/>
      <c r="D4620" s="51"/>
      <c r="E4620" s="51"/>
      <c r="F4620" s="51"/>
      <c r="G4620" s="51"/>
      <c r="H4620" s="51"/>
      <c r="I4620" s="51"/>
      <c r="J4620" s="51"/>
      <c r="K4620" s="51"/>
      <c r="L4620" s="51"/>
      <c r="M4620" s="51"/>
      <c r="N4620" s="51"/>
      <c r="O4620" s="51"/>
      <c r="P4620" s="51"/>
      <c r="S4620" s="51"/>
      <c r="T4620" s="51"/>
    </row>
    <row r="4621" spans="1:27" s="49" customFormat="1" x14ac:dyDescent="0.25">
      <c r="A4621" s="51"/>
      <c r="B4621" s="51"/>
      <c r="C4621" s="51"/>
      <c r="D4621" s="51"/>
      <c r="E4621" s="51"/>
      <c r="F4621" s="51"/>
      <c r="G4621" s="51"/>
      <c r="H4621" s="51"/>
      <c r="I4621" s="51"/>
      <c r="J4621" s="51"/>
      <c r="K4621" s="51"/>
      <c r="L4621" s="51"/>
      <c r="M4621" s="51"/>
      <c r="N4621" s="51"/>
      <c r="O4621" s="51"/>
      <c r="P4621" s="51"/>
      <c r="Q4621" s="51"/>
      <c r="R4621" s="51"/>
      <c r="S4621" s="51"/>
      <c r="T4621" s="51"/>
      <c r="U4621" s="51"/>
      <c r="V4621" s="51"/>
      <c r="W4621" s="51"/>
      <c r="X4621" s="51"/>
      <c r="Y4621" s="51"/>
      <c r="Z4621" s="51"/>
      <c r="AA4621" s="51"/>
    </row>
    <row r="4622" spans="1:27" s="49" customFormat="1" x14ac:dyDescent="0.25">
      <c r="A4622" s="51"/>
      <c r="B4622" s="51"/>
      <c r="C4622" s="51"/>
      <c r="D4622" s="51"/>
      <c r="E4622" s="51"/>
      <c r="F4622" s="51"/>
      <c r="G4622" s="51"/>
      <c r="H4622" s="51"/>
      <c r="I4622" s="51"/>
      <c r="J4622" s="51"/>
      <c r="K4622" s="51"/>
      <c r="L4622" s="51"/>
      <c r="M4622" s="51"/>
      <c r="N4622" s="51"/>
      <c r="O4622" s="51"/>
      <c r="P4622" s="51"/>
      <c r="Q4622" s="51"/>
      <c r="R4622" s="51"/>
      <c r="S4622" s="51"/>
      <c r="T4622" s="51"/>
      <c r="U4622" s="51"/>
      <c r="V4622" s="51"/>
      <c r="W4622" s="51"/>
      <c r="X4622" s="51"/>
      <c r="Y4622" s="51"/>
      <c r="Z4622" s="51"/>
      <c r="AA4622" s="51"/>
    </row>
    <row r="4623" spans="1:27" x14ac:dyDescent="0.25">
      <c r="A4623" s="51"/>
      <c r="B4623" s="51"/>
      <c r="C4623" s="51"/>
      <c r="D4623" s="51"/>
      <c r="E4623" s="51"/>
      <c r="F4623" s="51"/>
      <c r="G4623" s="51"/>
      <c r="H4623" s="51"/>
      <c r="I4623" s="51"/>
      <c r="J4623" s="51"/>
      <c r="K4623" s="51"/>
      <c r="L4623" s="51"/>
      <c r="M4623" s="51"/>
      <c r="N4623" s="51"/>
      <c r="O4623" s="51"/>
      <c r="P4623" s="51"/>
      <c r="S4623" s="51"/>
      <c r="T4623" s="51"/>
    </row>
    <row r="4624" spans="1:27" s="49" customFormat="1" x14ac:dyDescent="0.25">
      <c r="A4624" s="51"/>
      <c r="B4624" s="51"/>
      <c r="C4624" s="51"/>
      <c r="D4624" s="51"/>
      <c r="E4624" s="51"/>
      <c r="F4624" s="51"/>
      <c r="G4624" s="51"/>
      <c r="H4624" s="51"/>
      <c r="I4624" s="51"/>
      <c r="J4624" s="51"/>
      <c r="K4624" s="51"/>
      <c r="L4624" s="51"/>
      <c r="M4624" s="51"/>
      <c r="N4624" s="51"/>
      <c r="O4624" s="51"/>
      <c r="P4624" s="51"/>
      <c r="Q4624" s="51"/>
      <c r="R4624" s="51"/>
      <c r="S4624" s="51"/>
      <c r="T4624" s="51"/>
      <c r="U4624" s="51"/>
      <c r="V4624" s="51"/>
      <c r="W4624" s="51"/>
      <c r="X4624" s="51"/>
      <c r="Y4624" s="51"/>
      <c r="Z4624" s="51"/>
      <c r="AA4624" s="51"/>
    </row>
    <row r="4625" spans="1:27" s="49" customFormat="1" x14ac:dyDescent="0.25">
      <c r="A4625" s="51"/>
      <c r="B4625" s="51"/>
      <c r="C4625" s="51"/>
      <c r="D4625" s="51"/>
      <c r="E4625" s="51"/>
      <c r="F4625" s="51"/>
      <c r="G4625" s="51"/>
      <c r="H4625" s="51"/>
      <c r="I4625" s="51"/>
      <c r="J4625" s="51"/>
      <c r="K4625" s="51"/>
      <c r="L4625" s="51"/>
      <c r="M4625" s="51"/>
      <c r="N4625" s="51"/>
      <c r="O4625" s="51"/>
      <c r="P4625" s="51"/>
      <c r="Q4625" s="51"/>
      <c r="R4625" s="51"/>
      <c r="S4625" s="51"/>
      <c r="T4625" s="51"/>
      <c r="U4625" s="51"/>
      <c r="V4625" s="51"/>
      <c r="W4625" s="51"/>
      <c r="X4625" s="51"/>
      <c r="Y4625" s="51"/>
      <c r="Z4625" s="51"/>
      <c r="AA4625" s="51"/>
    </row>
    <row r="4626" spans="1:27" x14ac:dyDescent="0.25">
      <c r="A4626" s="51"/>
      <c r="B4626" s="51"/>
      <c r="C4626" s="51"/>
      <c r="D4626" s="51"/>
      <c r="E4626" s="51"/>
      <c r="F4626" s="51"/>
      <c r="G4626" s="51"/>
      <c r="H4626" s="51"/>
      <c r="I4626" s="51"/>
      <c r="J4626" s="51"/>
      <c r="K4626" s="51"/>
      <c r="L4626" s="51"/>
      <c r="M4626" s="51"/>
      <c r="N4626" s="51"/>
      <c r="O4626" s="51"/>
      <c r="P4626" s="51"/>
      <c r="S4626" s="51"/>
      <c r="T4626" s="51"/>
    </row>
    <row r="4627" spans="1:27" s="49" customFormat="1" x14ac:dyDescent="0.25">
      <c r="A4627" s="51"/>
      <c r="B4627" s="51"/>
      <c r="C4627" s="51"/>
      <c r="D4627" s="51"/>
      <c r="E4627" s="51"/>
      <c r="F4627" s="51"/>
      <c r="G4627" s="51"/>
      <c r="H4627" s="51"/>
      <c r="I4627" s="51"/>
      <c r="J4627" s="51"/>
      <c r="K4627" s="51"/>
      <c r="L4627" s="51"/>
      <c r="M4627" s="51"/>
      <c r="N4627" s="51"/>
      <c r="O4627" s="51"/>
      <c r="P4627" s="51"/>
      <c r="Q4627" s="51"/>
      <c r="R4627" s="51"/>
      <c r="S4627" s="51"/>
      <c r="T4627" s="51"/>
      <c r="U4627" s="51"/>
      <c r="V4627" s="51"/>
      <c r="W4627" s="51"/>
      <c r="X4627" s="51"/>
      <c r="Y4627" s="51"/>
      <c r="Z4627" s="51"/>
      <c r="AA4627" s="51"/>
    </row>
    <row r="4628" spans="1:27" s="49" customFormat="1" x14ac:dyDescent="0.25">
      <c r="A4628" s="51"/>
      <c r="B4628" s="51"/>
      <c r="C4628" s="51"/>
      <c r="D4628" s="51"/>
      <c r="E4628" s="51"/>
      <c r="F4628" s="51"/>
      <c r="G4628" s="51"/>
      <c r="H4628" s="51"/>
      <c r="I4628" s="51"/>
      <c r="J4628" s="51"/>
      <c r="K4628" s="51"/>
      <c r="L4628" s="51"/>
      <c r="M4628" s="51"/>
      <c r="N4628" s="51"/>
      <c r="O4628" s="51"/>
      <c r="P4628" s="51"/>
      <c r="Q4628" s="51"/>
      <c r="R4628" s="51"/>
      <c r="S4628" s="51"/>
      <c r="T4628" s="51"/>
      <c r="U4628" s="51"/>
      <c r="V4628" s="51"/>
      <c r="W4628" s="51"/>
      <c r="X4628" s="51"/>
      <c r="Y4628" s="51"/>
      <c r="Z4628" s="51"/>
      <c r="AA4628" s="51"/>
    </row>
    <row r="4629" spans="1:27" s="49" customFormat="1" x14ac:dyDescent="0.25">
      <c r="A4629" s="51"/>
      <c r="B4629" s="51"/>
      <c r="C4629" s="51"/>
      <c r="D4629" s="51"/>
      <c r="E4629" s="51"/>
      <c r="F4629" s="51"/>
      <c r="G4629" s="51"/>
      <c r="H4629" s="51"/>
      <c r="I4629" s="51"/>
      <c r="J4629" s="51"/>
      <c r="K4629" s="51"/>
      <c r="L4629" s="51"/>
      <c r="M4629" s="51"/>
      <c r="N4629" s="51"/>
      <c r="O4629" s="51"/>
      <c r="P4629" s="51"/>
      <c r="Q4629" s="51"/>
      <c r="R4629" s="51"/>
      <c r="S4629" s="51"/>
      <c r="T4629" s="51"/>
      <c r="U4629" s="51"/>
      <c r="V4629" s="51"/>
      <c r="W4629" s="51"/>
      <c r="X4629" s="51"/>
      <c r="Y4629" s="51"/>
      <c r="Z4629" s="51"/>
      <c r="AA4629" s="51"/>
    </row>
    <row r="4630" spans="1:27" x14ac:dyDescent="0.25">
      <c r="A4630" s="51"/>
      <c r="B4630" s="51"/>
      <c r="C4630" s="51"/>
      <c r="D4630" s="51"/>
      <c r="E4630" s="51"/>
      <c r="F4630" s="51"/>
      <c r="G4630" s="51"/>
      <c r="H4630" s="51"/>
      <c r="I4630" s="51"/>
      <c r="J4630" s="51"/>
      <c r="K4630" s="51"/>
      <c r="L4630" s="51"/>
      <c r="M4630" s="51"/>
      <c r="N4630" s="51"/>
      <c r="O4630" s="51"/>
      <c r="P4630" s="51"/>
      <c r="S4630" s="51"/>
      <c r="T4630" s="51"/>
    </row>
    <row r="4631" spans="1:27" s="49" customFormat="1" x14ac:dyDescent="0.25">
      <c r="A4631" s="51"/>
      <c r="B4631" s="51"/>
      <c r="C4631" s="51"/>
      <c r="D4631" s="51"/>
      <c r="E4631" s="51"/>
      <c r="F4631" s="51"/>
      <c r="G4631" s="51"/>
      <c r="H4631" s="51"/>
      <c r="I4631" s="51"/>
      <c r="J4631" s="51"/>
      <c r="K4631" s="51"/>
      <c r="L4631" s="51"/>
      <c r="M4631" s="51"/>
      <c r="N4631" s="51"/>
      <c r="O4631" s="51"/>
      <c r="P4631" s="51"/>
      <c r="Q4631" s="51"/>
      <c r="R4631" s="51"/>
      <c r="S4631" s="51"/>
      <c r="T4631" s="51"/>
      <c r="U4631" s="51"/>
      <c r="V4631" s="51"/>
      <c r="W4631" s="51"/>
      <c r="X4631" s="51"/>
      <c r="Y4631" s="51"/>
      <c r="Z4631" s="51"/>
      <c r="AA4631" s="51"/>
    </row>
    <row r="4632" spans="1:27" s="49" customFormat="1" x14ac:dyDescent="0.25">
      <c r="A4632" s="51"/>
      <c r="B4632" s="51"/>
      <c r="C4632" s="51"/>
      <c r="D4632" s="51"/>
      <c r="E4632" s="51"/>
      <c r="F4632" s="51"/>
      <c r="G4632" s="51"/>
      <c r="H4632" s="51"/>
      <c r="I4632" s="51"/>
      <c r="J4632" s="51"/>
      <c r="K4632" s="51"/>
      <c r="L4632" s="51"/>
      <c r="M4632" s="51"/>
      <c r="N4632" s="51"/>
      <c r="O4632" s="51"/>
      <c r="P4632" s="51"/>
      <c r="Q4632" s="51"/>
      <c r="R4632" s="51"/>
      <c r="S4632" s="51"/>
      <c r="T4632" s="51"/>
      <c r="U4632" s="51"/>
      <c r="V4632" s="51"/>
      <c r="W4632" s="51"/>
      <c r="X4632" s="51"/>
      <c r="Y4632" s="51"/>
      <c r="Z4632" s="51"/>
      <c r="AA4632" s="51"/>
    </row>
    <row r="4633" spans="1:27" x14ac:dyDescent="0.25">
      <c r="A4633" s="51"/>
      <c r="B4633" s="51"/>
      <c r="C4633" s="51"/>
      <c r="D4633" s="51"/>
      <c r="E4633" s="51"/>
      <c r="F4633" s="51"/>
      <c r="G4633" s="51"/>
      <c r="H4633" s="51"/>
      <c r="I4633" s="51"/>
      <c r="J4633" s="51"/>
      <c r="K4633" s="51"/>
      <c r="L4633" s="51"/>
      <c r="M4633" s="51"/>
      <c r="N4633" s="51"/>
      <c r="O4633" s="51"/>
      <c r="P4633" s="51"/>
      <c r="S4633" s="51"/>
      <c r="T4633" s="51"/>
    </row>
    <row r="4634" spans="1:27" s="49" customFormat="1" x14ac:dyDescent="0.25">
      <c r="A4634" s="51"/>
      <c r="B4634" s="51"/>
      <c r="C4634" s="51"/>
      <c r="D4634" s="51"/>
      <c r="E4634" s="51"/>
      <c r="F4634" s="51"/>
      <c r="G4634" s="51"/>
      <c r="H4634" s="51"/>
      <c r="I4634" s="51"/>
      <c r="J4634" s="51"/>
      <c r="K4634" s="51"/>
      <c r="L4634" s="51"/>
      <c r="M4634" s="51"/>
      <c r="N4634" s="51"/>
      <c r="O4634" s="51"/>
      <c r="P4634" s="51"/>
      <c r="Q4634" s="51"/>
      <c r="R4634" s="51"/>
      <c r="S4634" s="51"/>
      <c r="T4634" s="51"/>
      <c r="U4634" s="51"/>
      <c r="V4634" s="51"/>
      <c r="W4634" s="51"/>
      <c r="X4634" s="51"/>
      <c r="Y4634" s="51"/>
      <c r="Z4634" s="51"/>
      <c r="AA4634" s="51"/>
    </row>
    <row r="4635" spans="1:27" s="49" customFormat="1" x14ac:dyDescent="0.25">
      <c r="A4635" s="51"/>
      <c r="B4635" s="51"/>
      <c r="C4635" s="51"/>
      <c r="D4635" s="51"/>
      <c r="E4635" s="51"/>
      <c r="F4635" s="51"/>
      <c r="G4635" s="51"/>
      <c r="H4635" s="51"/>
      <c r="I4635" s="51"/>
      <c r="J4635" s="51"/>
      <c r="K4635" s="51"/>
      <c r="L4635" s="51"/>
      <c r="M4635" s="51"/>
      <c r="N4635" s="51"/>
      <c r="O4635" s="51"/>
      <c r="P4635" s="51"/>
      <c r="Q4635" s="51"/>
      <c r="R4635" s="51"/>
      <c r="S4635" s="51"/>
      <c r="T4635" s="51"/>
      <c r="U4635" s="51"/>
      <c r="V4635" s="51"/>
      <c r="W4635" s="51"/>
      <c r="X4635" s="51"/>
      <c r="Y4635" s="51"/>
      <c r="Z4635" s="51"/>
      <c r="AA4635" s="51"/>
    </row>
    <row r="4636" spans="1:27" s="49" customFormat="1" x14ac:dyDescent="0.25">
      <c r="A4636" s="51"/>
      <c r="B4636" s="51"/>
      <c r="C4636" s="51"/>
      <c r="D4636" s="51"/>
      <c r="E4636" s="51"/>
      <c r="F4636" s="51"/>
      <c r="G4636" s="51"/>
      <c r="H4636" s="51"/>
      <c r="I4636" s="51"/>
      <c r="J4636" s="51"/>
      <c r="K4636" s="51"/>
      <c r="L4636" s="51"/>
      <c r="M4636" s="51"/>
      <c r="N4636" s="51"/>
      <c r="O4636" s="51"/>
      <c r="P4636" s="51"/>
      <c r="Q4636" s="51"/>
      <c r="R4636" s="51"/>
      <c r="S4636" s="51"/>
      <c r="T4636" s="51"/>
      <c r="U4636" s="51"/>
      <c r="V4636" s="51"/>
      <c r="W4636" s="51"/>
      <c r="X4636" s="51"/>
      <c r="Y4636" s="51"/>
      <c r="Z4636" s="51"/>
      <c r="AA4636" s="51"/>
    </row>
    <row r="4637" spans="1:27" x14ac:dyDescent="0.25">
      <c r="A4637" s="51"/>
      <c r="B4637" s="51"/>
      <c r="C4637" s="51"/>
      <c r="D4637" s="51"/>
      <c r="E4637" s="51"/>
      <c r="F4637" s="51"/>
      <c r="G4637" s="51"/>
      <c r="H4637" s="51"/>
      <c r="I4637" s="51"/>
      <c r="J4637" s="51"/>
      <c r="K4637" s="51"/>
      <c r="L4637" s="51"/>
      <c r="M4637" s="51"/>
      <c r="N4637" s="51"/>
      <c r="O4637" s="51"/>
      <c r="P4637" s="51"/>
      <c r="S4637" s="51"/>
      <c r="T4637" s="51"/>
    </row>
    <row r="4638" spans="1:27" s="49" customFormat="1" x14ac:dyDescent="0.25">
      <c r="A4638" s="51"/>
      <c r="B4638" s="51"/>
      <c r="C4638" s="51"/>
      <c r="D4638" s="51"/>
      <c r="E4638" s="51"/>
      <c r="F4638" s="51"/>
      <c r="G4638" s="51"/>
      <c r="H4638" s="51"/>
      <c r="I4638" s="51"/>
      <c r="J4638" s="51"/>
      <c r="K4638" s="51"/>
      <c r="L4638" s="51"/>
      <c r="M4638" s="51"/>
      <c r="N4638" s="51"/>
      <c r="O4638" s="51"/>
      <c r="P4638" s="51"/>
      <c r="Q4638" s="51"/>
      <c r="R4638" s="51"/>
      <c r="S4638" s="51"/>
      <c r="T4638" s="51"/>
      <c r="U4638" s="51"/>
      <c r="V4638" s="51"/>
      <c r="W4638" s="51"/>
      <c r="X4638" s="51"/>
      <c r="Y4638" s="51"/>
      <c r="Z4638" s="51"/>
      <c r="AA4638" s="51"/>
    </row>
    <row r="4639" spans="1:27" s="49" customFormat="1" x14ac:dyDescent="0.25">
      <c r="A4639" s="51"/>
      <c r="B4639" s="51"/>
      <c r="C4639" s="51"/>
      <c r="D4639" s="51"/>
      <c r="E4639" s="51"/>
      <c r="F4639" s="51"/>
      <c r="G4639" s="51"/>
      <c r="H4639" s="51"/>
      <c r="I4639" s="51"/>
      <c r="J4639" s="51"/>
      <c r="K4639" s="51"/>
      <c r="L4639" s="51"/>
      <c r="M4639" s="51"/>
      <c r="N4639" s="51"/>
      <c r="O4639" s="51"/>
      <c r="P4639" s="51"/>
      <c r="Q4639" s="51"/>
      <c r="R4639" s="51"/>
      <c r="S4639" s="51"/>
      <c r="T4639" s="51"/>
      <c r="U4639" s="51"/>
      <c r="V4639" s="51"/>
      <c r="W4639" s="51"/>
      <c r="X4639" s="51"/>
      <c r="Y4639" s="51"/>
      <c r="Z4639" s="51"/>
      <c r="AA4639" s="51"/>
    </row>
    <row r="4640" spans="1:27" x14ac:dyDescent="0.25">
      <c r="A4640" s="51"/>
      <c r="B4640" s="51"/>
      <c r="C4640" s="51"/>
      <c r="D4640" s="51"/>
      <c r="E4640" s="51"/>
      <c r="F4640" s="51"/>
      <c r="G4640" s="51"/>
      <c r="H4640" s="51"/>
      <c r="I4640" s="51"/>
      <c r="J4640" s="51"/>
      <c r="K4640" s="51"/>
      <c r="L4640" s="51"/>
      <c r="M4640" s="51"/>
      <c r="N4640" s="51"/>
      <c r="O4640" s="51"/>
      <c r="P4640" s="51"/>
      <c r="S4640" s="51"/>
      <c r="T4640" s="51"/>
    </row>
    <row r="4641" spans="1:27" s="49" customFormat="1" x14ac:dyDescent="0.25">
      <c r="A4641" s="51"/>
      <c r="B4641" s="51"/>
      <c r="C4641" s="51"/>
      <c r="D4641" s="51"/>
      <c r="E4641" s="51"/>
      <c r="F4641" s="51"/>
      <c r="G4641" s="51"/>
      <c r="H4641" s="51"/>
      <c r="I4641" s="51"/>
      <c r="J4641" s="51"/>
      <c r="K4641" s="51"/>
      <c r="L4641" s="51"/>
      <c r="M4641" s="51"/>
      <c r="N4641" s="51"/>
      <c r="O4641" s="51"/>
      <c r="P4641" s="51"/>
      <c r="Q4641" s="51"/>
      <c r="R4641" s="51"/>
      <c r="S4641" s="51"/>
      <c r="T4641" s="51"/>
      <c r="U4641" s="51"/>
      <c r="V4641" s="51"/>
      <c r="W4641" s="51"/>
      <c r="X4641" s="51"/>
      <c r="Y4641" s="51"/>
      <c r="Z4641" s="51"/>
      <c r="AA4641" s="51"/>
    </row>
    <row r="4642" spans="1:27" s="49" customFormat="1" x14ac:dyDescent="0.25">
      <c r="A4642" s="51"/>
      <c r="B4642" s="51"/>
      <c r="C4642" s="51"/>
      <c r="D4642" s="51"/>
      <c r="E4642" s="51"/>
      <c r="F4642" s="51"/>
      <c r="G4642" s="51"/>
      <c r="H4642" s="51"/>
      <c r="I4642" s="51"/>
      <c r="J4642" s="51"/>
      <c r="K4642" s="51"/>
      <c r="L4642" s="51"/>
      <c r="M4642" s="51"/>
      <c r="N4642" s="51"/>
      <c r="O4642" s="51"/>
      <c r="P4642" s="51"/>
      <c r="Q4642" s="51"/>
      <c r="R4642" s="51"/>
      <c r="S4642" s="51"/>
      <c r="T4642" s="51"/>
      <c r="U4642" s="51"/>
      <c r="V4642" s="51"/>
      <c r="W4642" s="51"/>
      <c r="X4642" s="51"/>
      <c r="Y4642" s="51"/>
      <c r="Z4642" s="51"/>
      <c r="AA4642" s="51"/>
    </row>
    <row r="4643" spans="1:27" s="49" customFormat="1" x14ac:dyDescent="0.25">
      <c r="A4643" s="51"/>
      <c r="B4643" s="51"/>
      <c r="C4643" s="51"/>
      <c r="D4643" s="51"/>
      <c r="E4643" s="51"/>
      <c r="F4643" s="51"/>
      <c r="G4643" s="51"/>
      <c r="H4643" s="51"/>
      <c r="I4643" s="51"/>
      <c r="J4643" s="51"/>
      <c r="K4643" s="51"/>
      <c r="L4643" s="51"/>
      <c r="M4643" s="51"/>
      <c r="N4643" s="51"/>
      <c r="O4643" s="51"/>
      <c r="P4643" s="51"/>
      <c r="Q4643" s="51"/>
      <c r="R4643" s="51"/>
      <c r="S4643" s="51"/>
      <c r="T4643" s="51"/>
      <c r="U4643" s="51"/>
      <c r="V4643" s="51"/>
      <c r="W4643" s="51"/>
      <c r="X4643" s="51"/>
      <c r="Y4643" s="51"/>
      <c r="Z4643" s="51"/>
      <c r="AA4643" s="51"/>
    </row>
    <row r="4644" spans="1:27" s="49" customFormat="1" x14ac:dyDescent="0.25">
      <c r="A4644" s="51"/>
      <c r="B4644" s="51"/>
      <c r="C4644" s="51"/>
      <c r="D4644" s="51"/>
      <c r="E4644" s="51"/>
      <c r="F4644" s="51"/>
      <c r="G4644" s="51"/>
      <c r="H4644" s="51"/>
      <c r="I4644" s="51"/>
      <c r="J4644" s="51"/>
      <c r="K4644" s="51"/>
      <c r="L4644" s="51"/>
      <c r="M4644" s="51"/>
      <c r="N4644" s="51"/>
      <c r="O4644" s="51"/>
      <c r="P4644" s="51"/>
      <c r="Q4644" s="51"/>
      <c r="R4644" s="51"/>
      <c r="S4644" s="51"/>
      <c r="T4644" s="51"/>
      <c r="U4644" s="51"/>
      <c r="V4644" s="51"/>
      <c r="W4644" s="51"/>
      <c r="X4644" s="51"/>
      <c r="Y4644" s="51"/>
      <c r="Z4644" s="51"/>
      <c r="AA4644" s="51"/>
    </row>
    <row r="4645" spans="1:27" s="49" customFormat="1" x14ac:dyDescent="0.25">
      <c r="A4645" s="51"/>
      <c r="B4645" s="51"/>
      <c r="C4645" s="51"/>
      <c r="D4645" s="51"/>
      <c r="E4645" s="51"/>
      <c r="F4645" s="51"/>
      <c r="G4645" s="51"/>
      <c r="H4645" s="51"/>
      <c r="I4645" s="51"/>
      <c r="J4645" s="51"/>
      <c r="K4645" s="51"/>
      <c r="L4645" s="51"/>
      <c r="M4645" s="51"/>
      <c r="N4645" s="51"/>
      <c r="O4645" s="51"/>
      <c r="P4645" s="51"/>
      <c r="Q4645" s="51"/>
      <c r="R4645" s="51"/>
      <c r="S4645" s="51"/>
      <c r="T4645" s="51"/>
      <c r="U4645" s="51"/>
      <c r="V4645" s="51"/>
      <c r="W4645" s="51"/>
      <c r="X4645" s="51"/>
      <c r="Y4645" s="51"/>
      <c r="Z4645" s="51"/>
      <c r="AA4645" s="51"/>
    </row>
    <row r="4646" spans="1:27" x14ac:dyDescent="0.25">
      <c r="A4646" s="51"/>
      <c r="B4646" s="51"/>
      <c r="C4646" s="51"/>
      <c r="D4646" s="51"/>
      <c r="E4646" s="51"/>
      <c r="F4646" s="51"/>
      <c r="G4646" s="51"/>
      <c r="H4646" s="51"/>
      <c r="I4646" s="51"/>
      <c r="J4646" s="51"/>
      <c r="K4646" s="51"/>
      <c r="L4646" s="51"/>
      <c r="M4646" s="51"/>
      <c r="N4646" s="51"/>
      <c r="O4646" s="51"/>
      <c r="P4646" s="51"/>
      <c r="S4646" s="51"/>
      <c r="T4646" s="51"/>
    </row>
    <row r="4647" spans="1:27" s="49" customFormat="1" x14ac:dyDescent="0.25">
      <c r="A4647" s="51"/>
      <c r="B4647" s="51"/>
      <c r="C4647" s="51"/>
      <c r="D4647" s="51"/>
      <c r="E4647" s="51"/>
      <c r="F4647" s="51"/>
      <c r="G4647" s="51"/>
      <c r="H4647" s="51"/>
      <c r="I4647" s="51"/>
      <c r="J4647" s="51"/>
      <c r="K4647" s="51"/>
      <c r="L4647" s="51"/>
      <c r="M4647" s="51"/>
      <c r="N4647" s="51"/>
      <c r="O4647" s="51"/>
      <c r="P4647" s="51"/>
      <c r="Q4647" s="51"/>
      <c r="R4647" s="51"/>
      <c r="S4647" s="51"/>
      <c r="T4647" s="51"/>
      <c r="U4647" s="51"/>
      <c r="V4647" s="51"/>
      <c r="W4647" s="51"/>
      <c r="X4647" s="51"/>
      <c r="Y4647" s="51"/>
      <c r="Z4647" s="51"/>
      <c r="AA4647" s="51"/>
    </row>
    <row r="4648" spans="1:27" s="49" customFormat="1" x14ac:dyDescent="0.25">
      <c r="A4648" s="51"/>
      <c r="B4648" s="51"/>
      <c r="C4648" s="51"/>
      <c r="D4648" s="51"/>
      <c r="E4648" s="51"/>
      <c r="F4648" s="51"/>
      <c r="G4648" s="51"/>
      <c r="H4648" s="51"/>
      <c r="I4648" s="51"/>
      <c r="J4648" s="51"/>
      <c r="K4648" s="51"/>
      <c r="L4648" s="51"/>
      <c r="M4648" s="51"/>
      <c r="N4648" s="51"/>
      <c r="O4648" s="51"/>
      <c r="P4648" s="51"/>
      <c r="Q4648" s="51"/>
      <c r="R4648" s="51"/>
      <c r="S4648" s="51"/>
      <c r="T4648" s="51"/>
      <c r="U4648" s="51"/>
      <c r="V4648" s="51"/>
      <c r="W4648" s="51"/>
      <c r="X4648" s="51"/>
      <c r="Y4648" s="51"/>
      <c r="Z4648" s="51"/>
      <c r="AA4648" s="51"/>
    </row>
    <row r="4649" spans="1:27" x14ac:dyDescent="0.25">
      <c r="A4649" s="51"/>
      <c r="B4649" s="51"/>
      <c r="C4649" s="51"/>
      <c r="D4649" s="51"/>
      <c r="E4649" s="51"/>
      <c r="F4649" s="51"/>
      <c r="G4649" s="51"/>
      <c r="H4649" s="51"/>
      <c r="I4649" s="51"/>
      <c r="J4649" s="51"/>
      <c r="K4649" s="51"/>
      <c r="L4649" s="51"/>
      <c r="M4649" s="51"/>
      <c r="N4649" s="51"/>
      <c r="O4649" s="51"/>
      <c r="P4649" s="51"/>
      <c r="S4649" s="51"/>
      <c r="T4649" s="51"/>
    </row>
    <row r="4650" spans="1:27" x14ac:dyDescent="0.25">
      <c r="A4650" s="51"/>
      <c r="B4650" s="51"/>
      <c r="C4650" s="51"/>
      <c r="D4650" s="51"/>
      <c r="E4650" s="51"/>
      <c r="F4650" s="51"/>
      <c r="G4650" s="51"/>
      <c r="H4650" s="51"/>
      <c r="I4650" s="51"/>
      <c r="J4650" s="51"/>
      <c r="K4650" s="51"/>
      <c r="L4650" s="51"/>
      <c r="M4650" s="51"/>
      <c r="N4650" s="51"/>
      <c r="O4650" s="51"/>
      <c r="P4650" s="51"/>
      <c r="S4650" s="51"/>
      <c r="T4650" s="51"/>
    </row>
    <row r="4651" spans="1:27" x14ac:dyDescent="0.25">
      <c r="A4651" s="51"/>
      <c r="B4651" s="51"/>
      <c r="C4651" s="51"/>
      <c r="D4651" s="51"/>
      <c r="E4651" s="51"/>
      <c r="F4651" s="51"/>
      <c r="G4651" s="51"/>
      <c r="H4651" s="51"/>
      <c r="I4651" s="51"/>
      <c r="J4651" s="51"/>
      <c r="K4651" s="51"/>
      <c r="L4651" s="51"/>
      <c r="M4651" s="51"/>
      <c r="N4651" s="51"/>
      <c r="O4651" s="51"/>
      <c r="P4651" s="51"/>
      <c r="S4651" s="51"/>
      <c r="T4651" s="51"/>
    </row>
    <row r="4652" spans="1:27" x14ac:dyDescent="0.25">
      <c r="A4652" s="51"/>
      <c r="B4652" s="51"/>
      <c r="C4652" s="51"/>
      <c r="D4652" s="51"/>
      <c r="E4652" s="51"/>
      <c r="F4652" s="51"/>
      <c r="G4652" s="51"/>
      <c r="H4652" s="51"/>
      <c r="I4652" s="51"/>
      <c r="J4652" s="51"/>
      <c r="K4652" s="51"/>
      <c r="L4652" s="51"/>
      <c r="M4652" s="51"/>
      <c r="N4652" s="51"/>
      <c r="O4652" s="51"/>
      <c r="P4652" s="51"/>
      <c r="S4652" s="51"/>
      <c r="T4652" s="51"/>
    </row>
    <row r="4653" spans="1:27" s="49" customFormat="1" x14ac:dyDescent="0.25">
      <c r="A4653" s="51"/>
      <c r="B4653" s="51"/>
      <c r="C4653" s="51"/>
      <c r="D4653" s="51"/>
      <c r="E4653" s="51"/>
      <c r="F4653" s="51"/>
      <c r="G4653" s="51"/>
      <c r="H4653" s="51"/>
      <c r="I4653" s="51"/>
      <c r="J4653" s="51"/>
      <c r="K4653" s="51"/>
      <c r="L4653" s="51"/>
      <c r="M4653" s="51"/>
      <c r="N4653" s="51"/>
      <c r="O4653" s="51"/>
      <c r="P4653" s="51"/>
      <c r="Q4653" s="51"/>
      <c r="R4653" s="51"/>
      <c r="S4653" s="51"/>
      <c r="T4653" s="51"/>
      <c r="U4653" s="51"/>
      <c r="V4653" s="51"/>
      <c r="W4653" s="51"/>
      <c r="X4653" s="51"/>
      <c r="Y4653" s="51"/>
      <c r="Z4653" s="51"/>
      <c r="AA4653" s="51"/>
    </row>
    <row r="4654" spans="1:27" s="49" customFormat="1" x14ac:dyDescent="0.25">
      <c r="A4654" s="51"/>
      <c r="B4654" s="51"/>
      <c r="C4654" s="51"/>
      <c r="D4654" s="51"/>
      <c r="E4654" s="51"/>
      <c r="F4654" s="51"/>
      <c r="G4654" s="51"/>
      <c r="H4654" s="51"/>
      <c r="I4654" s="51"/>
      <c r="J4654" s="51"/>
      <c r="K4654" s="51"/>
      <c r="L4654" s="51"/>
      <c r="M4654" s="51"/>
      <c r="N4654" s="51"/>
      <c r="O4654" s="51"/>
      <c r="P4654" s="51"/>
      <c r="Q4654" s="51"/>
      <c r="R4654" s="51"/>
      <c r="S4654" s="51"/>
      <c r="T4654" s="51"/>
      <c r="U4654" s="51"/>
      <c r="V4654" s="51"/>
      <c r="W4654" s="51"/>
      <c r="X4654" s="51"/>
      <c r="Y4654" s="51"/>
      <c r="Z4654" s="51"/>
      <c r="AA4654" s="51"/>
    </row>
    <row r="4655" spans="1:27" x14ac:dyDescent="0.25">
      <c r="A4655" s="51"/>
      <c r="B4655" s="51"/>
      <c r="C4655" s="51"/>
      <c r="D4655" s="51"/>
      <c r="E4655" s="51"/>
      <c r="F4655" s="51"/>
      <c r="G4655" s="51"/>
      <c r="H4655" s="51"/>
      <c r="I4655" s="51"/>
      <c r="J4655" s="51"/>
      <c r="K4655" s="51"/>
      <c r="L4655" s="51"/>
      <c r="M4655" s="51"/>
      <c r="N4655" s="51"/>
      <c r="O4655" s="51"/>
      <c r="P4655" s="51"/>
      <c r="S4655" s="51"/>
      <c r="T4655" s="51"/>
    </row>
    <row r="4656" spans="1:27" x14ac:dyDescent="0.25">
      <c r="A4656" s="51"/>
      <c r="B4656" s="51"/>
      <c r="C4656" s="51"/>
      <c r="D4656" s="51"/>
      <c r="E4656" s="51"/>
      <c r="F4656" s="51"/>
      <c r="G4656" s="51"/>
      <c r="H4656" s="51"/>
      <c r="I4656" s="51"/>
      <c r="J4656" s="51"/>
      <c r="K4656" s="51"/>
      <c r="L4656" s="51"/>
      <c r="M4656" s="51"/>
      <c r="N4656" s="51"/>
      <c r="O4656" s="51"/>
      <c r="P4656" s="51"/>
      <c r="S4656" s="51"/>
      <c r="T4656" s="51"/>
    </row>
    <row r="4657" spans="1:27" x14ac:dyDescent="0.25">
      <c r="A4657" s="51"/>
      <c r="B4657" s="51"/>
      <c r="C4657" s="51"/>
      <c r="D4657" s="51"/>
      <c r="E4657" s="51"/>
      <c r="F4657" s="51"/>
      <c r="G4657" s="51"/>
      <c r="H4657" s="51"/>
      <c r="I4657" s="51"/>
      <c r="J4657" s="51"/>
      <c r="K4657" s="51"/>
      <c r="L4657" s="51"/>
      <c r="M4657" s="51"/>
      <c r="N4657" s="51"/>
      <c r="O4657" s="51"/>
      <c r="P4657" s="51"/>
      <c r="S4657" s="51"/>
      <c r="T4657" s="51"/>
    </row>
    <row r="4658" spans="1:27" s="49" customFormat="1" x14ac:dyDescent="0.25">
      <c r="A4658" s="51"/>
      <c r="B4658" s="51"/>
      <c r="C4658" s="51"/>
      <c r="D4658" s="51"/>
      <c r="E4658" s="51"/>
      <c r="F4658" s="51"/>
      <c r="G4658" s="51"/>
      <c r="H4658" s="51"/>
      <c r="I4658" s="51"/>
      <c r="J4658" s="51"/>
      <c r="K4658" s="51"/>
      <c r="L4658" s="51"/>
      <c r="M4658" s="51"/>
      <c r="N4658" s="51"/>
      <c r="O4658" s="51"/>
      <c r="P4658" s="51"/>
      <c r="Q4658" s="51"/>
      <c r="R4658" s="51"/>
      <c r="S4658" s="51"/>
      <c r="T4658" s="51"/>
      <c r="U4658" s="51"/>
      <c r="V4658" s="51"/>
      <c r="W4658" s="51"/>
      <c r="X4658" s="51"/>
      <c r="Y4658" s="51"/>
      <c r="Z4658" s="51"/>
      <c r="AA4658" s="51"/>
    </row>
    <row r="4659" spans="1:27" s="49" customFormat="1" x14ac:dyDescent="0.25">
      <c r="A4659" s="51"/>
      <c r="B4659" s="51"/>
      <c r="C4659" s="51"/>
      <c r="D4659" s="51"/>
      <c r="E4659" s="51"/>
      <c r="F4659" s="51"/>
      <c r="G4659" s="51"/>
      <c r="H4659" s="51"/>
      <c r="I4659" s="51"/>
      <c r="J4659" s="51"/>
      <c r="K4659" s="51"/>
      <c r="L4659" s="51"/>
      <c r="M4659" s="51"/>
      <c r="N4659" s="51"/>
      <c r="O4659" s="51"/>
      <c r="P4659" s="51"/>
      <c r="Q4659" s="51"/>
      <c r="R4659" s="51"/>
      <c r="S4659" s="51"/>
      <c r="T4659" s="51"/>
      <c r="U4659" s="51"/>
      <c r="V4659" s="51"/>
      <c r="W4659" s="51"/>
      <c r="X4659" s="51"/>
      <c r="Y4659" s="51"/>
      <c r="Z4659" s="51"/>
      <c r="AA4659" s="51"/>
    </row>
    <row r="4660" spans="1:27" s="49" customFormat="1" x14ac:dyDescent="0.25">
      <c r="A4660" s="51"/>
      <c r="B4660" s="51"/>
      <c r="C4660" s="51"/>
      <c r="D4660" s="51"/>
      <c r="E4660" s="51"/>
      <c r="F4660" s="51"/>
      <c r="G4660" s="51"/>
      <c r="H4660" s="51"/>
      <c r="I4660" s="51"/>
      <c r="J4660" s="51"/>
      <c r="K4660" s="51"/>
      <c r="L4660" s="51"/>
      <c r="M4660" s="51"/>
      <c r="N4660" s="51"/>
      <c r="O4660" s="51"/>
      <c r="P4660" s="51"/>
      <c r="Q4660" s="51"/>
      <c r="R4660" s="51"/>
      <c r="S4660" s="51"/>
      <c r="T4660" s="51"/>
      <c r="U4660" s="51"/>
      <c r="V4660" s="51"/>
      <c r="W4660" s="51"/>
      <c r="X4660" s="51"/>
      <c r="Y4660" s="51"/>
      <c r="Z4660" s="51"/>
      <c r="AA4660" s="51"/>
    </row>
    <row r="4661" spans="1:27" s="49" customFormat="1" x14ac:dyDescent="0.25">
      <c r="A4661" s="51"/>
      <c r="B4661" s="51"/>
      <c r="C4661" s="51"/>
      <c r="D4661" s="51"/>
      <c r="E4661" s="51"/>
      <c r="F4661" s="51"/>
      <c r="G4661" s="51"/>
      <c r="H4661" s="51"/>
      <c r="I4661" s="51"/>
      <c r="J4661" s="51"/>
      <c r="K4661" s="51"/>
      <c r="L4661" s="51"/>
      <c r="M4661" s="51"/>
      <c r="N4661" s="51"/>
      <c r="O4661" s="51"/>
      <c r="P4661" s="51"/>
      <c r="Q4661" s="51"/>
      <c r="R4661" s="51"/>
      <c r="S4661" s="51"/>
      <c r="T4661" s="51"/>
      <c r="U4661" s="51"/>
      <c r="V4661" s="51"/>
      <c r="W4661" s="51"/>
      <c r="X4661" s="51"/>
      <c r="Y4661" s="51"/>
      <c r="Z4661" s="51"/>
      <c r="AA4661" s="51"/>
    </row>
    <row r="4662" spans="1:27" s="49" customFormat="1" x14ac:dyDescent="0.25">
      <c r="A4662" s="51"/>
      <c r="B4662" s="51"/>
      <c r="C4662" s="51"/>
      <c r="D4662" s="51"/>
      <c r="E4662" s="51"/>
      <c r="F4662" s="51"/>
      <c r="G4662" s="51"/>
      <c r="H4662" s="51"/>
      <c r="I4662" s="51"/>
      <c r="J4662" s="51"/>
      <c r="K4662" s="51"/>
      <c r="L4662" s="51"/>
      <c r="M4662" s="51"/>
      <c r="N4662" s="51"/>
      <c r="O4662" s="51"/>
      <c r="P4662" s="51"/>
      <c r="Q4662" s="51"/>
      <c r="R4662" s="51"/>
      <c r="S4662" s="51"/>
      <c r="T4662" s="51"/>
      <c r="U4662" s="51"/>
      <c r="V4662" s="51"/>
      <c r="W4662" s="51"/>
      <c r="X4662" s="51"/>
      <c r="Y4662" s="51"/>
      <c r="Z4662" s="51"/>
      <c r="AA4662" s="51"/>
    </row>
    <row r="4663" spans="1:27" x14ac:dyDescent="0.25">
      <c r="A4663" s="51"/>
      <c r="B4663" s="51"/>
      <c r="C4663" s="51"/>
      <c r="D4663" s="51"/>
      <c r="E4663" s="51"/>
      <c r="F4663" s="51"/>
      <c r="G4663" s="51"/>
      <c r="H4663" s="51"/>
      <c r="I4663" s="51"/>
      <c r="J4663" s="51"/>
      <c r="K4663" s="51"/>
      <c r="L4663" s="51"/>
      <c r="M4663" s="51"/>
      <c r="N4663" s="51"/>
      <c r="O4663" s="51"/>
      <c r="P4663" s="51"/>
      <c r="S4663" s="51"/>
      <c r="T4663" s="51"/>
    </row>
    <row r="4664" spans="1:27" s="49" customFormat="1" x14ac:dyDescent="0.25">
      <c r="A4664" s="51"/>
      <c r="B4664" s="51"/>
      <c r="C4664" s="51"/>
      <c r="D4664" s="51"/>
      <c r="E4664" s="51"/>
      <c r="F4664" s="51"/>
      <c r="G4664" s="51"/>
      <c r="H4664" s="51"/>
      <c r="I4664" s="51"/>
      <c r="J4664" s="51"/>
      <c r="K4664" s="51"/>
      <c r="L4664" s="51"/>
      <c r="M4664" s="51"/>
      <c r="N4664" s="51"/>
      <c r="O4664" s="51"/>
      <c r="P4664" s="51"/>
      <c r="Q4664" s="51"/>
      <c r="R4664" s="51"/>
      <c r="S4664" s="51"/>
      <c r="T4664" s="51"/>
      <c r="U4664" s="51"/>
      <c r="V4664" s="51"/>
      <c r="W4664" s="51"/>
      <c r="X4664" s="51"/>
      <c r="Y4664" s="51"/>
      <c r="Z4664" s="51"/>
      <c r="AA4664" s="51"/>
    </row>
    <row r="4665" spans="1:27" s="49" customFormat="1" x14ac:dyDescent="0.25">
      <c r="A4665" s="51"/>
      <c r="B4665" s="51"/>
      <c r="C4665" s="51"/>
      <c r="D4665" s="51"/>
      <c r="E4665" s="51"/>
      <c r="F4665" s="51"/>
      <c r="G4665" s="51"/>
      <c r="H4665" s="51"/>
      <c r="I4665" s="51"/>
      <c r="J4665" s="51"/>
      <c r="K4665" s="51"/>
      <c r="L4665" s="51"/>
      <c r="M4665" s="51"/>
      <c r="N4665" s="51"/>
      <c r="O4665" s="51"/>
      <c r="P4665" s="51"/>
      <c r="Q4665" s="51"/>
      <c r="R4665" s="51"/>
      <c r="S4665" s="51"/>
      <c r="T4665" s="51"/>
      <c r="U4665" s="51"/>
      <c r="V4665" s="51"/>
      <c r="W4665" s="51"/>
      <c r="X4665" s="51"/>
      <c r="Y4665" s="51"/>
      <c r="Z4665" s="51"/>
      <c r="AA4665" s="51"/>
    </row>
    <row r="4666" spans="1:27" x14ac:dyDescent="0.25">
      <c r="A4666" s="51"/>
      <c r="B4666" s="51"/>
      <c r="C4666" s="51"/>
      <c r="D4666" s="51"/>
      <c r="E4666" s="51"/>
      <c r="F4666" s="51"/>
      <c r="G4666" s="51"/>
      <c r="H4666" s="51"/>
      <c r="I4666" s="51"/>
      <c r="J4666" s="51"/>
      <c r="K4666" s="51"/>
      <c r="L4666" s="51"/>
      <c r="M4666" s="51"/>
      <c r="N4666" s="51"/>
      <c r="O4666" s="51"/>
      <c r="P4666" s="51"/>
      <c r="S4666" s="51"/>
      <c r="T4666" s="51"/>
    </row>
    <row r="4667" spans="1:27" x14ac:dyDescent="0.25">
      <c r="A4667" s="51"/>
      <c r="B4667" s="51"/>
      <c r="C4667" s="51"/>
      <c r="D4667" s="51"/>
      <c r="E4667" s="51"/>
      <c r="F4667" s="51"/>
      <c r="G4667" s="51"/>
      <c r="H4667" s="51"/>
      <c r="I4667" s="51"/>
      <c r="J4667" s="51"/>
      <c r="K4667" s="51"/>
      <c r="L4667" s="51"/>
      <c r="M4667" s="51"/>
      <c r="N4667" s="51"/>
      <c r="O4667" s="51"/>
      <c r="P4667" s="51"/>
      <c r="S4667" s="51"/>
      <c r="T4667" s="51"/>
    </row>
    <row r="4668" spans="1:27" x14ac:dyDescent="0.25">
      <c r="A4668" s="51"/>
      <c r="B4668" s="51"/>
      <c r="C4668" s="51"/>
      <c r="D4668" s="51"/>
      <c r="E4668" s="51"/>
      <c r="F4668" s="51"/>
      <c r="G4668" s="51"/>
      <c r="H4668" s="51"/>
      <c r="I4668" s="51"/>
      <c r="J4668" s="51"/>
      <c r="K4668" s="51"/>
      <c r="L4668" s="51"/>
      <c r="M4668" s="51"/>
      <c r="N4668" s="51"/>
      <c r="O4668" s="51"/>
      <c r="P4668" s="51"/>
      <c r="S4668" s="51"/>
      <c r="T4668" s="51"/>
    </row>
    <row r="4669" spans="1:27" x14ac:dyDescent="0.25">
      <c r="A4669" s="51"/>
      <c r="B4669" s="51"/>
      <c r="C4669" s="51"/>
      <c r="D4669" s="51"/>
      <c r="E4669" s="51"/>
      <c r="F4669" s="51"/>
      <c r="G4669" s="51"/>
      <c r="H4669" s="51"/>
      <c r="I4669" s="51"/>
      <c r="J4669" s="51"/>
      <c r="K4669" s="51"/>
      <c r="L4669" s="51"/>
      <c r="M4669" s="51"/>
      <c r="N4669" s="51"/>
      <c r="O4669" s="51"/>
      <c r="P4669" s="51"/>
      <c r="S4669" s="51"/>
      <c r="T4669" s="51"/>
    </row>
    <row r="4670" spans="1:27" s="49" customFormat="1" x14ac:dyDescent="0.25">
      <c r="A4670" s="51"/>
      <c r="B4670" s="51"/>
      <c r="C4670" s="51"/>
      <c r="D4670" s="51"/>
      <c r="E4670" s="51"/>
      <c r="F4670" s="51"/>
      <c r="G4670" s="51"/>
      <c r="H4670" s="51"/>
      <c r="I4670" s="51"/>
      <c r="J4670" s="51"/>
      <c r="K4670" s="51"/>
      <c r="L4670" s="51"/>
      <c r="M4670" s="51"/>
      <c r="N4670" s="51"/>
      <c r="O4670" s="51"/>
      <c r="P4670" s="51"/>
      <c r="Q4670" s="51"/>
      <c r="R4670" s="51"/>
      <c r="S4670" s="51"/>
      <c r="T4670" s="51"/>
      <c r="U4670" s="51"/>
      <c r="V4670" s="51"/>
      <c r="W4670" s="51"/>
      <c r="X4670" s="51"/>
      <c r="Y4670" s="51"/>
      <c r="Z4670" s="51"/>
      <c r="AA4670" s="51"/>
    </row>
    <row r="4671" spans="1:27" s="49" customFormat="1" x14ac:dyDescent="0.25">
      <c r="A4671" s="51"/>
      <c r="B4671" s="51"/>
      <c r="C4671" s="51"/>
      <c r="D4671" s="51"/>
      <c r="E4671" s="51"/>
      <c r="F4671" s="51"/>
      <c r="G4671" s="51"/>
      <c r="H4671" s="51"/>
      <c r="I4671" s="51"/>
      <c r="J4671" s="51"/>
      <c r="K4671" s="51"/>
      <c r="L4671" s="51"/>
      <c r="M4671" s="51"/>
      <c r="N4671" s="51"/>
      <c r="O4671" s="51"/>
      <c r="P4671" s="51"/>
      <c r="Q4671" s="51"/>
      <c r="R4671" s="51"/>
      <c r="S4671" s="51"/>
      <c r="T4671" s="51"/>
      <c r="U4671" s="51"/>
      <c r="V4671" s="51"/>
      <c r="W4671" s="51"/>
      <c r="X4671" s="51"/>
      <c r="Y4671" s="51"/>
      <c r="Z4671" s="51"/>
      <c r="AA4671" s="51"/>
    </row>
    <row r="4672" spans="1:27" x14ac:dyDescent="0.25">
      <c r="A4672" s="51"/>
      <c r="B4672" s="51"/>
      <c r="C4672" s="51"/>
      <c r="D4672" s="51"/>
      <c r="E4672" s="51"/>
      <c r="F4672" s="51"/>
      <c r="G4672" s="51"/>
      <c r="H4672" s="51"/>
      <c r="I4672" s="51"/>
      <c r="J4672" s="51"/>
      <c r="K4672" s="51"/>
      <c r="L4672" s="51"/>
      <c r="M4672" s="51"/>
      <c r="N4672" s="51"/>
      <c r="O4672" s="51"/>
      <c r="P4672" s="51"/>
      <c r="S4672" s="51"/>
      <c r="T4672" s="51"/>
    </row>
    <row r="4673" spans="1:27" x14ac:dyDescent="0.25">
      <c r="A4673" s="51"/>
      <c r="B4673" s="51"/>
      <c r="C4673" s="51"/>
      <c r="D4673" s="51"/>
      <c r="E4673" s="51"/>
      <c r="F4673" s="51"/>
      <c r="G4673" s="51"/>
      <c r="H4673" s="51"/>
      <c r="I4673" s="51"/>
      <c r="J4673" s="51"/>
      <c r="K4673" s="51"/>
      <c r="L4673" s="51"/>
      <c r="M4673" s="51"/>
      <c r="N4673" s="51"/>
      <c r="O4673" s="51"/>
      <c r="P4673" s="51"/>
      <c r="S4673" s="51"/>
      <c r="T4673" s="51"/>
    </row>
    <row r="4674" spans="1:27" x14ac:dyDescent="0.25">
      <c r="A4674" s="51"/>
      <c r="B4674" s="51"/>
      <c r="C4674" s="51"/>
      <c r="D4674" s="51"/>
      <c r="E4674" s="51"/>
      <c r="F4674" s="51"/>
      <c r="G4674" s="51"/>
      <c r="H4674" s="51"/>
      <c r="I4674" s="51"/>
      <c r="J4674" s="51"/>
      <c r="K4674" s="51"/>
      <c r="L4674" s="51"/>
      <c r="M4674" s="51"/>
      <c r="N4674" s="51"/>
      <c r="O4674" s="51"/>
      <c r="P4674" s="51"/>
      <c r="S4674" s="51"/>
      <c r="T4674" s="51"/>
    </row>
    <row r="4675" spans="1:27" x14ac:dyDescent="0.25">
      <c r="A4675" s="51"/>
      <c r="B4675" s="51"/>
      <c r="C4675" s="51"/>
      <c r="D4675" s="51"/>
      <c r="E4675" s="51"/>
      <c r="F4675" s="51"/>
      <c r="G4675" s="51"/>
      <c r="H4675" s="51"/>
      <c r="I4675" s="51"/>
      <c r="J4675" s="51"/>
      <c r="K4675" s="51"/>
      <c r="L4675" s="51"/>
      <c r="M4675" s="51"/>
      <c r="N4675" s="51"/>
      <c r="O4675" s="51"/>
      <c r="P4675" s="51"/>
      <c r="S4675" s="51"/>
      <c r="T4675" s="51"/>
    </row>
    <row r="4676" spans="1:27" s="49" customFormat="1" x14ac:dyDescent="0.25">
      <c r="A4676" s="51"/>
      <c r="B4676" s="51"/>
      <c r="C4676" s="51"/>
      <c r="D4676" s="51"/>
      <c r="E4676" s="51"/>
      <c r="F4676" s="51"/>
      <c r="G4676" s="51"/>
      <c r="H4676" s="51"/>
      <c r="I4676" s="51"/>
      <c r="J4676" s="51"/>
      <c r="K4676" s="51"/>
      <c r="L4676" s="51"/>
      <c r="M4676" s="51"/>
      <c r="N4676" s="51"/>
      <c r="O4676" s="51"/>
      <c r="P4676" s="51"/>
      <c r="Q4676" s="51"/>
      <c r="R4676" s="51"/>
      <c r="S4676" s="51"/>
      <c r="T4676" s="51"/>
      <c r="U4676" s="51"/>
      <c r="V4676" s="51"/>
      <c r="W4676" s="51"/>
      <c r="X4676" s="51"/>
      <c r="Y4676" s="51"/>
      <c r="Z4676" s="51"/>
      <c r="AA4676" s="51"/>
    </row>
    <row r="4677" spans="1:27" s="49" customFormat="1" x14ac:dyDescent="0.25">
      <c r="A4677" s="51"/>
      <c r="B4677" s="51"/>
      <c r="C4677" s="51"/>
      <c r="D4677" s="51"/>
      <c r="E4677" s="51"/>
      <c r="F4677" s="51"/>
      <c r="G4677" s="51"/>
      <c r="H4677" s="51"/>
      <c r="I4677" s="51"/>
      <c r="J4677" s="51"/>
      <c r="K4677" s="51"/>
      <c r="L4677" s="51"/>
      <c r="M4677" s="51"/>
      <c r="N4677" s="51"/>
      <c r="O4677" s="51"/>
      <c r="P4677" s="51"/>
      <c r="Q4677" s="51"/>
      <c r="R4677" s="51"/>
      <c r="S4677" s="51"/>
      <c r="T4677" s="51"/>
      <c r="U4677" s="51"/>
      <c r="V4677" s="51"/>
      <c r="W4677" s="51"/>
      <c r="X4677" s="51"/>
      <c r="Y4677" s="51"/>
      <c r="Z4677" s="51"/>
      <c r="AA4677" s="51"/>
    </row>
    <row r="4678" spans="1:27" s="49" customFormat="1" x14ac:dyDescent="0.25">
      <c r="A4678" s="51"/>
      <c r="B4678" s="51"/>
      <c r="C4678" s="51"/>
      <c r="D4678" s="51"/>
      <c r="E4678" s="51"/>
      <c r="F4678" s="51"/>
      <c r="G4678" s="51"/>
      <c r="H4678" s="51"/>
      <c r="I4678" s="51"/>
      <c r="J4678" s="51"/>
      <c r="K4678" s="51"/>
      <c r="L4678" s="51"/>
      <c r="M4678" s="51"/>
      <c r="N4678" s="51"/>
      <c r="O4678" s="51"/>
      <c r="P4678" s="51"/>
      <c r="Q4678" s="51"/>
      <c r="R4678" s="51"/>
      <c r="S4678" s="51"/>
      <c r="T4678" s="51"/>
      <c r="U4678" s="51"/>
      <c r="V4678" s="51"/>
      <c r="W4678" s="51"/>
      <c r="X4678" s="51"/>
      <c r="Y4678" s="51"/>
      <c r="Z4678" s="51"/>
      <c r="AA4678" s="51"/>
    </row>
    <row r="4679" spans="1:27" s="49" customFormat="1" x14ac:dyDescent="0.25">
      <c r="A4679" s="51"/>
      <c r="B4679" s="51"/>
      <c r="C4679" s="51"/>
      <c r="D4679" s="51"/>
      <c r="E4679" s="51"/>
      <c r="F4679" s="51"/>
      <c r="G4679" s="51"/>
      <c r="H4679" s="51"/>
      <c r="I4679" s="51"/>
      <c r="J4679" s="51"/>
      <c r="K4679" s="51"/>
      <c r="L4679" s="51"/>
      <c r="M4679" s="51"/>
      <c r="N4679" s="51"/>
      <c r="O4679" s="51"/>
      <c r="P4679" s="51"/>
      <c r="Q4679" s="51"/>
      <c r="R4679" s="51"/>
      <c r="S4679" s="51"/>
      <c r="T4679" s="51"/>
      <c r="U4679" s="51"/>
      <c r="V4679" s="51"/>
      <c r="W4679" s="51"/>
      <c r="X4679" s="51"/>
      <c r="Y4679" s="51"/>
      <c r="Z4679" s="51"/>
      <c r="AA4679" s="51"/>
    </row>
    <row r="4680" spans="1:27" s="49" customFormat="1" x14ac:dyDescent="0.25">
      <c r="A4680" s="51"/>
      <c r="B4680" s="51"/>
      <c r="C4680" s="51"/>
      <c r="D4680" s="51"/>
      <c r="E4680" s="51"/>
      <c r="F4680" s="51"/>
      <c r="G4680" s="51"/>
      <c r="H4680" s="51"/>
      <c r="I4680" s="51"/>
      <c r="J4680" s="51"/>
      <c r="K4680" s="51"/>
      <c r="L4680" s="51"/>
      <c r="M4680" s="51"/>
      <c r="N4680" s="51"/>
      <c r="O4680" s="51"/>
      <c r="P4680" s="51"/>
      <c r="Q4680" s="51"/>
      <c r="R4680" s="51"/>
      <c r="S4680" s="51"/>
      <c r="T4680" s="51"/>
      <c r="U4680" s="51"/>
      <c r="V4680" s="51"/>
      <c r="W4680" s="51"/>
      <c r="X4680" s="51"/>
      <c r="Y4680" s="51"/>
      <c r="Z4680" s="51"/>
      <c r="AA4680" s="51"/>
    </row>
    <row r="4681" spans="1:27" x14ac:dyDescent="0.25">
      <c r="A4681" s="51"/>
      <c r="B4681" s="51"/>
      <c r="C4681" s="51"/>
      <c r="D4681" s="51"/>
      <c r="E4681" s="51"/>
      <c r="F4681" s="51"/>
      <c r="G4681" s="51"/>
      <c r="H4681" s="51"/>
      <c r="I4681" s="51"/>
      <c r="J4681" s="51"/>
      <c r="K4681" s="51"/>
      <c r="L4681" s="51"/>
      <c r="M4681" s="51"/>
      <c r="N4681" s="51"/>
      <c r="O4681" s="51"/>
      <c r="P4681" s="51"/>
      <c r="S4681" s="51"/>
      <c r="T4681" s="51"/>
    </row>
    <row r="4682" spans="1:27" s="49" customFormat="1" x14ac:dyDescent="0.25">
      <c r="A4682" s="51"/>
      <c r="B4682" s="51"/>
      <c r="C4682" s="51"/>
      <c r="D4682" s="51"/>
      <c r="E4682" s="51"/>
      <c r="F4682" s="51"/>
      <c r="G4682" s="51"/>
      <c r="H4682" s="51"/>
      <c r="I4682" s="51"/>
      <c r="J4682" s="51"/>
      <c r="K4682" s="51"/>
      <c r="L4682" s="51"/>
      <c r="M4682" s="51"/>
      <c r="N4682" s="51"/>
      <c r="O4682" s="51"/>
      <c r="P4682" s="51"/>
      <c r="Q4682" s="51"/>
      <c r="R4682" s="51"/>
      <c r="S4682" s="51"/>
      <c r="T4682" s="51"/>
      <c r="U4682" s="51"/>
      <c r="V4682" s="51"/>
      <c r="W4682" s="51"/>
      <c r="X4682" s="51"/>
      <c r="Y4682" s="51"/>
      <c r="Z4682" s="51"/>
      <c r="AA4682" s="51"/>
    </row>
    <row r="4683" spans="1:27" s="49" customFormat="1" x14ac:dyDescent="0.25">
      <c r="A4683" s="51"/>
      <c r="B4683" s="51"/>
      <c r="C4683" s="51"/>
      <c r="D4683" s="51"/>
      <c r="E4683" s="51"/>
      <c r="F4683" s="51"/>
      <c r="G4683" s="51"/>
      <c r="H4683" s="51"/>
      <c r="I4683" s="51"/>
      <c r="J4683" s="51"/>
      <c r="K4683" s="51"/>
      <c r="L4683" s="51"/>
      <c r="M4683" s="51"/>
      <c r="N4683" s="51"/>
      <c r="O4683" s="51"/>
      <c r="P4683" s="51"/>
      <c r="Q4683" s="51"/>
      <c r="R4683" s="51"/>
      <c r="S4683" s="51"/>
      <c r="T4683" s="51"/>
      <c r="U4683" s="51"/>
      <c r="V4683" s="51"/>
      <c r="W4683" s="51"/>
      <c r="X4683" s="51"/>
      <c r="Y4683" s="51"/>
      <c r="Z4683" s="51"/>
      <c r="AA4683" s="51"/>
    </row>
    <row r="4684" spans="1:27" x14ac:dyDescent="0.25">
      <c r="A4684" s="51"/>
      <c r="B4684" s="51"/>
      <c r="C4684" s="51"/>
      <c r="D4684" s="51"/>
      <c r="E4684" s="51"/>
      <c r="F4684" s="51"/>
      <c r="G4684" s="51"/>
      <c r="H4684" s="51"/>
      <c r="I4684" s="51"/>
      <c r="J4684" s="51"/>
      <c r="K4684" s="51"/>
      <c r="L4684" s="51"/>
      <c r="M4684" s="51"/>
      <c r="N4684" s="51"/>
      <c r="O4684" s="51"/>
      <c r="P4684" s="51"/>
      <c r="S4684" s="51"/>
      <c r="T4684" s="51"/>
    </row>
    <row r="4685" spans="1:27" s="49" customFormat="1" x14ac:dyDescent="0.25">
      <c r="A4685" s="51"/>
      <c r="B4685" s="51"/>
      <c r="C4685" s="51"/>
      <c r="D4685" s="51"/>
      <c r="E4685" s="51"/>
      <c r="F4685" s="51"/>
      <c r="G4685" s="51"/>
      <c r="H4685" s="51"/>
      <c r="I4685" s="51"/>
      <c r="J4685" s="51"/>
      <c r="K4685" s="51"/>
      <c r="L4685" s="51"/>
      <c r="M4685" s="51"/>
      <c r="N4685" s="51"/>
      <c r="O4685" s="51"/>
      <c r="P4685" s="51"/>
      <c r="Q4685" s="51"/>
      <c r="R4685" s="51"/>
      <c r="S4685" s="51"/>
      <c r="T4685" s="51"/>
      <c r="U4685" s="51"/>
      <c r="V4685" s="51"/>
      <c r="W4685" s="51"/>
      <c r="X4685" s="51"/>
      <c r="Y4685" s="51"/>
      <c r="Z4685" s="51"/>
      <c r="AA4685" s="51"/>
    </row>
    <row r="4686" spans="1:27" s="49" customFormat="1" x14ac:dyDescent="0.25">
      <c r="A4686" s="51"/>
      <c r="B4686" s="51"/>
      <c r="C4686" s="51"/>
      <c r="D4686" s="51"/>
      <c r="E4686" s="51"/>
      <c r="F4686" s="51"/>
      <c r="G4686" s="51"/>
      <c r="H4686" s="51"/>
      <c r="I4686" s="51"/>
      <c r="J4686" s="51"/>
      <c r="K4686" s="51"/>
      <c r="L4686" s="51"/>
      <c r="M4686" s="51"/>
      <c r="N4686" s="51"/>
      <c r="O4686" s="51"/>
      <c r="P4686" s="51"/>
      <c r="Q4686" s="51"/>
      <c r="R4686" s="51"/>
      <c r="S4686" s="51"/>
      <c r="T4686" s="51"/>
      <c r="U4686" s="51"/>
      <c r="V4686" s="51"/>
      <c r="W4686" s="51"/>
      <c r="X4686" s="51"/>
      <c r="Y4686" s="51"/>
      <c r="Z4686" s="51"/>
      <c r="AA4686" s="51"/>
    </row>
    <row r="4687" spans="1:27" x14ac:dyDescent="0.25">
      <c r="A4687" s="51"/>
      <c r="B4687" s="51"/>
      <c r="C4687" s="51"/>
      <c r="D4687" s="51"/>
      <c r="E4687" s="51"/>
      <c r="F4687" s="51"/>
      <c r="G4687" s="51"/>
      <c r="H4687" s="51"/>
      <c r="I4687" s="51"/>
      <c r="J4687" s="51"/>
      <c r="K4687" s="51"/>
      <c r="L4687" s="51"/>
      <c r="M4687" s="51"/>
      <c r="N4687" s="51"/>
      <c r="O4687" s="51"/>
      <c r="P4687" s="51"/>
      <c r="S4687" s="51"/>
      <c r="T4687" s="51"/>
    </row>
    <row r="4688" spans="1:27" s="49" customFormat="1" x14ac:dyDescent="0.25">
      <c r="A4688" s="51"/>
      <c r="B4688" s="51"/>
      <c r="C4688" s="51"/>
      <c r="D4688" s="51"/>
      <c r="E4688" s="51"/>
      <c r="F4688" s="51"/>
      <c r="G4688" s="51"/>
      <c r="H4688" s="51"/>
      <c r="I4688" s="51"/>
      <c r="J4688" s="51"/>
      <c r="K4688" s="51"/>
      <c r="L4688" s="51"/>
      <c r="M4688" s="51"/>
      <c r="N4688" s="51"/>
      <c r="O4688" s="51"/>
      <c r="P4688" s="51"/>
      <c r="Q4688" s="51"/>
      <c r="R4688" s="51"/>
      <c r="S4688" s="51"/>
      <c r="T4688" s="51"/>
      <c r="U4688" s="51"/>
      <c r="V4688" s="51"/>
      <c r="W4688" s="51"/>
      <c r="X4688" s="51"/>
      <c r="Y4688" s="51"/>
      <c r="Z4688" s="51"/>
      <c r="AA4688" s="51"/>
    </row>
    <row r="4689" spans="1:27" s="49" customFormat="1" x14ac:dyDescent="0.25">
      <c r="A4689" s="51"/>
      <c r="B4689" s="51"/>
      <c r="C4689" s="51"/>
      <c r="D4689" s="51"/>
      <c r="E4689" s="51"/>
      <c r="F4689" s="51"/>
      <c r="G4689" s="51"/>
      <c r="H4689" s="51"/>
      <c r="I4689" s="51"/>
      <c r="J4689" s="51"/>
      <c r="K4689" s="51"/>
      <c r="L4689" s="51"/>
      <c r="M4689" s="51"/>
      <c r="N4689" s="51"/>
      <c r="O4689" s="51"/>
      <c r="P4689" s="51"/>
      <c r="Q4689" s="51"/>
      <c r="R4689" s="51"/>
      <c r="S4689" s="51"/>
      <c r="T4689" s="51"/>
      <c r="U4689" s="51"/>
      <c r="V4689" s="51"/>
      <c r="W4689" s="51"/>
      <c r="X4689" s="51"/>
      <c r="Y4689" s="51"/>
      <c r="Z4689" s="51"/>
      <c r="AA4689" s="51"/>
    </row>
    <row r="4690" spans="1:27" s="49" customFormat="1" x14ac:dyDescent="0.25">
      <c r="A4690" s="51"/>
      <c r="B4690" s="51"/>
      <c r="C4690" s="51"/>
      <c r="D4690" s="51"/>
      <c r="E4690" s="51"/>
      <c r="F4690" s="51"/>
      <c r="G4690" s="51"/>
      <c r="H4690" s="51"/>
      <c r="I4690" s="51"/>
      <c r="J4690" s="51"/>
      <c r="K4690" s="51"/>
      <c r="L4690" s="51"/>
      <c r="M4690" s="51"/>
      <c r="N4690" s="51"/>
      <c r="O4690" s="51"/>
      <c r="P4690" s="51"/>
      <c r="Q4690" s="51"/>
      <c r="R4690" s="51"/>
      <c r="S4690" s="51"/>
      <c r="T4690" s="51"/>
      <c r="U4690" s="51"/>
      <c r="V4690" s="51"/>
      <c r="W4690" s="51"/>
      <c r="X4690" s="51"/>
      <c r="Y4690" s="51"/>
      <c r="Z4690" s="51"/>
      <c r="AA4690" s="51"/>
    </row>
    <row r="4691" spans="1:27" x14ac:dyDescent="0.25">
      <c r="A4691" s="51"/>
      <c r="B4691" s="51"/>
      <c r="C4691" s="51"/>
      <c r="D4691" s="51"/>
      <c r="E4691" s="51"/>
      <c r="F4691" s="51"/>
      <c r="G4691" s="51"/>
      <c r="H4691" s="51"/>
      <c r="I4691" s="51"/>
      <c r="J4691" s="51"/>
      <c r="K4691" s="51"/>
      <c r="L4691" s="51"/>
      <c r="M4691" s="51"/>
      <c r="N4691" s="51"/>
      <c r="O4691" s="51"/>
      <c r="P4691" s="51"/>
      <c r="S4691" s="51"/>
      <c r="T4691" s="51"/>
    </row>
    <row r="4692" spans="1:27" x14ac:dyDescent="0.25">
      <c r="A4692" s="51"/>
      <c r="B4692" s="51"/>
      <c r="C4692" s="51"/>
      <c r="D4692" s="51"/>
      <c r="E4692" s="51"/>
      <c r="F4692" s="51"/>
      <c r="G4692" s="51"/>
      <c r="H4692" s="51"/>
      <c r="I4692" s="51"/>
      <c r="J4692" s="51"/>
      <c r="K4692" s="51"/>
      <c r="L4692" s="51"/>
      <c r="M4692" s="51"/>
      <c r="N4692" s="51"/>
      <c r="O4692" s="51"/>
      <c r="P4692" s="51"/>
      <c r="S4692" s="51"/>
      <c r="T4692" s="51"/>
    </row>
    <row r="4693" spans="1:27" x14ac:dyDescent="0.25">
      <c r="A4693" s="51"/>
      <c r="B4693" s="51"/>
      <c r="C4693" s="51"/>
      <c r="D4693" s="51"/>
      <c r="E4693" s="51"/>
      <c r="F4693" s="51"/>
      <c r="G4693" s="51"/>
      <c r="H4693" s="51"/>
      <c r="I4693" s="51"/>
      <c r="J4693" s="51"/>
      <c r="K4693" s="51"/>
      <c r="L4693" s="51"/>
      <c r="M4693" s="51"/>
      <c r="N4693" s="51"/>
      <c r="O4693" s="51"/>
      <c r="P4693" s="51"/>
      <c r="S4693" s="51"/>
      <c r="T4693" s="51"/>
    </row>
    <row r="4694" spans="1:27" s="49" customFormat="1" x14ac:dyDescent="0.25">
      <c r="A4694" s="51"/>
      <c r="B4694" s="51"/>
      <c r="C4694" s="51"/>
      <c r="D4694" s="51"/>
      <c r="E4694" s="51"/>
      <c r="F4694" s="51"/>
      <c r="G4694" s="51"/>
      <c r="H4694" s="51"/>
      <c r="I4694" s="51"/>
      <c r="J4694" s="51"/>
      <c r="K4694" s="51"/>
      <c r="L4694" s="51"/>
      <c r="M4694" s="51"/>
      <c r="N4694" s="51"/>
      <c r="O4694" s="51"/>
      <c r="P4694" s="51"/>
      <c r="Q4694" s="51"/>
      <c r="R4694" s="51"/>
      <c r="S4694" s="51"/>
      <c r="T4694" s="51"/>
      <c r="U4694" s="51"/>
      <c r="V4694" s="51"/>
      <c r="W4694" s="51"/>
      <c r="X4694" s="51"/>
      <c r="Y4694" s="51"/>
      <c r="Z4694" s="51"/>
      <c r="AA4694" s="51"/>
    </row>
    <row r="4695" spans="1:27" s="49" customFormat="1" x14ac:dyDescent="0.25">
      <c r="A4695" s="51"/>
      <c r="B4695" s="51"/>
      <c r="C4695" s="51"/>
      <c r="D4695" s="51"/>
      <c r="E4695" s="51"/>
      <c r="F4695" s="51"/>
      <c r="G4695" s="51"/>
      <c r="H4695" s="51"/>
      <c r="I4695" s="51"/>
      <c r="J4695" s="51"/>
      <c r="K4695" s="51"/>
      <c r="L4695" s="51"/>
      <c r="M4695" s="51"/>
      <c r="N4695" s="51"/>
      <c r="O4695" s="51"/>
      <c r="P4695" s="51"/>
      <c r="Q4695" s="51"/>
      <c r="R4695" s="51"/>
      <c r="S4695" s="51"/>
      <c r="T4695" s="51"/>
      <c r="U4695" s="51"/>
      <c r="V4695" s="51"/>
      <c r="W4695" s="51"/>
      <c r="X4695" s="51"/>
      <c r="Y4695" s="51"/>
      <c r="Z4695" s="51"/>
      <c r="AA4695" s="51"/>
    </row>
    <row r="4696" spans="1:27" s="49" customFormat="1" x14ac:dyDescent="0.25">
      <c r="A4696" s="51"/>
      <c r="B4696" s="51"/>
      <c r="C4696" s="51"/>
      <c r="D4696" s="51"/>
      <c r="E4696" s="51"/>
      <c r="F4696" s="51"/>
      <c r="G4696" s="51"/>
      <c r="H4696" s="51"/>
      <c r="I4696" s="51"/>
      <c r="J4696" s="51"/>
      <c r="K4696" s="51"/>
      <c r="L4696" s="51"/>
      <c r="M4696" s="51"/>
      <c r="N4696" s="51"/>
      <c r="O4696" s="51"/>
      <c r="P4696" s="51"/>
      <c r="Q4696" s="51"/>
      <c r="R4696" s="51"/>
      <c r="S4696" s="51"/>
      <c r="T4696" s="51"/>
      <c r="U4696" s="51"/>
      <c r="V4696" s="51"/>
      <c r="W4696" s="51"/>
      <c r="X4696" s="51"/>
      <c r="Y4696" s="51"/>
      <c r="Z4696" s="51"/>
      <c r="AA4696" s="51"/>
    </row>
    <row r="4697" spans="1:27" s="49" customFormat="1" x14ac:dyDescent="0.25">
      <c r="A4697" s="51"/>
      <c r="B4697" s="51"/>
      <c r="C4697" s="51"/>
      <c r="D4697" s="51"/>
      <c r="E4697" s="51"/>
      <c r="F4697" s="51"/>
      <c r="G4697" s="51"/>
      <c r="H4697" s="51"/>
      <c r="I4697" s="51"/>
      <c r="J4697" s="51"/>
      <c r="K4697" s="51"/>
      <c r="L4697" s="51"/>
      <c r="M4697" s="51"/>
      <c r="N4697" s="51"/>
      <c r="O4697" s="51"/>
      <c r="P4697" s="51"/>
      <c r="Q4697" s="51"/>
      <c r="R4697" s="51"/>
      <c r="S4697" s="51"/>
      <c r="T4697" s="51"/>
      <c r="U4697" s="51"/>
      <c r="V4697" s="51"/>
      <c r="W4697" s="51"/>
      <c r="X4697" s="51"/>
      <c r="Y4697" s="51"/>
      <c r="Z4697" s="51"/>
      <c r="AA4697" s="51"/>
    </row>
    <row r="4698" spans="1:27" s="49" customFormat="1" x14ac:dyDescent="0.25">
      <c r="A4698" s="51"/>
      <c r="B4698" s="51"/>
      <c r="C4698" s="51"/>
      <c r="D4698" s="51"/>
      <c r="E4698" s="51"/>
      <c r="F4698" s="51"/>
      <c r="G4698" s="51"/>
      <c r="H4698" s="51"/>
      <c r="I4698" s="51"/>
      <c r="J4698" s="51"/>
      <c r="K4698" s="51"/>
      <c r="L4698" s="51"/>
      <c r="M4698" s="51"/>
      <c r="N4698" s="51"/>
      <c r="O4698" s="51"/>
      <c r="P4698" s="51"/>
      <c r="Q4698" s="51"/>
      <c r="R4698" s="51"/>
      <c r="S4698" s="51"/>
      <c r="T4698" s="51"/>
      <c r="U4698" s="51"/>
      <c r="V4698" s="51"/>
      <c r="W4698" s="51"/>
      <c r="X4698" s="51"/>
      <c r="Y4698" s="51"/>
      <c r="Z4698" s="51"/>
      <c r="AA4698" s="51"/>
    </row>
    <row r="4699" spans="1:27" x14ac:dyDescent="0.25">
      <c r="A4699" s="51"/>
      <c r="B4699" s="51"/>
      <c r="C4699" s="51"/>
      <c r="D4699" s="51"/>
      <c r="E4699" s="51"/>
      <c r="F4699" s="51"/>
      <c r="G4699" s="51"/>
      <c r="H4699" s="51"/>
      <c r="I4699" s="51"/>
      <c r="J4699" s="51"/>
      <c r="K4699" s="51"/>
      <c r="L4699" s="51"/>
      <c r="M4699" s="51"/>
      <c r="N4699" s="51"/>
      <c r="O4699" s="51"/>
      <c r="P4699" s="51"/>
      <c r="S4699" s="51"/>
      <c r="T4699" s="51"/>
    </row>
    <row r="4700" spans="1:27" s="49" customFormat="1" x14ac:dyDescent="0.25">
      <c r="A4700" s="51"/>
      <c r="B4700" s="51"/>
      <c r="C4700" s="51"/>
      <c r="D4700" s="51"/>
      <c r="E4700" s="51"/>
      <c r="F4700" s="51"/>
      <c r="G4700" s="51"/>
      <c r="H4700" s="51"/>
      <c r="I4700" s="51"/>
      <c r="J4700" s="51"/>
      <c r="K4700" s="51"/>
      <c r="L4700" s="51"/>
      <c r="M4700" s="51"/>
      <c r="N4700" s="51"/>
      <c r="O4700" s="51"/>
      <c r="P4700" s="51"/>
      <c r="Q4700" s="51"/>
      <c r="R4700" s="51"/>
      <c r="S4700" s="51"/>
      <c r="T4700" s="51"/>
      <c r="U4700" s="51"/>
      <c r="V4700" s="51"/>
      <c r="W4700" s="51"/>
      <c r="X4700" s="51"/>
      <c r="Y4700" s="51"/>
      <c r="Z4700" s="51"/>
      <c r="AA4700" s="51"/>
    </row>
    <row r="4701" spans="1:27" s="49" customFormat="1" x14ac:dyDescent="0.25">
      <c r="A4701" s="51"/>
      <c r="B4701" s="51"/>
      <c r="C4701" s="51"/>
      <c r="D4701" s="51"/>
      <c r="E4701" s="51"/>
      <c r="F4701" s="51"/>
      <c r="G4701" s="51"/>
      <c r="H4701" s="51"/>
      <c r="I4701" s="51"/>
      <c r="J4701" s="51"/>
      <c r="K4701" s="51"/>
      <c r="L4701" s="51"/>
      <c r="M4701" s="51"/>
      <c r="N4701" s="51"/>
      <c r="O4701" s="51"/>
      <c r="P4701" s="51"/>
      <c r="Q4701" s="51"/>
      <c r="R4701" s="51"/>
      <c r="S4701" s="51"/>
      <c r="T4701" s="51"/>
      <c r="U4701" s="51"/>
      <c r="V4701" s="51"/>
      <c r="W4701" s="51"/>
      <c r="X4701" s="51"/>
      <c r="Y4701" s="51"/>
      <c r="Z4701" s="51"/>
      <c r="AA4701" s="51"/>
    </row>
    <row r="4702" spans="1:27" s="49" customFormat="1" x14ac:dyDescent="0.25">
      <c r="A4702" s="51"/>
      <c r="B4702" s="51"/>
      <c r="C4702" s="51"/>
      <c r="D4702" s="51"/>
      <c r="E4702" s="51"/>
      <c r="F4702" s="51"/>
      <c r="G4702" s="51"/>
      <c r="H4702" s="51"/>
      <c r="I4702" s="51"/>
      <c r="J4702" s="51"/>
      <c r="K4702" s="51"/>
      <c r="L4702" s="51"/>
      <c r="M4702" s="51"/>
      <c r="N4702" s="51"/>
      <c r="O4702" s="51"/>
      <c r="P4702" s="51"/>
      <c r="Q4702" s="51"/>
      <c r="R4702" s="51"/>
      <c r="S4702" s="51"/>
      <c r="T4702" s="51"/>
      <c r="U4702" s="51"/>
      <c r="V4702" s="51"/>
      <c r="W4702" s="51"/>
      <c r="X4702" s="51"/>
      <c r="Y4702" s="51"/>
      <c r="Z4702" s="51"/>
      <c r="AA4702" s="51"/>
    </row>
    <row r="4703" spans="1:27" s="49" customFormat="1" x14ac:dyDescent="0.25">
      <c r="A4703" s="51"/>
      <c r="B4703" s="51"/>
      <c r="C4703" s="51"/>
      <c r="D4703" s="51"/>
      <c r="E4703" s="51"/>
      <c r="F4703" s="51"/>
      <c r="G4703" s="51"/>
      <c r="H4703" s="51"/>
      <c r="I4703" s="51"/>
      <c r="J4703" s="51"/>
      <c r="K4703" s="51"/>
      <c r="L4703" s="51"/>
      <c r="M4703" s="51"/>
      <c r="N4703" s="51"/>
      <c r="O4703" s="51"/>
      <c r="P4703" s="51"/>
      <c r="Q4703" s="51"/>
      <c r="R4703" s="51"/>
      <c r="S4703" s="51"/>
      <c r="T4703" s="51"/>
      <c r="U4703" s="51"/>
      <c r="V4703" s="51"/>
      <c r="W4703" s="51"/>
      <c r="X4703" s="51"/>
      <c r="Y4703" s="51"/>
      <c r="Z4703" s="51"/>
      <c r="AA4703" s="51"/>
    </row>
    <row r="4704" spans="1:27" s="49" customFormat="1" x14ac:dyDescent="0.25">
      <c r="A4704" s="51"/>
      <c r="B4704" s="51"/>
      <c r="C4704" s="51"/>
      <c r="D4704" s="51"/>
      <c r="E4704" s="51"/>
      <c r="F4704" s="51"/>
      <c r="G4704" s="51"/>
      <c r="H4704" s="51"/>
      <c r="I4704" s="51"/>
      <c r="J4704" s="51"/>
      <c r="K4704" s="51"/>
      <c r="L4704" s="51"/>
      <c r="M4704" s="51"/>
      <c r="N4704" s="51"/>
      <c r="O4704" s="51"/>
      <c r="P4704" s="51"/>
      <c r="Q4704" s="51"/>
      <c r="R4704" s="51"/>
      <c r="S4704" s="51"/>
      <c r="T4704" s="51"/>
      <c r="U4704" s="51"/>
      <c r="V4704" s="51"/>
      <c r="W4704" s="51"/>
      <c r="X4704" s="51"/>
      <c r="Y4704" s="51"/>
      <c r="Z4704" s="51"/>
      <c r="AA4704" s="51"/>
    </row>
    <row r="4705" spans="1:27" s="49" customFormat="1" x14ac:dyDescent="0.25">
      <c r="A4705" s="51"/>
      <c r="B4705" s="51"/>
      <c r="C4705" s="51"/>
      <c r="D4705" s="51"/>
      <c r="E4705" s="51"/>
      <c r="F4705" s="51"/>
      <c r="G4705" s="51"/>
      <c r="H4705" s="51"/>
      <c r="I4705" s="51"/>
      <c r="J4705" s="51"/>
      <c r="K4705" s="51"/>
      <c r="L4705" s="51"/>
      <c r="M4705" s="51"/>
      <c r="N4705" s="51"/>
      <c r="O4705" s="51"/>
      <c r="P4705" s="51"/>
      <c r="Q4705" s="51"/>
      <c r="R4705" s="51"/>
      <c r="S4705" s="51"/>
      <c r="T4705" s="51"/>
      <c r="U4705" s="51"/>
      <c r="V4705" s="51"/>
      <c r="W4705" s="51"/>
      <c r="X4705" s="51"/>
      <c r="Y4705" s="51"/>
      <c r="Z4705" s="51"/>
      <c r="AA4705" s="51"/>
    </row>
    <row r="4706" spans="1:27" x14ac:dyDescent="0.25">
      <c r="A4706" s="51"/>
      <c r="B4706" s="51"/>
      <c r="C4706" s="51"/>
      <c r="D4706" s="51"/>
      <c r="E4706" s="51"/>
      <c r="F4706" s="51"/>
      <c r="G4706" s="51"/>
      <c r="H4706" s="51"/>
      <c r="I4706" s="51"/>
      <c r="J4706" s="51"/>
      <c r="K4706" s="51"/>
      <c r="L4706" s="51"/>
      <c r="M4706" s="51"/>
      <c r="N4706" s="51"/>
      <c r="O4706" s="51"/>
      <c r="P4706" s="51"/>
      <c r="S4706" s="51"/>
      <c r="T4706" s="51"/>
    </row>
    <row r="4707" spans="1:27" s="49" customFormat="1" x14ac:dyDescent="0.25">
      <c r="A4707" s="51"/>
      <c r="B4707" s="51"/>
      <c r="C4707" s="51"/>
      <c r="D4707" s="51"/>
      <c r="E4707" s="51"/>
      <c r="F4707" s="51"/>
      <c r="G4707" s="51"/>
      <c r="H4707" s="51"/>
      <c r="I4707" s="51"/>
      <c r="J4707" s="51"/>
      <c r="K4707" s="51"/>
      <c r="L4707" s="51"/>
      <c r="M4707" s="51"/>
      <c r="N4707" s="51"/>
      <c r="O4707" s="51"/>
      <c r="P4707" s="51"/>
      <c r="Q4707" s="51"/>
      <c r="R4707" s="51"/>
      <c r="S4707" s="51"/>
      <c r="T4707" s="51"/>
      <c r="U4707" s="51"/>
      <c r="V4707" s="51"/>
      <c r="W4707" s="51"/>
      <c r="X4707" s="51"/>
      <c r="Y4707" s="51"/>
      <c r="Z4707" s="51"/>
      <c r="AA4707" s="51"/>
    </row>
    <row r="4708" spans="1:27" s="49" customFormat="1" x14ac:dyDescent="0.25">
      <c r="A4708" s="51"/>
      <c r="B4708" s="51"/>
      <c r="C4708" s="51"/>
      <c r="D4708" s="51"/>
      <c r="E4708" s="51"/>
      <c r="F4708" s="51"/>
      <c r="G4708" s="51"/>
      <c r="H4708" s="51"/>
      <c r="I4708" s="51"/>
      <c r="J4708" s="51"/>
      <c r="K4708" s="51"/>
      <c r="L4708" s="51"/>
      <c r="M4708" s="51"/>
      <c r="N4708" s="51"/>
      <c r="O4708" s="51"/>
      <c r="P4708" s="51"/>
      <c r="Q4708" s="51"/>
      <c r="R4708" s="51"/>
      <c r="S4708" s="51"/>
      <c r="T4708" s="51"/>
      <c r="U4708" s="51"/>
      <c r="V4708" s="51"/>
      <c r="W4708" s="51"/>
      <c r="X4708" s="51"/>
      <c r="Y4708" s="51"/>
      <c r="Z4708" s="51"/>
      <c r="AA4708" s="51"/>
    </row>
    <row r="4709" spans="1:27" x14ac:dyDescent="0.25">
      <c r="A4709" s="51"/>
      <c r="B4709" s="51"/>
      <c r="C4709" s="51"/>
      <c r="D4709" s="51"/>
      <c r="E4709" s="51"/>
      <c r="F4709" s="51"/>
      <c r="G4709" s="51"/>
      <c r="H4709" s="51"/>
      <c r="I4709" s="51"/>
      <c r="J4709" s="51"/>
      <c r="K4709" s="51"/>
      <c r="L4709" s="51"/>
      <c r="M4709" s="51"/>
      <c r="N4709" s="51"/>
      <c r="O4709" s="51"/>
      <c r="P4709" s="51"/>
      <c r="S4709" s="51"/>
      <c r="T4709" s="51"/>
    </row>
    <row r="4710" spans="1:27" s="49" customFormat="1" x14ac:dyDescent="0.25">
      <c r="A4710" s="51"/>
      <c r="B4710" s="51"/>
      <c r="C4710" s="51"/>
      <c r="D4710" s="51"/>
      <c r="E4710" s="51"/>
      <c r="F4710" s="51"/>
      <c r="G4710" s="51"/>
      <c r="H4710" s="51"/>
      <c r="I4710" s="51"/>
      <c r="J4710" s="51"/>
      <c r="K4710" s="51"/>
      <c r="L4710" s="51"/>
      <c r="M4710" s="51"/>
      <c r="N4710" s="51"/>
      <c r="O4710" s="51"/>
      <c r="P4710" s="51"/>
      <c r="Q4710" s="51"/>
      <c r="R4710" s="51"/>
      <c r="S4710" s="51"/>
      <c r="T4710" s="51"/>
      <c r="U4710" s="51"/>
      <c r="V4710" s="51"/>
      <c r="W4710" s="51"/>
      <c r="X4710" s="51"/>
      <c r="Y4710" s="51"/>
      <c r="Z4710" s="51"/>
      <c r="AA4710" s="51"/>
    </row>
    <row r="4711" spans="1:27" s="49" customFormat="1" x14ac:dyDescent="0.25">
      <c r="A4711" s="51"/>
      <c r="B4711" s="51"/>
      <c r="C4711" s="51"/>
      <c r="D4711" s="51"/>
      <c r="E4711" s="51"/>
      <c r="F4711" s="51"/>
      <c r="G4711" s="51"/>
      <c r="H4711" s="51"/>
      <c r="I4711" s="51"/>
      <c r="J4711" s="51"/>
      <c r="K4711" s="51"/>
      <c r="L4711" s="51"/>
      <c r="M4711" s="51"/>
      <c r="N4711" s="51"/>
      <c r="O4711" s="51"/>
      <c r="P4711" s="51"/>
      <c r="Q4711" s="51"/>
      <c r="R4711" s="51"/>
      <c r="S4711" s="51"/>
      <c r="T4711" s="51"/>
      <c r="U4711" s="51"/>
      <c r="V4711" s="51"/>
      <c r="W4711" s="51"/>
      <c r="X4711" s="51"/>
      <c r="Y4711" s="51"/>
      <c r="Z4711" s="51"/>
      <c r="AA4711" s="51"/>
    </row>
    <row r="4712" spans="1:27" s="49" customFormat="1" x14ac:dyDescent="0.25">
      <c r="A4712" s="51"/>
      <c r="B4712" s="51"/>
      <c r="C4712" s="51"/>
      <c r="D4712" s="51"/>
      <c r="E4712" s="51"/>
      <c r="F4712" s="51"/>
      <c r="G4712" s="51"/>
      <c r="H4712" s="51"/>
      <c r="I4712" s="51"/>
      <c r="J4712" s="51"/>
      <c r="K4712" s="51"/>
      <c r="L4712" s="51"/>
      <c r="M4712" s="51"/>
      <c r="N4712" s="51"/>
      <c r="O4712" s="51"/>
      <c r="P4712" s="51"/>
      <c r="Q4712" s="51"/>
      <c r="R4712" s="51"/>
      <c r="S4712" s="51"/>
      <c r="T4712" s="51"/>
      <c r="U4712" s="51"/>
      <c r="V4712" s="51"/>
      <c r="W4712" s="51"/>
      <c r="X4712" s="51"/>
      <c r="Y4712" s="51"/>
      <c r="Z4712" s="51"/>
      <c r="AA4712" s="51"/>
    </row>
    <row r="4713" spans="1:27" x14ac:dyDescent="0.25">
      <c r="A4713" s="51"/>
      <c r="B4713" s="51"/>
      <c r="C4713" s="51"/>
      <c r="D4713" s="51"/>
      <c r="E4713" s="51"/>
      <c r="F4713" s="51"/>
      <c r="G4713" s="51"/>
      <c r="H4713" s="51"/>
      <c r="I4713" s="51"/>
      <c r="J4713" s="51"/>
      <c r="K4713" s="51"/>
      <c r="L4713" s="51"/>
      <c r="M4713" s="51"/>
      <c r="N4713" s="51"/>
      <c r="O4713" s="51"/>
      <c r="P4713" s="51"/>
      <c r="S4713" s="51"/>
      <c r="T4713" s="51"/>
    </row>
    <row r="4714" spans="1:27" s="49" customFormat="1" x14ac:dyDescent="0.25">
      <c r="A4714" s="51"/>
      <c r="B4714" s="51"/>
      <c r="C4714" s="51"/>
      <c r="D4714" s="51"/>
      <c r="E4714" s="51"/>
      <c r="F4714" s="51"/>
      <c r="G4714" s="51"/>
      <c r="H4714" s="51"/>
      <c r="I4714" s="51"/>
      <c r="J4714" s="51"/>
      <c r="K4714" s="51"/>
      <c r="L4714" s="51"/>
      <c r="M4714" s="51"/>
      <c r="N4714" s="51"/>
      <c r="O4714" s="51"/>
      <c r="P4714" s="51"/>
      <c r="Q4714" s="51"/>
      <c r="R4714" s="51"/>
      <c r="S4714" s="51"/>
      <c r="T4714" s="51"/>
      <c r="U4714" s="51"/>
      <c r="V4714" s="51"/>
      <c r="W4714" s="51"/>
      <c r="X4714" s="51"/>
      <c r="Y4714" s="51"/>
      <c r="Z4714" s="51"/>
      <c r="AA4714" s="51"/>
    </row>
    <row r="4715" spans="1:27" s="49" customFormat="1" x14ac:dyDescent="0.25">
      <c r="A4715" s="51"/>
      <c r="B4715" s="51"/>
      <c r="C4715" s="51"/>
      <c r="D4715" s="51"/>
      <c r="E4715" s="51"/>
      <c r="F4715" s="51"/>
      <c r="G4715" s="51"/>
      <c r="H4715" s="51"/>
      <c r="I4715" s="51"/>
      <c r="J4715" s="51"/>
      <c r="K4715" s="51"/>
      <c r="L4715" s="51"/>
      <c r="M4715" s="51"/>
      <c r="N4715" s="51"/>
      <c r="O4715" s="51"/>
      <c r="P4715" s="51"/>
      <c r="Q4715" s="51"/>
      <c r="R4715" s="51"/>
      <c r="S4715" s="51"/>
      <c r="T4715" s="51"/>
      <c r="U4715" s="51"/>
      <c r="V4715" s="51"/>
      <c r="W4715" s="51"/>
      <c r="X4715" s="51"/>
      <c r="Y4715" s="51"/>
      <c r="Z4715" s="51"/>
      <c r="AA4715" s="51"/>
    </row>
    <row r="4716" spans="1:27" s="49" customFormat="1" x14ac:dyDescent="0.25">
      <c r="A4716" s="51"/>
      <c r="B4716" s="51"/>
      <c r="C4716" s="51"/>
      <c r="D4716" s="51"/>
      <c r="E4716" s="51"/>
      <c r="F4716" s="51"/>
      <c r="G4716" s="51"/>
      <c r="H4716" s="51"/>
      <c r="I4716" s="51"/>
      <c r="J4716" s="51"/>
      <c r="K4716" s="51"/>
      <c r="L4716" s="51"/>
      <c r="M4716" s="51"/>
      <c r="N4716" s="51"/>
      <c r="O4716" s="51"/>
      <c r="P4716" s="51"/>
      <c r="Q4716" s="51"/>
      <c r="R4716" s="51"/>
      <c r="S4716" s="51"/>
      <c r="T4716" s="51"/>
      <c r="U4716" s="51"/>
      <c r="V4716" s="51"/>
      <c r="W4716" s="51"/>
      <c r="X4716" s="51"/>
      <c r="Y4716" s="51"/>
      <c r="Z4716" s="51"/>
      <c r="AA4716" s="51"/>
    </row>
    <row r="4717" spans="1:27" s="49" customFormat="1" x14ac:dyDescent="0.25">
      <c r="A4717" s="51"/>
      <c r="B4717" s="51"/>
      <c r="C4717" s="51"/>
      <c r="D4717" s="51"/>
      <c r="E4717" s="51"/>
      <c r="F4717" s="51"/>
      <c r="G4717" s="51"/>
      <c r="H4717" s="51"/>
      <c r="I4717" s="51"/>
      <c r="J4717" s="51"/>
      <c r="K4717" s="51"/>
      <c r="L4717" s="51"/>
      <c r="M4717" s="51"/>
      <c r="N4717" s="51"/>
      <c r="O4717" s="51"/>
      <c r="P4717" s="51"/>
      <c r="Q4717" s="51"/>
      <c r="R4717" s="51"/>
      <c r="S4717" s="51"/>
      <c r="T4717" s="51"/>
      <c r="U4717" s="51"/>
      <c r="V4717" s="51"/>
      <c r="W4717" s="51"/>
      <c r="X4717" s="51"/>
      <c r="Y4717" s="51"/>
      <c r="Z4717" s="51"/>
      <c r="AA4717" s="51"/>
    </row>
    <row r="4718" spans="1:27" s="49" customFormat="1" x14ac:dyDescent="0.25">
      <c r="A4718" s="51"/>
      <c r="B4718" s="51"/>
      <c r="C4718" s="51"/>
      <c r="D4718" s="51"/>
      <c r="E4718" s="51"/>
      <c r="F4718" s="51"/>
      <c r="G4718" s="51"/>
      <c r="H4718" s="51"/>
      <c r="I4718" s="51"/>
      <c r="J4718" s="51"/>
      <c r="K4718" s="51"/>
      <c r="L4718" s="51"/>
      <c r="M4718" s="51"/>
      <c r="N4718" s="51"/>
      <c r="O4718" s="51"/>
      <c r="P4718" s="51"/>
      <c r="Q4718" s="51"/>
      <c r="R4718" s="51"/>
      <c r="S4718" s="51"/>
      <c r="T4718" s="51"/>
      <c r="U4718" s="51"/>
      <c r="V4718" s="51"/>
      <c r="W4718" s="51"/>
      <c r="X4718" s="51"/>
      <c r="Y4718" s="51"/>
      <c r="Z4718" s="51"/>
      <c r="AA4718" s="51"/>
    </row>
    <row r="4719" spans="1:27" x14ac:dyDescent="0.25">
      <c r="A4719" s="51"/>
      <c r="B4719" s="51"/>
      <c r="C4719" s="51"/>
      <c r="D4719" s="51"/>
      <c r="E4719" s="51"/>
      <c r="F4719" s="51"/>
      <c r="G4719" s="51"/>
      <c r="H4719" s="51"/>
      <c r="I4719" s="51"/>
      <c r="J4719" s="51"/>
      <c r="K4719" s="51"/>
      <c r="L4719" s="51"/>
      <c r="M4719" s="51"/>
      <c r="N4719" s="51"/>
      <c r="O4719" s="51"/>
      <c r="P4719" s="51"/>
      <c r="S4719" s="51"/>
      <c r="T4719" s="51"/>
    </row>
    <row r="4720" spans="1:27" s="49" customFormat="1" x14ac:dyDescent="0.25">
      <c r="A4720" s="51"/>
      <c r="B4720" s="51"/>
      <c r="C4720" s="51"/>
      <c r="D4720" s="51"/>
      <c r="E4720" s="51"/>
      <c r="F4720" s="51"/>
      <c r="G4720" s="51"/>
      <c r="H4720" s="51"/>
      <c r="I4720" s="51"/>
      <c r="J4720" s="51"/>
      <c r="K4720" s="51"/>
      <c r="L4720" s="51"/>
      <c r="M4720" s="51"/>
      <c r="N4720" s="51"/>
      <c r="O4720" s="51"/>
      <c r="P4720" s="51"/>
      <c r="Q4720" s="51"/>
      <c r="R4720" s="51"/>
      <c r="S4720" s="51"/>
      <c r="T4720" s="51"/>
      <c r="U4720" s="51"/>
      <c r="V4720" s="51"/>
      <c r="W4720" s="51"/>
      <c r="X4720" s="51"/>
      <c r="Y4720" s="51"/>
      <c r="Z4720" s="51"/>
      <c r="AA4720" s="51"/>
    </row>
    <row r="4721" spans="1:27" s="49" customFormat="1" x14ac:dyDescent="0.25">
      <c r="A4721" s="51"/>
      <c r="B4721" s="51"/>
      <c r="C4721" s="51"/>
      <c r="D4721" s="51"/>
      <c r="E4721" s="51"/>
      <c r="F4721" s="51"/>
      <c r="G4721" s="51"/>
      <c r="H4721" s="51"/>
      <c r="I4721" s="51"/>
      <c r="J4721" s="51"/>
      <c r="K4721" s="51"/>
      <c r="L4721" s="51"/>
      <c r="M4721" s="51"/>
      <c r="N4721" s="51"/>
      <c r="O4721" s="51"/>
      <c r="P4721" s="51"/>
      <c r="Q4721" s="51"/>
      <c r="R4721" s="51"/>
      <c r="S4721" s="51"/>
      <c r="T4721" s="51"/>
      <c r="U4721" s="51"/>
      <c r="V4721" s="51"/>
      <c r="W4721" s="51"/>
      <c r="X4721" s="51"/>
      <c r="Y4721" s="51"/>
      <c r="Z4721" s="51"/>
      <c r="AA4721" s="51"/>
    </row>
    <row r="4722" spans="1:27" s="49" customFormat="1" x14ac:dyDescent="0.25">
      <c r="A4722" s="51"/>
      <c r="B4722" s="51"/>
      <c r="C4722" s="51"/>
      <c r="D4722" s="51"/>
      <c r="E4722" s="51"/>
      <c r="F4722" s="51"/>
      <c r="G4722" s="51"/>
      <c r="H4722" s="51"/>
      <c r="I4722" s="51"/>
      <c r="J4722" s="51"/>
      <c r="K4722" s="51"/>
      <c r="L4722" s="51"/>
      <c r="M4722" s="51"/>
      <c r="N4722" s="51"/>
      <c r="O4722" s="51"/>
      <c r="P4722" s="51"/>
      <c r="Q4722" s="51"/>
      <c r="R4722" s="51"/>
      <c r="S4722" s="51"/>
      <c r="T4722" s="51"/>
      <c r="U4722" s="51"/>
      <c r="V4722" s="51"/>
      <c r="W4722" s="51"/>
      <c r="X4722" s="51"/>
      <c r="Y4722" s="51"/>
      <c r="Z4722" s="51"/>
      <c r="AA4722" s="51"/>
    </row>
    <row r="4723" spans="1:27" x14ac:dyDescent="0.25">
      <c r="A4723" s="51"/>
      <c r="B4723" s="51"/>
      <c r="C4723" s="51"/>
      <c r="D4723" s="51"/>
      <c r="E4723" s="51"/>
      <c r="F4723" s="51"/>
      <c r="G4723" s="51"/>
      <c r="H4723" s="51"/>
      <c r="I4723" s="51"/>
      <c r="J4723" s="51"/>
      <c r="K4723" s="51"/>
      <c r="L4723" s="51"/>
      <c r="M4723" s="51"/>
      <c r="N4723" s="51"/>
      <c r="O4723" s="51"/>
      <c r="P4723" s="51"/>
      <c r="S4723" s="51"/>
      <c r="T4723" s="51"/>
    </row>
    <row r="4724" spans="1:27" x14ac:dyDescent="0.25">
      <c r="A4724" s="51"/>
      <c r="B4724" s="51"/>
      <c r="C4724" s="51"/>
      <c r="D4724" s="51"/>
      <c r="E4724" s="51"/>
      <c r="F4724" s="51"/>
      <c r="G4724" s="51"/>
      <c r="H4724" s="51"/>
      <c r="I4724" s="51"/>
      <c r="J4724" s="51"/>
      <c r="K4724" s="51"/>
      <c r="L4724" s="51"/>
      <c r="M4724" s="51"/>
      <c r="N4724" s="51"/>
      <c r="O4724" s="51"/>
      <c r="P4724" s="51"/>
      <c r="S4724" s="51"/>
      <c r="T4724" s="51"/>
    </row>
    <row r="4725" spans="1:27" x14ac:dyDescent="0.25">
      <c r="A4725" s="51"/>
      <c r="B4725" s="51"/>
      <c r="C4725" s="51"/>
      <c r="D4725" s="51"/>
      <c r="E4725" s="51"/>
      <c r="F4725" s="51"/>
      <c r="G4725" s="51"/>
      <c r="H4725" s="51"/>
      <c r="I4725" s="51"/>
      <c r="J4725" s="51"/>
      <c r="K4725" s="51"/>
      <c r="L4725" s="51"/>
      <c r="M4725" s="51"/>
      <c r="N4725" s="51"/>
      <c r="O4725" s="51"/>
      <c r="P4725" s="51"/>
      <c r="S4725" s="51"/>
      <c r="T4725" s="51"/>
    </row>
    <row r="4726" spans="1:27" s="49" customFormat="1" x14ac:dyDescent="0.25">
      <c r="A4726" s="51"/>
      <c r="B4726" s="51"/>
      <c r="C4726" s="51"/>
      <c r="D4726" s="51"/>
      <c r="E4726" s="51"/>
      <c r="F4726" s="51"/>
      <c r="G4726" s="51"/>
      <c r="H4726" s="51"/>
      <c r="I4726" s="51"/>
      <c r="J4726" s="51"/>
      <c r="K4726" s="51"/>
      <c r="L4726" s="51"/>
      <c r="M4726" s="51"/>
      <c r="N4726" s="51"/>
      <c r="O4726" s="51"/>
      <c r="P4726" s="51"/>
      <c r="Q4726" s="51"/>
      <c r="R4726" s="51"/>
      <c r="S4726" s="51"/>
      <c r="T4726" s="51"/>
      <c r="U4726" s="51"/>
      <c r="V4726" s="51"/>
      <c r="W4726" s="51"/>
      <c r="X4726" s="51"/>
      <c r="Y4726" s="51"/>
      <c r="Z4726" s="51"/>
      <c r="AA4726" s="51"/>
    </row>
    <row r="4727" spans="1:27" s="49" customFormat="1" x14ac:dyDescent="0.25">
      <c r="A4727" s="51"/>
      <c r="B4727" s="51"/>
      <c r="C4727" s="51"/>
      <c r="D4727" s="51"/>
      <c r="E4727" s="51"/>
      <c r="F4727" s="51"/>
      <c r="G4727" s="51"/>
      <c r="H4727" s="51"/>
      <c r="I4727" s="51"/>
      <c r="J4727" s="51"/>
      <c r="K4727" s="51"/>
      <c r="L4727" s="51"/>
      <c r="M4727" s="51"/>
      <c r="N4727" s="51"/>
      <c r="O4727" s="51"/>
      <c r="P4727" s="51"/>
      <c r="Q4727" s="51"/>
      <c r="R4727" s="51"/>
      <c r="S4727" s="51"/>
      <c r="T4727" s="51"/>
      <c r="U4727" s="51"/>
      <c r="V4727" s="51"/>
      <c r="W4727" s="51"/>
      <c r="X4727" s="51"/>
      <c r="Y4727" s="51"/>
      <c r="Z4727" s="51"/>
      <c r="AA4727" s="51"/>
    </row>
    <row r="4728" spans="1:27" s="49" customFormat="1" x14ac:dyDescent="0.25">
      <c r="A4728" s="51"/>
      <c r="B4728" s="51"/>
      <c r="C4728" s="51"/>
      <c r="D4728" s="51"/>
      <c r="E4728" s="51"/>
      <c r="F4728" s="51"/>
      <c r="G4728" s="51"/>
      <c r="H4728" s="51"/>
      <c r="I4728" s="51"/>
      <c r="J4728" s="51"/>
      <c r="K4728" s="51"/>
      <c r="L4728" s="51"/>
      <c r="M4728" s="51"/>
      <c r="N4728" s="51"/>
      <c r="O4728" s="51"/>
      <c r="P4728" s="51"/>
      <c r="Q4728" s="51"/>
      <c r="R4728" s="51"/>
      <c r="S4728" s="51"/>
      <c r="T4728" s="51"/>
      <c r="U4728" s="51"/>
      <c r="V4728" s="51"/>
      <c r="W4728" s="51"/>
      <c r="X4728" s="51"/>
      <c r="Y4728" s="51"/>
      <c r="Z4728" s="51"/>
      <c r="AA4728" s="51"/>
    </row>
    <row r="4729" spans="1:27" s="49" customFormat="1" x14ac:dyDescent="0.25">
      <c r="A4729" s="51"/>
      <c r="B4729" s="51"/>
      <c r="C4729" s="51"/>
      <c r="D4729" s="51"/>
      <c r="E4729" s="51"/>
      <c r="F4729" s="51"/>
      <c r="G4729" s="51"/>
      <c r="H4729" s="51"/>
      <c r="I4729" s="51"/>
      <c r="J4729" s="51"/>
      <c r="K4729" s="51"/>
      <c r="L4729" s="51"/>
      <c r="M4729" s="51"/>
      <c r="N4729" s="51"/>
      <c r="O4729" s="51"/>
      <c r="P4729" s="51"/>
      <c r="Q4729" s="51"/>
      <c r="R4729" s="51"/>
      <c r="S4729" s="51"/>
      <c r="T4729" s="51"/>
      <c r="U4729" s="51"/>
      <c r="V4729" s="51"/>
      <c r="W4729" s="51"/>
      <c r="X4729" s="51"/>
      <c r="Y4729" s="51"/>
      <c r="Z4729" s="51"/>
      <c r="AA4729" s="51"/>
    </row>
    <row r="4730" spans="1:27" x14ac:dyDescent="0.25">
      <c r="A4730" s="51"/>
      <c r="B4730" s="51"/>
      <c r="C4730" s="51"/>
      <c r="D4730" s="51"/>
      <c r="E4730" s="51"/>
      <c r="F4730" s="51"/>
      <c r="G4730" s="51"/>
      <c r="H4730" s="51"/>
      <c r="I4730" s="51"/>
      <c r="J4730" s="51"/>
      <c r="K4730" s="51"/>
      <c r="L4730" s="51"/>
      <c r="M4730" s="51"/>
      <c r="N4730" s="51"/>
      <c r="O4730" s="51"/>
      <c r="P4730" s="51"/>
      <c r="S4730" s="51"/>
      <c r="T4730" s="51"/>
    </row>
    <row r="4731" spans="1:27" s="49" customFormat="1" x14ac:dyDescent="0.25">
      <c r="A4731" s="51"/>
      <c r="B4731" s="51"/>
      <c r="C4731" s="51"/>
      <c r="D4731" s="51"/>
      <c r="E4731" s="51"/>
      <c r="F4731" s="51"/>
      <c r="G4731" s="51"/>
      <c r="H4731" s="51"/>
      <c r="I4731" s="51"/>
      <c r="J4731" s="51"/>
      <c r="K4731" s="51"/>
      <c r="L4731" s="51"/>
      <c r="M4731" s="51"/>
      <c r="N4731" s="51"/>
      <c r="O4731" s="51"/>
      <c r="P4731" s="51"/>
      <c r="Q4731" s="51"/>
      <c r="R4731" s="51"/>
      <c r="S4731" s="51"/>
      <c r="T4731" s="51"/>
      <c r="U4731" s="51"/>
      <c r="V4731" s="51"/>
      <c r="W4731" s="51"/>
      <c r="X4731" s="51"/>
      <c r="Y4731" s="51"/>
      <c r="Z4731" s="51"/>
      <c r="AA4731" s="51"/>
    </row>
    <row r="4732" spans="1:27" s="49" customFormat="1" x14ac:dyDescent="0.25">
      <c r="A4732" s="51"/>
      <c r="B4732" s="51"/>
      <c r="C4732" s="51"/>
      <c r="D4732" s="51"/>
      <c r="E4732" s="51"/>
      <c r="F4732" s="51"/>
      <c r="G4732" s="51"/>
      <c r="H4732" s="51"/>
      <c r="I4732" s="51"/>
      <c r="J4732" s="51"/>
      <c r="K4732" s="51"/>
      <c r="L4732" s="51"/>
      <c r="M4732" s="51"/>
      <c r="N4732" s="51"/>
      <c r="O4732" s="51"/>
      <c r="P4732" s="51"/>
      <c r="Q4732" s="51"/>
      <c r="R4732" s="51"/>
      <c r="S4732" s="51"/>
      <c r="T4732" s="51"/>
      <c r="U4732" s="51"/>
      <c r="V4732" s="51"/>
      <c r="W4732" s="51"/>
      <c r="X4732" s="51"/>
      <c r="Y4732" s="51"/>
      <c r="Z4732" s="51"/>
      <c r="AA4732" s="51"/>
    </row>
    <row r="4733" spans="1:27" s="49" customFormat="1" x14ac:dyDescent="0.25">
      <c r="A4733" s="51"/>
      <c r="B4733" s="51"/>
      <c r="C4733" s="51"/>
      <c r="D4733" s="51"/>
      <c r="E4733" s="51"/>
      <c r="F4733" s="51"/>
      <c r="G4733" s="51"/>
      <c r="H4733" s="51"/>
      <c r="I4733" s="51"/>
      <c r="J4733" s="51"/>
      <c r="K4733" s="51"/>
      <c r="L4733" s="51"/>
      <c r="M4733" s="51"/>
      <c r="N4733" s="51"/>
      <c r="O4733" s="51"/>
      <c r="P4733" s="51"/>
      <c r="Q4733" s="51"/>
      <c r="R4733" s="51"/>
      <c r="S4733" s="51"/>
      <c r="T4733" s="51"/>
      <c r="U4733" s="51"/>
      <c r="V4733" s="51"/>
      <c r="W4733" s="51"/>
      <c r="X4733" s="51"/>
      <c r="Y4733" s="51"/>
      <c r="Z4733" s="51"/>
      <c r="AA4733" s="51"/>
    </row>
    <row r="4734" spans="1:27" s="49" customFormat="1" x14ac:dyDescent="0.25">
      <c r="A4734" s="51"/>
      <c r="B4734" s="51"/>
      <c r="C4734" s="51"/>
      <c r="D4734" s="51"/>
      <c r="E4734" s="51"/>
      <c r="F4734" s="51"/>
      <c r="G4734" s="51"/>
      <c r="H4734" s="51"/>
      <c r="I4734" s="51"/>
      <c r="J4734" s="51"/>
      <c r="K4734" s="51"/>
      <c r="L4734" s="51"/>
      <c r="M4734" s="51"/>
      <c r="N4734" s="51"/>
      <c r="O4734" s="51"/>
      <c r="P4734" s="51"/>
      <c r="Q4734" s="51"/>
      <c r="R4734" s="51"/>
      <c r="S4734" s="51"/>
      <c r="T4734" s="51"/>
      <c r="U4734" s="51"/>
      <c r="V4734" s="51"/>
      <c r="W4734" s="51"/>
      <c r="X4734" s="51"/>
      <c r="Y4734" s="51"/>
      <c r="Z4734" s="51"/>
      <c r="AA4734" s="51"/>
    </row>
    <row r="4735" spans="1:27" x14ac:dyDescent="0.25">
      <c r="A4735" s="51"/>
      <c r="B4735" s="51"/>
      <c r="C4735" s="51"/>
      <c r="D4735" s="51"/>
      <c r="E4735" s="51"/>
      <c r="F4735" s="51"/>
      <c r="G4735" s="51"/>
      <c r="H4735" s="51"/>
      <c r="I4735" s="51"/>
      <c r="J4735" s="51"/>
      <c r="K4735" s="51"/>
      <c r="L4735" s="51"/>
      <c r="M4735" s="51"/>
      <c r="N4735" s="51"/>
      <c r="O4735" s="51"/>
      <c r="P4735" s="51"/>
      <c r="S4735" s="51"/>
      <c r="T4735" s="51"/>
    </row>
    <row r="4736" spans="1:27" s="49" customFormat="1" x14ac:dyDescent="0.25">
      <c r="A4736" s="51"/>
      <c r="B4736" s="51"/>
      <c r="C4736" s="51"/>
      <c r="D4736" s="51"/>
      <c r="E4736" s="51"/>
      <c r="F4736" s="51"/>
      <c r="G4736" s="51"/>
      <c r="H4736" s="51"/>
      <c r="I4736" s="51"/>
      <c r="J4736" s="51"/>
      <c r="K4736" s="51"/>
      <c r="L4736" s="51"/>
      <c r="M4736" s="51"/>
      <c r="N4736" s="51"/>
      <c r="O4736" s="51"/>
      <c r="P4736" s="51"/>
      <c r="Q4736" s="51"/>
      <c r="R4736" s="51"/>
      <c r="S4736" s="51"/>
      <c r="T4736" s="51"/>
      <c r="U4736" s="51"/>
      <c r="V4736" s="51"/>
      <c r="W4736" s="51"/>
      <c r="X4736" s="51"/>
      <c r="Y4736" s="51"/>
      <c r="Z4736" s="51"/>
      <c r="AA4736" s="51"/>
    </row>
    <row r="4737" spans="1:27" s="49" customFormat="1" x14ac:dyDescent="0.25">
      <c r="A4737" s="51"/>
      <c r="B4737" s="51"/>
      <c r="C4737" s="51"/>
      <c r="D4737" s="51"/>
      <c r="E4737" s="51"/>
      <c r="F4737" s="51"/>
      <c r="G4737" s="51"/>
      <c r="H4737" s="51"/>
      <c r="I4737" s="51"/>
      <c r="J4737" s="51"/>
      <c r="K4737" s="51"/>
      <c r="L4737" s="51"/>
      <c r="M4737" s="51"/>
      <c r="N4737" s="51"/>
      <c r="O4737" s="51"/>
      <c r="P4737" s="51"/>
      <c r="Q4737" s="51"/>
      <c r="R4737" s="51"/>
      <c r="S4737" s="51"/>
      <c r="T4737" s="51"/>
      <c r="U4737" s="51"/>
      <c r="V4737" s="51"/>
      <c r="W4737" s="51"/>
      <c r="X4737" s="51"/>
      <c r="Y4737" s="51"/>
      <c r="Z4737" s="51"/>
      <c r="AA4737" s="51"/>
    </row>
    <row r="4738" spans="1:27" x14ac:dyDescent="0.25">
      <c r="A4738" s="51"/>
      <c r="B4738" s="51"/>
      <c r="C4738" s="51"/>
      <c r="D4738" s="51"/>
      <c r="E4738" s="51"/>
      <c r="F4738" s="51"/>
      <c r="G4738" s="51"/>
      <c r="H4738" s="51"/>
      <c r="I4738" s="51"/>
      <c r="J4738" s="51"/>
      <c r="K4738" s="51"/>
      <c r="L4738" s="51"/>
      <c r="M4738" s="51"/>
      <c r="N4738" s="51"/>
      <c r="O4738" s="51"/>
      <c r="P4738" s="51"/>
      <c r="S4738" s="51"/>
      <c r="T4738" s="51"/>
    </row>
    <row r="4739" spans="1:27" x14ac:dyDescent="0.25">
      <c r="A4739" s="51"/>
      <c r="B4739" s="51"/>
      <c r="C4739" s="51"/>
      <c r="D4739" s="51"/>
      <c r="E4739" s="51"/>
      <c r="F4739" s="51"/>
      <c r="G4739" s="51"/>
      <c r="H4739" s="51"/>
      <c r="I4739" s="51"/>
      <c r="J4739" s="51"/>
      <c r="K4739" s="51"/>
      <c r="L4739" s="51"/>
      <c r="M4739" s="51"/>
      <c r="N4739" s="51"/>
      <c r="O4739" s="51"/>
      <c r="P4739" s="51"/>
      <c r="S4739" s="51"/>
      <c r="T4739" s="51"/>
    </row>
    <row r="4740" spans="1:27" x14ac:dyDescent="0.25">
      <c r="A4740" s="51"/>
      <c r="B4740" s="51"/>
      <c r="C4740" s="51"/>
      <c r="D4740" s="51"/>
      <c r="E4740" s="51"/>
      <c r="F4740" s="51"/>
      <c r="G4740" s="51"/>
      <c r="H4740" s="51"/>
      <c r="I4740" s="51"/>
      <c r="J4740" s="51"/>
      <c r="K4740" s="51"/>
      <c r="L4740" s="51"/>
      <c r="M4740" s="51"/>
      <c r="N4740" s="51"/>
      <c r="O4740" s="51"/>
      <c r="P4740" s="51"/>
      <c r="S4740" s="51"/>
      <c r="T4740" s="51"/>
    </row>
    <row r="4741" spans="1:27" s="49" customFormat="1" x14ac:dyDescent="0.25">
      <c r="A4741" s="51"/>
      <c r="B4741" s="51"/>
      <c r="C4741" s="51"/>
      <c r="D4741" s="51"/>
      <c r="E4741" s="51"/>
      <c r="F4741" s="51"/>
      <c r="G4741" s="51"/>
      <c r="H4741" s="51"/>
      <c r="I4741" s="51"/>
      <c r="J4741" s="51"/>
      <c r="K4741" s="51"/>
      <c r="L4741" s="51"/>
      <c r="M4741" s="51"/>
      <c r="N4741" s="51"/>
      <c r="O4741" s="51"/>
      <c r="P4741" s="51"/>
      <c r="Q4741" s="51"/>
      <c r="R4741" s="51"/>
      <c r="S4741" s="51"/>
      <c r="T4741" s="51"/>
      <c r="U4741" s="51"/>
      <c r="V4741" s="51"/>
      <c r="W4741" s="51"/>
      <c r="X4741" s="51"/>
      <c r="Y4741" s="51"/>
      <c r="Z4741" s="51"/>
      <c r="AA4741" s="51"/>
    </row>
    <row r="4742" spans="1:27" s="49" customFormat="1" x14ac:dyDescent="0.25">
      <c r="A4742" s="51"/>
      <c r="B4742" s="51"/>
      <c r="C4742" s="51"/>
      <c r="D4742" s="51"/>
      <c r="E4742" s="51"/>
      <c r="F4742" s="51"/>
      <c r="G4742" s="51"/>
      <c r="H4742" s="51"/>
      <c r="I4742" s="51"/>
      <c r="J4742" s="51"/>
      <c r="K4742" s="51"/>
      <c r="L4742" s="51"/>
      <c r="M4742" s="51"/>
      <c r="N4742" s="51"/>
      <c r="O4742" s="51"/>
      <c r="P4742" s="51"/>
      <c r="Q4742" s="51"/>
      <c r="R4742" s="51"/>
      <c r="S4742" s="51"/>
      <c r="T4742" s="51"/>
      <c r="U4742" s="51"/>
      <c r="V4742" s="51"/>
      <c r="W4742" s="51"/>
      <c r="X4742" s="51"/>
      <c r="Y4742" s="51"/>
      <c r="Z4742" s="51"/>
      <c r="AA4742" s="51"/>
    </row>
    <row r="4743" spans="1:27" s="49" customFormat="1" x14ac:dyDescent="0.25">
      <c r="A4743" s="51"/>
      <c r="B4743" s="51"/>
      <c r="C4743" s="51"/>
      <c r="D4743" s="51"/>
      <c r="E4743" s="51"/>
      <c r="F4743" s="51"/>
      <c r="G4743" s="51"/>
      <c r="H4743" s="51"/>
      <c r="I4743" s="51"/>
      <c r="J4743" s="51"/>
      <c r="K4743" s="51"/>
      <c r="L4743" s="51"/>
      <c r="M4743" s="51"/>
      <c r="N4743" s="51"/>
      <c r="O4743" s="51"/>
      <c r="P4743" s="51"/>
      <c r="Q4743" s="51"/>
      <c r="R4743" s="51"/>
      <c r="S4743" s="51"/>
      <c r="T4743" s="51"/>
      <c r="U4743" s="51"/>
      <c r="V4743" s="51"/>
      <c r="W4743" s="51"/>
      <c r="X4743" s="51"/>
      <c r="Y4743" s="51"/>
      <c r="Z4743" s="51"/>
      <c r="AA4743" s="51"/>
    </row>
    <row r="4744" spans="1:27" s="49" customFormat="1" x14ac:dyDescent="0.25">
      <c r="A4744" s="51"/>
      <c r="B4744" s="51"/>
      <c r="C4744" s="51"/>
      <c r="D4744" s="51"/>
      <c r="E4744" s="51"/>
      <c r="F4744" s="51"/>
      <c r="G4744" s="51"/>
      <c r="H4744" s="51"/>
      <c r="I4744" s="51"/>
      <c r="J4744" s="51"/>
      <c r="K4744" s="51"/>
      <c r="L4744" s="51"/>
      <c r="M4744" s="51"/>
      <c r="N4744" s="51"/>
      <c r="O4744" s="51"/>
      <c r="P4744" s="51"/>
      <c r="Q4744" s="51"/>
      <c r="R4744" s="51"/>
      <c r="S4744" s="51"/>
      <c r="T4744" s="51"/>
      <c r="U4744" s="51"/>
      <c r="V4744" s="51"/>
      <c r="W4744" s="51"/>
      <c r="X4744" s="51"/>
      <c r="Y4744" s="51"/>
      <c r="Z4744" s="51"/>
      <c r="AA4744" s="51"/>
    </row>
    <row r="4745" spans="1:27" x14ac:dyDescent="0.25">
      <c r="A4745" s="51"/>
      <c r="B4745" s="51"/>
      <c r="C4745" s="51"/>
      <c r="D4745" s="51"/>
      <c r="E4745" s="51"/>
      <c r="F4745" s="51"/>
      <c r="G4745" s="51"/>
      <c r="H4745" s="51"/>
      <c r="I4745" s="51"/>
      <c r="J4745" s="51"/>
      <c r="K4745" s="51"/>
      <c r="L4745" s="51"/>
      <c r="M4745" s="51"/>
      <c r="N4745" s="51"/>
      <c r="O4745" s="51"/>
      <c r="P4745" s="51"/>
      <c r="S4745" s="51"/>
      <c r="T4745" s="51"/>
    </row>
    <row r="4746" spans="1:27" s="49" customFormat="1" x14ac:dyDescent="0.25">
      <c r="A4746" s="51"/>
      <c r="B4746" s="51"/>
      <c r="C4746" s="51"/>
      <c r="D4746" s="51"/>
      <c r="E4746" s="51"/>
      <c r="F4746" s="51"/>
      <c r="G4746" s="51"/>
      <c r="H4746" s="51"/>
      <c r="I4746" s="51"/>
      <c r="J4746" s="51"/>
      <c r="K4746" s="51"/>
      <c r="L4746" s="51"/>
      <c r="M4746" s="51"/>
      <c r="N4746" s="51"/>
      <c r="O4746" s="51"/>
      <c r="P4746" s="51"/>
      <c r="Q4746" s="51"/>
      <c r="R4746" s="51"/>
      <c r="S4746" s="51"/>
      <c r="T4746" s="51"/>
      <c r="U4746" s="51"/>
      <c r="V4746" s="51"/>
      <c r="W4746" s="51"/>
      <c r="X4746" s="51"/>
      <c r="Y4746" s="51"/>
      <c r="Z4746" s="51"/>
      <c r="AA4746" s="51"/>
    </row>
    <row r="4747" spans="1:27" s="49" customFormat="1" x14ac:dyDescent="0.25">
      <c r="A4747" s="51"/>
      <c r="B4747" s="51"/>
      <c r="C4747" s="51"/>
      <c r="D4747" s="51"/>
      <c r="E4747" s="51"/>
      <c r="F4747" s="51"/>
      <c r="G4747" s="51"/>
      <c r="H4747" s="51"/>
      <c r="I4747" s="51"/>
      <c r="J4747" s="51"/>
      <c r="K4747" s="51"/>
      <c r="L4747" s="51"/>
      <c r="M4747" s="51"/>
      <c r="N4747" s="51"/>
      <c r="O4747" s="51"/>
      <c r="P4747" s="51"/>
      <c r="Q4747" s="51"/>
      <c r="R4747" s="51"/>
      <c r="S4747" s="51"/>
      <c r="T4747" s="51"/>
      <c r="U4747" s="51"/>
      <c r="V4747" s="51"/>
      <c r="W4747" s="51"/>
      <c r="X4747" s="51"/>
      <c r="Y4747" s="51"/>
      <c r="Z4747" s="51"/>
      <c r="AA4747" s="51"/>
    </row>
    <row r="4748" spans="1:27" s="49" customFormat="1" x14ac:dyDescent="0.25">
      <c r="A4748" s="51"/>
      <c r="B4748" s="51"/>
      <c r="C4748" s="51"/>
      <c r="D4748" s="51"/>
      <c r="E4748" s="51"/>
      <c r="F4748" s="51"/>
      <c r="G4748" s="51"/>
      <c r="H4748" s="51"/>
      <c r="I4748" s="51"/>
      <c r="J4748" s="51"/>
      <c r="K4748" s="51"/>
      <c r="L4748" s="51"/>
      <c r="M4748" s="51"/>
      <c r="N4748" s="51"/>
      <c r="O4748" s="51"/>
      <c r="P4748" s="51"/>
      <c r="Q4748" s="51"/>
      <c r="R4748" s="51"/>
      <c r="S4748" s="51"/>
      <c r="T4748" s="51"/>
      <c r="U4748" s="51"/>
      <c r="V4748" s="51"/>
      <c r="W4748" s="51"/>
      <c r="X4748" s="51"/>
      <c r="Y4748" s="51"/>
      <c r="Z4748" s="51"/>
      <c r="AA4748" s="51"/>
    </row>
    <row r="4749" spans="1:27" x14ac:dyDescent="0.25">
      <c r="A4749" s="51"/>
      <c r="B4749" s="51"/>
      <c r="C4749" s="51"/>
      <c r="D4749" s="51"/>
      <c r="E4749" s="51"/>
      <c r="F4749" s="51"/>
      <c r="G4749" s="51"/>
      <c r="H4749" s="51"/>
      <c r="I4749" s="51"/>
      <c r="J4749" s="51"/>
      <c r="K4749" s="51"/>
      <c r="L4749" s="51"/>
      <c r="M4749" s="51"/>
      <c r="N4749" s="51"/>
      <c r="O4749" s="51"/>
      <c r="P4749" s="51"/>
      <c r="S4749" s="51"/>
      <c r="T4749" s="51"/>
    </row>
    <row r="4750" spans="1:27" x14ac:dyDescent="0.25">
      <c r="A4750" s="51"/>
      <c r="B4750" s="51"/>
      <c r="C4750" s="51"/>
      <c r="D4750" s="51"/>
      <c r="E4750" s="51"/>
      <c r="F4750" s="51"/>
      <c r="G4750" s="51"/>
      <c r="H4750" s="51"/>
      <c r="I4750" s="51"/>
      <c r="J4750" s="51"/>
      <c r="K4750" s="51"/>
      <c r="L4750" s="51"/>
      <c r="M4750" s="51"/>
      <c r="N4750" s="51"/>
      <c r="O4750" s="51"/>
      <c r="P4750" s="51"/>
      <c r="S4750" s="51"/>
      <c r="T4750" s="51"/>
    </row>
    <row r="4751" spans="1:27" x14ac:dyDescent="0.25">
      <c r="A4751" s="51"/>
      <c r="B4751" s="51"/>
      <c r="C4751" s="51"/>
      <c r="D4751" s="51"/>
      <c r="E4751" s="51"/>
      <c r="F4751" s="51"/>
      <c r="G4751" s="51"/>
      <c r="H4751" s="51"/>
      <c r="I4751" s="51"/>
      <c r="J4751" s="51"/>
      <c r="K4751" s="51"/>
      <c r="L4751" s="51"/>
      <c r="M4751" s="51"/>
      <c r="N4751" s="51"/>
      <c r="O4751" s="51"/>
      <c r="P4751" s="51"/>
      <c r="S4751" s="51"/>
      <c r="T4751" s="51"/>
    </row>
    <row r="4752" spans="1:27" s="49" customFormat="1" x14ac:dyDescent="0.25">
      <c r="A4752" s="51"/>
      <c r="B4752" s="51"/>
      <c r="C4752" s="51"/>
      <c r="D4752" s="51"/>
      <c r="E4752" s="51"/>
      <c r="F4752" s="51"/>
      <c r="G4752" s="51"/>
      <c r="H4752" s="51"/>
      <c r="I4752" s="51"/>
      <c r="J4752" s="51"/>
      <c r="K4752" s="51"/>
      <c r="L4752" s="51"/>
      <c r="M4752" s="51"/>
      <c r="N4752" s="51"/>
      <c r="O4752" s="51"/>
      <c r="P4752" s="51"/>
      <c r="Q4752" s="51"/>
      <c r="R4752" s="51"/>
      <c r="S4752" s="51"/>
      <c r="T4752" s="51"/>
      <c r="U4752" s="51"/>
      <c r="V4752" s="51"/>
      <c r="W4752" s="51"/>
      <c r="X4752" s="51"/>
      <c r="Y4752" s="51"/>
      <c r="Z4752" s="51"/>
      <c r="AA4752" s="51"/>
    </row>
    <row r="4753" spans="1:27" s="49" customFormat="1" x14ac:dyDescent="0.25">
      <c r="A4753" s="51"/>
      <c r="B4753" s="51"/>
      <c r="C4753" s="51"/>
      <c r="D4753" s="51"/>
      <c r="E4753" s="51"/>
      <c r="F4753" s="51"/>
      <c r="G4753" s="51"/>
      <c r="H4753" s="51"/>
      <c r="I4753" s="51"/>
      <c r="J4753" s="51"/>
      <c r="K4753" s="51"/>
      <c r="L4753" s="51"/>
      <c r="M4753" s="51"/>
      <c r="N4753" s="51"/>
      <c r="O4753" s="51"/>
      <c r="P4753" s="51"/>
      <c r="Q4753" s="51"/>
      <c r="R4753" s="51"/>
      <c r="S4753" s="51"/>
      <c r="T4753" s="51"/>
      <c r="U4753" s="51"/>
      <c r="V4753" s="51"/>
      <c r="W4753" s="51"/>
      <c r="X4753" s="51"/>
      <c r="Y4753" s="51"/>
      <c r="Z4753" s="51"/>
      <c r="AA4753" s="51"/>
    </row>
    <row r="4754" spans="1:27" s="49" customFormat="1" x14ac:dyDescent="0.25">
      <c r="A4754" s="51"/>
      <c r="B4754" s="51"/>
      <c r="C4754" s="51"/>
      <c r="D4754" s="51"/>
      <c r="E4754" s="51"/>
      <c r="F4754" s="51"/>
      <c r="G4754" s="51"/>
      <c r="H4754" s="51"/>
      <c r="I4754" s="51"/>
      <c r="J4754" s="51"/>
      <c r="K4754" s="51"/>
      <c r="L4754" s="51"/>
      <c r="M4754" s="51"/>
      <c r="N4754" s="51"/>
      <c r="O4754" s="51"/>
      <c r="P4754" s="51"/>
      <c r="Q4754" s="51"/>
      <c r="R4754" s="51"/>
      <c r="S4754" s="51"/>
      <c r="T4754" s="51"/>
      <c r="U4754" s="51"/>
      <c r="V4754" s="51"/>
      <c r="W4754" s="51"/>
      <c r="X4754" s="51"/>
      <c r="Y4754" s="51"/>
      <c r="Z4754" s="51"/>
      <c r="AA4754" s="51"/>
    </row>
    <row r="4755" spans="1:27" s="49" customFormat="1" x14ac:dyDescent="0.25">
      <c r="A4755" s="51"/>
      <c r="B4755" s="51"/>
      <c r="C4755" s="51"/>
      <c r="D4755" s="51"/>
      <c r="E4755" s="51"/>
      <c r="F4755" s="51"/>
      <c r="G4755" s="51"/>
      <c r="H4755" s="51"/>
      <c r="I4755" s="51"/>
      <c r="J4755" s="51"/>
      <c r="K4755" s="51"/>
      <c r="L4755" s="51"/>
      <c r="M4755" s="51"/>
      <c r="N4755" s="51"/>
      <c r="O4755" s="51"/>
      <c r="P4755" s="51"/>
      <c r="Q4755" s="51"/>
      <c r="R4755" s="51"/>
      <c r="S4755" s="51"/>
      <c r="T4755" s="51"/>
      <c r="U4755" s="51"/>
      <c r="V4755" s="51"/>
      <c r="W4755" s="51"/>
      <c r="X4755" s="51"/>
      <c r="Y4755" s="51"/>
      <c r="Z4755" s="51"/>
      <c r="AA4755" s="51"/>
    </row>
    <row r="4756" spans="1:27" s="49" customFormat="1" x14ac:dyDescent="0.25">
      <c r="A4756" s="51"/>
      <c r="B4756" s="51"/>
      <c r="C4756" s="51"/>
      <c r="D4756" s="51"/>
      <c r="E4756" s="51"/>
      <c r="F4756" s="51"/>
      <c r="G4756" s="51"/>
      <c r="H4756" s="51"/>
      <c r="I4756" s="51"/>
      <c r="J4756" s="51"/>
      <c r="K4756" s="51"/>
      <c r="L4756" s="51"/>
      <c r="M4756" s="51"/>
      <c r="N4756" s="51"/>
      <c r="O4756" s="51"/>
      <c r="P4756" s="51"/>
      <c r="Q4756" s="51"/>
      <c r="R4756" s="51"/>
      <c r="S4756" s="51"/>
      <c r="T4756" s="51"/>
      <c r="U4756" s="51"/>
      <c r="V4756" s="51"/>
      <c r="W4756" s="51"/>
      <c r="X4756" s="51"/>
      <c r="Y4756" s="51"/>
      <c r="Z4756" s="51"/>
      <c r="AA4756" s="51"/>
    </row>
    <row r="4757" spans="1:27" x14ac:dyDescent="0.25">
      <c r="A4757" s="51"/>
      <c r="B4757" s="51"/>
      <c r="C4757" s="51"/>
      <c r="D4757" s="51"/>
      <c r="E4757" s="51"/>
      <c r="F4757" s="51"/>
      <c r="G4757" s="51"/>
      <c r="H4757" s="51"/>
      <c r="I4757" s="51"/>
      <c r="J4757" s="51"/>
      <c r="K4757" s="51"/>
      <c r="L4757" s="51"/>
      <c r="M4757" s="51"/>
      <c r="N4757" s="51"/>
      <c r="O4757" s="51"/>
      <c r="P4757" s="51"/>
      <c r="S4757" s="51"/>
      <c r="T4757" s="51"/>
    </row>
    <row r="4758" spans="1:27" s="49" customFormat="1" x14ac:dyDescent="0.25">
      <c r="A4758" s="51"/>
      <c r="B4758" s="51"/>
      <c r="C4758" s="51"/>
      <c r="D4758" s="51"/>
      <c r="E4758" s="51"/>
      <c r="F4758" s="51"/>
      <c r="G4758" s="51"/>
      <c r="H4758" s="51"/>
      <c r="I4758" s="51"/>
      <c r="J4758" s="51"/>
      <c r="K4758" s="51"/>
      <c r="L4758" s="51"/>
      <c r="M4758" s="51"/>
      <c r="N4758" s="51"/>
      <c r="O4758" s="51"/>
      <c r="P4758" s="51"/>
      <c r="Q4758" s="51"/>
      <c r="R4758" s="51"/>
      <c r="S4758" s="51"/>
      <c r="T4758" s="51"/>
      <c r="U4758" s="51"/>
      <c r="V4758" s="51"/>
      <c r="W4758" s="51"/>
      <c r="X4758" s="51"/>
      <c r="Y4758" s="51"/>
      <c r="Z4758" s="51"/>
      <c r="AA4758" s="51"/>
    </row>
    <row r="4759" spans="1:27" s="49" customFormat="1" x14ac:dyDescent="0.25">
      <c r="A4759" s="51"/>
      <c r="B4759" s="51"/>
      <c r="C4759" s="51"/>
      <c r="D4759" s="51"/>
      <c r="E4759" s="51"/>
      <c r="F4759" s="51"/>
      <c r="G4759" s="51"/>
      <c r="H4759" s="51"/>
      <c r="I4759" s="51"/>
      <c r="J4759" s="51"/>
      <c r="K4759" s="51"/>
      <c r="L4759" s="51"/>
      <c r="M4759" s="51"/>
      <c r="N4759" s="51"/>
      <c r="O4759" s="51"/>
      <c r="P4759" s="51"/>
      <c r="Q4759" s="51"/>
      <c r="R4759" s="51"/>
      <c r="S4759" s="51"/>
      <c r="T4759" s="51"/>
      <c r="U4759" s="51"/>
      <c r="V4759" s="51"/>
      <c r="W4759" s="51"/>
      <c r="X4759" s="51"/>
      <c r="Y4759" s="51"/>
      <c r="Z4759" s="51"/>
      <c r="AA4759" s="51"/>
    </row>
    <row r="4760" spans="1:27" s="49" customFormat="1" x14ac:dyDescent="0.25">
      <c r="A4760" s="51"/>
      <c r="B4760" s="51"/>
      <c r="C4760" s="51"/>
      <c r="D4760" s="51"/>
      <c r="E4760" s="51"/>
      <c r="F4760" s="51"/>
      <c r="G4760" s="51"/>
      <c r="H4760" s="51"/>
      <c r="I4760" s="51"/>
      <c r="J4760" s="51"/>
      <c r="K4760" s="51"/>
      <c r="L4760" s="51"/>
      <c r="M4760" s="51"/>
      <c r="N4760" s="51"/>
      <c r="O4760" s="51"/>
      <c r="P4760" s="51"/>
      <c r="Q4760" s="51"/>
      <c r="R4760" s="51"/>
      <c r="S4760" s="51"/>
      <c r="T4760" s="51"/>
      <c r="U4760" s="51"/>
      <c r="V4760" s="51"/>
      <c r="W4760" s="51"/>
      <c r="X4760" s="51"/>
      <c r="Y4760" s="51"/>
      <c r="Z4760" s="51"/>
      <c r="AA4760" s="51"/>
    </row>
    <row r="4761" spans="1:27" s="49" customFormat="1" x14ac:dyDescent="0.25">
      <c r="A4761" s="51"/>
      <c r="B4761" s="51"/>
      <c r="C4761" s="51"/>
      <c r="D4761" s="51"/>
      <c r="E4761" s="51"/>
      <c r="F4761" s="51"/>
      <c r="G4761" s="51"/>
      <c r="H4761" s="51"/>
      <c r="I4761" s="51"/>
      <c r="J4761" s="51"/>
      <c r="K4761" s="51"/>
      <c r="L4761" s="51"/>
      <c r="M4761" s="51"/>
      <c r="N4761" s="51"/>
      <c r="O4761" s="51"/>
      <c r="P4761" s="51"/>
      <c r="Q4761" s="51"/>
      <c r="R4761" s="51"/>
      <c r="S4761" s="51"/>
      <c r="T4761" s="51"/>
      <c r="U4761" s="51"/>
      <c r="V4761" s="51"/>
      <c r="W4761" s="51"/>
      <c r="X4761" s="51"/>
      <c r="Y4761" s="51"/>
      <c r="Z4761" s="51"/>
      <c r="AA4761" s="51"/>
    </row>
    <row r="4762" spans="1:27" s="49" customFormat="1" x14ac:dyDescent="0.25">
      <c r="A4762" s="51"/>
      <c r="B4762" s="51"/>
      <c r="C4762" s="51"/>
      <c r="D4762" s="51"/>
      <c r="E4762" s="51"/>
      <c r="F4762" s="51"/>
      <c r="G4762" s="51"/>
      <c r="H4762" s="51"/>
      <c r="I4762" s="51"/>
      <c r="J4762" s="51"/>
      <c r="K4762" s="51"/>
      <c r="L4762" s="51"/>
      <c r="M4762" s="51"/>
      <c r="N4762" s="51"/>
      <c r="O4762" s="51"/>
      <c r="P4762" s="51"/>
      <c r="Q4762" s="51"/>
      <c r="R4762" s="51"/>
      <c r="S4762" s="51"/>
      <c r="T4762" s="51"/>
      <c r="U4762" s="51"/>
      <c r="V4762" s="51"/>
      <c r="W4762" s="51"/>
      <c r="X4762" s="51"/>
      <c r="Y4762" s="51"/>
      <c r="Z4762" s="51"/>
      <c r="AA4762" s="51"/>
    </row>
    <row r="4763" spans="1:27" x14ac:dyDescent="0.25">
      <c r="A4763" s="51"/>
      <c r="B4763" s="51"/>
      <c r="C4763" s="51"/>
      <c r="D4763" s="51"/>
      <c r="E4763" s="51"/>
      <c r="F4763" s="51"/>
      <c r="G4763" s="51"/>
      <c r="H4763" s="51"/>
      <c r="I4763" s="51"/>
      <c r="J4763" s="51"/>
      <c r="K4763" s="51"/>
      <c r="L4763" s="51"/>
      <c r="M4763" s="51"/>
      <c r="N4763" s="51"/>
      <c r="O4763" s="51"/>
      <c r="P4763" s="51"/>
      <c r="S4763" s="51"/>
      <c r="T4763" s="51"/>
    </row>
    <row r="4764" spans="1:27" s="49" customFormat="1" x14ac:dyDescent="0.25">
      <c r="A4764" s="51"/>
      <c r="B4764" s="51"/>
      <c r="C4764" s="51"/>
      <c r="D4764" s="51"/>
      <c r="E4764" s="51"/>
      <c r="F4764" s="51"/>
      <c r="G4764" s="51"/>
      <c r="H4764" s="51"/>
      <c r="I4764" s="51"/>
      <c r="J4764" s="51"/>
      <c r="K4764" s="51"/>
      <c r="L4764" s="51"/>
      <c r="M4764" s="51"/>
      <c r="N4764" s="51"/>
      <c r="O4764" s="51"/>
      <c r="P4764" s="51"/>
      <c r="Q4764" s="51"/>
      <c r="R4764" s="51"/>
      <c r="S4764" s="51"/>
      <c r="T4764" s="51"/>
      <c r="U4764" s="51"/>
      <c r="V4764" s="51"/>
      <c r="W4764" s="51"/>
      <c r="X4764" s="51"/>
      <c r="Y4764" s="51"/>
      <c r="Z4764" s="51"/>
      <c r="AA4764" s="51"/>
    </row>
    <row r="4765" spans="1:27" s="49" customFormat="1" x14ac:dyDescent="0.25">
      <c r="A4765" s="51"/>
      <c r="B4765" s="51"/>
      <c r="C4765" s="51"/>
      <c r="D4765" s="51"/>
      <c r="E4765" s="51"/>
      <c r="F4765" s="51"/>
      <c r="G4765" s="51"/>
      <c r="H4765" s="51"/>
      <c r="I4765" s="51"/>
      <c r="J4765" s="51"/>
      <c r="K4765" s="51"/>
      <c r="L4765" s="51"/>
      <c r="M4765" s="51"/>
      <c r="N4765" s="51"/>
      <c r="O4765" s="51"/>
      <c r="P4765" s="51"/>
      <c r="Q4765" s="51"/>
      <c r="R4765" s="51"/>
      <c r="S4765" s="51"/>
      <c r="T4765" s="51"/>
      <c r="U4765" s="51"/>
      <c r="V4765" s="51"/>
      <c r="W4765" s="51"/>
      <c r="X4765" s="51"/>
      <c r="Y4765" s="51"/>
      <c r="Z4765" s="51"/>
      <c r="AA4765" s="51"/>
    </row>
    <row r="4766" spans="1:27" s="49" customFormat="1" x14ac:dyDescent="0.25">
      <c r="A4766" s="51"/>
      <c r="B4766" s="51"/>
      <c r="C4766" s="51"/>
      <c r="D4766" s="51"/>
      <c r="E4766" s="51"/>
      <c r="F4766" s="51"/>
      <c r="G4766" s="51"/>
      <c r="H4766" s="51"/>
      <c r="I4766" s="51"/>
      <c r="J4766" s="51"/>
      <c r="K4766" s="51"/>
      <c r="L4766" s="51"/>
      <c r="M4766" s="51"/>
      <c r="N4766" s="51"/>
      <c r="O4766" s="51"/>
      <c r="P4766" s="51"/>
      <c r="Q4766" s="51"/>
      <c r="R4766" s="51"/>
      <c r="S4766" s="51"/>
      <c r="T4766" s="51"/>
      <c r="U4766" s="51"/>
      <c r="V4766" s="51"/>
      <c r="W4766" s="51"/>
      <c r="X4766" s="51"/>
      <c r="Y4766" s="51"/>
      <c r="Z4766" s="51"/>
      <c r="AA4766" s="51"/>
    </row>
    <row r="4767" spans="1:27" x14ac:dyDescent="0.25">
      <c r="A4767" s="51"/>
      <c r="B4767" s="51"/>
      <c r="C4767" s="51"/>
      <c r="D4767" s="51"/>
      <c r="E4767" s="51"/>
      <c r="F4767" s="51"/>
      <c r="G4767" s="51"/>
      <c r="H4767" s="51"/>
      <c r="I4767" s="51"/>
      <c r="J4767" s="51"/>
      <c r="K4767" s="51"/>
      <c r="L4767" s="51"/>
      <c r="M4767" s="51"/>
      <c r="N4767" s="51"/>
      <c r="O4767" s="51"/>
      <c r="P4767" s="51"/>
      <c r="S4767" s="51"/>
      <c r="T4767" s="51"/>
    </row>
    <row r="4768" spans="1:27" x14ac:dyDescent="0.25">
      <c r="A4768" s="51"/>
      <c r="B4768" s="51"/>
      <c r="C4768" s="51"/>
      <c r="D4768" s="51"/>
      <c r="E4768" s="51"/>
      <c r="F4768" s="51"/>
      <c r="G4768" s="51"/>
      <c r="H4768" s="51"/>
      <c r="I4768" s="51"/>
      <c r="J4768" s="51"/>
      <c r="K4768" s="51"/>
      <c r="L4768" s="51"/>
      <c r="M4768" s="51"/>
      <c r="N4768" s="51"/>
      <c r="O4768" s="51"/>
      <c r="P4768" s="51"/>
      <c r="S4768" s="51"/>
      <c r="T4768" s="51"/>
    </row>
    <row r="4769" spans="1:27" x14ac:dyDescent="0.25">
      <c r="A4769" s="51"/>
      <c r="B4769" s="51"/>
      <c r="C4769" s="51"/>
      <c r="D4769" s="51"/>
      <c r="E4769" s="51"/>
      <c r="F4769" s="51"/>
      <c r="G4769" s="51"/>
      <c r="H4769" s="51"/>
      <c r="I4769" s="51"/>
      <c r="J4769" s="51"/>
      <c r="K4769" s="51"/>
      <c r="L4769" s="51"/>
      <c r="M4769" s="51"/>
      <c r="N4769" s="51"/>
      <c r="O4769" s="51"/>
      <c r="P4769" s="51"/>
      <c r="S4769" s="51"/>
      <c r="T4769" s="51"/>
    </row>
    <row r="4770" spans="1:27" x14ac:dyDescent="0.25">
      <c r="A4770" s="51"/>
      <c r="B4770" s="51"/>
      <c r="C4770" s="51"/>
      <c r="D4770" s="51"/>
      <c r="E4770" s="51"/>
      <c r="F4770" s="51"/>
      <c r="G4770" s="51"/>
      <c r="H4770" s="51"/>
      <c r="I4770" s="51"/>
      <c r="J4770" s="51"/>
      <c r="K4770" s="51"/>
      <c r="L4770" s="51"/>
      <c r="M4770" s="51"/>
      <c r="N4770" s="51"/>
      <c r="O4770" s="51"/>
      <c r="P4770" s="51"/>
      <c r="S4770" s="51"/>
      <c r="T4770" s="51"/>
    </row>
    <row r="4771" spans="1:27" x14ac:dyDescent="0.25">
      <c r="A4771" s="51"/>
      <c r="B4771" s="51"/>
      <c r="C4771" s="51"/>
      <c r="D4771" s="51"/>
      <c r="E4771" s="51"/>
      <c r="F4771" s="51"/>
      <c r="G4771" s="51"/>
      <c r="H4771" s="51"/>
      <c r="I4771" s="51"/>
      <c r="J4771" s="51"/>
      <c r="K4771" s="51"/>
      <c r="L4771" s="51"/>
      <c r="M4771" s="51"/>
      <c r="N4771" s="51"/>
      <c r="O4771" s="51"/>
      <c r="P4771" s="51"/>
      <c r="S4771" s="51"/>
      <c r="T4771" s="51"/>
    </row>
    <row r="4772" spans="1:27" s="49" customFormat="1" x14ac:dyDescent="0.25">
      <c r="A4772" s="51"/>
      <c r="B4772" s="51"/>
      <c r="C4772" s="51"/>
      <c r="D4772" s="51"/>
      <c r="E4772" s="51"/>
      <c r="F4772" s="51"/>
      <c r="G4772" s="51"/>
      <c r="H4772" s="51"/>
      <c r="I4772" s="51"/>
      <c r="J4772" s="51"/>
      <c r="K4772" s="51"/>
      <c r="L4772" s="51"/>
      <c r="M4772" s="51"/>
      <c r="N4772" s="51"/>
      <c r="O4772" s="51"/>
      <c r="P4772" s="51"/>
      <c r="Q4772" s="51"/>
      <c r="R4772" s="51"/>
      <c r="S4772" s="51"/>
      <c r="T4772" s="51"/>
      <c r="U4772" s="51"/>
      <c r="V4772" s="51"/>
      <c r="W4772" s="51"/>
      <c r="X4772" s="51"/>
      <c r="Y4772" s="51"/>
      <c r="Z4772" s="51"/>
      <c r="AA4772" s="51"/>
    </row>
    <row r="4773" spans="1:27" s="49" customFormat="1" x14ac:dyDescent="0.25">
      <c r="A4773" s="51"/>
      <c r="B4773" s="51"/>
      <c r="C4773" s="51"/>
      <c r="D4773" s="51"/>
      <c r="E4773" s="51"/>
      <c r="F4773" s="51"/>
      <c r="G4773" s="51"/>
      <c r="H4773" s="51"/>
      <c r="I4773" s="51"/>
      <c r="J4773" s="51"/>
      <c r="K4773" s="51"/>
      <c r="L4773" s="51"/>
      <c r="M4773" s="51"/>
      <c r="N4773" s="51"/>
      <c r="O4773" s="51"/>
      <c r="P4773" s="51"/>
      <c r="Q4773" s="51"/>
      <c r="R4773" s="51"/>
      <c r="S4773" s="51"/>
      <c r="T4773" s="51"/>
      <c r="U4773" s="51"/>
      <c r="V4773" s="51"/>
      <c r="W4773" s="51"/>
      <c r="X4773" s="51"/>
      <c r="Y4773" s="51"/>
      <c r="Z4773" s="51"/>
      <c r="AA4773" s="51"/>
    </row>
    <row r="4774" spans="1:27" s="49" customFormat="1" x14ac:dyDescent="0.25">
      <c r="A4774" s="51"/>
      <c r="B4774" s="51"/>
      <c r="C4774" s="51"/>
      <c r="D4774" s="51"/>
      <c r="E4774" s="51"/>
      <c r="F4774" s="51"/>
      <c r="G4774" s="51"/>
      <c r="H4774" s="51"/>
      <c r="I4774" s="51"/>
      <c r="J4774" s="51"/>
      <c r="K4774" s="51"/>
      <c r="L4774" s="51"/>
      <c r="M4774" s="51"/>
      <c r="N4774" s="51"/>
      <c r="O4774" s="51"/>
      <c r="P4774" s="51"/>
      <c r="Q4774" s="51"/>
      <c r="R4774" s="51"/>
      <c r="S4774" s="51"/>
      <c r="T4774" s="51"/>
      <c r="U4774" s="51"/>
      <c r="V4774" s="51"/>
      <c r="W4774" s="51"/>
      <c r="X4774" s="51"/>
      <c r="Y4774" s="51"/>
      <c r="Z4774" s="51"/>
      <c r="AA4774" s="51"/>
    </row>
    <row r="4775" spans="1:27" s="49" customFormat="1" x14ac:dyDescent="0.25">
      <c r="A4775" s="51"/>
      <c r="B4775" s="51"/>
      <c r="C4775" s="51"/>
      <c r="D4775" s="51"/>
      <c r="E4775" s="51"/>
      <c r="F4775" s="51"/>
      <c r="G4775" s="51"/>
      <c r="H4775" s="51"/>
      <c r="I4775" s="51"/>
      <c r="J4775" s="51"/>
      <c r="K4775" s="51"/>
      <c r="L4775" s="51"/>
      <c r="M4775" s="51"/>
      <c r="N4775" s="51"/>
      <c r="O4775" s="51"/>
      <c r="P4775" s="51"/>
      <c r="Q4775" s="51"/>
      <c r="R4775" s="51"/>
      <c r="S4775" s="51"/>
      <c r="T4775" s="51"/>
      <c r="U4775" s="51"/>
      <c r="V4775" s="51"/>
      <c r="W4775" s="51"/>
      <c r="X4775" s="51"/>
      <c r="Y4775" s="51"/>
      <c r="Z4775" s="51"/>
      <c r="AA4775" s="51"/>
    </row>
    <row r="4776" spans="1:27" s="49" customFormat="1" x14ac:dyDescent="0.25">
      <c r="A4776" s="51"/>
      <c r="B4776" s="51"/>
      <c r="C4776" s="51"/>
      <c r="D4776" s="51"/>
      <c r="E4776" s="51"/>
      <c r="F4776" s="51"/>
      <c r="G4776" s="51"/>
      <c r="H4776" s="51"/>
      <c r="I4776" s="51"/>
      <c r="J4776" s="51"/>
      <c r="K4776" s="51"/>
      <c r="L4776" s="51"/>
      <c r="M4776" s="51"/>
      <c r="N4776" s="51"/>
      <c r="O4776" s="51"/>
      <c r="P4776" s="51"/>
      <c r="Q4776" s="51"/>
      <c r="R4776" s="51"/>
      <c r="S4776" s="51"/>
      <c r="T4776" s="51"/>
      <c r="U4776" s="51"/>
      <c r="V4776" s="51"/>
      <c r="W4776" s="51"/>
      <c r="X4776" s="51"/>
      <c r="Y4776" s="51"/>
      <c r="Z4776" s="51"/>
      <c r="AA4776" s="51"/>
    </row>
    <row r="4777" spans="1:27" x14ac:dyDescent="0.25">
      <c r="A4777" s="51"/>
      <c r="B4777" s="51"/>
      <c r="C4777" s="51"/>
      <c r="D4777" s="51"/>
      <c r="E4777" s="51"/>
      <c r="F4777" s="51"/>
      <c r="G4777" s="51"/>
      <c r="H4777" s="51"/>
      <c r="I4777" s="51"/>
      <c r="J4777" s="51"/>
      <c r="K4777" s="51"/>
      <c r="L4777" s="51"/>
      <c r="M4777" s="51"/>
      <c r="N4777" s="51"/>
      <c r="O4777" s="51"/>
      <c r="P4777" s="51"/>
      <c r="S4777" s="51"/>
      <c r="T4777" s="51"/>
    </row>
    <row r="4778" spans="1:27" s="49" customFormat="1" x14ac:dyDescent="0.25">
      <c r="A4778" s="51"/>
      <c r="B4778" s="51"/>
      <c r="C4778" s="51"/>
      <c r="D4778" s="51"/>
      <c r="E4778" s="51"/>
      <c r="F4778" s="51"/>
      <c r="G4778" s="51"/>
      <c r="H4778" s="51"/>
      <c r="I4778" s="51"/>
      <c r="J4778" s="51"/>
      <c r="K4778" s="51"/>
      <c r="L4778" s="51"/>
      <c r="M4778" s="51"/>
      <c r="N4778" s="51"/>
      <c r="O4778" s="51"/>
      <c r="P4778" s="51"/>
      <c r="Q4778" s="51"/>
      <c r="R4778" s="51"/>
      <c r="S4778" s="51"/>
      <c r="T4778" s="51"/>
      <c r="U4778" s="51"/>
      <c r="V4778" s="51"/>
      <c r="W4778" s="51"/>
      <c r="X4778" s="51"/>
      <c r="Y4778" s="51"/>
      <c r="Z4778" s="51"/>
      <c r="AA4778" s="51"/>
    </row>
    <row r="4779" spans="1:27" s="49" customFormat="1" x14ac:dyDescent="0.25">
      <c r="A4779" s="51"/>
      <c r="B4779" s="51"/>
      <c r="C4779" s="51"/>
      <c r="D4779" s="51"/>
      <c r="E4779" s="51"/>
      <c r="F4779" s="51"/>
      <c r="G4779" s="51"/>
      <c r="H4779" s="51"/>
      <c r="I4779" s="51"/>
      <c r="J4779" s="51"/>
      <c r="K4779" s="51"/>
      <c r="L4779" s="51"/>
      <c r="M4779" s="51"/>
      <c r="N4779" s="51"/>
      <c r="O4779" s="51"/>
      <c r="P4779" s="51"/>
      <c r="Q4779" s="51"/>
      <c r="R4779" s="51"/>
      <c r="S4779" s="51"/>
      <c r="T4779" s="51"/>
      <c r="U4779" s="51"/>
      <c r="V4779" s="51"/>
      <c r="W4779" s="51"/>
      <c r="X4779" s="51"/>
      <c r="Y4779" s="51"/>
      <c r="Z4779" s="51"/>
      <c r="AA4779" s="51"/>
    </row>
    <row r="4780" spans="1:27" x14ac:dyDescent="0.25">
      <c r="A4780" s="51"/>
      <c r="B4780" s="51"/>
      <c r="C4780" s="51"/>
      <c r="D4780" s="51"/>
      <c r="E4780" s="51"/>
      <c r="F4780" s="51"/>
      <c r="G4780" s="51"/>
      <c r="H4780" s="51"/>
      <c r="I4780" s="51"/>
      <c r="J4780" s="51"/>
      <c r="K4780" s="51"/>
      <c r="L4780" s="51"/>
      <c r="M4780" s="51"/>
      <c r="N4780" s="51"/>
      <c r="O4780" s="51"/>
      <c r="P4780" s="51"/>
      <c r="S4780" s="51"/>
      <c r="T4780" s="51"/>
    </row>
    <row r="4781" spans="1:27" s="49" customFormat="1" x14ac:dyDescent="0.25">
      <c r="A4781" s="51"/>
      <c r="B4781" s="51"/>
      <c r="C4781" s="51"/>
      <c r="D4781" s="51"/>
      <c r="E4781" s="51"/>
      <c r="F4781" s="51"/>
      <c r="G4781" s="51"/>
      <c r="H4781" s="51"/>
      <c r="I4781" s="51"/>
      <c r="J4781" s="51"/>
      <c r="K4781" s="51"/>
      <c r="L4781" s="51"/>
      <c r="M4781" s="51"/>
      <c r="N4781" s="51"/>
      <c r="O4781" s="51"/>
      <c r="P4781" s="51"/>
      <c r="Q4781" s="51"/>
      <c r="R4781" s="51"/>
      <c r="S4781" s="51"/>
      <c r="T4781" s="51"/>
      <c r="U4781" s="51"/>
      <c r="V4781" s="51"/>
      <c r="W4781" s="51"/>
      <c r="X4781" s="51"/>
      <c r="Y4781" s="51"/>
      <c r="Z4781" s="51"/>
      <c r="AA4781" s="51"/>
    </row>
    <row r="4782" spans="1:27" s="49" customFormat="1" x14ac:dyDescent="0.25">
      <c r="A4782" s="51"/>
      <c r="B4782" s="51"/>
      <c r="C4782" s="51"/>
      <c r="D4782" s="51"/>
      <c r="E4782" s="51"/>
      <c r="F4782" s="51"/>
      <c r="G4782" s="51"/>
      <c r="H4782" s="51"/>
      <c r="I4782" s="51"/>
      <c r="J4782" s="51"/>
      <c r="K4782" s="51"/>
      <c r="L4782" s="51"/>
      <c r="M4782" s="51"/>
      <c r="N4782" s="51"/>
      <c r="O4782" s="51"/>
      <c r="P4782" s="51"/>
      <c r="Q4782" s="51"/>
      <c r="R4782" s="51"/>
      <c r="S4782" s="51"/>
      <c r="T4782" s="51"/>
      <c r="U4782" s="51"/>
      <c r="V4782" s="51"/>
      <c r="W4782" s="51"/>
      <c r="X4782" s="51"/>
      <c r="Y4782" s="51"/>
      <c r="Z4782" s="51"/>
      <c r="AA4782" s="51"/>
    </row>
    <row r="4783" spans="1:27" x14ac:dyDescent="0.25">
      <c r="A4783" s="51"/>
      <c r="B4783" s="51"/>
      <c r="C4783" s="51"/>
      <c r="D4783" s="51"/>
      <c r="E4783" s="51"/>
      <c r="F4783" s="51"/>
      <c r="G4783" s="51"/>
      <c r="H4783" s="51"/>
      <c r="I4783" s="51"/>
      <c r="J4783" s="51"/>
      <c r="K4783" s="51"/>
      <c r="L4783" s="51"/>
      <c r="M4783" s="51"/>
      <c r="N4783" s="51"/>
      <c r="O4783" s="51"/>
      <c r="P4783" s="51"/>
      <c r="S4783" s="51"/>
      <c r="T4783" s="51"/>
    </row>
    <row r="4784" spans="1:27" s="49" customFormat="1" x14ac:dyDescent="0.25">
      <c r="A4784" s="51"/>
      <c r="B4784" s="51"/>
      <c r="C4784" s="51"/>
      <c r="D4784" s="51"/>
      <c r="E4784" s="51"/>
      <c r="F4784" s="51"/>
      <c r="G4784" s="51"/>
      <c r="H4784" s="51"/>
      <c r="I4784" s="51"/>
      <c r="J4784" s="51"/>
      <c r="K4784" s="51"/>
      <c r="L4784" s="51"/>
      <c r="M4784" s="51"/>
      <c r="N4784" s="51"/>
      <c r="O4784" s="51"/>
      <c r="P4784" s="51"/>
      <c r="Q4784" s="51"/>
      <c r="R4784" s="51"/>
      <c r="S4784" s="51"/>
      <c r="T4784" s="51"/>
      <c r="U4784" s="51"/>
      <c r="V4784" s="51"/>
      <c r="W4784" s="51"/>
      <c r="X4784" s="51"/>
      <c r="Y4784" s="51"/>
      <c r="Z4784" s="51"/>
      <c r="AA4784" s="51"/>
    </row>
    <row r="4785" spans="1:27" s="49" customFormat="1" x14ac:dyDescent="0.25">
      <c r="A4785" s="51"/>
      <c r="B4785" s="51"/>
      <c r="C4785" s="51"/>
      <c r="D4785" s="51"/>
      <c r="E4785" s="51"/>
      <c r="F4785" s="51"/>
      <c r="G4785" s="51"/>
      <c r="H4785" s="51"/>
      <c r="I4785" s="51"/>
      <c r="J4785" s="51"/>
      <c r="K4785" s="51"/>
      <c r="L4785" s="51"/>
      <c r="M4785" s="51"/>
      <c r="N4785" s="51"/>
      <c r="O4785" s="51"/>
      <c r="P4785" s="51"/>
      <c r="Q4785" s="51"/>
      <c r="R4785" s="51"/>
      <c r="S4785" s="51"/>
      <c r="T4785" s="51"/>
      <c r="U4785" s="51"/>
      <c r="V4785" s="51"/>
      <c r="W4785" s="51"/>
      <c r="X4785" s="51"/>
      <c r="Y4785" s="51"/>
      <c r="Z4785" s="51"/>
      <c r="AA4785" s="51"/>
    </row>
    <row r="4786" spans="1:27" s="49" customFormat="1" x14ac:dyDescent="0.25">
      <c r="A4786" s="51"/>
      <c r="B4786" s="51"/>
      <c r="C4786" s="51"/>
      <c r="D4786" s="51"/>
      <c r="E4786" s="51"/>
      <c r="F4786" s="51"/>
      <c r="G4786" s="51"/>
      <c r="H4786" s="51"/>
      <c r="I4786" s="51"/>
      <c r="J4786" s="51"/>
      <c r="K4786" s="51"/>
      <c r="L4786" s="51"/>
      <c r="M4786" s="51"/>
      <c r="N4786" s="51"/>
      <c r="O4786" s="51"/>
      <c r="P4786" s="51"/>
      <c r="Q4786" s="51"/>
      <c r="R4786" s="51"/>
      <c r="S4786" s="51"/>
      <c r="T4786" s="51"/>
      <c r="U4786" s="51"/>
      <c r="V4786" s="51"/>
      <c r="W4786" s="51"/>
      <c r="X4786" s="51"/>
      <c r="Y4786" s="51"/>
      <c r="Z4786" s="51"/>
      <c r="AA4786" s="51"/>
    </row>
    <row r="4787" spans="1:27" s="49" customFormat="1" x14ac:dyDescent="0.25">
      <c r="A4787" s="51"/>
      <c r="B4787" s="51"/>
      <c r="C4787" s="51"/>
      <c r="D4787" s="51"/>
      <c r="E4787" s="51"/>
      <c r="F4787" s="51"/>
      <c r="G4787" s="51"/>
      <c r="H4787" s="51"/>
      <c r="I4787" s="51"/>
      <c r="J4787" s="51"/>
      <c r="K4787" s="51"/>
      <c r="L4787" s="51"/>
      <c r="M4787" s="51"/>
      <c r="N4787" s="51"/>
      <c r="O4787" s="51"/>
      <c r="P4787" s="51"/>
      <c r="Q4787" s="51"/>
      <c r="R4787" s="51"/>
      <c r="S4787" s="51"/>
      <c r="T4787" s="51"/>
      <c r="U4787" s="51"/>
      <c r="V4787" s="51"/>
      <c r="W4787" s="51"/>
      <c r="X4787" s="51"/>
      <c r="Y4787" s="51"/>
      <c r="Z4787" s="51"/>
      <c r="AA4787" s="51"/>
    </row>
    <row r="4788" spans="1:27" s="49" customFormat="1" x14ac:dyDescent="0.25">
      <c r="A4788" s="51"/>
      <c r="B4788" s="51"/>
      <c r="C4788" s="51"/>
      <c r="D4788" s="51"/>
      <c r="E4788" s="51"/>
      <c r="F4788" s="51"/>
      <c r="G4788" s="51"/>
      <c r="H4788" s="51"/>
      <c r="I4788" s="51"/>
      <c r="J4788" s="51"/>
      <c r="K4788" s="51"/>
      <c r="L4788" s="51"/>
      <c r="M4788" s="51"/>
      <c r="N4788" s="51"/>
      <c r="O4788" s="51"/>
      <c r="P4788" s="51"/>
      <c r="Q4788" s="51"/>
      <c r="R4788" s="51"/>
      <c r="S4788" s="51"/>
      <c r="T4788" s="51"/>
      <c r="U4788" s="51"/>
      <c r="V4788" s="51"/>
      <c r="W4788" s="51"/>
      <c r="X4788" s="51"/>
      <c r="Y4788" s="51"/>
      <c r="Z4788" s="51"/>
      <c r="AA4788" s="51"/>
    </row>
    <row r="4789" spans="1:27" x14ac:dyDescent="0.25">
      <c r="A4789" s="51"/>
      <c r="B4789" s="51"/>
      <c r="C4789" s="51"/>
      <c r="D4789" s="51"/>
      <c r="E4789" s="51"/>
      <c r="F4789" s="51"/>
      <c r="G4789" s="51"/>
      <c r="H4789" s="51"/>
      <c r="I4789" s="51"/>
      <c r="J4789" s="51"/>
      <c r="K4789" s="51"/>
      <c r="L4789" s="51"/>
      <c r="M4789" s="51"/>
      <c r="N4789" s="51"/>
      <c r="O4789" s="51"/>
      <c r="P4789" s="51"/>
      <c r="S4789" s="51"/>
      <c r="T4789" s="51"/>
    </row>
    <row r="4790" spans="1:27" s="49" customFormat="1" x14ac:dyDescent="0.25">
      <c r="A4790" s="51"/>
      <c r="B4790" s="51"/>
      <c r="C4790" s="51"/>
      <c r="D4790" s="51"/>
      <c r="E4790" s="51"/>
      <c r="F4790" s="51"/>
      <c r="G4790" s="51"/>
      <c r="H4790" s="51"/>
      <c r="I4790" s="51"/>
      <c r="J4790" s="51"/>
      <c r="K4790" s="51"/>
      <c r="L4790" s="51"/>
      <c r="M4790" s="51"/>
      <c r="N4790" s="51"/>
      <c r="O4790" s="51"/>
      <c r="P4790" s="51"/>
      <c r="Q4790" s="51"/>
      <c r="R4790" s="51"/>
      <c r="S4790" s="51"/>
      <c r="T4790" s="51"/>
      <c r="U4790" s="51"/>
      <c r="V4790" s="51"/>
      <c r="W4790" s="51"/>
      <c r="X4790" s="51"/>
      <c r="Y4790" s="51"/>
      <c r="Z4790" s="51"/>
      <c r="AA4790" s="51"/>
    </row>
    <row r="4791" spans="1:27" s="49" customFormat="1" x14ac:dyDescent="0.25">
      <c r="A4791" s="51"/>
      <c r="B4791" s="51"/>
      <c r="C4791" s="51"/>
      <c r="D4791" s="51"/>
      <c r="E4791" s="51"/>
      <c r="F4791" s="51"/>
      <c r="G4791" s="51"/>
      <c r="H4791" s="51"/>
      <c r="I4791" s="51"/>
      <c r="J4791" s="51"/>
      <c r="K4791" s="51"/>
      <c r="L4791" s="51"/>
      <c r="M4791" s="51"/>
      <c r="N4791" s="51"/>
      <c r="O4791" s="51"/>
      <c r="P4791" s="51"/>
      <c r="Q4791" s="51"/>
      <c r="R4791" s="51"/>
      <c r="S4791" s="51"/>
      <c r="T4791" s="51"/>
      <c r="U4791" s="51"/>
      <c r="V4791" s="51"/>
      <c r="W4791" s="51"/>
      <c r="X4791" s="51"/>
      <c r="Y4791" s="51"/>
      <c r="Z4791" s="51"/>
      <c r="AA4791" s="51"/>
    </row>
    <row r="4792" spans="1:27" s="49" customFormat="1" x14ac:dyDescent="0.25">
      <c r="A4792" s="51"/>
      <c r="B4792" s="51"/>
      <c r="C4792" s="51"/>
      <c r="D4792" s="51"/>
      <c r="E4792" s="51"/>
      <c r="F4792" s="51"/>
      <c r="G4792" s="51"/>
      <c r="H4792" s="51"/>
      <c r="I4792" s="51"/>
      <c r="J4792" s="51"/>
      <c r="K4792" s="51"/>
      <c r="L4792" s="51"/>
      <c r="M4792" s="51"/>
      <c r="N4792" s="51"/>
      <c r="O4792" s="51"/>
      <c r="P4792" s="51"/>
      <c r="Q4792" s="51"/>
      <c r="R4792" s="51"/>
      <c r="S4792" s="51"/>
      <c r="T4792" s="51"/>
      <c r="U4792" s="51"/>
      <c r="V4792" s="51"/>
      <c r="W4792" s="51"/>
      <c r="X4792" s="51"/>
      <c r="Y4792" s="51"/>
      <c r="Z4792" s="51"/>
      <c r="AA4792" s="51"/>
    </row>
    <row r="4793" spans="1:27" x14ac:dyDescent="0.25">
      <c r="A4793" s="51"/>
      <c r="B4793" s="51"/>
      <c r="C4793" s="51"/>
      <c r="D4793" s="51"/>
      <c r="E4793" s="51"/>
      <c r="F4793" s="51"/>
      <c r="G4793" s="51"/>
      <c r="H4793" s="51"/>
      <c r="I4793" s="51"/>
      <c r="J4793" s="51"/>
      <c r="K4793" s="51"/>
      <c r="L4793" s="51"/>
      <c r="M4793" s="51"/>
      <c r="N4793" s="51"/>
      <c r="O4793" s="51"/>
      <c r="P4793" s="51"/>
      <c r="S4793" s="51"/>
      <c r="T4793" s="51"/>
    </row>
    <row r="4794" spans="1:27" x14ac:dyDescent="0.25">
      <c r="A4794" s="51"/>
      <c r="B4794" s="51"/>
      <c r="C4794" s="51"/>
      <c r="D4794" s="51"/>
      <c r="E4794" s="51"/>
      <c r="F4794" s="51"/>
      <c r="G4794" s="51"/>
      <c r="H4794" s="51"/>
      <c r="I4794" s="51"/>
      <c r="J4794" s="51"/>
      <c r="K4794" s="51"/>
      <c r="L4794" s="51"/>
      <c r="M4794" s="51"/>
      <c r="N4794" s="51"/>
      <c r="O4794" s="51"/>
      <c r="P4794" s="51"/>
      <c r="S4794" s="51"/>
      <c r="T4794" s="51"/>
    </row>
    <row r="4795" spans="1:27" x14ac:dyDescent="0.25">
      <c r="A4795" s="51"/>
      <c r="B4795" s="51"/>
      <c r="C4795" s="51"/>
      <c r="D4795" s="51"/>
      <c r="E4795" s="51"/>
      <c r="F4795" s="51"/>
      <c r="G4795" s="51"/>
      <c r="H4795" s="51"/>
      <c r="I4795" s="51"/>
      <c r="J4795" s="51"/>
      <c r="K4795" s="51"/>
      <c r="L4795" s="51"/>
      <c r="M4795" s="51"/>
      <c r="N4795" s="51"/>
      <c r="O4795" s="51"/>
      <c r="P4795" s="51"/>
      <c r="S4795" s="51"/>
      <c r="T4795" s="51"/>
    </row>
    <row r="4796" spans="1:27" s="49" customFormat="1" x14ac:dyDescent="0.25">
      <c r="A4796" s="51"/>
      <c r="B4796" s="51"/>
      <c r="C4796" s="51"/>
      <c r="D4796" s="51"/>
      <c r="E4796" s="51"/>
      <c r="F4796" s="51"/>
      <c r="G4796" s="51"/>
      <c r="H4796" s="51"/>
      <c r="I4796" s="51"/>
      <c r="J4796" s="51"/>
      <c r="K4796" s="51"/>
      <c r="L4796" s="51"/>
      <c r="M4796" s="51"/>
      <c r="N4796" s="51"/>
      <c r="O4796" s="51"/>
      <c r="P4796" s="51"/>
      <c r="Q4796" s="51"/>
      <c r="R4796" s="51"/>
      <c r="S4796" s="51"/>
      <c r="T4796" s="51"/>
      <c r="U4796" s="51"/>
      <c r="V4796" s="51"/>
      <c r="W4796" s="51"/>
      <c r="X4796" s="51"/>
      <c r="Y4796" s="51"/>
      <c r="Z4796" s="51"/>
      <c r="AA4796" s="51"/>
    </row>
    <row r="4797" spans="1:27" s="49" customFormat="1" x14ac:dyDescent="0.25">
      <c r="A4797" s="51"/>
      <c r="B4797" s="51"/>
      <c r="C4797" s="51"/>
      <c r="D4797" s="51"/>
      <c r="E4797" s="51"/>
      <c r="F4797" s="51"/>
      <c r="G4797" s="51"/>
      <c r="H4797" s="51"/>
      <c r="I4797" s="51"/>
      <c r="J4797" s="51"/>
      <c r="K4797" s="51"/>
      <c r="L4797" s="51"/>
      <c r="M4797" s="51"/>
      <c r="N4797" s="51"/>
      <c r="O4797" s="51"/>
      <c r="P4797" s="51"/>
      <c r="Q4797" s="51"/>
      <c r="R4797" s="51"/>
      <c r="S4797" s="51"/>
      <c r="T4797" s="51"/>
      <c r="U4797" s="51"/>
      <c r="V4797" s="51"/>
      <c r="W4797" s="51"/>
      <c r="X4797" s="51"/>
      <c r="Y4797" s="51"/>
      <c r="Z4797" s="51"/>
      <c r="AA4797" s="51"/>
    </row>
    <row r="4798" spans="1:27" s="49" customFormat="1" x14ac:dyDescent="0.25">
      <c r="A4798" s="51"/>
      <c r="B4798" s="51"/>
      <c r="C4798" s="51"/>
      <c r="D4798" s="51"/>
      <c r="E4798" s="51"/>
      <c r="F4798" s="51"/>
      <c r="G4798" s="51"/>
      <c r="H4798" s="51"/>
      <c r="I4798" s="51"/>
      <c r="J4798" s="51"/>
      <c r="K4798" s="51"/>
      <c r="L4798" s="51"/>
      <c r="M4798" s="51"/>
      <c r="N4798" s="51"/>
      <c r="O4798" s="51"/>
      <c r="P4798" s="51"/>
      <c r="Q4798" s="51"/>
      <c r="R4798" s="51"/>
      <c r="S4798" s="51"/>
      <c r="T4798" s="51"/>
      <c r="U4798" s="51"/>
      <c r="V4798" s="51"/>
      <c r="W4798" s="51"/>
      <c r="X4798" s="51"/>
      <c r="Y4798" s="51"/>
      <c r="Z4798" s="51"/>
      <c r="AA4798" s="51"/>
    </row>
    <row r="4799" spans="1:27" s="49" customFormat="1" x14ac:dyDescent="0.25">
      <c r="A4799" s="51"/>
      <c r="B4799" s="51"/>
      <c r="C4799" s="51"/>
      <c r="D4799" s="51"/>
      <c r="E4799" s="51"/>
      <c r="F4799" s="51"/>
      <c r="G4799" s="51"/>
      <c r="H4799" s="51"/>
      <c r="I4799" s="51"/>
      <c r="J4799" s="51"/>
      <c r="K4799" s="51"/>
      <c r="L4799" s="51"/>
      <c r="M4799" s="51"/>
      <c r="N4799" s="51"/>
      <c r="O4799" s="51"/>
      <c r="P4799" s="51"/>
      <c r="Q4799" s="51"/>
      <c r="R4799" s="51"/>
      <c r="S4799" s="51"/>
      <c r="T4799" s="51"/>
      <c r="U4799" s="51"/>
      <c r="V4799" s="51"/>
      <c r="W4799" s="51"/>
      <c r="X4799" s="51"/>
      <c r="Y4799" s="51"/>
      <c r="Z4799" s="51"/>
      <c r="AA4799" s="51"/>
    </row>
    <row r="4800" spans="1:27" x14ac:dyDescent="0.25">
      <c r="A4800" s="51"/>
      <c r="B4800" s="51"/>
      <c r="C4800" s="51"/>
      <c r="D4800" s="51"/>
      <c r="E4800" s="51"/>
      <c r="F4800" s="51"/>
      <c r="G4800" s="51"/>
      <c r="H4800" s="51"/>
      <c r="I4800" s="51"/>
      <c r="J4800" s="51"/>
      <c r="K4800" s="51"/>
      <c r="L4800" s="51"/>
      <c r="M4800" s="51"/>
      <c r="N4800" s="51"/>
      <c r="O4800" s="51"/>
      <c r="P4800" s="51"/>
      <c r="S4800" s="51"/>
      <c r="T4800" s="51"/>
    </row>
    <row r="4801" spans="1:27" s="49" customFormat="1" x14ac:dyDescent="0.25">
      <c r="A4801" s="51"/>
      <c r="B4801" s="51"/>
      <c r="C4801" s="51"/>
      <c r="D4801" s="51"/>
      <c r="E4801" s="51"/>
      <c r="F4801" s="51"/>
      <c r="G4801" s="51"/>
      <c r="H4801" s="51"/>
      <c r="I4801" s="51"/>
      <c r="J4801" s="51"/>
      <c r="K4801" s="51"/>
      <c r="L4801" s="51"/>
      <c r="M4801" s="51"/>
      <c r="N4801" s="51"/>
      <c r="O4801" s="51"/>
      <c r="P4801" s="51"/>
      <c r="Q4801" s="51"/>
      <c r="R4801" s="51"/>
      <c r="S4801" s="51"/>
      <c r="T4801" s="51"/>
      <c r="U4801" s="51"/>
      <c r="V4801" s="51"/>
      <c r="W4801" s="51"/>
      <c r="X4801" s="51"/>
      <c r="Y4801" s="51"/>
      <c r="Z4801" s="51"/>
      <c r="AA4801" s="51"/>
    </row>
    <row r="4802" spans="1:27" s="49" customFormat="1" x14ac:dyDescent="0.25">
      <c r="A4802" s="51"/>
      <c r="B4802" s="51"/>
      <c r="C4802" s="51"/>
      <c r="D4802" s="51"/>
      <c r="E4802" s="51"/>
      <c r="F4802" s="51"/>
      <c r="G4802" s="51"/>
      <c r="H4802" s="51"/>
      <c r="I4802" s="51"/>
      <c r="J4802" s="51"/>
      <c r="K4802" s="51"/>
      <c r="L4802" s="51"/>
      <c r="M4802" s="51"/>
      <c r="N4802" s="51"/>
      <c r="O4802" s="51"/>
      <c r="P4802" s="51"/>
      <c r="Q4802" s="51"/>
      <c r="R4802" s="51"/>
      <c r="S4802" s="51"/>
      <c r="T4802" s="51"/>
      <c r="U4802" s="51"/>
      <c r="V4802" s="51"/>
      <c r="W4802" s="51"/>
      <c r="X4802" s="51"/>
      <c r="Y4802" s="51"/>
      <c r="Z4802" s="51"/>
      <c r="AA4802" s="51"/>
    </row>
    <row r="4803" spans="1:27" s="49" customFormat="1" x14ac:dyDescent="0.25">
      <c r="A4803" s="51"/>
      <c r="B4803" s="51"/>
      <c r="C4803" s="51"/>
      <c r="D4803" s="51"/>
      <c r="E4803" s="51"/>
      <c r="F4803" s="51"/>
      <c r="G4803" s="51"/>
      <c r="H4803" s="51"/>
      <c r="I4803" s="51"/>
      <c r="J4803" s="51"/>
      <c r="K4803" s="51"/>
      <c r="L4803" s="51"/>
      <c r="M4803" s="51"/>
      <c r="N4803" s="51"/>
      <c r="O4803" s="51"/>
      <c r="P4803" s="51"/>
      <c r="Q4803" s="51"/>
      <c r="R4803" s="51"/>
      <c r="S4803" s="51"/>
      <c r="T4803" s="51"/>
      <c r="U4803" s="51"/>
      <c r="V4803" s="51"/>
      <c r="W4803" s="51"/>
      <c r="X4803" s="51"/>
      <c r="Y4803" s="51"/>
      <c r="Z4803" s="51"/>
      <c r="AA4803" s="51"/>
    </row>
    <row r="4804" spans="1:27" s="49" customFormat="1" x14ac:dyDescent="0.25">
      <c r="A4804" s="51"/>
      <c r="B4804" s="51"/>
      <c r="C4804" s="51"/>
      <c r="D4804" s="51"/>
      <c r="E4804" s="51"/>
      <c r="F4804" s="51"/>
      <c r="G4804" s="51"/>
      <c r="H4804" s="51"/>
      <c r="I4804" s="51"/>
      <c r="J4804" s="51"/>
      <c r="K4804" s="51"/>
      <c r="L4804" s="51"/>
      <c r="M4804" s="51"/>
      <c r="N4804" s="51"/>
      <c r="O4804" s="51"/>
      <c r="P4804" s="51"/>
      <c r="Q4804" s="51"/>
      <c r="R4804" s="51"/>
      <c r="S4804" s="51"/>
      <c r="T4804" s="51"/>
      <c r="U4804" s="51"/>
      <c r="V4804" s="51"/>
      <c r="W4804" s="51"/>
      <c r="X4804" s="51"/>
      <c r="Y4804" s="51"/>
      <c r="Z4804" s="51"/>
      <c r="AA4804" s="51"/>
    </row>
    <row r="4805" spans="1:27" x14ac:dyDescent="0.25">
      <c r="A4805" s="51"/>
      <c r="B4805" s="51"/>
      <c r="C4805" s="51"/>
      <c r="D4805" s="51"/>
      <c r="E4805" s="51"/>
      <c r="F4805" s="51"/>
      <c r="G4805" s="51"/>
      <c r="H4805" s="51"/>
      <c r="I4805" s="51"/>
      <c r="J4805" s="51"/>
      <c r="K4805" s="51"/>
      <c r="L4805" s="51"/>
      <c r="M4805" s="51"/>
      <c r="N4805" s="51"/>
      <c r="O4805" s="51"/>
      <c r="P4805" s="51"/>
      <c r="S4805" s="51"/>
      <c r="T4805" s="51"/>
    </row>
    <row r="4806" spans="1:27" s="49" customFormat="1" x14ac:dyDescent="0.25">
      <c r="A4806" s="51"/>
      <c r="B4806" s="51"/>
      <c r="C4806" s="51"/>
      <c r="D4806" s="51"/>
      <c r="E4806" s="51"/>
      <c r="F4806" s="51"/>
      <c r="G4806" s="51"/>
      <c r="H4806" s="51"/>
      <c r="I4806" s="51"/>
      <c r="J4806" s="51"/>
      <c r="K4806" s="51"/>
      <c r="L4806" s="51"/>
      <c r="M4806" s="51"/>
      <c r="N4806" s="51"/>
      <c r="O4806" s="51"/>
      <c r="P4806" s="51"/>
      <c r="Q4806" s="51"/>
      <c r="R4806" s="51"/>
      <c r="S4806" s="51"/>
      <c r="T4806" s="51"/>
      <c r="U4806" s="51"/>
      <c r="V4806" s="51"/>
      <c r="W4806" s="51"/>
      <c r="X4806" s="51"/>
      <c r="Y4806" s="51"/>
      <c r="Z4806" s="51"/>
      <c r="AA4806" s="51"/>
    </row>
    <row r="4807" spans="1:27" s="49" customFormat="1" x14ac:dyDescent="0.25">
      <c r="A4807" s="51"/>
      <c r="B4807" s="51"/>
      <c r="C4807" s="51"/>
      <c r="D4807" s="51"/>
      <c r="E4807" s="51"/>
      <c r="F4807" s="51"/>
      <c r="G4807" s="51"/>
      <c r="H4807" s="51"/>
      <c r="I4807" s="51"/>
      <c r="J4807" s="51"/>
      <c r="K4807" s="51"/>
      <c r="L4807" s="51"/>
      <c r="M4807" s="51"/>
      <c r="N4807" s="51"/>
      <c r="O4807" s="51"/>
      <c r="P4807" s="51"/>
      <c r="Q4807" s="51"/>
      <c r="R4807" s="51"/>
      <c r="S4807" s="51"/>
      <c r="T4807" s="51"/>
      <c r="U4807" s="51"/>
      <c r="V4807" s="51"/>
      <c r="W4807" s="51"/>
      <c r="X4807" s="51"/>
      <c r="Y4807" s="51"/>
      <c r="Z4807" s="51"/>
      <c r="AA4807" s="51"/>
    </row>
    <row r="4808" spans="1:27" x14ac:dyDescent="0.25">
      <c r="A4808" s="51"/>
      <c r="B4808" s="51"/>
      <c r="C4808" s="51"/>
      <c r="D4808" s="51"/>
      <c r="E4808" s="51"/>
      <c r="F4808" s="51"/>
      <c r="G4808" s="51"/>
      <c r="H4808" s="51"/>
      <c r="I4808" s="51"/>
      <c r="J4808" s="51"/>
      <c r="K4808" s="51"/>
      <c r="L4808" s="51"/>
      <c r="M4808" s="51"/>
      <c r="N4808" s="51"/>
      <c r="O4808" s="51"/>
      <c r="P4808" s="51"/>
      <c r="S4808" s="51"/>
      <c r="T4808" s="51"/>
    </row>
    <row r="4809" spans="1:27" s="49" customFormat="1" x14ac:dyDescent="0.25">
      <c r="A4809" s="51"/>
      <c r="B4809" s="51"/>
      <c r="C4809" s="51"/>
      <c r="D4809" s="51"/>
      <c r="E4809" s="51"/>
      <c r="F4809" s="51"/>
      <c r="G4809" s="51"/>
      <c r="H4809" s="51"/>
      <c r="I4809" s="51"/>
      <c r="J4809" s="51"/>
      <c r="K4809" s="51"/>
      <c r="L4809" s="51"/>
      <c r="M4809" s="51"/>
      <c r="N4809" s="51"/>
      <c r="O4809" s="51"/>
      <c r="P4809" s="51"/>
      <c r="Q4809" s="51"/>
      <c r="R4809" s="51"/>
      <c r="S4809" s="51"/>
      <c r="T4809" s="51"/>
      <c r="U4809" s="51"/>
      <c r="V4809" s="51"/>
      <c r="W4809" s="51"/>
      <c r="X4809" s="51"/>
      <c r="Y4809" s="51"/>
      <c r="Z4809" s="51"/>
      <c r="AA4809" s="51"/>
    </row>
    <row r="4810" spans="1:27" s="49" customFormat="1" x14ac:dyDescent="0.25">
      <c r="A4810" s="51"/>
      <c r="B4810" s="51"/>
      <c r="C4810" s="51"/>
      <c r="D4810" s="51"/>
      <c r="E4810" s="51"/>
      <c r="F4810" s="51"/>
      <c r="G4810" s="51"/>
      <c r="H4810" s="51"/>
      <c r="I4810" s="51"/>
      <c r="J4810" s="51"/>
      <c r="K4810" s="51"/>
      <c r="L4810" s="51"/>
      <c r="M4810" s="51"/>
      <c r="N4810" s="51"/>
      <c r="O4810" s="51"/>
      <c r="P4810" s="51"/>
      <c r="Q4810" s="51"/>
      <c r="R4810" s="51"/>
      <c r="S4810" s="51"/>
      <c r="T4810" s="51"/>
      <c r="U4810" s="51"/>
      <c r="V4810" s="51"/>
      <c r="W4810" s="51"/>
      <c r="X4810" s="51"/>
      <c r="Y4810" s="51"/>
      <c r="Z4810" s="51"/>
      <c r="AA4810" s="51"/>
    </row>
    <row r="4811" spans="1:27" x14ac:dyDescent="0.25">
      <c r="A4811" s="51"/>
      <c r="B4811" s="51"/>
      <c r="C4811" s="51"/>
      <c r="D4811" s="51"/>
      <c r="E4811" s="51"/>
      <c r="F4811" s="51"/>
      <c r="G4811" s="51"/>
      <c r="H4811" s="51"/>
      <c r="I4811" s="51"/>
      <c r="J4811" s="51"/>
      <c r="K4811" s="51"/>
      <c r="L4811" s="51"/>
      <c r="M4811" s="51"/>
      <c r="N4811" s="51"/>
      <c r="O4811" s="51"/>
      <c r="P4811" s="51"/>
      <c r="S4811" s="51"/>
      <c r="T4811" s="51"/>
    </row>
    <row r="4812" spans="1:27" s="49" customFormat="1" x14ac:dyDescent="0.25">
      <c r="A4812" s="51"/>
      <c r="B4812" s="51"/>
      <c r="C4812" s="51"/>
      <c r="D4812" s="51"/>
      <c r="E4812" s="51"/>
      <c r="F4812" s="51"/>
      <c r="G4812" s="51"/>
      <c r="H4812" s="51"/>
      <c r="I4812" s="51"/>
      <c r="J4812" s="51"/>
      <c r="K4812" s="51"/>
      <c r="L4812" s="51"/>
      <c r="M4812" s="51"/>
      <c r="N4812" s="51"/>
      <c r="O4812" s="51"/>
      <c r="P4812" s="51"/>
      <c r="Q4812" s="51"/>
      <c r="R4812" s="51"/>
      <c r="S4812" s="51"/>
      <c r="T4812" s="51"/>
      <c r="U4812" s="51"/>
      <c r="V4812" s="51"/>
      <c r="W4812" s="51"/>
      <c r="X4812" s="51"/>
      <c r="Y4812" s="51"/>
      <c r="Z4812" s="51"/>
      <c r="AA4812" s="51"/>
    </row>
    <row r="4813" spans="1:27" s="49" customFormat="1" x14ac:dyDescent="0.25">
      <c r="A4813" s="51"/>
      <c r="B4813" s="51"/>
      <c r="C4813" s="51"/>
      <c r="D4813" s="51"/>
      <c r="E4813" s="51"/>
      <c r="F4813" s="51"/>
      <c r="G4813" s="51"/>
      <c r="H4813" s="51"/>
      <c r="I4813" s="51"/>
      <c r="J4813" s="51"/>
      <c r="K4813" s="51"/>
      <c r="L4813" s="51"/>
      <c r="M4813" s="51"/>
      <c r="N4813" s="51"/>
      <c r="O4813" s="51"/>
      <c r="P4813" s="51"/>
      <c r="Q4813" s="51"/>
      <c r="R4813" s="51"/>
      <c r="S4813" s="51"/>
      <c r="T4813" s="51"/>
      <c r="U4813" s="51"/>
      <c r="V4813" s="51"/>
      <c r="W4813" s="51"/>
      <c r="X4813" s="51"/>
      <c r="Y4813" s="51"/>
      <c r="Z4813" s="51"/>
      <c r="AA4813" s="51"/>
    </row>
    <row r="4814" spans="1:27" s="49" customFormat="1" x14ac:dyDescent="0.25">
      <c r="A4814" s="51"/>
      <c r="B4814" s="51"/>
      <c r="C4814" s="51"/>
      <c r="D4814" s="51"/>
      <c r="E4814" s="51"/>
      <c r="F4814" s="51"/>
      <c r="G4814" s="51"/>
      <c r="H4814" s="51"/>
      <c r="I4814" s="51"/>
      <c r="J4814" s="51"/>
      <c r="K4814" s="51"/>
      <c r="L4814" s="51"/>
      <c r="M4814" s="51"/>
      <c r="N4814" s="51"/>
      <c r="O4814" s="51"/>
      <c r="P4814" s="51"/>
      <c r="Q4814" s="51"/>
      <c r="R4814" s="51"/>
      <c r="S4814" s="51"/>
      <c r="T4814" s="51"/>
      <c r="U4814" s="51"/>
      <c r="V4814" s="51"/>
      <c r="W4814" s="51"/>
      <c r="X4814" s="51"/>
      <c r="Y4814" s="51"/>
      <c r="Z4814" s="51"/>
      <c r="AA4814" s="51"/>
    </row>
    <row r="4815" spans="1:27" x14ac:dyDescent="0.25">
      <c r="A4815" s="51"/>
      <c r="B4815" s="51"/>
      <c r="C4815" s="51"/>
      <c r="D4815" s="51"/>
      <c r="E4815" s="51"/>
      <c r="F4815" s="51"/>
      <c r="G4815" s="51"/>
      <c r="H4815" s="51"/>
      <c r="I4815" s="51"/>
      <c r="J4815" s="51"/>
      <c r="K4815" s="51"/>
      <c r="L4815" s="51"/>
      <c r="M4815" s="51"/>
      <c r="N4815" s="51"/>
      <c r="O4815" s="51"/>
      <c r="P4815" s="51"/>
      <c r="S4815" s="51"/>
      <c r="T4815" s="51"/>
    </row>
    <row r="4816" spans="1:27" x14ac:dyDescent="0.25">
      <c r="A4816" s="51"/>
      <c r="B4816" s="51"/>
      <c r="C4816" s="51"/>
      <c r="D4816" s="51"/>
      <c r="E4816" s="51"/>
      <c r="F4816" s="51"/>
      <c r="G4816" s="51"/>
      <c r="H4816" s="51"/>
      <c r="I4816" s="51"/>
      <c r="J4816" s="51"/>
      <c r="K4816" s="51"/>
      <c r="L4816" s="51"/>
      <c r="M4816" s="51"/>
      <c r="N4816" s="51"/>
      <c r="O4816" s="51"/>
      <c r="P4816" s="51"/>
      <c r="S4816" s="51"/>
      <c r="T4816" s="51"/>
    </row>
    <row r="4817" spans="1:27" x14ac:dyDescent="0.25">
      <c r="A4817" s="51"/>
      <c r="B4817" s="51"/>
      <c r="C4817" s="51"/>
      <c r="D4817" s="51"/>
      <c r="E4817" s="51"/>
      <c r="F4817" s="51"/>
      <c r="G4817" s="51"/>
      <c r="H4817" s="51"/>
      <c r="I4817" s="51"/>
      <c r="J4817" s="51"/>
      <c r="K4817" s="51"/>
      <c r="L4817" s="51"/>
      <c r="M4817" s="51"/>
      <c r="N4817" s="51"/>
      <c r="O4817" s="51"/>
      <c r="P4817" s="51"/>
      <c r="S4817" s="51"/>
      <c r="T4817" s="51"/>
    </row>
    <row r="4818" spans="1:27" s="49" customFormat="1" x14ac:dyDescent="0.25">
      <c r="A4818" s="51"/>
      <c r="B4818" s="51"/>
      <c r="C4818" s="51"/>
      <c r="D4818" s="51"/>
      <c r="E4818" s="51"/>
      <c r="F4818" s="51"/>
      <c r="G4818" s="51"/>
      <c r="H4818" s="51"/>
      <c r="I4818" s="51"/>
      <c r="J4818" s="51"/>
      <c r="K4818" s="51"/>
      <c r="L4818" s="51"/>
      <c r="M4818" s="51"/>
      <c r="N4818" s="51"/>
      <c r="O4818" s="51"/>
      <c r="P4818" s="51"/>
      <c r="Q4818" s="51"/>
      <c r="R4818" s="51"/>
      <c r="S4818" s="51"/>
      <c r="T4818" s="51"/>
      <c r="U4818" s="51"/>
      <c r="V4818" s="51"/>
      <c r="W4818" s="51"/>
      <c r="X4818" s="51"/>
      <c r="Y4818" s="51"/>
      <c r="Z4818" s="51"/>
      <c r="AA4818" s="51"/>
    </row>
    <row r="4819" spans="1:27" s="49" customFormat="1" x14ac:dyDescent="0.25">
      <c r="A4819" s="51"/>
      <c r="B4819" s="51"/>
      <c r="C4819" s="51"/>
      <c r="D4819" s="51"/>
      <c r="E4819" s="51"/>
      <c r="F4819" s="51"/>
      <c r="G4819" s="51"/>
      <c r="H4819" s="51"/>
      <c r="I4819" s="51"/>
      <c r="J4819" s="51"/>
      <c r="K4819" s="51"/>
      <c r="L4819" s="51"/>
      <c r="M4819" s="51"/>
      <c r="N4819" s="51"/>
      <c r="O4819" s="51"/>
      <c r="P4819" s="51"/>
      <c r="Q4819" s="51"/>
      <c r="R4819" s="51"/>
      <c r="S4819" s="51"/>
      <c r="T4819" s="51"/>
      <c r="U4819" s="51"/>
      <c r="V4819" s="51"/>
      <c r="W4819" s="51"/>
      <c r="X4819" s="51"/>
      <c r="Y4819" s="51"/>
      <c r="Z4819" s="51"/>
      <c r="AA4819" s="51"/>
    </row>
    <row r="4820" spans="1:27" s="49" customFormat="1" x14ac:dyDescent="0.25">
      <c r="A4820" s="51"/>
      <c r="B4820" s="51"/>
      <c r="C4820" s="51"/>
      <c r="D4820" s="51"/>
      <c r="E4820" s="51"/>
      <c r="F4820" s="51"/>
      <c r="G4820" s="51"/>
      <c r="H4820" s="51"/>
      <c r="I4820" s="51"/>
      <c r="J4820" s="51"/>
      <c r="K4820" s="51"/>
      <c r="L4820" s="51"/>
      <c r="M4820" s="51"/>
      <c r="N4820" s="51"/>
      <c r="O4820" s="51"/>
      <c r="P4820" s="51"/>
      <c r="Q4820" s="51"/>
      <c r="R4820" s="51"/>
      <c r="S4820" s="51"/>
      <c r="T4820" s="51"/>
      <c r="U4820" s="51"/>
      <c r="V4820" s="51"/>
      <c r="W4820" s="51"/>
      <c r="X4820" s="51"/>
      <c r="Y4820" s="51"/>
      <c r="Z4820" s="51"/>
      <c r="AA4820" s="51"/>
    </row>
    <row r="4821" spans="1:27" s="49" customFormat="1" x14ac:dyDescent="0.25">
      <c r="A4821" s="51"/>
      <c r="B4821" s="51"/>
      <c r="C4821" s="51"/>
      <c r="D4821" s="51"/>
      <c r="E4821" s="51"/>
      <c r="F4821" s="51"/>
      <c r="G4821" s="51"/>
      <c r="H4821" s="51"/>
      <c r="I4821" s="51"/>
      <c r="J4821" s="51"/>
      <c r="K4821" s="51"/>
      <c r="L4821" s="51"/>
      <c r="M4821" s="51"/>
      <c r="N4821" s="51"/>
      <c r="O4821" s="51"/>
      <c r="P4821" s="51"/>
      <c r="Q4821" s="51"/>
      <c r="R4821" s="51"/>
      <c r="S4821" s="51"/>
      <c r="T4821" s="51"/>
      <c r="U4821" s="51"/>
      <c r="V4821" s="51"/>
      <c r="W4821" s="51"/>
      <c r="X4821" s="51"/>
      <c r="Y4821" s="51"/>
      <c r="Z4821" s="51"/>
      <c r="AA4821" s="51"/>
    </row>
    <row r="4822" spans="1:27" s="49" customFormat="1" x14ac:dyDescent="0.25">
      <c r="A4822" s="51"/>
      <c r="B4822" s="51"/>
      <c r="C4822" s="51"/>
      <c r="D4822" s="51"/>
      <c r="E4822" s="51"/>
      <c r="F4822" s="51"/>
      <c r="G4822" s="51"/>
      <c r="H4822" s="51"/>
      <c r="I4822" s="51"/>
      <c r="J4822" s="51"/>
      <c r="K4822" s="51"/>
      <c r="L4822" s="51"/>
      <c r="M4822" s="51"/>
      <c r="N4822" s="51"/>
      <c r="O4822" s="51"/>
      <c r="P4822" s="51"/>
      <c r="Q4822" s="51"/>
      <c r="R4822" s="51"/>
      <c r="S4822" s="51"/>
      <c r="T4822" s="51"/>
      <c r="U4822" s="51"/>
      <c r="V4822" s="51"/>
      <c r="W4822" s="51"/>
      <c r="X4822" s="51"/>
      <c r="Y4822" s="51"/>
      <c r="Z4822" s="51"/>
      <c r="AA4822" s="51"/>
    </row>
    <row r="4823" spans="1:27" x14ac:dyDescent="0.25">
      <c r="A4823" s="51"/>
      <c r="B4823" s="51"/>
      <c r="C4823" s="51"/>
      <c r="D4823" s="51"/>
      <c r="E4823" s="51"/>
      <c r="F4823" s="51"/>
      <c r="G4823" s="51"/>
      <c r="H4823" s="51"/>
      <c r="I4823" s="51"/>
      <c r="J4823" s="51"/>
      <c r="K4823" s="51"/>
      <c r="L4823" s="51"/>
      <c r="M4823" s="51"/>
      <c r="N4823" s="51"/>
      <c r="O4823" s="51"/>
      <c r="P4823" s="51"/>
      <c r="S4823" s="51"/>
      <c r="T4823" s="51"/>
    </row>
    <row r="4824" spans="1:27" s="49" customFormat="1" x14ac:dyDescent="0.25">
      <c r="A4824" s="51"/>
      <c r="B4824" s="51"/>
      <c r="C4824" s="51"/>
      <c r="D4824" s="51"/>
      <c r="E4824" s="51"/>
      <c r="F4824" s="51"/>
      <c r="G4824" s="51"/>
      <c r="H4824" s="51"/>
      <c r="I4824" s="51"/>
      <c r="J4824" s="51"/>
      <c r="K4824" s="51"/>
      <c r="L4824" s="51"/>
      <c r="M4824" s="51"/>
      <c r="N4824" s="51"/>
      <c r="O4824" s="51"/>
      <c r="P4824" s="51"/>
      <c r="Q4824" s="51"/>
      <c r="R4824" s="51"/>
      <c r="S4824" s="51"/>
      <c r="T4824" s="51"/>
      <c r="U4824" s="51"/>
      <c r="V4824" s="51"/>
      <c r="W4824" s="51"/>
      <c r="X4824" s="51"/>
      <c r="Y4824" s="51"/>
      <c r="Z4824" s="51"/>
      <c r="AA4824" s="51"/>
    </row>
    <row r="4825" spans="1:27" s="49" customFormat="1" x14ac:dyDescent="0.25">
      <c r="A4825" s="51"/>
      <c r="B4825" s="51"/>
      <c r="C4825" s="51"/>
      <c r="D4825" s="51"/>
      <c r="E4825" s="51"/>
      <c r="F4825" s="51"/>
      <c r="G4825" s="51"/>
      <c r="H4825" s="51"/>
      <c r="I4825" s="51"/>
      <c r="J4825" s="51"/>
      <c r="K4825" s="51"/>
      <c r="L4825" s="51"/>
      <c r="M4825" s="51"/>
      <c r="N4825" s="51"/>
      <c r="O4825" s="51"/>
      <c r="P4825" s="51"/>
      <c r="Q4825" s="51"/>
      <c r="R4825" s="51"/>
      <c r="S4825" s="51"/>
      <c r="T4825" s="51"/>
      <c r="U4825" s="51"/>
      <c r="V4825" s="51"/>
      <c r="W4825" s="51"/>
      <c r="X4825" s="51"/>
      <c r="Y4825" s="51"/>
      <c r="Z4825" s="51"/>
      <c r="AA4825" s="51"/>
    </row>
    <row r="4826" spans="1:27" s="49" customFormat="1" x14ac:dyDescent="0.25">
      <c r="A4826" s="51"/>
      <c r="B4826" s="51"/>
      <c r="C4826" s="51"/>
      <c r="D4826" s="51"/>
      <c r="E4826" s="51"/>
      <c r="F4826" s="51"/>
      <c r="G4826" s="51"/>
      <c r="H4826" s="51"/>
      <c r="I4826" s="51"/>
      <c r="J4826" s="51"/>
      <c r="K4826" s="51"/>
      <c r="L4826" s="51"/>
      <c r="M4826" s="51"/>
      <c r="N4826" s="51"/>
      <c r="O4826" s="51"/>
      <c r="P4826" s="51"/>
      <c r="Q4826" s="51"/>
      <c r="R4826" s="51"/>
      <c r="S4826" s="51"/>
      <c r="T4826" s="51"/>
      <c r="U4826" s="51"/>
      <c r="V4826" s="51"/>
      <c r="W4826" s="51"/>
      <c r="X4826" s="51"/>
      <c r="Y4826" s="51"/>
      <c r="Z4826" s="51"/>
      <c r="AA4826" s="51"/>
    </row>
    <row r="4827" spans="1:27" x14ac:dyDescent="0.25">
      <c r="A4827" s="51"/>
      <c r="B4827" s="51"/>
      <c r="C4827" s="51"/>
      <c r="D4827" s="51"/>
      <c r="E4827" s="51"/>
      <c r="F4827" s="51"/>
      <c r="G4827" s="51"/>
      <c r="H4827" s="51"/>
      <c r="I4827" s="51"/>
      <c r="J4827" s="51"/>
      <c r="K4827" s="51"/>
      <c r="L4827" s="51"/>
      <c r="M4827" s="51"/>
      <c r="N4827" s="51"/>
      <c r="O4827" s="51"/>
      <c r="P4827" s="51"/>
      <c r="S4827" s="51"/>
      <c r="T4827" s="51"/>
    </row>
    <row r="4828" spans="1:27" x14ac:dyDescent="0.25">
      <c r="A4828" s="51"/>
      <c r="B4828" s="51"/>
      <c r="C4828" s="51"/>
      <c r="D4828" s="51"/>
      <c r="E4828" s="51"/>
      <c r="F4828" s="51"/>
      <c r="G4828" s="51"/>
      <c r="H4828" s="51"/>
      <c r="I4828" s="51"/>
      <c r="J4828" s="51"/>
      <c r="K4828" s="51"/>
      <c r="L4828" s="51"/>
      <c r="M4828" s="51"/>
      <c r="N4828" s="51"/>
      <c r="O4828" s="51"/>
      <c r="P4828" s="51"/>
      <c r="S4828" s="51"/>
      <c r="T4828" s="51"/>
    </row>
    <row r="4829" spans="1:27" x14ac:dyDescent="0.25">
      <c r="A4829" s="51"/>
      <c r="B4829" s="51"/>
      <c r="C4829" s="51"/>
      <c r="D4829" s="51"/>
      <c r="E4829" s="51"/>
      <c r="F4829" s="51"/>
      <c r="G4829" s="51"/>
      <c r="H4829" s="51"/>
      <c r="I4829" s="51"/>
      <c r="J4829" s="51"/>
      <c r="K4829" s="51"/>
      <c r="L4829" s="51"/>
      <c r="M4829" s="51"/>
      <c r="N4829" s="51"/>
      <c r="O4829" s="51"/>
      <c r="P4829" s="51"/>
      <c r="S4829" s="51"/>
      <c r="T4829" s="51"/>
    </row>
    <row r="4830" spans="1:27" s="49" customFormat="1" x14ac:dyDescent="0.25">
      <c r="A4830" s="51"/>
      <c r="B4830" s="51"/>
      <c r="C4830" s="51"/>
      <c r="D4830" s="51"/>
      <c r="E4830" s="51"/>
      <c r="F4830" s="51"/>
      <c r="G4830" s="51"/>
      <c r="H4830" s="51"/>
      <c r="I4830" s="51"/>
      <c r="J4830" s="51"/>
      <c r="K4830" s="51"/>
      <c r="L4830" s="51"/>
      <c r="M4830" s="51"/>
      <c r="N4830" s="51"/>
      <c r="O4830" s="51"/>
      <c r="P4830" s="51"/>
      <c r="Q4830" s="51"/>
      <c r="R4830" s="51"/>
      <c r="S4830" s="51"/>
      <c r="T4830" s="51"/>
      <c r="U4830" s="51"/>
      <c r="V4830" s="51"/>
      <c r="W4830" s="51"/>
      <c r="X4830" s="51"/>
      <c r="Y4830" s="51"/>
      <c r="Z4830" s="51"/>
      <c r="AA4830" s="51"/>
    </row>
    <row r="4831" spans="1:27" s="49" customFormat="1" x14ac:dyDescent="0.25">
      <c r="A4831" s="51"/>
      <c r="B4831" s="51"/>
      <c r="C4831" s="51"/>
      <c r="D4831" s="51"/>
      <c r="E4831" s="51"/>
      <c r="F4831" s="51"/>
      <c r="G4831" s="51"/>
      <c r="H4831" s="51"/>
      <c r="I4831" s="51"/>
      <c r="J4831" s="51"/>
      <c r="K4831" s="51"/>
      <c r="L4831" s="51"/>
      <c r="M4831" s="51"/>
      <c r="N4831" s="51"/>
      <c r="O4831" s="51"/>
      <c r="P4831" s="51"/>
      <c r="Q4831" s="51"/>
      <c r="R4831" s="51"/>
      <c r="S4831" s="51"/>
      <c r="T4831" s="51"/>
      <c r="U4831" s="51"/>
      <c r="V4831" s="51"/>
      <c r="W4831" s="51"/>
      <c r="X4831" s="51"/>
      <c r="Y4831" s="51"/>
      <c r="Z4831" s="51"/>
      <c r="AA4831" s="51"/>
    </row>
    <row r="4832" spans="1:27" x14ac:dyDescent="0.25">
      <c r="A4832" s="51"/>
      <c r="B4832" s="51"/>
      <c r="C4832" s="51"/>
      <c r="D4832" s="51"/>
      <c r="E4832" s="51"/>
      <c r="F4832" s="51"/>
      <c r="G4832" s="51"/>
      <c r="H4832" s="51"/>
      <c r="I4832" s="51"/>
      <c r="J4832" s="51"/>
      <c r="K4832" s="51"/>
      <c r="L4832" s="51"/>
      <c r="M4832" s="51"/>
      <c r="N4832" s="51"/>
      <c r="O4832" s="51"/>
      <c r="P4832" s="51"/>
      <c r="S4832" s="51"/>
      <c r="T4832" s="51"/>
    </row>
    <row r="4833" spans="1:27" x14ac:dyDescent="0.25">
      <c r="A4833" s="51"/>
      <c r="B4833" s="51"/>
      <c r="C4833" s="51"/>
      <c r="D4833" s="51"/>
      <c r="E4833" s="51"/>
      <c r="F4833" s="51"/>
      <c r="G4833" s="51"/>
      <c r="H4833" s="51"/>
      <c r="I4833" s="51"/>
      <c r="J4833" s="51"/>
      <c r="K4833" s="51"/>
      <c r="L4833" s="51"/>
      <c r="M4833" s="51"/>
      <c r="N4833" s="51"/>
      <c r="O4833" s="51"/>
      <c r="P4833" s="51"/>
      <c r="S4833" s="51"/>
      <c r="T4833" s="51"/>
    </row>
    <row r="4834" spans="1:27" x14ac:dyDescent="0.25">
      <c r="A4834" s="51"/>
      <c r="B4834" s="51"/>
      <c r="C4834" s="51"/>
      <c r="D4834" s="51"/>
      <c r="E4834" s="51"/>
      <c r="F4834" s="51"/>
      <c r="G4834" s="51"/>
      <c r="H4834" s="51"/>
      <c r="I4834" s="51"/>
      <c r="J4834" s="51"/>
      <c r="K4834" s="51"/>
      <c r="L4834" s="51"/>
      <c r="M4834" s="51"/>
      <c r="N4834" s="51"/>
      <c r="O4834" s="51"/>
      <c r="P4834" s="51"/>
      <c r="S4834" s="51"/>
      <c r="T4834" s="51"/>
    </row>
    <row r="4835" spans="1:27" x14ac:dyDescent="0.25">
      <c r="A4835" s="51"/>
      <c r="B4835" s="51"/>
      <c r="C4835" s="51"/>
      <c r="D4835" s="51"/>
      <c r="E4835" s="51"/>
      <c r="F4835" s="51"/>
      <c r="G4835" s="51"/>
      <c r="H4835" s="51"/>
      <c r="I4835" s="51"/>
      <c r="J4835" s="51"/>
      <c r="K4835" s="51"/>
      <c r="L4835" s="51"/>
      <c r="M4835" s="51"/>
      <c r="N4835" s="51"/>
      <c r="O4835" s="51"/>
      <c r="P4835" s="51"/>
      <c r="S4835" s="51"/>
      <c r="T4835" s="51"/>
    </row>
    <row r="4836" spans="1:27" s="49" customFormat="1" x14ac:dyDescent="0.25">
      <c r="A4836" s="51"/>
      <c r="B4836" s="51"/>
      <c r="C4836" s="51"/>
      <c r="D4836" s="51"/>
      <c r="E4836" s="51"/>
      <c r="F4836" s="51"/>
      <c r="G4836" s="51"/>
      <c r="H4836" s="51"/>
      <c r="I4836" s="51"/>
      <c r="J4836" s="51"/>
      <c r="K4836" s="51"/>
      <c r="L4836" s="51"/>
      <c r="M4836" s="51"/>
      <c r="N4836" s="51"/>
      <c r="O4836" s="51"/>
      <c r="P4836" s="51"/>
      <c r="Q4836" s="51"/>
      <c r="R4836" s="51"/>
      <c r="S4836" s="51"/>
      <c r="T4836" s="51"/>
      <c r="U4836" s="51"/>
      <c r="V4836" s="51"/>
      <c r="W4836" s="51"/>
      <c r="X4836" s="51"/>
      <c r="Y4836" s="51"/>
      <c r="Z4836" s="51"/>
      <c r="AA4836" s="51"/>
    </row>
    <row r="4837" spans="1:27" s="49" customFormat="1" x14ac:dyDescent="0.25">
      <c r="A4837" s="51"/>
      <c r="B4837" s="51"/>
      <c r="C4837" s="51"/>
      <c r="D4837" s="51"/>
      <c r="E4837" s="51"/>
      <c r="F4837" s="51"/>
      <c r="G4837" s="51"/>
      <c r="H4837" s="51"/>
      <c r="I4837" s="51"/>
      <c r="J4837" s="51"/>
      <c r="K4837" s="51"/>
      <c r="L4837" s="51"/>
      <c r="M4837" s="51"/>
      <c r="N4837" s="51"/>
      <c r="O4837" s="51"/>
      <c r="P4837" s="51"/>
      <c r="Q4837" s="51"/>
      <c r="R4837" s="51"/>
      <c r="S4837" s="51"/>
      <c r="T4837" s="51"/>
      <c r="U4837" s="51"/>
      <c r="V4837" s="51"/>
      <c r="W4837" s="51"/>
      <c r="X4837" s="51"/>
      <c r="Y4837" s="51"/>
      <c r="Z4837" s="51"/>
      <c r="AA4837" s="51"/>
    </row>
    <row r="4838" spans="1:27" s="49" customFormat="1" x14ac:dyDescent="0.25">
      <c r="A4838" s="51"/>
      <c r="B4838" s="51"/>
      <c r="C4838" s="51"/>
      <c r="D4838" s="51"/>
      <c r="E4838" s="51"/>
      <c r="F4838" s="51"/>
      <c r="G4838" s="51"/>
      <c r="H4838" s="51"/>
      <c r="I4838" s="51"/>
      <c r="J4838" s="51"/>
      <c r="K4838" s="51"/>
      <c r="L4838" s="51"/>
      <c r="M4838" s="51"/>
      <c r="N4838" s="51"/>
      <c r="O4838" s="51"/>
      <c r="P4838" s="51"/>
      <c r="Q4838" s="51"/>
      <c r="R4838" s="51"/>
      <c r="S4838" s="51"/>
      <c r="T4838" s="51"/>
      <c r="U4838" s="51"/>
      <c r="V4838" s="51"/>
      <c r="W4838" s="51"/>
      <c r="X4838" s="51"/>
      <c r="Y4838" s="51"/>
      <c r="Z4838" s="51"/>
      <c r="AA4838" s="51"/>
    </row>
    <row r="4839" spans="1:27" s="49" customFormat="1" x14ac:dyDescent="0.25">
      <c r="A4839" s="51"/>
      <c r="B4839" s="51"/>
      <c r="C4839" s="51"/>
      <c r="D4839" s="51"/>
      <c r="E4839" s="51"/>
      <c r="F4839" s="51"/>
      <c r="G4839" s="51"/>
      <c r="H4839" s="51"/>
      <c r="I4839" s="51"/>
      <c r="J4839" s="51"/>
      <c r="K4839" s="51"/>
      <c r="L4839" s="51"/>
      <c r="M4839" s="51"/>
      <c r="N4839" s="51"/>
      <c r="O4839" s="51"/>
      <c r="P4839" s="51"/>
      <c r="Q4839" s="51"/>
      <c r="R4839" s="51"/>
      <c r="S4839" s="51"/>
      <c r="T4839" s="51"/>
      <c r="U4839" s="51"/>
      <c r="V4839" s="51"/>
      <c r="W4839" s="51"/>
      <c r="X4839" s="51"/>
      <c r="Y4839" s="51"/>
      <c r="Z4839" s="51"/>
      <c r="AA4839" s="51"/>
    </row>
    <row r="4840" spans="1:27" s="49" customFormat="1" x14ac:dyDescent="0.25">
      <c r="A4840" s="51"/>
      <c r="B4840" s="51"/>
      <c r="C4840" s="51"/>
      <c r="D4840" s="51"/>
      <c r="E4840" s="51"/>
      <c r="F4840" s="51"/>
      <c r="G4840" s="51"/>
      <c r="H4840" s="51"/>
      <c r="I4840" s="51"/>
      <c r="J4840" s="51"/>
      <c r="K4840" s="51"/>
      <c r="L4840" s="51"/>
      <c r="M4840" s="51"/>
      <c r="N4840" s="51"/>
      <c r="O4840" s="51"/>
      <c r="P4840" s="51"/>
      <c r="Q4840" s="51"/>
      <c r="R4840" s="51"/>
      <c r="S4840" s="51"/>
      <c r="T4840" s="51"/>
      <c r="U4840" s="51"/>
      <c r="V4840" s="51"/>
      <c r="W4840" s="51"/>
      <c r="X4840" s="51"/>
      <c r="Y4840" s="51"/>
      <c r="Z4840" s="51"/>
      <c r="AA4840" s="51"/>
    </row>
    <row r="4841" spans="1:27" x14ac:dyDescent="0.25">
      <c r="A4841" s="51"/>
      <c r="B4841" s="51"/>
      <c r="C4841" s="51"/>
      <c r="D4841" s="51"/>
      <c r="E4841" s="51"/>
      <c r="F4841" s="51"/>
      <c r="G4841" s="51"/>
      <c r="H4841" s="51"/>
      <c r="I4841" s="51"/>
      <c r="J4841" s="51"/>
      <c r="K4841" s="51"/>
      <c r="L4841" s="51"/>
      <c r="M4841" s="51"/>
      <c r="N4841" s="51"/>
      <c r="O4841" s="51"/>
      <c r="P4841" s="51"/>
      <c r="S4841" s="51"/>
      <c r="T4841" s="51"/>
    </row>
    <row r="4842" spans="1:27" s="49" customFormat="1" x14ac:dyDescent="0.25">
      <c r="A4842" s="51"/>
      <c r="B4842" s="51"/>
      <c r="C4842" s="51"/>
      <c r="D4842" s="51"/>
      <c r="E4842" s="51"/>
      <c r="F4842" s="51"/>
      <c r="G4842" s="51"/>
      <c r="H4842" s="51"/>
      <c r="I4842" s="51"/>
      <c r="J4842" s="51"/>
      <c r="K4842" s="51"/>
      <c r="L4842" s="51"/>
      <c r="M4842" s="51"/>
      <c r="N4842" s="51"/>
      <c r="O4842" s="51"/>
      <c r="P4842" s="51"/>
      <c r="Q4842" s="51"/>
      <c r="R4842" s="51"/>
      <c r="S4842" s="51"/>
      <c r="T4842" s="51"/>
      <c r="U4842" s="51"/>
      <c r="V4842" s="51"/>
      <c r="W4842" s="51"/>
      <c r="X4842" s="51"/>
      <c r="Y4842" s="51"/>
      <c r="Z4842" s="51"/>
      <c r="AA4842" s="51"/>
    </row>
    <row r="4843" spans="1:27" s="49" customFormat="1" x14ac:dyDescent="0.25">
      <c r="A4843" s="51"/>
      <c r="B4843" s="51"/>
      <c r="C4843" s="51"/>
      <c r="D4843" s="51"/>
      <c r="E4843" s="51"/>
      <c r="F4843" s="51"/>
      <c r="G4843" s="51"/>
      <c r="H4843" s="51"/>
      <c r="I4843" s="51"/>
      <c r="J4843" s="51"/>
      <c r="K4843" s="51"/>
      <c r="L4843" s="51"/>
      <c r="M4843" s="51"/>
      <c r="N4843" s="51"/>
      <c r="O4843" s="51"/>
      <c r="P4843" s="51"/>
      <c r="Q4843" s="51"/>
      <c r="R4843" s="51"/>
      <c r="S4843" s="51"/>
      <c r="T4843" s="51"/>
      <c r="U4843" s="51"/>
      <c r="V4843" s="51"/>
      <c r="W4843" s="51"/>
      <c r="X4843" s="51"/>
      <c r="Y4843" s="51"/>
      <c r="Z4843" s="51"/>
      <c r="AA4843" s="51"/>
    </row>
    <row r="4844" spans="1:27" x14ac:dyDescent="0.25">
      <c r="A4844" s="51"/>
      <c r="B4844" s="51"/>
      <c r="C4844" s="51"/>
      <c r="D4844" s="51"/>
      <c r="E4844" s="51"/>
      <c r="F4844" s="51"/>
      <c r="G4844" s="51"/>
      <c r="H4844" s="51"/>
      <c r="I4844" s="51"/>
      <c r="J4844" s="51"/>
      <c r="K4844" s="51"/>
      <c r="L4844" s="51"/>
      <c r="M4844" s="51"/>
      <c r="N4844" s="51"/>
      <c r="O4844" s="51"/>
      <c r="P4844" s="51"/>
      <c r="S4844" s="51"/>
      <c r="T4844" s="51"/>
    </row>
    <row r="4845" spans="1:27" x14ac:dyDescent="0.25">
      <c r="A4845" s="51"/>
      <c r="B4845" s="51"/>
      <c r="C4845" s="51"/>
      <c r="D4845" s="51"/>
      <c r="E4845" s="51"/>
      <c r="F4845" s="51"/>
      <c r="G4845" s="51"/>
      <c r="H4845" s="51"/>
      <c r="I4845" s="51"/>
      <c r="J4845" s="51"/>
      <c r="K4845" s="51"/>
      <c r="L4845" s="51"/>
      <c r="M4845" s="51"/>
      <c r="N4845" s="51"/>
      <c r="O4845" s="51"/>
      <c r="P4845" s="51"/>
      <c r="S4845" s="51"/>
      <c r="T4845" s="51"/>
    </row>
    <row r="4846" spans="1:27" x14ac:dyDescent="0.25">
      <c r="A4846" s="51"/>
      <c r="B4846" s="51"/>
      <c r="C4846" s="51"/>
      <c r="D4846" s="51"/>
      <c r="E4846" s="51"/>
      <c r="F4846" s="51"/>
      <c r="G4846" s="51"/>
      <c r="H4846" s="51"/>
      <c r="I4846" s="51"/>
      <c r="J4846" s="51"/>
      <c r="K4846" s="51"/>
      <c r="L4846" s="51"/>
      <c r="M4846" s="51"/>
      <c r="N4846" s="51"/>
      <c r="O4846" s="51"/>
      <c r="P4846" s="51"/>
      <c r="S4846" s="51"/>
      <c r="T4846" s="51"/>
    </row>
    <row r="4847" spans="1:27" x14ac:dyDescent="0.25">
      <c r="A4847" s="51"/>
      <c r="B4847" s="51"/>
      <c r="C4847" s="51"/>
      <c r="D4847" s="51"/>
      <c r="E4847" s="51"/>
      <c r="F4847" s="51"/>
      <c r="G4847" s="51"/>
      <c r="H4847" s="51"/>
      <c r="I4847" s="51"/>
      <c r="J4847" s="51"/>
      <c r="K4847" s="51"/>
      <c r="L4847" s="51"/>
      <c r="M4847" s="51"/>
      <c r="N4847" s="51"/>
      <c r="O4847" s="51"/>
      <c r="P4847" s="51"/>
      <c r="S4847" s="51"/>
      <c r="T4847" s="51"/>
    </row>
    <row r="4848" spans="1:27" x14ac:dyDescent="0.25">
      <c r="A4848" s="51"/>
      <c r="B4848" s="51"/>
      <c r="C4848" s="51"/>
      <c r="D4848" s="51"/>
      <c r="E4848" s="51"/>
      <c r="F4848" s="51"/>
      <c r="G4848" s="51"/>
      <c r="H4848" s="51"/>
      <c r="I4848" s="51"/>
      <c r="J4848" s="51"/>
      <c r="K4848" s="51"/>
      <c r="L4848" s="51"/>
      <c r="M4848" s="51"/>
      <c r="N4848" s="51"/>
      <c r="O4848" s="51"/>
      <c r="P4848" s="51"/>
      <c r="S4848" s="51"/>
      <c r="T4848" s="51"/>
    </row>
    <row r="4849" spans="1:27" s="49" customFormat="1" x14ac:dyDescent="0.25">
      <c r="A4849" s="51"/>
      <c r="B4849" s="51"/>
      <c r="C4849" s="51"/>
      <c r="D4849" s="51"/>
      <c r="E4849" s="51"/>
      <c r="F4849" s="51"/>
      <c r="G4849" s="51"/>
      <c r="H4849" s="51"/>
      <c r="I4849" s="51"/>
      <c r="J4849" s="51"/>
      <c r="K4849" s="51"/>
      <c r="L4849" s="51"/>
      <c r="M4849" s="51"/>
      <c r="N4849" s="51"/>
      <c r="O4849" s="51"/>
      <c r="P4849" s="51"/>
      <c r="Q4849" s="51"/>
      <c r="R4849" s="51"/>
      <c r="S4849" s="51"/>
      <c r="T4849" s="51"/>
      <c r="U4849" s="51"/>
      <c r="V4849" s="51"/>
      <c r="W4849" s="51"/>
      <c r="X4849" s="51"/>
      <c r="Y4849" s="51"/>
      <c r="Z4849" s="51"/>
      <c r="AA4849" s="51"/>
    </row>
    <row r="4850" spans="1:27" s="49" customFormat="1" x14ac:dyDescent="0.25">
      <c r="A4850" s="51"/>
      <c r="B4850" s="51"/>
      <c r="C4850" s="51"/>
      <c r="D4850" s="51"/>
      <c r="E4850" s="51"/>
      <c r="F4850" s="51"/>
      <c r="G4850" s="51"/>
      <c r="H4850" s="51"/>
      <c r="I4850" s="51"/>
      <c r="J4850" s="51"/>
      <c r="K4850" s="51"/>
      <c r="L4850" s="51"/>
      <c r="M4850" s="51"/>
      <c r="N4850" s="51"/>
      <c r="O4850" s="51"/>
      <c r="P4850" s="51"/>
      <c r="Q4850" s="51"/>
      <c r="R4850" s="51"/>
      <c r="S4850" s="51"/>
      <c r="T4850" s="51"/>
      <c r="U4850" s="51"/>
      <c r="V4850" s="51"/>
      <c r="W4850" s="51"/>
      <c r="X4850" s="51"/>
      <c r="Y4850" s="51"/>
      <c r="Z4850" s="51"/>
      <c r="AA4850" s="51"/>
    </row>
    <row r="4851" spans="1:27" x14ac:dyDescent="0.25">
      <c r="A4851" s="51"/>
      <c r="B4851" s="51"/>
      <c r="C4851" s="51"/>
      <c r="D4851" s="51"/>
      <c r="E4851" s="51"/>
      <c r="F4851" s="51"/>
      <c r="G4851" s="51"/>
      <c r="H4851" s="51"/>
      <c r="I4851" s="51"/>
      <c r="J4851" s="51"/>
      <c r="K4851" s="51"/>
      <c r="L4851" s="51"/>
      <c r="M4851" s="51"/>
      <c r="N4851" s="51"/>
      <c r="O4851" s="51"/>
      <c r="P4851" s="51"/>
      <c r="S4851" s="51"/>
      <c r="T4851" s="51"/>
    </row>
    <row r="4852" spans="1:27" s="49" customFormat="1" x14ac:dyDescent="0.25">
      <c r="A4852" s="51"/>
      <c r="B4852" s="51"/>
      <c r="C4852" s="51"/>
      <c r="D4852" s="51"/>
      <c r="E4852" s="51"/>
      <c r="F4852" s="51"/>
      <c r="G4852" s="51"/>
      <c r="H4852" s="51"/>
      <c r="I4852" s="51"/>
      <c r="J4852" s="51"/>
      <c r="K4852" s="51"/>
      <c r="L4852" s="51"/>
      <c r="M4852" s="51"/>
      <c r="N4852" s="51"/>
      <c r="O4852" s="51"/>
      <c r="P4852" s="51"/>
      <c r="Q4852" s="51"/>
      <c r="R4852" s="51"/>
      <c r="S4852" s="51"/>
      <c r="T4852" s="51"/>
      <c r="U4852" s="51"/>
      <c r="V4852" s="51"/>
      <c r="W4852" s="51"/>
      <c r="X4852" s="51"/>
      <c r="Y4852" s="51"/>
      <c r="Z4852" s="51"/>
      <c r="AA4852" s="51"/>
    </row>
    <row r="4853" spans="1:27" s="49" customFormat="1" x14ac:dyDescent="0.25">
      <c r="A4853" s="51"/>
      <c r="B4853" s="51"/>
      <c r="C4853" s="51"/>
      <c r="D4853" s="51"/>
      <c r="E4853" s="51"/>
      <c r="F4853" s="51"/>
      <c r="G4853" s="51"/>
      <c r="H4853" s="51"/>
      <c r="I4853" s="51"/>
      <c r="J4853" s="51"/>
      <c r="K4853" s="51"/>
      <c r="L4853" s="51"/>
      <c r="M4853" s="51"/>
      <c r="N4853" s="51"/>
      <c r="O4853" s="51"/>
      <c r="P4853" s="51"/>
      <c r="Q4853" s="51"/>
      <c r="R4853" s="51"/>
      <c r="S4853" s="51"/>
      <c r="T4853" s="51"/>
      <c r="U4853" s="51"/>
      <c r="V4853" s="51"/>
      <c r="W4853" s="51"/>
      <c r="X4853" s="51"/>
      <c r="Y4853" s="51"/>
      <c r="Z4853" s="51"/>
      <c r="AA4853" s="51"/>
    </row>
    <row r="4854" spans="1:27" x14ac:dyDescent="0.25">
      <c r="A4854" s="51"/>
      <c r="B4854" s="51"/>
      <c r="C4854" s="51"/>
      <c r="D4854" s="51"/>
      <c r="E4854" s="51"/>
      <c r="F4854" s="51"/>
      <c r="G4854" s="51"/>
      <c r="H4854" s="51"/>
      <c r="I4854" s="51"/>
      <c r="J4854" s="51"/>
      <c r="K4854" s="51"/>
      <c r="L4854" s="51"/>
      <c r="M4854" s="51"/>
      <c r="N4854" s="51"/>
      <c r="O4854" s="51"/>
      <c r="P4854" s="51"/>
      <c r="S4854" s="51"/>
      <c r="T4854" s="51"/>
    </row>
    <row r="4855" spans="1:27" s="49" customFormat="1" x14ac:dyDescent="0.25">
      <c r="A4855" s="51"/>
      <c r="B4855" s="51"/>
      <c r="C4855" s="51"/>
      <c r="D4855" s="51"/>
      <c r="E4855" s="51"/>
      <c r="F4855" s="51"/>
      <c r="G4855" s="51"/>
      <c r="H4855" s="51"/>
      <c r="I4855" s="51"/>
      <c r="J4855" s="51"/>
      <c r="K4855" s="51"/>
      <c r="L4855" s="51"/>
      <c r="M4855" s="51"/>
      <c r="N4855" s="51"/>
      <c r="O4855" s="51"/>
      <c r="P4855" s="51"/>
      <c r="Q4855" s="51"/>
      <c r="R4855" s="51"/>
      <c r="S4855" s="51"/>
      <c r="T4855" s="51"/>
      <c r="U4855" s="51"/>
      <c r="V4855" s="51"/>
      <c r="W4855" s="51"/>
      <c r="X4855" s="51"/>
      <c r="Y4855" s="51"/>
      <c r="Z4855" s="51"/>
      <c r="AA4855" s="51"/>
    </row>
    <row r="4856" spans="1:27" s="49" customFormat="1" x14ac:dyDescent="0.25">
      <c r="A4856" s="51"/>
      <c r="B4856" s="51"/>
      <c r="C4856" s="51"/>
      <c r="D4856" s="51"/>
      <c r="E4856" s="51"/>
      <c r="F4856" s="51"/>
      <c r="G4856" s="51"/>
      <c r="H4856" s="51"/>
      <c r="I4856" s="51"/>
      <c r="J4856" s="51"/>
      <c r="K4856" s="51"/>
      <c r="L4856" s="51"/>
      <c r="M4856" s="51"/>
      <c r="N4856" s="51"/>
      <c r="O4856" s="51"/>
      <c r="P4856" s="51"/>
      <c r="Q4856" s="51"/>
      <c r="R4856" s="51"/>
      <c r="S4856" s="51"/>
      <c r="T4856" s="51"/>
      <c r="U4856" s="51"/>
      <c r="V4856" s="51"/>
      <c r="W4856" s="51"/>
      <c r="X4856" s="51"/>
      <c r="Y4856" s="51"/>
      <c r="Z4856" s="51"/>
      <c r="AA4856" s="51"/>
    </row>
    <row r="4857" spans="1:27" s="49" customFormat="1" x14ac:dyDescent="0.25">
      <c r="A4857" s="51"/>
      <c r="B4857" s="51"/>
      <c r="C4857" s="51"/>
      <c r="D4857" s="51"/>
      <c r="E4857" s="51"/>
      <c r="F4857" s="51"/>
      <c r="G4857" s="51"/>
      <c r="H4857" s="51"/>
      <c r="I4857" s="51"/>
      <c r="J4857" s="51"/>
      <c r="K4857" s="51"/>
      <c r="L4857" s="51"/>
      <c r="M4857" s="51"/>
      <c r="N4857" s="51"/>
      <c r="O4857" s="51"/>
      <c r="P4857" s="51"/>
      <c r="Q4857" s="51"/>
      <c r="R4857" s="51"/>
      <c r="S4857" s="51"/>
      <c r="T4857" s="51"/>
      <c r="U4857" s="51"/>
      <c r="V4857" s="51"/>
      <c r="W4857" s="51"/>
      <c r="X4857" s="51"/>
      <c r="Y4857" s="51"/>
      <c r="Z4857" s="51"/>
      <c r="AA4857" s="51"/>
    </row>
    <row r="4858" spans="1:27" x14ac:dyDescent="0.25">
      <c r="A4858" s="51"/>
      <c r="B4858" s="51"/>
      <c r="C4858" s="51"/>
      <c r="D4858" s="51"/>
      <c r="E4858" s="51"/>
      <c r="F4858" s="51"/>
      <c r="G4858" s="51"/>
      <c r="H4858" s="51"/>
      <c r="I4858" s="51"/>
      <c r="J4858" s="51"/>
      <c r="K4858" s="51"/>
      <c r="L4858" s="51"/>
      <c r="M4858" s="51"/>
      <c r="N4858" s="51"/>
      <c r="O4858" s="51"/>
      <c r="P4858" s="51"/>
      <c r="S4858" s="51"/>
      <c r="T4858" s="51"/>
    </row>
    <row r="4859" spans="1:27" s="49" customFormat="1" x14ac:dyDescent="0.25">
      <c r="A4859" s="51"/>
      <c r="B4859" s="51"/>
      <c r="C4859" s="51"/>
      <c r="D4859" s="51"/>
      <c r="E4859" s="51"/>
      <c r="F4859" s="51"/>
      <c r="G4859" s="51"/>
      <c r="H4859" s="51"/>
      <c r="I4859" s="51"/>
      <c r="J4859" s="51"/>
      <c r="K4859" s="51"/>
      <c r="L4859" s="51"/>
      <c r="M4859" s="51"/>
      <c r="N4859" s="51"/>
      <c r="O4859" s="51"/>
      <c r="P4859" s="51"/>
      <c r="Q4859" s="51"/>
      <c r="R4859" s="51"/>
      <c r="S4859" s="51"/>
      <c r="T4859" s="51"/>
      <c r="U4859" s="51"/>
      <c r="V4859" s="51"/>
      <c r="W4859" s="51"/>
      <c r="X4859" s="51"/>
      <c r="Y4859" s="51"/>
      <c r="Z4859" s="51"/>
      <c r="AA4859" s="51"/>
    </row>
    <row r="4860" spans="1:27" s="49" customFormat="1" x14ac:dyDescent="0.25">
      <c r="A4860" s="51"/>
      <c r="B4860" s="51"/>
      <c r="C4860" s="51"/>
      <c r="D4860" s="51"/>
      <c r="E4860" s="51"/>
      <c r="F4860" s="51"/>
      <c r="G4860" s="51"/>
      <c r="H4860" s="51"/>
      <c r="I4860" s="51"/>
      <c r="J4860" s="51"/>
      <c r="K4860" s="51"/>
      <c r="L4860" s="51"/>
      <c r="M4860" s="51"/>
      <c r="N4860" s="51"/>
      <c r="O4860" s="51"/>
      <c r="P4860" s="51"/>
      <c r="Q4860" s="51"/>
      <c r="R4860" s="51"/>
      <c r="S4860" s="51"/>
      <c r="T4860" s="51"/>
      <c r="U4860" s="51"/>
      <c r="V4860" s="51"/>
      <c r="W4860" s="51"/>
      <c r="X4860" s="51"/>
      <c r="Y4860" s="51"/>
      <c r="Z4860" s="51"/>
      <c r="AA4860" s="51"/>
    </row>
    <row r="4861" spans="1:27" x14ac:dyDescent="0.25">
      <c r="A4861" s="51"/>
      <c r="B4861" s="51"/>
      <c r="C4861" s="51"/>
      <c r="D4861" s="51"/>
      <c r="E4861" s="51"/>
      <c r="F4861" s="51"/>
      <c r="G4861" s="51"/>
      <c r="H4861" s="51"/>
      <c r="I4861" s="51"/>
      <c r="J4861" s="51"/>
      <c r="K4861" s="51"/>
      <c r="L4861" s="51"/>
      <c r="M4861" s="51"/>
      <c r="N4861" s="51"/>
      <c r="O4861" s="51"/>
      <c r="P4861" s="51"/>
      <c r="S4861" s="51"/>
      <c r="T4861" s="51"/>
    </row>
    <row r="4862" spans="1:27" s="49" customFormat="1" x14ac:dyDescent="0.25">
      <c r="A4862" s="51"/>
      <c r="B4862" s="51"/>
      <c r="C4862" s="51"/>
      <c r="D4862" s="51"/>
      <c r="E4862" s="51"/>
      <c r="F4862" s="51"/>
      <c r="G4862" s="51"/>
      <c r="H4862" s="51"/>
      <c r="I4862" s="51"/>
      <c r="J4862" s="51"/>
      <c r="K4862" s="51"/>
      <c r="L4862" s="51"/>
      <c r="M4862" s="51"/>
      <c r="N4862" s="51"/>
      <c r="O4862" s="51"/>
      <c r="P4862" s="51"/>
      <c r="Q4862" s="51"/>
      <c r="R4862" s="51"/>
      <c r="S4862" s="51"/>
      <c r="T4862" s="51"/>
      <c r="U4862" s="51"/>
      <c r="V4862" s="51"/>
      <c r="W4862" s="51"/>
      <c r="X4862" s="51"/>
      <c r="Y4862" s="51"/>
      <c r="Z4862" s="51"/>
      <c r="AA4862" s="51"/>
    </row>
    <row r="4863" spans="1:27" s="49" customFormat="1" x14ac:dyDescent="0.25">
      <c r="A4863" s="51"/>
      <c r="B4863" s="51"/>
      <c r="C4863" s="51"/>
      <c r="D4863" s="51"/>
      <c r="E4863" s="51"/>
      <c r="F4863" s="51"/>
      <c r="G4863" s="51"/>
      <c r="H4863" s="51"/>
      <c r="I4863" s="51"/>
      <c r="J4863" s="51"/>
      <c r="K4863" s="51"/>
      <c r="L4863" s="51"/>
      <c r="M4863" s="51"/>
      <c r="N4863" s="51"/>
      <c r="O4863" s="51"/>
      <c r="P4863" s="51"/>
      <c r="Q4863" s="51"/>
      <c r="R4863" s="51"/>
      <c r="S4863" s="51"/>
      <c r="T4863" s="51"/>
      <c r="U4863" s="51"/>
      <c r="V4863" s="51"/>
      <c r="W4863" s="51"/>
      <c r="X4863" s="51"/>
      <c r="Y4863" s="51"/>
      <c r="Z4863" s="51"/>
      <c r="AA4863" s="51"/>
    </row>
    <row r="4864" spans="1:27" s="49" customFormat="1" x14ac:dyDescent="0.25">
      <c r="A4864" s="51"/>
      <c r="B4864" s="51"/>
      <c r="C4864" s="51"/>
      <c r="D4864" s="51"/>
      <c r="E4864" s="51"/>
      <c r="F4864" s="51"/>
      <c r="G4864" s="51"/>
      <c r="H4864" s="51"/>
      <c r="I4864" s="51"/>
      <c r="J4864" s="51"/>
      <c r="K4864" s="51"/>
      <c r="L4864" s="51"/>
      <c r="M4864" s="51"/>
      <c r="N4864" s="51"/>
      <c r="O4864" s="51"/>
      <c r="P4864" s="51"/>
      <c r="Q4864" s="51"/>
      <c r="R4864" s="51"/>
      <c r="S4864" s="51"/>
      <c r="T4864" s="51"/>
      <c r="U4864" s="51"/>
      <c r="V4864" s="51"/>
      <c r="W4864" s="51"/>
      <c r="X4864" s="51"/>
      <c r="Y4864" s="51"/>
      <c r="Z4864" s="51"/>
      <c r="AA4864" s="51"/>
    </row>
    <row r="4865" spans="1:27" x14ac:dyDescent="0.25">
      <c r="A4865" s="51"/>
      <c r="B4865" s="51"/>
      <c r="C4865" s="51"/>
      <c r="D4865" s="51"/>
      <c r="E4865" s="51"/>
      <c r="F4865" s="51"/>
      <c r="G4865" s="51"/>
      <c r="H4865" s="51"/>
      <c r="I4865" s="51"/>
      <c r="J4865" s="51"/>
      <c r="K4865" s="51"/>
      <c r="L4865" s="51"/>
      <c r="M4865" s="51"/>
      <c r="N4865" s="51"/>
      <c r="O4865" s="51"/>
      <c r="P4865" s="51"/>
      <c r="S4865" s="51"/>
      <c r="T4865" s="51"/>
    </row>
    <row r="4866" spans="1:27" s="49" customFormat="1" x14ac:dyDescent="0.25">
      <c r="A4866" s="51"/>
      <c r="B4866" s="51"/>
      <c r="C4866" s="51"/>
      <c r="D4866" s="51"/>
      <c r="E4866" s="51"/>
      <c r="F4866" s="51"/>
      <c r="G4866" s="51"/>
      <c r="H4866" s="51"/>
      <c r="I4866" s="51"/>
      <c r="J4866" s="51"/>
      <c r="K4866" s="51"/>
      <c r="L4866" s="51"/>
      <c r="M4866" s="51"/>
      <c r="N4866" s="51"/>
      <c r="O4866" s="51"/>
      <c r="P4866" s="51"/>
      <c r="Q4866" s="51"/>
      <c r="R4866" s="51"/>
      <c r="S4866" s="51"/>
      <c r="T4866" s="51"/>
      <c r="U4866" s="51"/>
      <c r="V4866" s="51"/>
      <c r="W4866" s="51"/>
      <c r="X4866" s="51"/>
      <c r="Y4866" s="51"/>
      <c r="Z4866" s="51"/>
      <c r="AA4866" s="51"/>
    </row>
    <row r="4867" spans="1:27" s="49" customFormat="1" x14ac:dyDescent="0.25">
      <c r="A4867" s="51"/>
      <c r="B4867" s="51"/>
      <c r="C4867" s="51"/>
      <c r="D4867" s="51"/>
      <c r="E4867" s="51"/>
      <c r="F4867" s="51"/>
      <c r="G4867" s="51"/>
      <c r="H4867" s="51"/>
      <c r="I4867" s="51"/>
      <c r="J4867" s="51"/>
      <c r="K4867" s="51"/>
      <c r="L4867" s="51"/>
      <c r="M4867" s="51"/>
      <c r="N4867" s="51"/>
      <c r="O4867" s="51"/>
      <c r="P4867" s="51"/>
      <c r="Q4867" s="51"/>
      <c r="R4867" s="51"/>
      <c r="S4867" s="51"/>
      <c r="T4867" s="51"/>
      <c r="U4867" s="51"/>
      <c r="V4867" s="51"/>
      <c r="W4867" s="51"/>
      <c r="X4867" s="51"/>
      <c r="Y4867" s="51"/>
      <c r="Z4867" s="51"/>
      <c r="AA4867" s="51"/>
    </row>
    <row r="4868" spans="1:27" x14ac:dyDescent="0.25">
      <c r="A4868" s="51"/>
      <c r="B4868" s="51"/>
      <c r="C4868" s="51"/>
      <c r="D4868" s="51"/>
      <c r="E4868" s="51"/>
      <c r="F4868" s="51"/>
      <c r="G4868" s="51"/>
      <c r="H4868" s="51"/>
      <c r="I4868" s="51"/>
      <c r="J4868" s="51"/>
      <c r="K4868" s="51"/>
      <c r="L4868" s="51"/>
      <c r="M4868" s="51"/>
      <c r="N4868" s="51"/>
      <c r="O4868" s="51"/>
      <c r="P4868" s="51"/>
      <c r="S4868" s="51"/>
      <c r="T4868" s="51"/>
    </row>
    <row r="4869" spans="1:27" s="49" customFormat="1" x14ac:dyDescent="0.25">
      <c r="A4869" s="51"/>
      <c r="B4869" s="51"/>
      <c r="C4869" s="51"/>
      <c r="D4869" s="51"/>
      <c r="E4869" s="51"/>
      <c r="F4869" s="51"/>
      <c r="G4869" s="51"/>
      <c r="H4869" s="51"/>
      <c r="I4869" s="51"/>
      <c r="J4869" s="51"/>
      <c r="K4869" s="51"/>
      <c r="L4869" s="51"/>
      <c r="M4869" s="51"/>
      <c r="N4869" s="51"/>
      <c r="O4869" s="51"/>
      <c r="P4869" s="51"/>
      <c r="Q4869" s="51"/>
      <c r="R4869" s="51"/>
      <c r="S4869" s="51"/>
      <c r="T4869" s="51"/>
      <c r="U4869" s="51"/>
      <c r="V4869" s="51"/>
      <c r="W4869" s="51"/>
      <c r="X4869" s="51"/>
      <c r="Y4869" s="51"/>
      <c r="Z4869" s="51"/>
      <c r="AA4869" s="51"/>
    </row>
    <row r="4870" spans="1:27" s="49" customFormat="1" x14ac:dyDescent="0.25">
      <c r="A4870" s="51"/>
      <c r="B4870" s="51"/>
      <c r="C4870" s="51"/>
      <c r="D4870" s="51"/>
      <c r="E4870" s="51"/>
      <c r="F4870" s="51"/>
      <c r="G4870" s="51"/>
      <c r="H4870" s="51"/>
      <c r="I4870" s="51"/>
      <c r="J4870" s="51"/>
      <c r="K4870" s="51"/>
      <c r="L4870" s="51"/>
      <c r="M4870" s="51"/>
      <c r="N4870" s="51"/>
      <c r="O4870" s="51"/>
      <c r="P4870" s="51"/>
      <c r="Q4870" s="51"/>
      <c r="R4870" s="51"/>
      <c r="S4870" s="51"/>
      <c r="T4870" s="51"/>
      <c r="U4870" s="51"/>
      <c r="V4870" s="51"/>
      <c r="W4870" s="51"/>
      <c r="X4870" s="51"/>
      <c r="Y4870" s="51"/>
      <c r="Z4870" s="51"/>
      <c r="AA4870" s="51"/>
    </row>
    <row r="4871" spans="1:27" s="49" customFormat="1" x14ac:dyDescent="0.25">
      <c r="A4871" s="51"/>
      <c r="B4871" s="51"/>
      <c r="C4871" s="51"/>
      <c r="D4871" s="51"/>
      <c r="E4871" s="51"/>
      <c r="F4871" s="51"/>
      <c r="G4871" s="51"/>
      <c r="H4871" s="51"/>
      <c r="I4871" s="51"/>
      <c r="J4871" s="51"/>
      <c r="K4871" s="51"/>
      <c r="L4871" s="51"/>
      <c r="M4871" s="51"/>
      <c r="N4871" s="51"/>
      <c r="O4871" s="51"/>
      <c r="P4871" s="51"/>
      <c r="Q4871" s="51"/>
      <c r="R4871" s="51"/>
      <c r="S4871" s="51"/>
      <c r="T4871" s="51"/>
      <c r="U4871" s="51"/>
      <c r="V4871" s="51"/>
      <c r="W4871" s="51"/>
      <c r="X4871" s="51"/>
      <c r="Y4871" s="51"/>
      <c r="Z4871" s="51"/>
      <c r="AA4871" s="51"/>
    </row>
    <row r="4872" spans="1:27" s="49" customFormat="1" x14ac:dyDescent="0.25">
      <c r="A4872" s="51"/>
      <c r="B4872" s="51"/>
      <c r="C4872" s="51"/>
      <c r="D4872" s="51"/>
      <c r="E4872" s="51"/>
      <c r="F4872" s="51"/>
      <c r="G4872" s="51"/>
      <c r="H4872" s="51"/>
      <c r="I4872" s="51"/>
      <c r="J4872" s="51"/>
      <c r="K4872" s="51"/>
      <c r="L4872" s="51"/>
      <c r="M4872" s="51"/>
      <c r="N4872" s="51"/>
      <c r="O4872" s="51"/>
      <c r="P4872" s="51"/>
      <c r="Q4872" s="51"/>
      <c r="R4872" s="51"/>
      <c r="S4872" s="51"/>
      <c r="T4872" s="51"/>
      <c r="U4872" s="51"/>
      <c r="V4872" s="51"/>
      <c r="W4872" s="51"/>
      <c r="X4872" s="51"/>
      <c r="Y4872" s="51"/>
      <c r="Z4872" s="51"/>
      <c r="AA4872" s="51"/>
    </row>
    <row r="4873" spans="1:27" s="49" customFormat="1" x14ac:dyDescent="0.25">
      <c r="A4873" s="51"/>
      <c r="B4873" s="51"/>
      <c r="C4873" s="51"/>
      <c r="D4873" s="51"/>
      <c r="E4873" s="51"/>
      <c r="F4873" s="51"/>
      <c r="G4873" s="51"/>
      <c r="H4873" s="51"/>
      <c r="I4873" s="51"/>
      <c r="J4873" s="51"/>
      <c r="K4873" s="51"/>
      <c r="L4873" s="51"/>
      <c r="M4873" s="51"/>
      <c r="N4873" s="51"/>
      <c r="O4873" s="51"/>
      <c r="P4873" s="51"/>
      <c r="Q4873" s="51"/>
      <c r="R4873" s="51"/>
      <c r="S4873" s="51"/>
      <c r="T4873" s="51"/>
      <c r="U4873" s="51"/>
      <c r="V4873" s="51"/>
      <c r="W4873" s="51"/>
      <c r="X4873" s="51"/>
      <c r="Y4873" s="51"/>
      <c r="Z4873" s="51"/>
      <c r="AA4873" s="51"/>
    </row>
    <row r="4874" spans="1:27" x14ac:dyDescent="0.25">
      <c r="A4874" s="51"/>
      <c r="B4874" s="51"/>
      <c r="C4874" s="51"/>
      <c r="D4874" s="51"/>
      <c r="E4874" s="51"/>
      <c r="F4874" s="51"/>
      <c r="G4874" s="51"/>
      <c r="H4874" s="51"/>
      <c r="I4874" s="51"/>
      <c r="J4874" s="51"/>
      <c r="K4874" s="51"/>
      <c r="L4874" s="51"/>
      <c r="M4874" s="51"/>
      <c r="N4874" s="51"/>
      <c r="O4874" s="51"/>
      <c r="P4874" s="51"/>
      <c r="S4874" s="51"/>
      <c r="T4874" s="51"/>
    </row>
    <row r="4875" spans="1:27" s="49" customFormat="1" x14ac:dyDescent="0.25">
      <c r="A4875" s="51"/>
      <c r="B4875" s="51"/>
      <c r="C4875" s="51"/>
      <c r="D4875" s="51"/>
      <c r="E4875" s="51"/>
      <c r="F4875" s="51"/>
      <c r="G4875" s="51"/>
      <c r="H4875" s="51"/>
      <c r="I4875" s="51"/>
      <c r="J4875" s="51"/>
      <c r="K4875" s="51"/>
      <c r="L4875" s="51"/>
      <c r="M4875" s="51"/>
      <c r="N4875" s="51"/>
      <c r="O4875" s="51"/>
      <c r="P4875" s="51"/>
      <c r="Q4875" s="51"/>
      <c r="R4875" s="51"/>
      <c r="S4875" s="51"/>
      <c r="T4875" s="51"/>
      <c r="U4875" s="51"/>
      <c r="V4875" s="51"/>
      <c r="W4875" s="51"/>
      <c r="X4875" s="51"/>
      <c r="Y4875" s="51"/>
      <c r="Z4875" s="51"/>
      <c r="AA4875" s="51"/>
    </row>
    <row r="4876" spans="1:27" s="49" customFormat="1" x14ac:dyDescent="0.25">
      <c r="A4876" s="51"/>
      <c r="B4876" s="51"/>
      <c r="C4876" s="51"/>
      <c r="D4876" s="51"/>
      <c r="E4876" s="51"/>
      <c r="F4876" s="51"/>
      <c r="G4876" s="51"/>
      <c r="H4876" s="51"/>
      <c r="I4876" s="51"/>
      <c r="J4876" s="51"/>
      <c r="K4876" s="51"/>
      <c r="L4876" s="51"/>
      <c r="M4876" s="51"/>
      <c r="N4876" s="51"/>
      <c r="O4876" s="51"/>
      <c r="P4876" s="51"/>
      <c r="Q4876" s="51"/>
      <c r="R4876" s="51"/>
      <c r="S4876" s="51"/>
      <c r="T4876" s="51"/>
      <c r="U4876" s="51"/>
      <c r="V4876" s="51"/>
      <c r="W4876" s="51"/>
      <c r="X4876" s="51"/>
      <c r="Y4876" s="51"/>
      <c r="Z4876" s="51"/>
      <c r="AA4876" s="51"/>
    </row>
    <row r="4877" spans="1:27" x14ac:dyDescent="0.25">
      <c r="A4877" s="51"/>
      <c r="B4877" s="51"/>
      <c r="C4877" s="51"/>
      <c r="D4877" s="51"/>
      <c r="E4877" s="51"/>
      <c r="F4877" s="51"/>
      <c r="G4877" s="51"/>
      <c r="H4877" s="51"/>
      <c r="I4877" s="51"/>
      <c r="J4877" s="51"/>
      <c r="K4877" s="51"/>
      <c r="L4877" s="51"/>
      <c r="M4877" s="51"/>
      <c r="N4877" s="51"/>
      <c r="O4877" s="51"/>
      <c r="P4877" s="51"/>
      <c r="S4877" s="51"/>
      <c r="T4877" s="51"/>
    </row>
    <row r="4878" spans="1:27" x14ac:dyDescent="0.25">
      <c r="A4878" s="51"/>
      <c r="B4878" s="51"/>
      <c r="C4878" s="51"/>
      <c r="D4878" s="51"/>
      <c r="E4878" s="51"/>
      <c r="F4878" s="51"/>
      <c r="G4878" s="51"/>
      <c r="H4878" s="51"/>
      <c r="I4878" s="51"/>
      <c r="J4878" s="51"/>
      <c r="K4878" s="51"/>
      <c r="L4878" s="51"/>
      <c r="M4878" s="51"/>
      <c r="N4878" s="51"/>
      <c r="O4878" s="51"/>
      <c r="P4878" s="51"/>
      <c r="S4878" s="51"/>
      <c r="T4878" s="51"/>
    </row>
    <row r="4879" spans="1:27" x14ac:dyDescent="0.25">
      <c r="A4879" s="51"/>
      <c r="B4879" s="51"/>
      <c r="C4879" s="51"/>
      <c r="D4879" s="51"/>
      <c r="E4879" s="51"/>
      <c r="F4879" s="51"/>
      <c r="G4879" s="51"/>
      <c r="H4879" s="51"/>
      <c r="I4879" s="51"/>
      <c r="J4879" s="51"/>
      <c r="K4879" s="51"/>
      <c r="L4879" s="51"/>
      <c r="M4879" s="51"/>
      <c r="N4879" s="51"/>
      <c r="O4879" s="51"/>
      <c r="P4879" s="51"/>
      <c r="S4879" s="51"/>
      <c r="T4879" s="51"/>
    </row>
    <row r="4880" spans="1:27" x14ac:dyDescent="0.25">
      <c r="A4880" s="51"/>
      <c r="B4880" s="51"/>
      <c r="C4880" s="51"/>
      <c r="D4880" s="51"/>
      <c r="E4880" s="51"/>
      <c r="F4880" s="51"/>
      <c r="G4880" s="51"/>
      <c r="H4880" s="51"/>
      <c r="I4880" s="51"/>
      <c r="J4880" s="51"/>
      <c r="K4880" s="51"/>
      <c r="L4880" s="51"/>
      <c r="M4880" s="51"/>
      <c r="N4880" s="51"/>
      <c r="O4880" s="51"/>
      <c r="P4880" s="51"/>
      <c r="S4880" s="51"/>
      <c r="T4880" s="51"/>
    </row>
    <row r="4881" spans="1:27" s="49" customFormat="1" x14ac:dyDescent="0.25">
      <c r="A4881" s="51"/>
      <c r="B4881" s="51"/>
      <c r="C4881" s="51"/>
      <c r="D4881" s="51"/>
      <c r="E4881" s="51"/>
      <c r="F4881" s="51"/>
      <c r="G4881" s="51"/>
      <c r="H4881" s="51"/>
      <c r="I4881" s="51"/>
      <c r="J4881" s="51"/>
      <c r="K4881" s="51"/>
      <c r="L4881" s="51"/>
      <c r="M4881" s="51"/>
      <c r="N4881" s="51"/>
      <c r="O4881" s="51"/>
      <c r="P4881" s="51"/>
      <c r="Q4881" s="51"/>
      <c r="R4881" s="51"/>
      <c r="S4881" s="51"/>
      <c r="T4881" s="51"/>
      <c r="U4881" s="51"/>
      <c r="V4881" s="51"/>
      <c r="W4881" s="51"/>
      <c r="X4881" s="51"/>
      <c r="Y4881" s="51"/>
      <c r="Z4881" s="51"/>
      <c r="AA4881" s="51"/>
    </row>
    <row r="4882" spans="1:27" s="49" customFormat="1" x14ac:dyDescent="0.25">
      <c r="A4882" s="51"/>
      <c r="B4882" s="51"/>
      <c r="C4882" s="51"/>
      <c r="D4882" s="51"/>
      <c r="E4882" s="51"/>
      <c r="F4882" s="51"/>
      <c r="G4882" s="51"/>
      <c r="H4882" s="51"/>
      <c r="I4882" s="51"/>
      <c r="J4882" s="51"/>
      <c r="K4882" s="51"/>
      <c r="L4882" s="51"/>
      <c r="M4882" s="51"/>
      <c r="N4882" s="51"/>
      <c r="O4882" s="51"/>
      <c r="P4882" s="51"/>
      <c r="Q4882" s="51"/>
      <c r="R4882" s="51"/>
      <c r="S4882" s="51"/>
      <c r="T4882" s="51"/>
      <c r="U4882" s="51"/>
      <c r="V4882" s="51"/>
      <c r="W4882" s="51"/>
      <c r="X4882" s="51"/>
      <c r="Y4882" s="51"/>
      <c r="Z4882" s="51"/>
      <c r="AA4882" s="51"/>
    </row>
    <row r="4883" spans="1:27" x14ac:dyDescent="0.25">
      <c r="A4883" s="51"/>
      <c r="B4883" s="51"/>
      <c r="C4883" s="51"/>
      <c r="D4883" s="51"/>
      <c r="E4883" s="51"/>
      <c r="F4883" s="51"/>
      <c r="G4883" s="51"/>
      <c r="H4883" s="51"/>
      <c r="I4883" s="51"/>
      <c r="J4883" s="51"/>
      <c r="K4883" s="51"/>
      <c r="L4883" s="51"/>
      <c r="M4883" s="51"/>
      <c r="N4883" s="51"/>
      <c r="O4883" s="51"/>
      <c r="P4883" s="51"/>
      <c r="S4883" s="51"/>
      <c r="T4883" s="51"/>
    </row>
    <row r="4884" spans="1:27" x14ac:dyDescent="0.25">
      <c r="A4884" s="51"/>
      <c r="B4884" s="51"/>
      <c r="C4884" s="51"/>
      <c r="D4884" s="51"/>
      <c r="E4884" s="51"/>
      <c r="F4884" s="51"/>
      <c r="G4884" s="51"/>
      <c r="H4884" s="51"/>
      <c r="I4884" s="51"/>
      <c r="J4884" s="51"/>
      <c r="K4884" s="51"/>
      <c r="L4884" s="51"/>
      <c r="M4884" s="51"/>
      <c r="N4884" s="51"/>
      <c r="O4884" s="51"/>
      <c r="P4884" s="51"/>
      <c r="S4884" s="51"/>
      <c r="T4884" s="51"/>
    </row>
    <row r="4885" spans="1:27" x14ac:dyDescent="0.25">
      <c r="A4885" s="51"/>
      <c r="B4885" s="51"/>
      <c r="C4885" s="51"/>
      <c r="D4885" s="51"/>
      <c r="E4885" s="51"/>
      <c r="F4885" s="51"/>
      <c r="G4885" s="51"/>
      <c r="H4885" s="51"/>
      <c r="I4885" s="51"/>
      <c r="J4885" s="51"/>
      <c r="K4885" s="51"/>
      <c r="L4885" s="51"/>
      <c r="M4885" s="51"/>
      <c r="N4885" s="51"/>
      <c r="O4885" s="51"/>
      <c r="P4885" s="51"/>
      <c r="S4885" s="51"/>
      <c r="T4885" s="51"/>
    </row>
    <row r="4886" spans="1:27" s="49" customFormat="1" x14ac:dyDescent="0.25">
      <c r="A4886" s="51"/>
      <c r="B4886" s="51"/>
      <c r="C4886" s="51"/>
      <c r="D4886" s="51"/>
      <c r="E4886" s="51"/>
      <c r="F4886" s="51"/>
      <c r="G4886" s="51"/>
      <c r="H4886" s="51"/>
      <c r="I4886" s="51"/>
      <c r="J4886" s="51"/>
      <c r="K4886" s="51"/>
      <c r="L4886" s="51"/>
      <c r="M4886" s="51"/>
      <c r="N4886" s="51"/>
      <c r="O4886" s="51"/>
      <c r="P4886" s="51"/>
      <c r="Q4886" s="51"/>
      <c r="R4886" s="51"/>
      <c r="S4886" s="51"/>
      <c r="T4886" s="51"/>
      <c r="U4886" s="51"/>
      <c r="V4886" s="51"/>
      <c r="W4886" s="51"/>
      <c r="X4886" s="51"/>
      <c r="Y4886" s="51"/>
      <c r="Z4886" s="51"/>
      <c r="AA4886" s="51"/>
    </row>
    <row r="4887" spans="1:27" s="49" customFormat="1" x14ac:dyDescent="0.25">
      <c r="A4887" s="51"/>
      <c r="B4887" s="51"/>
      <c r="C4887" s="51"/>
      <c r="D4887" s="51"/>
      <c r="E4887" s="51"/>
      <c r="F4887" s="51"/>
      <c r="G4887" s="51"/>
      <c r="H4887" s="51"/>
      <c r="I4887" s="51"/>
      <c r="J4887" s="51"/>
      <c r="K4887" s="51"/>
      <c r="L4887" s="51"/>
      <c r="M4887" s="51"/>
      <c r="N4887" s="51"/>
      <c r="O4887" s="51"/>
      <c r="P4887" s="51"/>
      <c r="Q4887" s="51"/>
      <c r="R4887" s="51"/>
      <c r="S4887" s="51"/>
      <c r="T4887" s="51"/>
      <c r="U4887" s="51"/>
      <c r="V4887" s="51"/>
      <c r="W4887" s="51"/>
      <c r="X4887" s="51"/>
      <c r="Y4887" s="51"/>
      <c r="Z4887" s="51"/>
      <c r="AA4887" s="51"/>
    </row>
    <row r="4888" spans="1:27" s="49" customFormat="1" x14ac:dyDescent="0.25">
      <c r="A4888" s="51"/>
      <c r="B4888" s="51"/>
      <c r="C4888" s="51"/>
      <c r="D4888" s="51"/>
      <c r="E4888" s="51"/>
      <c r="F4888" s="51"/>
      <c r="G4888" s="51"/>
      <c r="H4888" s="51"/>
      <c r="I4888" s="51"/>
      <c r="J4888" s="51"/>
      <c r="K4888" s="51"/>
      <c r="L4888" s="51"/>
      <c r="M4888" s="51"/>
      <c r="N4888" s="51"/>
      <c r="O4888" s="51"/>
      <c r="P4888" s="51"/>
      <c r="Q4888" s="51"/>
      <c r="R4888" s="51"/>
      <c r="S4888" s="51"/>
      <c r="T4888" s="51"/>
      <c r="U4888" s="51"/>
      <c r="V4888" s="51"/>
      <c r="W4888" s="51"/>
      <c r="X4888" s="51"/>
      <c r="Y4888" s="51"/>
      <c r="Z4888" s="51"/>
      <c r="AA4888" s="51"/>
    </row>
    <row r="4889" spans="1:27" s="49" customFormat="1" x14ac:dyDescent="0.25">
      <c r="A4889" s="51"/>
      <c r="B4889" s="51"/>
      <c r="C4889" s="51"/>
      <c r="D4889" s="51"/>
      <c r="E4889" s="51"/>
      <c r="F4889" s="51"/>
      <c r="G4889" s="51"/>
      <c r="H4889" s="51"/>
      <c r="I4889" s="51"/>
      <c r="J4889" s="51"/>
      <c r="K4889" s="51"/>
      <c r="L4889" s="51"/>
      <c r="M4889" s="51"/>
      <c r="N4889" s="51"/>
      <c r="O4889" s="51"/>
      <c r="P4889" s="51"/>
      <c r="Q4889" s="51"/>
      <c r="R4889" s="51"/>
      <c r="S4889" s="51"/>
      <c r="T4889" s="51"/>
      <c r="U4889" s="51"/>
      <c r="V4889" s="51"/>
      <c r="W4889" s="51"/>
      <c r="X4889" s="51"/>
      <c r="Y4889" s="51"/>
      <c r="Z4889" s="51"/>
      <c r="AA4889" s="51"/>
    </row>
    <row r="4890" spans="1:27" s="49" customFormat="1" x14ac:dyDescent="0.25">
      <c r="A4890" s="51"/>
      <c r="B4890" s="51"/>
      <c r="C4890" s="51"/>
      <c r="D4890" s="51"/>
      <c r="E4890" s="51"/>
      <c r="F4890" s="51"/>
      <c r="G4890" s="51"/>
      <c r="H4890" s="51"/>
      <c r="I4890" s="51"/>
      <c r="J4890" s="51"/>
      <c r="K4890" s="51"/>
      <c r="L4890" s="51"/>
      <c r="M4890" s="51"/>
      <c r="N4890" s="51"/>
      <c r="O4890" s="51"/>
      <c r="P4890" s="51"/>
      <c r="Q4890" s="51"/>
      <c r="R4890" s="51"/>
      <c r="S4890" s="51"/>
      <c r="T4890" s="51"/>
      <c r="U4890" s="51"/>
      <c r="V4890" s="51"/>
      <c r="W4890" s="51"/>
      <c r="X4890" s="51"/>
      <c r="Y4890" s="51"/>
      <c r="Z4890" s="51"/>
      <c r="AA4890" s="51"/>
    </row>
    <row r="4891" spans="1:27" x14ac:dyDescent="0.25">
      <c r="A4891" s="51"/>
      <c r="B4891" s="51"/>
      <c r="C4891" s="51"/>
      <c r="D4891" s="51"/>
      <c r="E4891" s="51"/>
      <c r="F4891" s="51"/>
      <c r="G4891" s="51"/>
      <c r="H4891" s="51"/>
      <c r="I4891" s="51"/>
      <c r="J4891" s="51"/>
      <c r="K4891" s="51"/>
      <c r="L4891" s="51"/>
      <c r="M4891" s="51"/>
      <c r="N4891" s="51"/>
      <c r="O4891" s="51"/>
      <c r="P4891" s="51"/>
      <c r="S4891" s="51"/>
      <c r="T4891" s="51"/>
    </row>
    <row r="4892" spans="1:27" s="49" customFormat="1" x14ac:dyDescent="0.25">
      <c r="A4892" s="51"/>
      <c r="B4892" s="51"/>
      <c r="C4892" s="51"/>
      <c r="D4892" s="51"/>
      <c r="E4892" s="51"/>
      <c r="F4892" s="51"/>
      <c r="G4892" s="51"/>
      <c r="H4892" s="51"/>
      <c r="I4892" s="51"/>
      <c r="J4892" s="51"/>
      <c r="K4892" s="51"/>
      <c r="L4892" s="51"/>
      <c r="M4892" s="51"/>
      <c r="N4892" s="51"/>
      <c r="O4892" s="51"/>
      <c r="P4892" s="51"/>
      <c r="Q4892" s="51"/>
      <c r="R4892" s="51"/>
      <c r="S4892" s="51"/>
      <c r="T4892" s="51"/>
      <c r="U4892" s="51"/>
      <c r="V4892" s="51"/>
      <c r="W4892" s="51"/>
      <c r="X4892" s="51"/>
      <c r="Y4892" s="51"/>
      <c r="Z4892" s="51"/>
      <c r="AA4892" s="51"/>
    </row>
    <row r="4893" spans="1:27" s="49" customFormat="1" x14ac:dyDescent="0.25">
      <c r="A4893" s="51"/>
      <c r="B4893" s="51"/>
      <c r="C4893" s="51"/>
      <c r="D4893" s="51"/>
      <c r="E4893" s="51"/>
      <c r="F4893" s="51"/>
      <c r="G4893" s="51"/>
      <c r="H4893" s="51"/>
      <c r="I4893" s="51"/>
      <c r="J4893" s="51"/>
      <c r="K4893" s="51"/>
      <c r="L4893" s="51"/>
      <c r="M4893" s="51"/>
      <c r="N4893" s="51"/>
      <c r="O4893" s="51"/>
      <c r="P4893" s="51"/>
      <c r="Q4893" s="51"/>
      <c r="R4893" s="51"/>
      <c r="S4893" s="51"/>
      <c r="T4893" s="51"/>
      <c r="U4893" s="51"/>
      <c r="V4893" s="51"/>
      <c r="W4893" s="51"/>
      <c r="X4893" s="51"/>
      <c r="Y4893" s="51"/>
      <c r="Z4893" s="51"/>
      <c r="AA4893" s="51"/>
    </row>
    <row r="4894" spans="1:27" x14ac:dyDescent="0.25">
      <c r="A4894" s="51"/>
      <c r="B4894" s="51"/>
      <c r="C4894" s="51"/>
      <c r="D4894" s="51"/>
      <c r="E4894" s="51"/>
      <c r="F4894" s="51"/>
      <c r="G4894" s="51"/>
      <c r="H4894" s="51"/>
      <c r="I4894" s="51"/>
      <c r="J4894" s="51"/>
      <c r="K4894" s="51"/>
      <c r="L4894" s="51"/>
      <c r="M4894" s="51"/>
      <c r="N4894" s="51"/>
      <c r="O4894" s="51"/>
      <c r="P4894" s="51"/>
      <c r="S4894" s="51"/>
      <c r="T4894" s="51"/>
    </row>
    <row r="4895" spans="1:27" x14ac:dyDescent="0.25">
      <c r="A4895" s="51"/>
      <c r="B4895" s="51"/>
      <c r="C4895" s="51"/>
      <c r="D4895" s="51"/>
      <c r="E4895" s="51"/>
      <c r="F4895" s="51"/>
      <c r="G4895" s="51"/>
      <c r="H4895" s="51"/>
      <c r="I4895" s="51"/>
      <c r="J4895" s="51"/>
      <c r="K4895" s="51"/>
      <c r="L4895" s="51"/>
      <c r="M4895" s="51"/>
      <c r="N4895" s="51"/>
      <c r="O4895" s="51"/>
      <c r="P4895" s="51"/>
      <c r="S4895" s="51"/>
      <c r="T4895" s="51"/>
    </row>
    <row r="4896" spans="1:27" x14ac:dyDescent="0.25">
      <c r="A4896" s="51"/>
      <c r="B4896" s="51"/>
      <c r="C4896" s="51"/>
      <c r="D4896" s="51"/>
      <c r="E4896" s="51"/>
      <c r="F4896" s="51"/>
      <c r="G4896" s="51"/>
      <c r="H4896" s="51"/>
      <c r="I4896" s="51"/>
      <c r="J4896" s="51"/>
      <c r="K4896" s="51"/>
      <c r="L4896" s="51"/>
      <c r="M4896" s="51"/>
      <c r="N4896" s="51"/>
      <c r="O4896" s="51"/>
      <c r="P4896" s="51"/>
      <c r="S4896" s="51"/>
      <c r="T4896" s="51"/>
    </row>
    <row r="4897" spans="1:27" x14ac:dyDescent="0.25">
      <c r="A4897" s="51"/>
      <c r="B4897" s="51"/>
      <c r="C4897" s="51"/>
      <c r="D4897" s="51"/>
      <c r="E4897" s="51"/>
      <c r="F4897" s="51"/>
      <c r="G4897" s="51"/>
      <c r="H4897" s="51"/>
      <c r="I4897" s="51"/>
      <c r="J4897" s="51"/>
      <c r="K4897" s="51"/>
      <c r="L4897" s="51"/>
      <c r="M4897" s="51"/>
      <c r="N4897" s="51"/>
      <c r="O4897" s="51"/>
      <c r="P4897" s="51"/>
      <c r="S4897" s="51"/>
      <c r="T4897" s="51"/>
    </row>
    <row r="4898" spans="1:27" s="49" customFormat="1" x14ac:dyDescent="0.25">
      <c r="A4898" s="51"/>
      <c r="B4898" s="51"/>
      <c r="C4898" s="51"/>
      <c r="D4898" s="51"/>
      <c r="E4898" s="51"/>
      <c r="F4898" s="51"/>
      <c r="G4898" s="51"/>
      <c r="H4898" s="51"/>
      <c r="I4898" s="51"/>
      <c r="J4898" s="51"/>
      <c r="K4898" s="51"/>
      <c r="L4898" s="51"/>
      <c r="M4898" s="51"/>
      <c r="N4898" s="51"/>
      <c r="O4898" s="51"/>
      <c r="P4898" s="51"/>
      <c r="Q4898" s="51"/>
      <c r="R4898" s="51"/>
      <c r="S4898" s="51"/>
      <c r="T4898" s="51"/>
      <c r="U4898" s="51"/>
      <c r="V4898" s="51"/>
      <c r="W4898" s="51"/>
      <c r="X4898" s="51"/>
      <c r="Y4898" s="51"/>
      <c r="Z4898" s="51"/>
      <c r="AA4898" s="51"/>
    </row>
    <row r="4899" spans="1:27" s="49" customFormat="1" x14ac:dyDescent="0.25">
      <c r="A4899" s="51"/>
      <c r="B4899" s="51"/>
      <c r="C4899" s="51"/>
      <c r="D4899" s="51"/>
      <c r="E4899" s="51"/>
      <c r="F4899" s="51"/>
      <c r="G4899" s="51"/>
      <c r="H4899" s="51"/>
      <c r="I4899" s="51"/>
      <c r="J4899" s="51"/>
      <c r="K4899" s="51"/>
      <c r="L4899" s="51"/>
      <c r="M4899" s="51"/>
      <c r="N4899" s="51"/>
      <c r="O4899" s="51"/>
      <c r="P4899" s="51"/>
      <c r="Q4899" s="51"/>
      <c r="R4899" s="51"/>
      <c r="S4899" s="51"/>
      <c r="T4899" s="51"/>
      <c r="U4899" s="51"/>
      <c r="V4899" s="51"/>
      <c r="W4899" s="51"/>
      <c r="X4899" s="51"/>
      <c r="Y4899" s="51"/>
      <c r="Z4899" s="51"/>
      <c r="AA4899" s="51"/>
    </row>
    <row r="4900" spans="1:27" x14ac:dyDescent="0.25">
      <c r="A4900" s="51"/>
      <c r="B4900" s="51"/>
      <c r="C4900" s="51"/>
      <c r="D4900" s="51"/>
      <c r="E4900" s="51"/>
      <c r="F4900" s="51"/>
      <c r="G4900" s="51"/>
      <c r="H4900" s="51"/>
      <c r="I4900" s="51"/>
      <c r="J4900" s="51"/>
      <c r="K4900" s="51"/>
      <c r="L4900" s="51"/>
      <c r="M4900" s="51"/>
      <c r="N4900" s="51"/>
      <c r="O4900" s="51"/>
      <c r="P4900" s="51"/>
      <c r="S4900" s="51"/>
      <c r="T4900" s="51"/>
    </row>
    <row r="4901" spans="1:27" x14ac:dyDescent="0.25">
      <c r="A4901" s="51"/>
      <c r="B4901" s="51"/>
      <c r="C4901" s="51"/>
      <c r="D4901" s="51"/>
      <c r="E4901" s="51"/>
      <c r="F4901" s="51"/>
      <c r="G4901" s="51"/>
      <c r="H4901" s="51"/>
      <c r="I4901" s="51"/>
      <c r="J4901" s="51"/>
      <c r="K4901" s="51"/>
      <c r="L4901" s="51"/>
      <c r="M4901" s="51"/>
      <c r="N4901" s="51"/>
      <c r="O4901" s="51"/>
      <c r="P4901" s="51"/>
      <c r="S4901" s="51"/>
      <c r="T4901" s="51"/>
    </row>
    <row r="4902" spans="1:27" x14ac:dyDescent="0.25">
      <c r="A4902" s="51"/>
      <c r="B4902" s="51"/>
      <c r="C4902" s="51"/>
      <c r="D4902" s="51"/>
      <c r="E4902" s="51"/>
      <c r="F4902" s="51"/>
      <c r="G4902" s="51"/>
      <c r="H4902" s="51"/>
      <c r="I4902" s="51"/>
      <c r="J4902" s="51"/>
      <c r="K4902" s="51"/>
      <c r="L4902" s="51"/>
      <c r="M4902" s="51"/>
      <c r="N4902" s="51"/>
      <c r="O4902" s="51"/>
      <c r="P4902" s="51"/>
      <c r="S4902" s="51"/>
      <c r="T4902" s="51"/>
    </row>
    <row r="4903" spans="1:27" x14ac:dyDescent="0.25">
      <c r="A4903" s="51"/>
      <c r="B4903" s="51"/>
      <c r="C4903" s="51"/>
      <c r="D4903" s="51"/>
      <c r="E4903" s="51"/>
      <c r="F4903" s="51"/>
      <c r="G4903" s="51"/>
      <c r="H4903" s="51"/>
      <c r="I4903" s="51"/>
      <c r="J4903" s="51"/>
      <c r="K4903" s="51"/>
      <c r="L4903" s="51"/>
      <c r="M4903" s="51"/>
      <c r="N4903" s="51"/>
      <c r="O4903" s="51"/>
      <c r="P4903" s="51"/>
      <c r="S4903" s="51"/>
      <c r="T4903" s="51"/>
    </row>
    <row r="4904" spans="1:27" s="49" customFormat="1" x14ac:dyDescent="0.25">
      <c r="A4904" s="51"/>
      <c r="B4904" s="51"/>
      <c r="C4904" s="51"/>
      <c r="D4904" s="51"/>
      <c r="E4904" s="51"/>
      <c r="F4904" s="51"/>
      <c r="G4904" s="51"/>
      <c r="H4904" s="51"/>
      <c r="I4904" s="51"/>
      <c r="J4904" s="51"/>
      <c r="K4904" s="51"/>
      <c r="L4904" s="51"/>
      <c r="M4904" s="51"/>
      <c r="N4904" s="51"/>
      <c r="O4904" s="51"/>
      <c r="P4904" s="51"/>
      <c r="Q4904" s="51"/>
      <c r="R4904" s="51"/>
      <c r="S4904" s="51"/>
      <c r="T4904" s="51"/>
      <c r="U4904" s="51"/>
      <c r="V4904" s="51"/>
      <c r="W4904" s="51"/>
      <c r="X4904" s="51"/>
      <c r="Y4904" s="51"/>
      <c r="Z4904" s="51"/>
      <c r="AA4904" s="51"/>
    </row>
    <row r="4905" spans="1:27" s="49" customFormat="1" x14ac:dyDescent="0.25">
      <c r="A4905" s="51"/>
      <c r="B4905" s="51"/>
      <c r="C4905" s="51"/>
      <c r="D4905" s="51"/>
      <c r="E4905" s="51"/>
      <c r="F4905" s="51"/>
      <c r="G4905" s="51"/>
      <c r="H4905" s="51"/>
      <c r="I4905" s="51"/>
      <c r="J4905" s="51"/>
      <c r="K4905" s="51"/>
      <c r="L4905" s="51"/>
      <c r="M4905" s="51"/>
      <c r="N4905" s="51"/>
      <c r="O4905" s="51"/>
      <c r="P4905" s="51"/>
      <c r="Q4905" s="51"/>
      <c r="R4905" s="51"/>
      <c r="S4905" s="51"/>
      <c r="T4905" s="51"/>
      <c r="U4905" s="51"/>
      <c r="V4905" s="51"/>
      <c r="W4905" s="51"/>
      <c r="X4905" s="51"/>
      <c r="Y4905" s="51"/>
      <c r="Z4905" s="51"/>
      <c r="AA4905" s="51"/>
    </row>
    <row r="4906" spans="1:27" s="49" customFormat="1" x14ac:dyDescent="0.25">
      <c r="A4906" s="51"/>
      <c r="B4906" s="51"/>
      <c r="C4906" s="51"/>
      <c r="D4906" s="51"/>
      <c r="E4906" s="51"/>
      <c r="F4906" s="51"/>
      <c r="G4906" s="51"/>
      <c r="H4906" s="51"/>
      <c r="I4906" s="51"/>
      <c r="J4906" s="51"/>
      <c r="K4906" s="51"/>
      <c r="L4906" s="51"/>
      <c r="M4906" s="51"/>
      <c r="N4906" s="51"/>
      <c r="O4906" s="51"/>
      <c r="P4906" s="51"/>
      <c r="Q4906" s="51"/>
      <c r="R4906" s="51"/>
      <c r="S4906" s="51"/>
      <c r="T4906" s="51"/>
      <c r="U4906" s="51"/>
      <c r="V4906" s="51"/>
      <c r="W4906" s="51"/>
      <c r="X4906" s="51"/>
      <c r="Y4906" s="51"/>
      <c r="Z4906" s="51"/>
      <c r="AA4906" s="51"/>
    </row>
    <row r="4907" spans="1:27" s="49" customFormat="1" x14ac:dyDescent="0.25">
      <c r="A4907" s="51"/>
      <c r="B4907" s="51"/>
      <c r="C4907" s="51"/>
      <c r="D4907" s="51"/>
      <c r="E4907" s="51"/>
      <c r="F4907" s="51"/>
      <c r="G4907" s="51"/>
      <c r="H4907" s="51"/>
      <c r="I4907" s="51"/>
      <c r="J4907" s="51"/>
      <c r="K4907" s="51"/>
      <c r="L4907" s="51"/>
      <c r="M4907" s="51"/>
      <c r="N4907" s="51"/>
      <c r="O4907" s="51"/>
      <c r="P4907" s="51"/>
      <c r="Q4907" s="51"/>
      <c r="R4907" s="51"/>
      <c r="S4907" s="51"/>
      <c r="T4907" s="51"/>
      <c r="U4907" s="51"/>
      <c r="V4907" s="51"/>
      <c r="W4907" s="51"/>
      <c r="X4907" s="51"/>
      <c r="Y4907" s="51"/>
      <c r="Z4907" s="51"/>
      <c r="AA4907" s="51"/>
    </row>
    <row r="4908" spans="1:27" s="49" customFormat="1" x14ac:dyDescent="0.25">
      <c r="A4908" s="51"/>
      <c r="B4908" s="51"/>
      <c r="C4908" s="51"/>
      <c r="D4908" s="51"/>
      <c r="E4908" s="51"/>
      <c r="F4908" s="51"/>
      <c r="G4908" s="51"/>
      <c r="H4908" s="51"/>
      <c r="I4908" s="51"/>
      <c r="J4908" s="51"/>
      <c r="K4908" s="51"/>
      <c r="L4908" s="51"/>
      <c r="M4908" s="51"/>
      <c r="N4908" s="51"/>
      <c r="O4908" s="51"/>
      <c r="P4908" s="51"/>
      <c r="Q4908" s="51"/>
      <c r="R4908" s="51"/>
      <c r="S4908" s="51"/>
      <c r="T4908" s="51"/>
      <c r="U4908" s="51"/>
      <c r="V4908" s="51"/>
      <c r="W4908" s="51"/>
      <c r="X4908" s="51"/>
      <c r="Y4908" s="51"/>
      <c r="Z4908" s="51"/>
      <c r="AA4908" s="51"/>
    </row>
    <row r="4909" spans="1:27" x14ac:dyDescent="0.25">
      <c r="A4909" s="51"/>
      <c r="B4909" s="51"/>
      <c r="C4909" s="51"/>
      <c r="D4909" s="51"/>
      <c r="E4909" s="51"/>
      <c r="F4909" s="51"/>
      <c r="G4909" s="51"/>
      <c r="H4909" s="51"/>
      <c r="I4909" s="51"/>
      <c r="J4909" s="51"/>
      <c r="K4909" s="51"/>
      <c r="L4909" s="51"/>
      <c r="M4909" s="51"/>
      <c r="N4909" s="51"/>
      <c r="O4909" s="51"/>
      <c r="P4909" s="51"/>
      <c r="S4909" s="51"/>
      <c r="T4909" s="51"/>
    </row>
    <row r="4910" spans="1:27" s="49" customFormat="1" x14ac:dyDescent="0.25">
      <c r="A4910" s="51"/>
      <c r="B4910" s="51"/>
      <c r="C4910" s="51"/>
      <c r="D4910" s="51"/>
      <c r="E4910" s="51"/>
      <c r="F4910" s="51"/>
      <c r="G4910" s="51"/>
      <c r="H4910" s="51"/>
      <c r="I4910" s="51"/>
      <c r="J4910" s="51"/>
      <c r="K4910" s="51"/>
      <c r="L4910" s="51"/>
      <c r="M4910" s="51"/>
      <c r="N4910" s="51"/>
      <c r="O4910" s="51"/>
      <c r="P4910" s="51"/>
      <c r="Q4910" s="51"/>
      <c r="R4910" s="51"/>
      <c r="S4910" s="51"/>
      <c r="T4910" s="51"/>
      <c r="U4910" s="51"/>
      <c r="V4910" s="51"/>
      <c r="W4910" s="51"/>
      <c r="X4910" s="51"/>
      <c r="Y4910" s="51"/>
      <c r="Z4910" s="51"/>
      <c r="AA4910" s="51"/>
    </row>
    <row r="4911" spans="1:27" s="49" customFormat="1" x14ac:dyDescent="0.25">
      <c r="A4911" s="51"/>
      <c r="B4911" s="51"/>
      <c r="C4911" s="51"/>
      <c r="D4911" s="51"/>
      <c r="E4911" s="51"/>
      <c r="F4911" s="51"/>
      <c r="G4911" s="51"/>
      <c r="H4911" s="51"/>
      <c r="I4911" s="51"/>
      <c r="J4911" s="51"/>
      <c r="K4911" s="51"/>
      <c r="L4911" s="51"/>
      <c r="M4911" s="51"/>
      <c r="N4911" s="51"/>
      <c r="O4911" s="51"/>
      <c r="P4911" s="51"/>
      <c r="Q4911" s="51"/>
      <c r="R4911" s="51"/>
      <c r="S4911" s="51"/>
      <c r="T4911" s="51"/>
      <c r="U4911" s="51"/>
      <c r="V4911" s="51"/>
      <c r="W4911" s="51"/>
      <c r="X4911" s="51"/>
      <c r="Y4911" s="51"/>
      <c r="Z4911" s="51"/>
      <c r="AA4911" s="51"/>
    </row>
    <row r="4912" spans="1:27" x14ac:dyDescent="0.25">
      <c r="A4912" s="51"/>
      <c r="B4912" s="51"/>
      <c r="C4912" s="51"/>
      <c r="D4912" s="51"/>
      <c r="E4912" s="51"/>
      <c r="F4912" s="51"/>
      <c r="G4912" s="51"/>
      <c r="H4912" s="51"/>
      <c r="I4912" s="51"/>
      <c r="J4912" s="51"/>
      <c r="K4912" s="51"/>
      <c r="L4912" s="51"/>
      <c r="M4912" s="51"/>
      <c r="N4912" s="51"/>
      <c r="O4912" s="51"/>
      <c r="P4912" s="51"/>
      <c r="S4912" s="51"/>
      <c r="T4912" s="51"/>
    </row>
    <row r="4913" spans="1:27" s="49" customFormat="1" x14ac:dyDescent="0.25">
      <c r="A4913" s="51"/>
      <c r="B4913" s="51"/>
      <c r="C4913" s="51"/>
      <c r="D4913" s="51"/>
      <c r="E4913" s="51"/>
      <c r="F4913" s="51"/>
      <c r="G4913" s="51"/>
      <c r="H4913" s="51"/>
      <c r="I4913" s="51"/>
      <c r="J4913" s="51"/>
      <c r="K4913" s="51"/>
      <c r="L4913" s="51"/>
      <c r="M4913" s="51"/>
      <c r="N4913" s="51"/>
      <c r="O4913" s="51"/>
      <c r="P4913" s="51"/>
      <c r="Q4913" s="51"/>
      <c r="R4913" s="51"/>
      <c r="S4913" s="51"/>
      <c r="T4913" s="51"/>
      <c r="U4913" s="51"/>
      <c r="V4913" s="51"/>
      <c r="W4913" s="51"/>
      <c r="X4913" s="51"/>
      <c r="Y4913" s="51"/>
      <c r="Z4913" s="51"/>
      <c r="AA4913" s="51"/>
    </row>
    <row r="4914" spans="1:27" s="49" customFormat="1" x14ac:dyDescent="0.25">
      <c r="A4914" s="51"/>
      <c r="B4914" s="51"/>
      <c r="C4914" s="51"/>
      <c r="D4914" s="51"/>
      <c r="E4914" s="51"/>
      <c r="F4914" s="51"/>
      <c r="G4914" s="51"/>
      <c r="H4914" s="51"/>
      <c r="I4914" s="51"/>
      <c r="J4914" s="51"/>
      <c r="K4914" s="51"/>
      <c r="L4914" s="51"/>
      <c r="M4914" s="51"/>
      <c r="N4914" s="51"/>
      <c r="O4914" s="51"/>
      <c r="P4914" s="51"/>
      <c r="Q4914" s="51"/>
      <c r="R4914" s="51"/>
      <c r="S4914" s="51"/>
      <c r="T4914" s="51"/>
      <c r="U4914" s="51"/>
      <c r="V4914" s="51"/>
      <c r="W4914" s="51"/>
      <c r="X4914" s="51"/>
      <c r="Y4914" s="51"/>
      <c r="Z4914" s="51"/>
      <c r="AA4914" s="51"/>
    </row>
    <row r="4915" spans="1:27" x14ac:dyDescent="0.25">
      <c r="A4915" s="51"/>
      <c r="B4915" s="51"/>
      <c r="C4915" s="51"/>
      <c r="D4915" s="51"/>
      <c r="E4915" s="51"/>
      <c r="F4915" s="51"/>
      <c r="G4915" s="51"/>
      <c r="H4915" s="51"/>
      <c r="I4915" s="51"/>
      <c r="J4915" s="51"/>
      <c r="K4915" s="51"/>
      <c r="L4915" s="51"/>
      <c r="M4915" s="51"/>
      <c r="N4915" s="51"/>
      <c r="O4915" s="51"/>
      <c r="P4915" s="51"/>
      <c r="S4915" s="51"/>
      <c r="T4915" s="51"/>
    </row>
    <row r="4916" spans="1:27" s="49" customFormat="1" x14ac:dyDescent="0.25">
      <c r="A4916" s="51"/>
      <c r="B4916" s="51"/>
      <c r="C4916" s="51"/>
      <c r="D4916" s="51"/>
      <c r="E4916" s="51"/>
      <c r="F4916" s="51"/>
      <c r="G4916" s="51"/>
      <c r="H4916" s="51"/>
      <c r="I4916" s="51"/>
      <c r="J4916" s="51"/>
      <c r="K4916" s="51"/>
      <c r="L4916" s="51"/>
      <c r="M4916" s="51"/>
      <c r="N4916" s="51"/>
      <c r="O4916" s="51"/>
      <c r="P4916" s="51"/>
      <c r="Q4916" s="51"/>
      <c r="R4916" s="51"/>
      <c r="S4916" s="51"/>
      <c r="T4916" s="51"/>
      <c r="U4916" s="51"/>
      <c r="V4916" s="51"/>
      <c r="W4916" s="51"/>
      <c r="X4916" s="51"/>
      <c r="Y4916" s="51"/>
      <c r="Z4916" s="51"/>
      <c r="AA4916" s="51"/>
    </row>
    <row r="4917" spans="1:27" s="49" customFormat="1" x14ac:dyDescent="0.25">
      <c r="A4917" s="51"/>
      <c r="B4917" s="51"/>
      <c r="C4917" s="51"/>
      <c r="D4917" s="51"/>
      <c r="E4917" s="51"/>
      <c r="F4917" s="51"/>
      <c r="G4917" s="51"/>
      <c r="H4917" s="51"/>
      <c r="I4917" s="51"/>
      <c r="J4917" s="51"/>
      <c r="K4917" s="51"/>
      <c r="L4917" s="51"/>
      <c r="M4917" s="51"/>
      <c r="N4917" s="51"/>
      <c r="O4917" s="51"/>
      <c r="P4917" s="51"/>
      <c r="Q4917" s="51"/>
      <c r="R4917" s="51"/>
      <c r="S4917" s="51"/>
      <c r="T4917" s="51"/>
      <c r="U4917" s="51"/>
      <c r="V4917" s="51"/>
      <c r="W4917" s="51"/>
      <c r="X4917" s="51"/>
      <c r="Y4917" s="51"/>
      <c r="Z4917" s="51"/>
      <c r="AA4917" s="51"/>
    </row>
    <row r="4918" spans="1:27" s="49" customFormat="1" x14ac:dyDescent="0.25">
      <c r="A4918" s="51"/>
      <c r="B4918" s="51"/>
      <c r="C4918" s="51"/>
      <c r="D4918" s="51"/>
      <c r="E4918" s="51"/>
      <c r="F4918" s="51"/>
      <c r="G4918" s="51"/>
      <c r="H4918" s="51"/>
      <c r="I4918" s="51"/>
      <c r="J4918" s="51"/>
      <c r="K4918" s="51"/>
      <c r="L4918" s="51"/>
      <c r="M4918" s="51"/>
      <c r="N4918" s="51"/>
      <c r="O4918" s="51"/>
      <c r="P4918" s="51"/>
      <c r="Q4918" s="51"/>
      <c r="R4918" s="51"/>
      <c r="S4918" s="51"/>
      <c r="T4918" s="51"/>
      <c r="U4918" s="51"/>
      <c r="V4918" s="51"/>
      <c r="W4918" s="51"/>
      <c r="X4918" s="51"/>
      <c r="Y4918" s="51"/>
      <c r="Z4918" s="51"/>
      <c r="AA4918" s="51"/>
    </row>
    <row r="4919" spans="1:27" x14ac:dyDescent="0.25">
      <c r="A4919" s="51"/>
      <c r="B4919" s="51"/>
      <c r="C4919" s="51"/>
      <c r="D4919" s="51"/>
      <c r="E4919" s="51"/>
      <c r="F4919" s="51"/>
      <c r="G4919" s="51"/>
      <c r="H4919" s="51"/>
      <c r="I4919" s="51"/>
      <c r="J4919" s="51"/>
      <c r="K4919" s="51"/>
      <c r="L4919" s="51"/>
      <c r="M4919" s="51"/>
      <c r="N4919" s="51"/>
      <c r="O4919" s="51"/>
      <c r="P4919" s="51"/>
      <c r="S4919" s="51"/>
      <c r="T4919" s="51"/>
    </row>
    <row r="4920" spans="1:27" x14ac:dyDescent="0.25">
      <c r="A4920" s="51"/>
      <c r="B4920" s="51"/>
      <c r="C4920" s="51"/>
      <c r="D4920" s="51"/>
      <c r="E4920" s="51"/>
      <c r="F4920" s="51"/>
      <c r="G4920" s="51"/>
      <c r="H4920" s="51"/>
      <c r="I4920" s="51"/>
      <c r="J4920" s="51"/>
      <c r="K4920" s="51"/>
      <c r="L4920" s="51"/>
      <c r="M4920" s="51"/>
      <c r="N4920" s="51"/>
      <c r="O4920" s="51"/>
      <c r="P4920" s="51"/>
      <c r="S4920" s="51"/>
      <c r="T4920" s="51"/>
    </row>
    <row r="4921" spans="1:27" x14ac:dyDescent="0.25">
      <c r="A4921" s="51"/>
      <c r="B4921" s="51"/>
      <c r="C4921" s="51"/>
      <c r="D4921" s="51"/>
      <c r="E4921" s="51"/>
      <c r="F4921" s="51"/>
      <c r="G4921" s="51"/>
      <c r="H4921" s="51"/>
      <c r="I4921" s="51"/>
      <c r="J4921" s="51"/>
      <c r="K4921" s="51"/>
      <c r="L4921" s="51"/>
      <c r="M4921" s="51"/>
      <c r="N4921" s="51"/>
      <c r="O4921" s="51"/>
      <c r="P4921" s="51"/>
      <c r="S4921" s="51"/>
      <c r="T4921" s="51"/>
    </row>
    <row r="4922" spans="1:27" s="49" customFormat="1" x14ac:dyDescent="0.25">
      <c r="A4922" s="51"/>
      <c r="B4922" s="51"/>
      <c r="C4922" s="51"/>
      <c r="D4922" s="51"/>
      <c r="E4922" s="51"/>
      <c r="F4922" s="51"/>
      <c r="G4922" s="51"/>
      <c r="H4922" s="51"/>
      <c r="I4922" s="51"/>
      <c r="J4922" s="51"/>
      <c r="K4922" s="51"/>
      <c r="L4922" s="51"/>
      <c r="M4922" s="51"/>
      <c r="N4922" s="51"/>
      <c r="O4922" s="51"/>
      <c r="P4922" s="51"/>
      <c r="Q4922" s="51"/>
      <c r="R4922" s="51"/>
      <c r="S4922" s="51"/>
      <c r="T4922" s="51"/>
      <c r="U4922" s="51"/>
      <c r="V4922" s="51"/>
      <c r="W4922" s="51"/>
      <c r="X4922" s="51"/>
      <c r="Y4922" s="51"/>
      <c r="Z4922" s="51"/>
      <c r="AA4922" s="51"/>
    </row>
    <row r="4923" spans="1:27" s="49" customFormat="1" x14ac:dyDescent="0.25">
      <c r="A4923" s="51"/>
      <c r="B4923" s="51"/>
      <c r="C4923" s="51"/>
      <c r="D4923" s="51"/>
      <c r="E4923" s="51"/>
      <c r="F4923" s="51"/>
      <c r="G4923" s="51"/>
      <c r="H4923" s="51"/>
      <c r="I4923" s="51"/>
      <c r="J4923" s="51"/>
      <c r="K4923" s="51"/>
      <c r="L4923" s="51"/>
      <c r="M4923" s="51"/>
      <c r="N4923" s="51"/>
      <c r="O4923" s="51"/>
      <c r="P4923" s="51"/>
      <c r="Q4923" s="51"/>
      <c r="R4923" s="51"/>
      <c r="S4923" s="51"/>
      <c r="T4923" s="51"/>
      <c r="U4923" s="51"/>
      <c r="V4923" s="51"/>
      <c r="W4923" s="51"/>
      <c r="X4923" s="51"/>
      <c r="Y4923" s="51"/>
      <c r="Z4923" s="51"/>
      <c r="AA4923" s="51"/>
    </row>
    <row r="4924" spans="1:27" s="49" customFormat="1" x14ac:dyDescent="0.25">
      <c r="A4924" s="51"/>
      <c r="B4924" s="51"/>
      <c r="C4924" s="51"/>
      <c r="D4924" s="51"/>
      <c r="E4924" s="51"/>
      <c r="F4924" s="51"/>
      <c r="G4924" s="51"/>
      <c r="H4924" s="51"/>
      <c r="I4924" s="51"/>
      <c r="J4924" s="51"/>
      <c r="K4924" s="51"/>
      <c r="L4924" s="51"/>
      <c r="M4924" s="51"/>
      <c r="N4924" s="51"/>
      <c r="O4924" s="51"/>
      <c r="P4924" s="51"/>
      <c r="Q4924" s="51"/>
      <c r="R4924" s="51"/>
      <c r="S4924" s="51"/>
      <c r="T4924" s="51"/>
      <c r="U4924" s="51"/>
      <c r="V4924" s="51"/>
      <c r="W4924" s="51"/>
      <c r="X4924" s="51"/>
      <c r="Y4924" s="51"/>
      <c r="Z4924" s="51"/>
      <c r="AA4924" s="51"/>
    </row>
    <row r="4925" spans="1:27" s="49" customFormat="1" x14ac:dyDescent="0.25">
      <c r="A4925" s="51"/>
      <c r="B4925" s="51"/>
      <c r="C4925" s="51"/>
      <c r="D4925" s="51"/>
      <c r="E4925" s="51"/>
      <c r="F4925" s="51"/>
      <c r="G4925" s="51"/>
      <c r="H4925" s="51"/>
      <c r="I4925" s="51"/>
      <c r="J4925" s="51"/>
      <c r="K4925" s="51"/>
      <c r="L4925" s="51"/>
      <c r="M4925" s="51"/>
      <c r="N4925" s="51"/>
      <c r="O4925" s="51"/>
      <c r="P4925" s="51"/>
      <c r="Q4925" s="51"/>
      <c r="R4925" s="51"/>
      <c r="S4925" s="51"/>
      <c r="T4925" s="51"/>
      <c r="U4925" s="51"/>
      <c r="V4925" s="51"/>
      <c r="W4925" s="51"/>
      <c r="X4925" s="51"/>
      <c r="Y4925" s="51"/>
      <c r="Z4925" s="51"/>
      <c r="AA4925" s="51"/>
    </row>
    <row r="4926" spans="1:27" s="49" customFormat="1" x14ac:dyDescent="0.25">
      <c r="A4926" s="51"/>
      <c r="B4926" s="51"/>
      <c r="C4926" s="51"/>
      <c r="D4926" s="51"/>
      <c r="E4926" s="51"/>
      <c r="F4926" s="51"/>
      <c r="G4926" s="51"/>
      <c r="H4926" s="51"/>
      <c r="I4926" s="51"/>
      <c r="J4926" s="51"/>
      <c r="K4926" s="51"/>
      <c r="L4926" s="51"/>
      <c r="M4926" s="51"/>
      <c r="N4926" s="51"/>
      <c r="O4926" s="51"/>
      <c r="P4926" s="51"/>
      <c r="Q4926" s="51"/>
      <c r="R4926" s="51"/>
      <c r="S4926" s="51"/>
      <c r="T4926" s="51"/>
      <c r="U4926" s="51"/>
      <c r="V4926" s="51"/>
      <c r="W4926" s="51"/>
      <c r="X4926" s="51"/>
      <c r="Y4926" s="51"/>
      <c r="Z4926" s="51"/>
      <c r="AA4926" s="51"/>
    </row>
    <row r="4927" spans="1:27" x14ac:dyDescent="0.25">
      <c r="A4927" s="51"/>
      <c r="B4927" s="51"/>
      <c r="C4927" s="51"/>
      <c r="D4927" s="51"/>
      <c r="E4927" s="51"/>
      <c r="F4927" s="51"/>
      <c r="G4927" s="51"/>
      <c r="H4927" s="51"/>
      <c r="I4927" s="51"/>
      <c r="J4927" s="51"/>
      <c r="K4927" s="51"/>
      <c r="L4927" s="51"/>
      <c r="M4927" s="51"/>
      <c r="N4927" s="51"/>
      <c r="O4927" s="51"/>
      <c r="P4927" s="51"/>
      <c r="S4927" s="51"/>
      <c r="T4927" s="51"/>
    </row>
    <row r="4928" spans="1:27" s="49" customFormat="1" x14ac:dyDescent="0.25">
      <c r="A4928" s="51"/>
      <c r="B4928" s="51"/>
      <c r="C4928" s="51"/>
      <c r="D4928" s="51"/>
      <c r="E4928" s="51"/>
      <c r="F4928" s="51"/>
      <c r="G4928" s="51"/>
      <c r="H4928" s="51"/>
      <c r="I4928" s="51"/>
      <c r="J4928" s="51"/>
      <c r="K4928" s="51"/>
      <c r="L4928" s="51"/>
      <c r="M4928" s="51"/>
      <c r="N4928" s="51"/>
      <c r="O4928" s="51"/>
      <c r="P4928" s="51"/>
      <c r="Q4928" s="51"/>
      <c r="R4928" s="51"/>
      <c r="S4928" s="51"/>
      <c r="T4928" s="51"/>
      <c r="U4928" s="51"/>
      <c r="V4928" s="51"/>
      <c r="W4928" s="51"/>
      <c r="X4928" s="51"/>
      <c r="Y4928" s="51"/>
      <c r="Z4928" s="51"/>
      <c r="AA4928" s="51"/>
    </row>
    <row r="4929" spans="1:27" s="49" customFormat="1" x14ac:dyDescent="0.25">
      <c r="A4929" s="51"/>
      <c r="B4929" s="51"/>
      <c r="C4929" s="51"/>
      <c r="D4929" s="51"/>
      <c r="E4929" s="51"/>
      <c r="F4929" s="51"/>
      <c r="G4929" s="51"/>
      <c r="H4929" s="51"/>
      <c r="I4929" s="51"/>
      <c r="J4929" s="51"/>
      <c r="K4929" s="51"/>
      <c r="L4929" s="51"/>
      <c r="M4929" s="51"/>
      <c r="N4929" s="51"/>
      <c r="O4929" s="51"/>
      <c r="P4929" s="51"/>
      <c r="Q4929" s="51"/>
      <c r="R4929" s="51"/>
      <c r="S4929" s="51"/>
      <c r="T4929" s="51"/>
      <c r="U4929" s="51"/>
      <c r="V4929" s="51"/>
      <c r="W4929" s="51"/>
      <c r="X4929" s="51"/>
      <c r="Y4929" s="51"/>
      <c r="Z4929" s="51"/>
      <c r="AA4929" s="51"/>
    </row>
    <row r="4930" spans="1:27" s="49" customFormat="1" x14ac:dyDescent="0.25">
      <c r="A4930" s="51"/>
      <c r="B4930" s="51"/>
      <c r="C4930" s="51"/>
      <c r="D4930" s="51"/>
      <c r="E4930" s="51"/>
      <c r="F4930" s="51"/>
      <c r="G4930" s="51"/>
      <c r="H4930" s="51"/>
      <c r="I4930" s="51"/>
      <c r="J4930" s="51"/>
      <c r="K4930" s="51"/>
      <c r="L4930" s="51"/>
      <c r="M4930" s="51"/>
      <c r="N4930" s="51"/>
      <c r="O4930" s="51"/>
      <c r="P4930" s="51"/>
      <c r="Q4930" s="51"/>
      <c r="R4930" s="51"/>
      <c r="S4930" s="51"/>
      <c r="T4930" s="51"/>
      <c r="U4930" s="51"/>
      <c r="V4930" s="51"/>
      <c r="W4930" s="51"/>
      <c r="X4930" s="51"/>
      <c r="Y4930" s="51"/>
      <c r="Z4930" s="51"/>
      <c r="AA4930" s="51"/>
    </row>
    <row r="4931" spans="1:27" s="49" customFormat="1" x14ac:dyDescent="0.25">
      <c r="A4931" s="51"/>
      <c r="B4931" s="51"/>
      <c r="C4931" s="51"/>
      <c r="D4931" s="51"/>
      <c r="E4931" s="51"/>
      <c r="F4931" s="51"/>
      <c r="G4931" s="51"/>
      <c r="H4931" s="51"/>
      <c r="I4931" s="51"/>
      <c r="J4931" s="51"/>
      <c r="K4931" s="51"/>
      <c r="L4931" s="51"/>
      <c r="M4931" s="51"/>
      <c r="N4931" s="51"/>
      <c r="O4931" s="51"/>
      <c r="P4931" s="51"/>
      <c r="Q4931" s="51"/>
      <c r="R4931" s="51"/>
      <c r="S4931" s="51"/>
      <c r="T4931" s="51"/>
      <c r="U4931" s="51"/>
      <c r="V4931" s="51"/>
      <c r="W4931" s="51"/>
      <c r="X4931" s="51"/>
      <c r="Y4931" s="51"/>
      <c r="Z4931" s="51"/>
      <c r="AA4931" s="51"/>
    </row>
    <row r="4932" spans="1:27" s="49" customFormat="1" x14ac:dyDescent="0.25">
      <c r="A4932" s="51"/>
      <c r="B4932" s="51"/>
      <c r="C4932" s="51"/>
      <c r="D4932" s="51"/>
      <c r="E4932" s="51"/>
      <c r="F4932" s="51"/>
      <c r="G4932" s="51"/>
      <c r="H4932" s="51"/>
      <c r="I4932" s="51"/>
      <c r="J4932" s="51"/>
      <c r="K4932" s="51"/>
      <c r="L4932" s="51"/>
      <c r="M4932" s="51"/>
      <c r="N4932" s="51"/>
      <c r="O4932" s="51"/>
      <c r="P4932" s="51"/>
      <c r="Q4932" s="51"/>
      <c r="R4932" s="51"/>
      <c r="S4932" s="51"/>
      <c r="T4932" s="51"/>
      <c r="U4932" s="51"/>
      <c r="V4932" s="51"/>
      <c r="W4932" s="51"/>
      <c r="X4932" s="51"/>
      <c r="Y4932" s="51"/>
      <c r="Z4932" s="51"/>
      <c r="AA4932" s="51"/>
    </row>
    <row r="4933" spans="1:27" s="49" customFormat="1" x14ac:dyDescent="0.25">
      <c r="A4933" s="51"/>
      <c r="B4933" s="51"/>
      <c r="C4933" s="51"/>
      <c r="D4933" s="51"/>
      <c r="E4933" s="51"/>
      <c r="F4933" s="51"/>
      <c r="G4933" s="51"/>
      <c r="H4933" s="51"/>
      <c r="I4933" s="51"/>
      <c r="J4933" s="51"/>
      <c r="K4933" s="51"/>
      <c r="L4933" s="51"/>
      <c r="M4933" s="51"/>
      <c r="N4933" s="51"/>
      <c r="O4933" s="51"/>
      <c r="P4933" s="51"/>
      <c r="Q4933" s="51"/>
      <c r="R4933" s="51"/>
      <c r="S4933" s="51"/>
      <c r="T4933" s="51"/>
      <c r="U4933" s="51"/>
      <c r="V4933" s="51"/>
      <c r="W4933" s="51"/>
      <c r="X4933" s="51"/>
      <c r="Y4933" s="51"/>
      <c r="Z4933" s="51"/>
      <c r="AA4933" s="51"/>
    </row>
    <row r="4934" spans="1:27" x14ac:dyDescent="0.25">
      <c r="A4934" s="51"/>
      <c r="B4934" s="51"/>
      <c r="C4934" s="51"/>
      <c r="D4934" s="51"/>
      <c r="E4934" s="51"/>
      <c r="F4934" s="51"/>
      <c r="G4934" s="51"/>
      <c r="H4934" s="51"/>
      <c r="I4934" s="51"/>
      <c r="J4934" s="51"/>
      <c r="K4934" s="51"/>
      <c r="L4934" s="51"/>
      <c r="M4934" s="51"/>
      <c r="N4934" s="51"/>
      <c r="O4934" s="51"/>
      <c r="P4934" s="51"/>
      <c r="S4934" s="51"/>
      <c r="T4934" s="51"/>
    </row>
    <row r="4935" spans="1:27" s="49" customFormat="1" x14ac:dyDescent="0.25">
      <c r="A4935" s="51"/>
      <c r="B4935" s="51"/>
      <c r="C4935" s="51"/>
      <c r="D4935" s="51"/>
      <c r="E4935" s="51"/>
      <c r="F4935" s="51"/>
      <c r="G4935" s="51"/>
      <c r="H4935" s="51"/>
      <c r="I4935" s="51"/>
      <c r="J4935" s="51"/>
      <c r="K4935" s="51"/>
      <c r="L4935" s="51"/>
      <c r="M4935" s="51"/>
      <c r="N4935" s="51"/>
      <c r="O4935" s="51"/>
      <c r="P4935" s="51"/>
      <c r="Q4935" s="51"/>
      <c r="R4935" s="51"/>
      <c r="S4935" s="51"/>
      <c r="T4935" s="51"/>
      <c r="U4935" s="51"/>
      <c r="V4935" s="51"/>
      <c r="W4935" s="51"/>
      <c r="X4935" s="51"/>
      <c r="Y4935" s="51"/>
      <c r="Z4935" s="51"/>
      <c r="AA4935" s="51"/>
    </row>
    <row r="4936" spans="1:27" s="49" customFormat="1" x14ac:dyDescent="0.25">
      <c r="A4936" s="51"/>
      <c r="B4936" s="51"/>
      <c r="C4936" s="51"/>
      <c r="D4936" s="51"/>
      <c r="E4936" s="51"/>
      <c r="F4936" s="51"/>
      <c r="G4936" s="51"/>
      <c r="H4936" s="51"/>
      <c r="I4936" s="51"/>
      <c r="J4936" s="51"/>
      <c r="K4936" s="51"/>
      <c r="L4936" s="51"/>
      <c r="M4936" s="51"/>
      <c r="N4936" s="51"/>
      <c r="O4936" s="51"/>
      <c r="P4936" s="51"/>
      <c r="Q4936" s="51"/>
      <c r="R4936" s="51"/>
      <c r="S4936" s="51"/>
      <c r="T4936" s="51"/>
      <c r="U4936" s="51"/>
      <c r="V4936" s="51"/>
      <c r="W4936" s="51"/>
      <c r="X4936" s="51"/>
      <c r="Y4936" s="51"/>
      <c r="Z4936" s="51"/>
      <c r="AA4936" s="51"/>
    </row>
    <row r="4937" spans="1:27" x14ac:dyDescent="0.25">
      <c r="A4937" s="51"/>
      <c r="B4937" s="51"/>
      <c r="C4937" s="51"/>
      <c r="D4937" s="51"/>
      <c r="E4937" s="51"/>
      <c r="F4937" s="51"/>
      <c r="G4937" s="51"/>
      <c r="H4937" s="51"/>
      <c r="I4937" s="51"/>
      <c r="J4937" s="51"/>
      <c r="K4937" s="51"/>
      <c r="L4937" s="51"/>
      <c r="M4937" s="51"/>
      <c r="N4937" s="51"/>
      <c r="O4937" s="51"/>
      <c r="P4937" s="51"/>
      <c r="S4937" s="51"/>
      <c r="T4937" s="51"/>
    </row>
    <row r="4938" spans="1:27" s="49" customFormat="1" x14ac:dyDescent="0.25">
      <c r="A4938" s="51"/>
      <c r="B4938" s="51"/>
      <c r="C4938" s="51"/>
      <c r="D4938" s="51"/>
      <c r="E4938" s="51"/>
      <c r="F4938" s="51"/>
      <c r="G4938" s="51"/>
      <c r="H4938" s="51"/>
      <c r="I4938" s="51"/>
      <c r="J4938" s="51"/>
      <c r="K4938" s="51"/>
      <c r="L4938" s="51"/>
      <c r="M4938" s="51"/>
      <c r="N4938" s="51"/>
      <c r="O4938" s="51"/>
      <c r="P4938" s="51"/>
      <c r="Q4938" s="51"/>
      <c r="R4938" s="51"/>
      <c r="S4938" s="51"/>
      <c r="T4938" s="51"/>
      <c r="U4938" s="51"/>
      <c r="V4938" s="51"/>
      <c r="W4938" s="51"/>
      <c r="X4938" s="51"/>
      <c r="Y4938" s="51"/>
      <c r="Z4938" s="51"/>
      <c r="AA4938" s="51"/>
    </row>
    <row r="4939" spans="1:27" s="49" customFormat="1" x14ac:dyDescent="0.25">
      <c r="A4939" s="51"/>
      <c r="B4939" s="51"/>
      <c r="C4939" s="51"/>
      <c r="D4939" s="51"/>
      <c r="E4939" s="51"/>
      <c r="F4939" s="51"/>
      <c r="G4939" s="51"/>
      <c r="H4939" s="51"/>
      <c r="I4939" s="51"/>
      <c r="J4939" s="51"/>
      <c r="K4939" s="51"/>
      <c r="L4939" s="51"/>
      <c r="M4939" s="51"/>
      <c r="N4939" s="51"/>
      <c r="O4939" s="51"/>
      <c r="P4939" s="51"/>
      <c r="Q4939" s="51"/>
      <c r="R4939" s="51"/>
      <c r="S4939" s="51"/>
      <c r="T4939" s="51"/>
      <c r="U4939" s="51"/>
      <c r="V4939" s="51"/>
      <c r="W4939" s="51"/>
      <c r="X4939" s="51"/>
      <c r="Y4939" s="51"/>
      <c r="Z4939" s="51"/>
      <c r="AA4939" s="51"/>
    </row>
    <row r="4940" spans="1:27" s="49" customFormat="1" x14ac:dyDescent="0.25">
      <c r="A4940" s="51"/>
      <c r="B4940" s="51"/>
      <c r="C4940" s="51"/>
      <c r="D4940" s="51"/>
      <c r="E4940" s="51"/>
      <c r="F4940" s="51"/>
      <c r="G4940" s="51"/>
      <c r="H4940" s="51"/>
      <c r="I4940" s="51"/>
      <c r="J4940" s="51"/>
      <c r="K4940" s="51"/>
      <c r="L4940" s="51"/>
      <c r="M4940" s="51"/>
      <c r="N4940" s="51"/>
      <c r="O4940" s="51"/>
      <c r="P4940" s="51"/>
      <c r="Q4940" s="51"/>
      <c r="R4940" s="51"/>
      <c r="S4940" s="51"/>
      <c r="T4940" s="51"/>
      <c r="U4940" s="51"/>
      <c r="V4940" s="51"/>
      <c r="W4940" s="51"/>
      <c r="X4940" s="51"/>
      <c r="Y4940" s="51"/>
      <c r="Z4940" s="51"/>
      <c r="AA4940" s="51"/>
    </row>
    <row r="4941" spans="1:27" x14ac:dyDescent="0.25">
      <c r="A4941" s="51"/>
      <c r="B4941" s="51"/>
      <c r="C4941" s="51"/>
      <c r="D4941" s="51"/>
      <c r="E4941" s="51"/>
      <c r="F4941" s="51"/>
      <c r="G4941" s="51"/>
      <c r="H4941" s="51"/>
      <c r="I4941" s="51"/>
      <c r="J4941" s="51"/>
      <c r="K4941" s="51"/>
      <c r="L4941" s="51"/>
      <c r="M4941" s="51"/>
      <c r="N4941" s="51"/>
      <c r="O4941" s="51"/>
      <c r="P4941" s="51"/>
      <c r="S4941" s="51"/>
      <c r="T4941" s="51"/>
    </row>
    <row r="4942" spans="1:27" s="49" customFormat="1" x14ac:dyDescent="0.25">
      <c r="A4942" s="51"/>
      <c r="B4942" s="51"/>
      <c r="C4942" s="51"/>
      <c r="D4942" s="51"/>
      <c r="E4942" s="51"/>
      <c r="F4942" s="51"/>
      <c r="G4942" s="51"/>
      <c r="H4942" s="51"/>
      <c r="I4942" s="51"/>
      <c r="J4942" s="51"/>
      <c r="K4942" s="51"/>
      <c r="L4942" s="51"/>
      <c r="M4942" s="51"/>
      <c r="N4942" s="51"/>
      <c r="O4942" s="51"/>
      <c r="P4942" s="51"/>
      <c r="Q4942" s="51"/>
      <c r="R4942" s="51"/>
      <c r="S4942" s="51"/>
      <c r="T4942" s="51"/>
      <c r="U4942" s="51"/>
      <c r="V4942" s="51"/>
      <c r="W4942" s="51"/>
      <c r="X4942" s="51"/>
      <c r="Y4942" s="51"/>
      <c r="Z4942" s="51"/>
      <c r="AA4942" s="51"/>
    </row>
    <row r="4943" spans="1:27" s="49" customFormat="1" x14ac:dyDescent="0.25">
      <c r="A4943" s="51"/>
      <c r="B4943" s="51"/>
      <c r="C4943" s="51"/>
      <c r="D4943" s="51"/>
      <c r="E4943" s="51"/>
      <c r="F4943" s="51"/>
      <c r="G4943" s="51"/>
      <c r="H4943" s="51"/>
      <c r="I4943" s="51"/>
      <c r="J4943" s="51"/>
      <c r="K4943" s="51"/>
      <c r="L4943" s="51"/>
      <c r="M4943" s="51"/>
      <c r="N4943" s="51"/>
      <c r="O4943" s="51"/>
      <c r="P4943" s="51"/>
      <c r="Q4943" s="51"/>
      <c r="R4943" s="51"/>
      <c r="S4943" s="51"/>
      <c r="T4943" s="51"/>
      <c r="U4943" s="51"/>
      <c r="V4943" s="51"/>
      <c r="W4943" s="51"/>
      <c r="X4943" s="51"/>
      <c r="Y4943" s="51"/>
      <c r="Z4943" s="51"/>
      <c r="AA4943" s="51"/>
    </row>
    <row r="4944" spans="1:27" s="49" customFormat="1" x14ac:dyDescent="0.25">
      <c r="A4944" s="51"/>
      <c r="B4944" s="51"/>
      <c r="C4944" s="51"/>
      <c r="D4944" s="51"/>
      <c r="E4944" s="51"/>
      <c r="F4944" s="51"/>
      <c r="G4944" s="51"/>
      <c r="H4944" s="51"/>
      <c r="I4944" s="51"/>
      <c r="J4944" s="51"/>
      <c r="K4944" s="51"/>
      <c r="L4944" s="51"/>
      <c r="M4944" s="51"/>
      <c r="N4944" s="51"/>
      <c r="O4944" s="51"/>
      <c r="P4944" s="51"/>
      <c r="Q4944" s="51"/>
      <c r="R4944" s="51"/>
      <c r="S4944" s="51"/>
      <c r="T4944" s="51"/>
      <c r="U4944" s="51"/>
      <c r="V4944" s="51"/>
      <c r="W4944" s="51"/>
      <c r="X4944" s="51"/>
      <c r="Y4944" s="51"/>
      <c r="Z4944" s="51"/>
      <c r="AA4944" s="51"/>
    </row>
    <row r="4945" spans="1:27" s="49" customFormat="1" x14ac:dyDescent="0.25">
      <c r="A4945" s="51"/>
      <c r="B4945" s="51"/>
      <c r="C4945" s="51"/>
      <c r="D4945" s="51"/>
      <c r="E4945" s="51"/>
      <c r="F4945" s="51"/>
      <c r="G4945" s="51"/>
      <c r="H4945" s="51"/>
      <c r="I4945" s="51"/>
      <c r="J4945" s="51"/>
      <c r="K4945" s="51"/>
      <c r="L4945" s="51"/>
      <c r="M4945" s="51"/>
      <c r="N4945" s="51"/>
      <c r="O4945" s="51"/>
      <c r="P4945" s="51"/>
      <c r="Q4945" s="51"/>
      <c r="R4945" s="51"/>
      <c r="S4945" s="51"/>
      <c r="T4945" s="51"/>
      <c r="U4945" s="51"/>
      <c r="V4945" s="51"/>
      <c r="W4945" s="51"/>
      <c r="X4945" s="51"/>
      <c r="Y4945" s="51"/>
      <c r="Z4945" s="51"/>
      <c r="AA4945" s="51"/>
    </row>
    <row r="4946" spans="1:27" s="49" customFormat="1" x14ac:dyDescent="0.25">
      <c r="A4946" s="51"/>
      <c r="B4946" s="51"/>
      <c r="C4946" s="51"/>
      <c r="D4946" s="51"/>
      <c r="E4946" s="51"/>
      <c r="F4946" s="51"/>
      <c r="G4946" s="51"/>
      <c r="H4946" s="51"/>
      <c r="I4946" s="51"/>
      <c r="J4946" s="51"/>
      <c r="K4946" s="51"/>
      <c r="L4946" s="51"/>
      <c r="M4946" s="51"/>
      <c r="N4946" s="51"/>
      <c r="O4946" s="51"/>
      <c r="P4946" s="51"/>
      <c r="Q4946" s="51"/>
      <c r="R4946" s="51"/>
      <c r="S4946" s="51"/>
      <c r="T4946" s="51"/>
      <c r="U4946" s="51"/>
      <c r="V4946" s="51"/>
      <c r="W4946" s="51"/>
      <c r="X4946" s="51"/>
      <c r="Y4946" s="51"/>
      <c r="Z4946" s="51"/>
      <c r="AA4946" s="51"/>
    </row>
    <row r="4947" spans="1:27" x14ac:dyDescent="0.25">
      <c r="A4947" s="51"/>
      <c r="B4947" s="51"/>
      <c r="C4947" s="51"/>
      <c r="D4947" s="51"/>
      <c r="E4947" s="51"/>
      <c r="F4947" s="51"/>
      <c r="G4947" s="51"/>
      <c r="H4947" s="51"/>
      <c r="I4947" s="51"/>
      <c r="J4947" s="51"/>
      <c r="K4947" s="51"/>
      <c r="L4947" s="51"/>
      <c r="M4947" s="51"/>
      <c r="N4947" s="51"/>
      <c r="O4947" s="51"/>
      <c r="P4947" s="51"/>
      <c r="S4947" s="51"/>
      <c r="T4947" s="51"/>
    </row>
    <row r="4948" spans="1:27" s="49" customFormat="1" x14ac:dyDescent="0.25">
      <c r="A4948" s="51"/>
      <c r="B4948" s="51"/>
      <c r="C4948" s="51"/>
      <c r="D4948" s="51"/>
      <c r="E4948" s="51"/>
      <c r="F4948" s="51"/>
      <c r="G4948" s="51"/>
      <c r="H4948" s="51"/>
      <c r="I4948" s="51"/>
      <c r="J4948" s="51"/>
      <c r="K4948" s="51"/>
      <c r="L4948" s="51"/>
      <c r="M4948" s="51"/>
      <c r="N4948" s="51"/>
      <c r="O4948" s="51"/>
      <c r="P4948" s="51"/>
      <c r="Q4948" s="51"/>
      <c r="R4948" s="51"/>
      <c r="S4948" s="51"/>
      <c r="T4948" s="51"/>
      <c r="U4948" s="51"/>
      <c r="V4948" s="51"/>
      <c r="W4948" s="51"/>
      <c r="X4948" s="51"/>
      <c r="Y4948" s="51"/>
      <c r="Z4948" s="51"/>
      <c r="AA4948" s="51"/>
    </row>
    <row r="4949" spans="1:27" s="49" customFormat="1" x14ac:dyDescent="0.25">
      <c r="A4949" s="51"/>
      <c r="B4949" s="51"/>
      <c r="C4949" s="51"/>
      <c r="D4949" s="51"/>
      <c r="E4949" s="51"/>
      <c r="F4949" s="51"/>
      <c r="G4949" s="51"/>
      <c r="H4949" s="51"/>
      <c r="I4949" s="51"/>
      <c r="J4949" s="51"/>
      <c r="K4949" s="51"/>
      <c r="L4949" s="51"/>
      <c r="M4949" s="51"/>
      <c r="N4949" s="51"/>
      <c r="O4949" s="51"/>
      <c r="P4949" s="51"/>
      <c r="Q4949" s="51"/>
      <c r="R4949" s="51"/>
      <c r="S4949" s="51"/>
      <c r="T4949" s="51"/>
      <c r="U4949" s="51"/>
      <c r="V4949" s="51"/>
      <c r="W4949" s="51"/>
      <c r="X4949" s="51"/>
      <c r="Y4949" s="51"/>
      <c r="Z4949" s="51"/>
      <c r="AA4949" s="51"/>
    </row>
    <row r="4950" spans="1:27" s="49" customFormat="1" x14ac:dyDescent="0.25">
      <c r="A4950" s="51"/>
      <c r="B4950" s="51"/>
      <c r="C4950" s="51"/>
      <c r="D4950" s="51"/>
      <c r="E4950" s="51"/>
      <c r="F4950" s="51"/>
      <c r="G4950" s="51"/>
      <c r="H4950" s="51"/>
      <c r="I4950" s="51"/>
      <c r="J4950" s="51"/>
      <c r="K4950" s="51"/>
      <c r="L4950" s="51"/>
      <c r="M4950" s="51"/>
      <c r="N4950" s="51"/>
      <c r="O4950" s="51"/>
      <c r="P4950" s="51"/>
      <c r="Q4950" s="51"/>
      <c r="R4950" s="51"/>
      <c r="S4950" s="51"/>
      <c r="T4950" s="51"/>
      <c r="U4950" s="51"/>
      <c r="V4950" s="51"/>
      <c r="W4950" s="51"/>
      <c r="X4950" s="51"/>
      <c r="Y4950" s="51"/>
      <c r="Z4950" s="51"/>
      <c r="AA4950" s="51"/>
    </row>
    <row r="4951" spans="1:27" x14ac:dyDescent="0.25">
      <c r="A4951" s="51"/>
      <c r="B4951" s="51"/>
      <c r="C4951" s="51"/>
      <c r="D4951" s="51"/>
      <c r="E4951" s="51"/>
      <c r="F4951" s="51"/>
      <c r="G4951" s="51"/>
      <c r="H4951" s="51"/>
      <c r="I4951" s="51"/>
      <c r="J4951" s="51"/>
      <c r="K4951" s="51"/>
      <c r="L4951" s="51"/>
      <c r="M4951" s="51"/>
      <c r="N4951" s="51"/>
      <c r="O4951" s="51"/>
      <c r="P4951" s="51"/>
      <c r="S4951" s="51"/>
      <c r="T4951" s="51"/>
    </row>
    <row r="4952" spans="1:27" x14ac:dyDescent="0.25">
      <c r="A4952" s="51"/>
      <c r="B4952" s="51"/>
      <c r="C4952" s="51"/>
      <c r="D4952" s="51"/>
      <c r="E4952" s="51"/>
      <c r="F4952" s="51"/>
      <c r="G4952" s="51"/>
      <c r="H4952" s="51"/>
      <c r="I4952" s="51"/>
      <c r="J4952" s="51"/>
      <c r="K4952" s="51"/>
      <c r="L4952" s="51"/>
      <c r="M4952" s="51"/>
      <c r="N4952" s="51"/>
      <c r="O4952" s="51"/>
      <c r="P4952" s="51"/>
      <c r="S4952" s="51"/>
      <c r="T4952" s="51"/>
    </row>
    <row r="4953" spans="1:27" x14ac:dyDescent="0.25">
      <c r="A4953" s="51"/>
      <c r="B4953" s="51"/>
      <c r="C4953" s="51"/>
      <c r="D4953" s="51"/>
      <c r="E4953" s="51"/>
      <c r="F4953" s="51"/>
      <c r="G4953" s="51"/>
      <c r="H4953" s="51"/>
      <c r="I4953" s="51"/>
      <c r="J4953" s="51"/>
      <c r="K4953" s="51"/>
      <c r="L4953" s="51"/>
      <c r="M4953" s="51"/>
      <c r="N4953" s="51"/>
      <c r="O4953" s="51"/>
      <c r="P4953" s="51"/>
      <c r="S4953" s="51"/>
      <c r="T4953" s="51"/>
    </row>
    <row r="4954" spans="1:27" s="49" customFormat="1" x14ac:dyDescent="0.25">
      <c r="A4954" s="51"/>
      <c r="B4954" s="51"/>
      <c r="C4954" s="51"/>
      <c r="D4954" s="51"/>
      <c r="E4954" s="51"/>
      <c r="F4954" s="51"/>
      <c r="G4954" s="51"/>
      <c r="H4954" s="51"/>
      <c r="I4954" s="51"/>
      <c r="J4954" s="51"/>
      <c r="K4954" s="51"/>
      <c r="L4954" s="51"/>
      <c r="M4954" s="51"/>
      <c r="N4954" s="51"/>
      <c r="O4954" s="51"/>
      <c r="P4954" s="51"/>
      <c r="Q4954" s="51"/>
      <c r="R4954" s="51"/>
      <c r="S4954" s="51"/>
      <c r="T4954" s="51"/>
      <c r="U4954" s="51"/>
      <c r="V4954" s="51"/>
      <c r="W4954" s="51"/>
      <c r="X4954" s="51"/>
      <c r="Y4954" s="51"/>
      <c r="Z4954" s="51"/>
      <c r="AA4954" s="51"/>
    </row>
    <row r="4955" spans="1:27" s="49" customFormat="1" x14ac:dyDescent="0.25">
      <c r="A4955" s="51"/>
      <c r="B4955" s="51"/>
      <c r="C4955" s="51"/>
      <c r="D4955" s="51"/>
      <c r="E4955" s="51"/>
      <c r="F4955" s="51"/>
      <c r="G4955" s="51"/>
      <c r="H4955" s="51"/>
      <c r="I4955" s="51"/>
      <c r="J4955" s="51"/>
      <c r="K4955" s="51"/>
      <c r="L4955" s="51"/>
      <c r="M4955" s="51"/>
      <c r="N4955" s="51"/>
      <c r="O4955" s="51"/>
      <c r="P4955" s="51"/>
      <c r="Q4955" s="51"/>
      <c r="R4955" s="51"/>
      <c r="S4955" s="51"/>
      <c r="T4955" s="51"/>
      <c r="U4955" s="51"/>
      <c r="V4955" s="51"/>
      <c r="W4955" s="51"/>
      <c r="X4955" s="51"/>
      <c r="Y4955" s="51"/>
      <c r="Z4955" s="51"/>
      <c r="AA4955" s="51"/>
    </row>
    <row r="4956" spans="1:27" s="49" customFormat="1" x14ac:dyDescent="0.25">
      <c r="A4956" s="51"/>
      <c r="B4956" s="51"/>
      <c r="C4956" s="51"/>
      <c r="D4956" s="51"/>
      <c r="E4956" s="51"/>
      <c r="F4956" s="51"/>
      <c r="G4956" s="51"/>
      <c r="H4956" s="51"/>
      <c r="I4956" s="51"/>
      <c r="J4956" s="51"/>
      <c r="K4956" s="51"/>
      <c r="L4956" s="51"/>
      <c r="M4956" s="51"/>
      <c r="N4956" s="51"/>
      <c r="O4956" s="51"/>
      <c r="P4956" s="51"/>
      <c r="Q4956" s="51"/>
      <c r="R4956" s="51"/>
      <c r="S4956" s="51"/>
      <c r="T4956" s="51"/>
      <c r="U4956" s="51"/>
      <c r="V4956" s="51"/>
      <c r="W4956" s="51"/>
      <c r="X4956" s="51"/>
      <c r="Y4956" s="51"/>
      <c r="Z4956" s="51"/>
      <c r="AA4956" s="51"/>
    </row>
    <row r="4957" spans="1:27" s="49" customFormat="1" x14ac:dyDescent="0.25">
      <c r="A4957" s="51"/>
      <c r="B4957" s="51"/>
      <c r="C4957" s="51"/>
      <c r="D4957" s="51"/>
      <c r="E4957" s="51"/>
      <c r="F4957" s="51"/>
      <c r="G4957" s="51"/>
      <c r="H4957" s="51"/>
      <c r="I4957" s="51"/>
      <c r="J4957" s="51"/>
      <c r="K4957" s="51"/>
      <c r="L4957" s="51"/>
      <c r="M4957" s="51"/>
      <c r="N4957" s="51"/>
      <c r="O4957" s="51"/>
      <c r="P4957" s="51"/>
      <c r="Q4957" s="51"/>
      <c r="R4957" s="51"/>
      <c r="S4957" s="51"/>
      <c r="T4957" s="51"/>
      <c r="U4957" s="51"/>
      <c r="V4957" s="51"/>
      <c r="W4957" s="51"/>
      <c r="X4957" s="51"/>
      <c r="Y4957" s="51"/>
      <c r="Z4957" s="51"/>
      <c r="AA4957" s="51"/>
    </row>
    <row r="4958" spans="1:27" x14ac:dyDescent="0.25">
      <c r="A4958" s="51"/>
      <c r="B4958" s="51"/>
      <c r="C4958" s="51"/>
      <c r="D4958" s="51"/>
      <c r="E4958" s="51"/>
      <c r="F4958" s="51"/>
      <c r="G4958" s="51"/>
      <c r="H4958" s="51"/>
      <c r="I4958" s="51"/>
      <c r="J4958" s="51"/>
      <c r="K4958" s="51"/>
      <c r="L4958" s="51"/>
      <c r="M4958" s="51"/>
      <c r="N4958" s="51"/>
      <c r="O4958" s="51"/>
      <c r="P4958" s="51"/>
      <c r="S4958" s="51"/>
      <c r="T4958" s="51"/>
    </row>
    <row r="4959" spans="1:27" s="49" customFormat="1" x14ac:dyDescent="0.25">
      <c r="A4959" s="51"/>
      <c r="B4959" s="51"/>
      <c r="C4959" s="51"/>
      <c r="D4959" s="51"/>
      <c r="E4959" s="51"/>
      <c r="F4959" s="51"/>
      <c r="G4959" s="51"/>
      <c r="H4959" s="51"/>
      <c r="I4959" s="51"/>
      <c r="J4959" s="51"/>
      <c r="K4959" s="51"/>
      <c r="L4959" s="51"/>
      <c r="M4959" s="51"/>
      <c r="N4959" s="51"/>
      <c r="O4959" s="51"/>
      <c r="P4959" s="51"/>
      <c r="Q4959" s="51"/>
      <c r="R4959" s="51"/>
      <c r="S4959" s="51"/>
      <c r="T4959" s="51"/>
      <c r="U4959" s="51"/>
      <c r="V4959" s="51"/>
      <c r="W4959" s="51"/>
      <c r="X4959" s="51"/>
      <c r="Y4959" s="51"/>
      <c r="Z4959" s="51"/>
      <c r="AA4959" s="51"/>
    </row>
    <row r="4960" spans="1:27" s="49" customFormat="1" x14ac:dyDescent="0.25">
      <c r="A4960" s="51"/>
      <c r="B4960" s="51"/>
      <c r="C4960" s="51"/>
      <c r="D4960" s="51"/>
      <c r="E4960" s="51"/>
      <c r="F4960" s="51"/>
      <c r="G4960" s="51"/>
      <c r="H4960" s="51"/>
      <c r="I4960" s="51"/>
      <c r="J4960" s="51"/>
      <c r="K4960" s="51"/>
      <c r="L4960" s="51"/>
      <c r="M4960" s="51"/>
      <c r="N4960" s="51"/>
      <c r="O4960" s="51"/>
      <c r="P4960" s="51"/>
      <c r="Q4960" s="51"/>
      <c r="R4960" s="51"/>
      <c r="S4960" s="51"/>
      <c r="T4960" s="51"/>
      <c r="U4960" s="51"/>
      <c r="V4960" s="51"/>
      <c r="W4960" s="51"/>
      <c r="X4960" s="51"/>
      <c r="Y4960" s="51"/>
      <c r="Z4960" s="51"/>
      <c r="AA4960" s="51"/>
    </row>
    <row r="4961" spans="1:27" s="49" customFormat="1" x14ac:dyDescent="0.25">
      <c r="A4961" s="51"/>
      <c r="B4961" s="51"/>
      <c r="C4961" s="51"/>
      <c r="D4961" s="51"/>
      <c r="E4961" s="51"/>
      <c r="F4961" s="51"/>
      <c r="G4961" s="51"/>
      <c r="H4961" s="51"/>
      <c r="I4961" s="51"/>
      <c r="J4961" s="51"/>
      <c r="K4961" s="51"/>
      <c r="L4961" s="51"/>
      <c r="M4961" s="51"/>
      <c r="N4961" s="51"/>
      <c r="O4961" s="51"/>
      <c r="P4961" s="51"/>
      <c r="Q4961" s="51"/>
      <c r="R4961" s="51"/>
      <c r="S4961" s="51"/>
      <c r="T4961" s="51"/>
      <c r="U4961" s="51"/>
      <c r="V4961" s="51"/>
      <c r="W4961" s="51"/>
      <c r="X4961" s="51"/>
      <c r="Y4961" s="51"/>
      <c r="Z4961" s="51"/>
      <c r="AA4961" s="51"/>
    </row>
    <row r="4962" spans="1:27" s="49" customFormat="1" x14ac:dyDescent="0.25">
      <c r="A4962" s="51"/>
      <c r="B4962" s="51"/>
      <c r="C4962" s="51"/>
      <c r="D4962" s="51"/>
      <c r="E4962" s="51"/>
      <c r="F4962" s="51"/>
      <c r="G4962" s="51"/>
      <c r="H4962" s="51"/>
      <c r="I4962" s="51"/>
      <c r="J4962" s="51"/>
      <c r="K4962" s="51"/>
      <c r="L4962" s="51"/>
      <c r="M4962" s="51"/>
      <c r="N4962" s="51"/>
      <c r="O4962" s="51"/>
      <c r="P4962" s="51"/>
      <c r="Q4962" s="51"/>
      <c r="R4962" s="51"/>
      <c r="S4962" s="51"/>
      <c r="T4962" s="51"/>
      <c r="U4962" s="51"/>
      <c r="V4962" s="51"/>
      <c r="W4962" s="51"/>
      <c r="X4962" s="51"/>
      <c r="Y4962" s="51"/>
      <c r="Z4962" s="51"/>
      <c r="AA4962" s="51"/>
    </row>
    <row r="4963" spans="1:27" x14ac:dyDescent="0.25">
      <c r="A4963" s="51"/>
      <c r="B4963" s="51"/>
      <c r="C4963" s="51"/>
      <c r="D4963" s="51"/>
      <c r="E4963" s="51"/>
      <c r="F4963" s="51"/>
      <c r="G4963" s="51"/>
      <c r="H4963" s="51"/>
      <c r="I4963" s="51"/>
      <c r="J4963" s="51"/>
      <c r="K4963" s="51"/>
      <c r="L4963" s="51"/>
      <c r="M4963" s="51"/>
      <c r="N4963" s="51"/>
      <c r="O4963" s="51"/>
      <c r="P4963" s="51"/>
      <c r="S4963" s="51"/>
      <c r="T4963" s="51"/>
    </row>
    <row r="4964" spans="1:27" s="49" customFormat="1" x14ac:dyDescent="0.25">
      <c r="A4964" s="51"/>
      <c r="B4964" s="51"/>
      <c r="C4964" s="51"/>
      <c r="D4964" s="51"/>
      <c r="E4964" s="51"/>
      <c r="F4964" s="51"/>
      <c r="G4964" s="51"/>
      <c r="H4964" s="51"/>
      <c r="I4964" s="51"/>
      <c r="J4964" s="51"/>
      <c r="K4964" s="51"/>
      <c r="L4964" s="51"/>
      <c r="M4964" s="51"/>
      <c r="N4964" s="51"/>
      <c r="O4964" s="51"/>
      <c r="P4964" s="51"/>
      <c r="Q4964" s="51"/>
      <c r="R4964" s="51"/>
      <c r="S4964" s="51"/>
      <c r="T4964" s="51"/>
      <c r="U4964" s="51"/>
      <c r="V4964" s="51"/>
      <c r="W4964" s="51"/>
      <c r="X4964" s="51"/>
      <c r="Y4964" s="51"/>
      <c r="Z4964" s="51"/>
      <c r="AA4964" s="51"/>
    </row>
    <row r="4965" spans="1:27" s="49" customFormat="1" x14ac:dyDescent="0.25">
      <c r="A4965" s="51"/>
      <c r="B4965" s="51"/>
      <c r="C4965" s="51"/>
      <c r="D4965" s="51"/>
      <c r="E4965" s="51"/>
      <c r="F4965" s="51"/>
      <c r="G4965" s="51"/>
      <c r="H4965" s="51"/>
      <c r="I4965" s="51"/>
      <c r="J4965" s="51"/>
      <c r="K4965" s="51"/>
      <c r="L4965" s="51"/>
      <c r="M4965" s="51"/>
      <c r="N4965" s="51"/>
      <c r="O4965" s="51"/>
      <c r="P4965" s="51"/>
      <c r="Q4965" s="51"/>
      <c r="R4965" s="51"/>
      <c r="S4965" s="51"/>
      <c r="T4965" s="51"/>
      <c r="U4965" s="51"/>
      <c r="V4965" s="51"/>
      <c r="W4965" s="51"/>
      <c r="X4965" s="51"/>
      <c r="Y4965" s="51"/>
      <c r="Z4965" s="51"/>
      <c r="AA4965" s="51"/>
    </row>
    <row r="4966" spans="1:27" x14ac:dyDescent="0.25">
      <c r="A4966" s="51"/>
      <c r="B4966" s="51"/>
      <c r="C4966" s="51"/>
      <c r="D4966" s="51"/>
      <c r="E4966" s="51"/>
      <c r="F4966" s="51"/>
      <c r="G4966" s="51"/>
      <c r="H4966" s="51"/>
      <c r="I4966" s="51"/>
      <c r="J4966" s="51"/>
      <c r="K4966" s="51"/>
      <c r="L4966" s="51"/>
      <c r="M4966" s="51"/>
      <c r="N4966" s="51"/>
      <c r="O4966" s="51"/>
      <c r="P4966" s="51"/>
      <c r="S4966" s="51"/>
      <c r="T4966" s="51"/>
    </row>
    <row r="4967" spans="1:27" x14ac:dyDescent="0.25">
      <c r="A4967" s="51"/>
      <c r="B4967" s="51"/>
      <c r="C4967" s="51"/>
      <c r="D4967" s="51"/>
      <c r="E4967" s="51"/>
      <c r="F4967" s="51"/>
      <c r="G4967" s="51"/>
      <c r="H4967" s="51"/>
      <c r="I4967" s="51"/>
      <c r="J4967" s="51"/>
      <c r="K4967" s="51"/>
      <c r="L4967" s="51"/>
      <c r="M4967" s="51"/>
      <c r="N4967" s="51"/>
      <c r="O4967" s="51"/>
      <c r="P4967" s="51"/>
      <c r="S4967" s="51"/>
      <c r="T4967" s="51"/>
    </row>
    <row r="4968" spans="1:27" x14ac:dyDescent="0.25">
      <c r="A4968" s="51"/>
      <c r="B4968" s="51"/>
      <c r="C4968" s="51"/>
      <c r="D4968" s="51"/>
      <c r="E4968" s="51"/>
      <c r="F4968" s="51"/>
      <c r="G4968" s="51"/>
      <c r="H4968" s="51"/>
      <c r="I4968" s="51"/>
      <c r="J4968" s="51"/>
      <c r="K4968" s="51"/>
      <c r="L4968" s="51"/>
      <c r="M4968" s="51"/>
      <c r="N4968" s="51"/>
      <c r="O4968" s="51"/>
      <c r="P4968" s="51"/>
      <c r="S4968" s="51"/>
      <c r="T4968" s="51"/>
    </row>
    <row r="4969" spans="1:27" s="49" customFormat="1" x14ac:dyDescent="0.25">
      <c r="A4969" s="51"/>
      <c r="B4969" s="51"/>
      <c r="C4969" s="51"/>
      <c r="D4969" s="51"/>
      <c r="E4969" s="51"/>
      <c r="F4969" s="51"/>
      <c r="G4969" s="51"/>
      <c r="H4969" s="51"/>
      <c r="I4969" s="51"/>
      <c r="J4969" s="51"/>
      <c r="K4969" s="51"/>
      <c r="L4969" s="51"/>
      <c r="M4969" s="51"/>
      <c r="N4969" s="51"/>
      <c r="O4969" s="51"/>
      <c r="P4969" s="51"/>
      <c r="Q4969" s="51"/>
      <c r="R4969" s="51"/>
      <c r="S4969" s="51"/>
      <c r="T4969" s="51"/>
      <c r="U4969" s="51"/>
      <c r="V4969" s="51"/>
      <c r="W4969" s="51"/>
      <c r="X4969" s="51"/>
      <c r="Y4969" s="51"/>
      <c r="Z4969" s="51"/>
      <c r="AA4969" s="51"/>
    </row>
    <row r="4970" spans="1:27" s="49" customFormat="1" x14ac:dyDescent="0.25">
      <c r="A4970" s="51"/>
      <c r="B4970" s="51"/>
      <c r="C4970" s="51"/>
      <c r="D4970" s="51"/>
      <c r="E4970" s="51"/>
      <c r="F4970" s="51"/>
      <c r="G4970" s="51"/>
      <c r="H4970" s="51"/>
      <c r="I4970" s="51"/>
      <c r="J4970" s="51"/>
      <c r="K4970" s="51"/>
      <c r="L4970" s="51"/>
      <c r="M4970" s="51"/>
      <c r="N4970" s="51"/>
      <c r="O4970" s="51"/>
      <c r="P4970" s="51"/>
      <c r="Q4970" s="51"/>
      <c r="R4970" s="51"/>
      <c r="S4970" s="51"/>
      <c r="T4970" s="51"/>
      <c r="U4970" s="51"/>
      <c r="V4970" s="51"/>
      <c r="W4970" s="51"/>
      <c r="X4970" s="51"/>
      <c r="Y4970" s="51"/>
      <c r="Z4970" s="51"/>
      <c r="AA4970" s="51"/>
    </row>
    <row r="4971" spans="1:27" s="49" customFormat="1" x14ac:dyDescent="0.25">
      <c r="A4971" s="51"/>
      <c r="B4971" s="51"/>
      <c r="C4971" s="51"/>
      <c r="D4971" s="51"/>
      <c r="E4971" s="51"/>
      <c r="F4971" s="51"/>
      <c r="G4971" s="51"/>
      <c r="H4971" s="51"/>
      <c r="I4971" s="51"/>
      <c r="J4971" s="51"/>
      <c r="K4971" s="51"/>
      <c r="L4971" s="51"/>
      <c r="M4971" s="51"/>
      <c r="N4971" s="51"/>
      <c r="O4971" s="51"/>
      <c r="P4971" s="51"/>
      <c r="Q4971" s="51"/>
      <c r="R4971" s="51"/>
      <c r="S4971" s="51"/>
      <c r="T4971" s="51"/>
      <c r="U4971" s="51"/>
      <c r="V4971" s="51"/>
      <c r="W4971" s="51"/>
      <c r="X4971" s="51"/>
      <c r="Y4971" s="51"/>
      <c r="Z4971" s="51"/>
      <c r="AA4971" s="51"/>
    </row>
    <row r="4972" spans="1:27" s="49" customFormat="1" x14ac:dyDescent="0.25">
      <c r="A4972" s="51"/>
      <c r="B4972" s="51"/>
      <c r="C4972" s="51"/>
      <c r="D4972" s="51"/>
      <c r="E4972" s="51"/>
      <c r="F4972" s="51"/>
      <c r="G4972" s="51"/>
      <c r="H4972" s="51"/>
      <c r="I4972" s="51"/>
      <c r="J4972" s="51"/>
      <c r="K4972" s="51"/>
      <c r="L4972" s="51"/>
      <c r="M4972" s="51"/>
      <c r="N4972" s="51"/>
      <c r="O4972" s="51"/>
      <c r="P4972" s="51"/>
      <c r="Q4972" s="51"/>
      <c r="R4972" s="51"/>
      <c r="S4972" s="51"/>
      <c r="T4972" s="51"/>
      <c r="U4972" s="51"/>
      <c r="V4972" s="51"/>
      <c r="W4972" s="51"/>
      <c r="X4972" s="51"/>
      <c r="Y4972" s="51"/>
      <c r="Z4972" s="51"/>
      <c r="AA4972" s="51"/>
    </row>
    <row r="4973" spans="1:27" x14ac:dyDescent="0.25">
      <c r="A4973" s="51"/>
      <c r="B4973" s="51"/>
      <c r="C4973" s="51"/>
      <c r="D4973" s="51"/>
      <c r="E4973" s="51"/>
      <c r="F4973" s="51"/>
      <c r="G4973" s="51"/>
      <c r="H4973" s="51"/>
      <c r="I4973" s="51"/>
      <c r="J4973" s="51"/>
      <c r="K4973" s="51"/>
      <c r="L4973" s="51"/>
      <c r="M4973" s="51"/>
      <c r="N4973" s="51"/>
      <c r="O4973" s="51"/>
      <c r="P4973" s="51"/>
      <c r="S4973" s="51"/>
      <c r="T4973" s="51"/>
    </row>
    <row r="4974" spans="1:27" s="49" customFormat="1" x14ac:dyDescent="0.25">
      <c r="A4974" s="51"/>
      <c r="B4974" s="51"/>
      <c r="C4974" s="51"/>
      <c r="D4974" s="51"/>
      <c r="E4974" s="51"/>
      <c r="F4974" s="51"/>
      <c r="G4974" s="51"/>
      <c r="H4974" s="51"/>
      <c r="I4974" s="51"/>
      <c r="J4974" s="51"/>
      <c r="K4974" s="51"/>
      <c r="L4974" s="51"/>
      <c r="M4974" s="51"/>
      <c r="N4974" s="51"/>
      <c r="O4974" s="51"/>
      <c r="P4974" s="51"/>
      <c r="Q4974" s="51"/>
      <c r="R4974" s="51"/>
      <c r="S4974" s="51"/>
      <c r="T4974" s="51"/>
      <c r="U4974" s="51"/>
      <c r="V4974" s="51"/>
      <c r="W4974" s="51"/>
      <c r="X4974" s="51"/>
      <c r="Y4974" s="51"/>
      <c r="Z4974" s="51"/>
      <c r="AA4974" s="51"/>
    </row>
    <row r="4975" spans="1:27" s="49" customFormat="1" x14ac:dyDescent="0.25">
      <c r="A4975" s="51"/>
      <c r="B4975" s="51"/>
      <c r="C4975" s="51"/>
      <c r="D4975" s="51"/>
      <c r="E4975" s="51"/>
      <c r="F4975" s="51"/>
      <c r="G4975" s="51"/>
      <c r="H4975" s="51"/>
      <c r="I4975" s="51"/>
      <c r="J4975" s="51"/>
      <c r="K4975" s="51"/>
      <c r="L4975" s="51"/>
      <c r="M4975" s="51"/>
      <c r="N4975" s="51"/>
      <c r="O4975" s="51"/>
      <c r="P4975" s="51"/>
      <c r="Q4975" s="51"/>
      <c r="R4975" s="51"/>
      <c r="S4975" s="51"/>
      <c r="T4975" s="51"/>
      <c r="U4975" s="51"/>
      <c r="V4975" s="51"/>
      <c r="W4975" s="51"/>
      <c r="X4975" s="51"/>
      <c r="Y4975" s="51"/>
      <c r="Z4975" s="51"/>
      <c r="AA4975" s="51"/>
    </row>
    <row r="4976" spans="1:27" s="49" customFormat="1" x14ac:dyDescent="0.25">
      <c r="A4976" s="51"/>
      <c r="B4976" s="51"/>
      <c r="C4976" s="51"/>
      <c r="D4976" s="51"/>
      <c r="E4976" s="51"/>
      <c r="F4976" s="51"/>
      <c r="G4976" s="51"/>
      <c r="H4976" s="51"/>
      <c r="I4976" s="51"/>
      <c r="J4976" s="51"/>
      <c r="K4976" s="51"/>
      <c r="L4976" s="51"/>
      <c r="M4976" s="51"/>
      <c r="N4976" s="51"/>
      <c r="O4976" s="51"/>
      <c r="P4976" s="51"/>
      <c r="Q4976" s="51"/>
      <c r="R4976" s="51"/>
      <c r="S4976" s="51"/>
      <c r="T4976" s="51"/>
      <c r="U4976" s="51"/>
      <c r="V4976" s="51"/>
      <c r="W4976" s="51"/>
      <c r="X4976" s="51"/>
      <c r="Y4976" s="51"/>
      <c r="Z4976" s="51"/>
      <c r="AA4976" s="51"/>
    </row>
    <row r="4977" spans="1:27" x14ac:dyDescent="0.25">
      <c r="A4977" s="51"/>
      <c r="B4977" s="51"/>
      <c r="C4977" s="51"/>
      <c r="D4977" s="51"/>
      <c r="E4977" s="51"/>
      <c r="F4977" s="51"/>
      <c r="G4977" s="51"/>
      <c r="H4977" s="51"/>
      <c r="I4977" s="51"/>
      <c r="J4977" s="51"/>
      <c r="K4977" s="51"/>
      <c r="L4977" s="51"/>
      <c r="M4977" s="51"/>
      <c r="N4977" s="51"/>
      <c r="O4977" s="51"/>
      <c r="P4977" s="51"/>
      <c r="S4977" s="51"/>
      <c r="T4977" s="51"/>
    </row>
    <row r="4978" spans="1:27" x14ac:dyDescent="0.25">
      <c r="A4978" s="51"/>
      <c r="B4978" s="51"/>
      <c r="C4978" s="51"/>
      <c r="D4978" s="51"/>
      <c r="E4978" s="51"/>
      <c r="F4978" s="51"/>
      <c r="G4978" s="51"/>
      <c r="H4978" s="51"/>
      <c r="I4978" s="51"/>
      <c r="J4978" s="51"/>
      <c r="K4978" s="51"/>
      <c r="L4978" s="51"/>
      <c r="M4978" s="51"/>
      <c r="N4978" s="51"/>
      <c r="O4978" s="51"/>
      <c r="P4978" s="51"/>
      <c r="S4978" s="51"/>
      <c r="T4978" s="51"/>
    </row>
    <row r="4979" spans="1:27" x14ac:dyDescent="0.25">
      <c r="A4979" s="51"/>
      <c r="B4979" s="51"/>
      <c r="C4979" s="51"/>
      <c r="D4979" s="51"/>
      <c r="E4979" s="51"/>
      <c r="F4979" s="51"/>
      <c r="G4979" s="51"/>
      <c r="H4979" s="51"/>
      <c r="I4979" s="51"/>
      <c r="J4979" s="51"/>
      <c r="K4979" s="51"/>
      <c r="L4979" s="51"/>
      <c r="M4979" s="51"/>
      <c r="N4979" s="51"/>
      <c r="O4979" s="51"/>
      <c r="P4979" s="51"/>
      <c r="S4979" s="51"/>
      <c r="T4979" s="51"/>
    </row>
    <row r="4980" spans="1:27" s="49" customFormat="1" x14ac:dyDescent="0.25">
      <c r="A4980" s="51"/>
      <c r="B4980" s="51"/>
      <c r="C4980" s="51"/>
      <c r="D4980" s="51"/>
      <c r="E4980" s="51"/>
      <c r="F4980" s="51"/>
      <c r="G4980" s="51"/>
      <c r="H4980" s="51"/>
      <c r="I4980" s="51"/>
      <c r="J4980" s="51"/>
      <c r="K4980" s="51"/>
      <c r="L4980" s="51"/>
      <c r="M4980" s="51"/>
      <c r="N4980" s="51"/>
      <c r="O4980" s="51"/>
      <c r="P4980" s="51"/>
      <c r="Q4980" s="51"/>
      <c r="R4980" s="51"/>
      <c r="S4980" s="51"/>
      <c r="T4980" s="51"/>
      <c r="U4980" s="51"/>
      <c r="V4980" s="51"/>
      <c r="W4980" s="51"/>
      <c r="X4980" s="51"/>
      <c r="Y4980" s="51"/>
      <c r="Z4980" s="51"/>
      <c r="AA4980" s="51"/>
    </row>
    <row r="4981" spans="1:27" s="49" customFormat="1" x14ac:dyDescent="0.25">
      <c r="A4981" s="51"/>
      <c r="B4981" s="51"/>
      <c r="C4981" s="51"/>
      <c r="D4981" s="51"/>
      <c r="E4981" s="51"/>
      <c r="F4981" s="51"/>
      <c r="G4981" s="51"/>
      <c r="H4981" s="51"/>
      <c r="I4981" s="51"/>
      <c r="J4981" s="51"/>
      <c r="K4981" s="51"/>
      <c r="L4981" s="51"/>
      <c r="M4981" s="51"/>
      <c r="N4981" s="51"/>
      <c r="O4981" s="51"/>
      <c r="P4981" s="51"/>
      <c r="Q4981" s="51"/>
      <c r="R4981" s="51"/>
      <c r="S4981" s="51"/>
      <c r="T4981" s="51"/>
      <c r="U4981" s="51"/>
      <c r="V4981" s="51"/>
      <c r="W4981" s="51"/>
      <c r="X4981" s="51"/>
      <c r="Y4981" s="51"/>
      <c r="Z4981" s="51"/>
      <c r="AA4981" s="51"/>
    </row>
    <row r="4982" spans="1:27" s="49" customFormat="1" x14ac:dyDescent="0.25">
      <c r="A4982" s="51"/>
      <c r="B4982" s="51"/>
      <c r="C4982" s="51"/>
      <c r="D4982" s="51"/>
      <c r="E4982" s="51"/>
      <c r="F4982" s="51"/>
      <c r="G4982" s="51"/>
      <c r="H4982" s="51"/>
      <c r="I4982" s="51"/>
      <c r="J4982" s="51"/>
      <c r="K4982" s="51"/>
      <c r="L4982" s="51"/>
      <c r="M4982" s="51"/>
      <c r="N4982" s="51"/>
      <c r="O4982" s="51"/>
      <c r="P4982" s="51"/>
      <c r="Q4982" s="51"/>
      <c r="R4982" s="51"/>
      <c r="S4982" s="51"/>
      <c r="T4982" s="51"/>
      <c r="U4982" s="51"/>
      <c r="V4982" s="51"/>
      <c r="W4982" s="51"/>
      <c r="X4982" s="51"/>
      <c r="Y4982" s="51"/>
      <c r="Z4982" s="51"/>
      <c r="AA4982" s="51"/>
    </row>
    <row r="4983" spans="1:27" s="49" customFormat="1" x14ac:dyDescent="0.25">
      <c r="A4983" s="51"/>
      <c r="B4983" s="51"/>
      <c r="C4983" s="51"/>
      <c r="D4983" s="51"/>
      <c r="E4983" s="51"/>
      <c r="F4983" s="51"/>
      <c r="G4983" s="51"/>
      <c r="H4983" s="51"/>
      <c r="I4983" s="51"/>
      <c r="J4983" s="51"/>
      <c r="K4983" s="51"/>
      <c r="L4983" s="51"/>
      <c r="M4983" s="51"/>
      <c r="N4983" s="51"/>
      <c r="O4983" s="51"/>
      <c r="P4983" s="51"/>
      <c r="Q4983" s="51"/>
      <c r="R4983" s="51"/>
      <c r="S4983" s="51"/>
      <c r="T4983" s="51"/>
      <c r="U4983" s="51"/>
      <c r="V4983" s="51"/>
      <c r="W4983" s="51"/>
      <c r="X4983" s="51"/>
      <c r="Y4983" s="51"/>
      <c r="Z4983" s="51"/>
      <c r="AA4983" s="51"/>
    </row>
    <row r="4984" spans="1:27" s="49" customFormat="1" x14ac:dyDescent="0.25">
      <c r="A4984" s="51"/>
      <c r="B4984" s="51"/>
      <c r="C4984" s="51"/>
      <c r="D4984" s="51"/>
      <c r="E4984" s="51"/>
      <c r="F4984" s="51"/>
      <c r="G4984" s="51"/>
      <c r="H4984" s="51"/>
      <c r="I4984" s="51"/>
      <c r="J4984" s="51"/>
      <c r="K4984" s="51"/>
      <c r="L4984" s="51"/>
      <c r="M4984" s="51"/>
      <c r="N4984" s="51"/>
      <c r="O4984" s="51"/>
      <c r="P4984" s="51"/>
      <c r="Q4984" s="51"/>
      <c r="R4984" s="51"/>
      <c r="S4984" s="51"/>
      <c r="T4984" s="51"/>
      <c r="U4984" s="51"/>
      <c r="V4984" s="51"/>
      <c r="W4984" s="51"/>
      <c r="X4984" s="51"/>
      <c r="Y4984" s="51"/>
      <c r="Z4984" s="51"/>
      <c r="AA4984" s="51"/>
    </row>
    <row r="4985" spans="1:27" x14ac:dyDescent="0.25">
      <c r="A4985" s="51"/>
      <c r="B4985" s="51"/>
      <c r="C4985" s="51"/>
      <c r="D4985" s="51"/>
      <c r="E4985" s="51"/>
      <c r="F4985" s="51"/>
      <c r="G4985" s="51"/>
      <c r="H4985" s="51"/>
      <c r="I4985" s="51"/>
      <c r="J4985" s="51"/>
      <c r="K4985" s="51"/>
      <c r="L4985" s="51"/>
      <c r="M4985" s="51"/>
      <c r="N4985" s="51"/>
      <c r="O4985" s="51"/>
      <c r="P4985" s="51"/>
      <c r="S4985" s="51"/>
      <c r="T4985" s="51"/>
    </row>
    <row r="4986" spans="1:27" s="49" customFormat="1" x14ac:dyDescent="0.25">
      <c r="A4986" s="51"/>
      <c r="B4986" s="51"/>
      <c r="C4986" s="51"/>
      <c r="D4986" s="51"/>
      <c r="E4986" s="51"/>
      <c r="F4986" s="51"/>
      <c r="G4986" s="51"/>
      <c r="H4986" s="51"/>
      <c r="I4986" s="51"/>
      <c r="J4986" s="51"/>
      <c r="K4986" s="51"/>
      <c r="L4986" s="51"/>
      <c r="M4986" s="51"/>
      <c r="N4986" s="51"/>
      <c r="O4986" s="51"/>
      <c r="P4986" s="51"/>
      <c r="Q4986" s="51"/>
      <c r="R4986" s="51"/>
      <c r="S4986" s="51"/>
      <c r="T4986" s="51"/>
      <c r="U4986" s="51"/>
      <c r="V4986" s="51"/>
      <c r="W4986" s="51"/>
      <c r="X4986" s="51"/>
      <c r="Y4986" s="51"/>
      <c r="Z4986" s="51"/>
      <c r="AA4986" s="51"/>
    </row>
    <row r="4987" spans="1:27" s="49" customFormat="1" x14ac:dyDescent="0.25">
      <c r="A4987" s="51"/>
      <c r="B4987" s="51"/>
      <c r="C4987" s="51"/>
      <c r="D4987" s="51"/>
      <c r="E4987" s="51"/>
      <c r="F4987" s="51"/>
      <c r="G4987" s="51"/>
      <c r="H4987" s="51"/>
      <c r="I4987" s="51"/>
      <c r="J4987" s="51"/>
      <c r="K4987" s="51"/>
      <c r="L4987" s="51"/>
      <c r="M4987" s="51"/>
      <c r="N4987" s="51"/>
      <c r="O4987" s="51"/>
      <c r="P4987" s="51"/>
      <c r="Q4987" s="51"/>
      <c r="R4987" s="51"/>
      <c r="S4987" s="51"/>
      <c r="T4987" s="51"/>
      <c r="U4987" s="51"/>
      <c r="V4987" s="51"/>
      <c r="W4987" s="51"/>
      <c r="X4987" s="51"/>
      <c r="Y4987" s="51"/>
      <c r="Z4987" s="51"/>
      <c r="AA4987" s="51"/>
    </row>
    <row r="4988" spans="1:27" s="49" customFormat="1" x14ac:dyDescent="0.25">
      <c r="A4988" s="51"/>
      <c r="B4988" s="51"/>
      <c r="C4988" s="51"/>
      <c r="D4988" s="51"/>
      <c r="E4988" s="51"/>
      <c r="F4988" s="51"/>
      <c r="G4988" s="51"/>
      <c r="H4988" s="51"/>
      <c r="I4988" s="51"/>
      <c r="J4988" s="51"/>
      <c r="K4988" s="51"/>
      <c r="L4988" s="51"/>
      <c r="M4988" s="51"/>
      <c r="N4988" s="51"/>
      <c r="O4988" s="51"/>
      <c r="P4988" s="51"/>
      <c r="Q4988" s="51"/>
      <c r="R4988" s="51"/>
      <c r="S4988" s="51"/>
      <c r="T4988" s="51"/>
      <c r="U4988" s="51"/>
      <c r="V4988" s="51"/>
      <c r="W4988" s="51"/>
      <c r="X4988" s="51"/>
      <c r="Y4988" s="51"/>
      <c r="Z4988" s="51"/>
      <c r="AA4988" s="51"/>
    </row>
    <row r="4989" spans="1:27" s="49" customFormat="1" x14ac:dyDescent="0.25">
      <c r="A4989" s="51"/>
      <c r="B4989" s="51"/>
      <c r="C4989" s="51"/>
      <c r="D4989" s="51"/>
      <c r="E4989" s="51"/>
      <c r="F4989" s="51"/>
      <c r="G4989" s="51"/>
      <c r="H4989" s="51"/>
      <c r="I4989" s="51"/>
      <c r="J4989" s="51"/>
      <c r="K4989" s="51"/>
      <c r="L4989" s="51"/>
      <c r="M4989" s="51"/>
      <c r="N4989" s="51"/>
      <c r="O4989" s="51"/>
      <c r="P4989" s="51"/>
      <c r="Q4989" s="51"/>
      <c r="R4989" s="51"/>
      <c r="S4989" s="51"/>
      <c r="T4989" s="51"/>
      <c r="U4989" s="51"/>
      <c r="V4989" s="51"/>
      <c r="W4989" s="51"/>
      <c r="X4989" s="51"/>
      <c r="Y4989" s="51"/>
      <c r="Z4989" s="51"/>
      <c r="AA4989" s="51"/>
    </row>
    <row r="4990" spans="1:27" s="49" customFormat="1" x14ac:dyDescent="0.25">
      <c r="A4990" s="51"/>
      <c r="B4990" s="51"/>
      <c r="C4990" s="51"/>
      <c r="D4990" s="51"/>
      <c r="E4990" s="51"/>
      <c r="F4990" s="51"/>
      <c r="G4990" s="51"/>
      <c r="H4990" s="51"/>
      <c r="I4990" s="51"/>
      <c r="J4990" s="51"/>
      <c r="K4990" s="51"/>
      <c r="L4990" s="51"/>
      <c r="M4990" s="51"/>
      <c r="N4990" s="51"/>
      <c r="O4990" s="51"/>
      <c r="P4990" s="51"/>
      <c r="Q4990" s="51"/>
      <c r="R4990" s="51"/>
      <c r="S4990" s="51"/>
      <c r="T4990" s="51"/>
      <c r="U4990" s="51"/>
      <c r="V4990" s="51"/>
      <c r="W4990" s="51"/>
      <c r="X4990" s="51"/>
      <c r="Y4990" s="51"/>
      <c r="Z4990" s="51"/>
      <c r="AA4990" s="51"/>
    </row>
    <row r="4991" spans="1:27" x14ac:dyDescent="0.25">
      <c r="A4991" s="51"/>
      <c r="B4991" s="51"/>
      <c r="C4991" s="51"/>
      <c r="D4991" s="51"/>
      <c r="E4991" s="51"/>
      <c r="F4991" s="51"/>
      <c r="G4991" s="51"/>
      <c r="H4991" s="51"/>
      <c r="I4991" s="51"/>
      <c r="J4991" s="51"/>
      <c r="K4991" s="51"/>
      <c r="L4991" s="51"/>
      <c r="M4991" s="51"/>
      <c r="N4991" s="51"/>
      <c r="O4991" s="51"/>
      <c r="P4991" s="51"/>
      <c r="S4991" s="51"/>
      <c r="T4991" s="51"/>
    </row>
    <row r="4992" spans="1:27" s="49" customFormat="1" x14ac:dyDescent="0.25">
      <c r="A4992" s="51"/>
      <c r="B4992" s="51"/>
      <c r="C4992" s="51"/>
      <c r="D4992" s="51"/>
      <c r="E4992" s="51"/>
      <c r="F4992" s="51"/>
      <c r="G4992" s="51"/>
      <c r="H4992" s="51"/>
      <c r="I4992" s="51"/>
      <c r="J4992" s="51"/>
      <c r="K4992" s="51"/>
      <c r="L4992" s="51"/>
      <c r="M4992" s="51"/>
      <c r="N4992" s="51"/>
      <c r="O4992" s="51"/>
      <c r="P4992" s="51"/>
      <c r="Q4992" s="51"/>
      <c r="R4992" s="51"/>
      <c r="S4992" s="51"/>
      <c r="T4992" s="51"/>
      <c r="U4992" s="51"/>
      <c r="V4992" s="51"/>
      <c r="W4992" s="51"/>
      <c r="X4992" s="51"/>
      <c r="Y4992" s="51"/>
      <c r="Z4992" s="51"/>
      <c r="AA4992" s="51"/>
    </row>
    <row r="4993" spans="1:27" s="49" customFormat="1" x14ac:dyDescent="0.25">
      <c r="A4993" s="51"/>
      <c r="B4993" s="51"/>
      <c r="C4993" s="51"/>
      <c r="D4993" s="51"/>
      <c r="E4993" s="51"/>
      <c r="F4993" s="51"/>
      <c r="G4993" s="51"/>
      <c r="H4993" s="51"/>
      <c r="I4993" s="51"/>
      <c r="J4993" s="51"/>
      <c r="K4993" s="51"/>
      <c r="L4993" s="51"/>
      <c r="M4993" s="51"/>
      <c r="N4993" s="51"/>
      <c r="O4993" s="51"/>
      <c r="P4993" s="51"/>
      <c r="Q4993" s="51"/>
      <c r="R4993" s="51"/>
      <c r="S4993" s="51"/>
      <c r="T4993" s="51"/>
      <c r="U4993" s="51"/>
      <c r="V4993" s="51"/>
      <c r="W4993" s="51"/>
      <c r="X4993" s="51"/>
      <c r="Y4993" s="51"/>
      <c r="Z4993" s="51"/>
      <c r="AA4993" s="51"/>
    </row>
    <row r="4994" spans="1:27" s="49" customFormat="1" x14ac:dyDescent="0.25">
      <c r="A4994" s="51"/>
      <c r="B4994" s="51"/>
      <c r="C4994" s="51"/>
      <c r="D4994" s="51"/>
      <c r="E4994" s="51"/>
      <c r="F4994" s="51"/>
      <c r="G4994" s="51"/>
      <c r="H4994" s="51"/>
      <c r="I4994" s="51"/>
      <c r="J4994" s="51"/>
      <c r="K4994" s="51"/>
      <c r="L4994" s="51"/>
      <c r="M4994" s="51"/>
      <c r="N4994" s="51"/>
      <c r="O4994" s="51"/>
      <c r="P4994" s="51"/>
      <c r="Q4994" s="51"/>
      <c r="R4994" s="51"/>
      <c r="S4994" s="51"/>
      <c r="T4994" s="51"/>
      <c r="U4994" s="51"/>
      <c r="V4994" s="51"/>
      <c r="W4994" s="51"/>
      <c r="X4994" s="51"/>
      <c r="Y4994" s="51"/>
      <c r="Z4994" s="51"/>
      <c r="AA4994" s="51"/>
    </row>
    <row r="4995" spans="1:27" x14ac:dyDescent="0.25">
      <c r="A4995" s="51"/>
      <c r="B4995" s="51"/>
      <c r="C4995" s="51"/>
      <c r="D4995" s="51"/>
      <c r="E4995" s="51"/>
      <c r="F4995" s="51"/>
      <c r="G4995" s="51"/>
      <c r="H4995" s="51"/>
      <c r="I4995" s="51"/>
      <c r="J4995" s="51"/>
      <c r="K4995" s="51"/>
      <c r="L4995" s="51"/>
      <c r="M4995" s="51"/>
      <c r="N4995" s="51"/>
      <c r="O4995" s="51"/>
      <c r="P4995" s="51"/>
      <c r="S4995" s="51"/>
      <c r="T4995" s="51"/>
    </row>
    <row r="4996" spans="1:27" x14ac:dyDescent="0.25">
      <c r="A4996" s="51"/>
      <c r="B4996" s="51"/>
      <c r="C4996" s="51"/>
      <c r="D4996" s="51"/>
      <c r="E4996" s="51"/>
      <c r="F4996" s="51"/>
      <c r="G4996" s="51"/>
      <c r="H4996" s="51"/>
      <c r="I4996" s="51"/>
      <c r="J4996" s="51"/>
      <c r="K4996" s="51"/>
      <c r="L4996" s="51"/>
      <c r="M4996" s="51"/>
      <c r="N4996" s="51"/>
      <c r="O4996" s="51"/>
      <c r="P4996" s="51"/>
      <c r="S4996" s="51"/>
      <c r="T4996" s="51"/>
    </row>
    <row r="4997" spans="1:27" x14ac:dyDescent="0.25">
      <c r="A4997" s="51"/>
      <c r="B4997" s="51"/>
      <c r="C4997" s="51"/>
      <c r="D4997" s="51"/>
      <c r="E4997" s="51"/>
      <c r="F4997" s="51"/>
      <c r="G4997" s="51"/>
      <c r="H4997" s="51"/>
      <c r="I4997" s="51"/>
      <c r="J4997" s="51"/>
      <c r="K4997" s="51"/>
      <c r="L4997" s="51"/>
      <c r="M4997" s="51"/>
      <c r="N4997" s="51"/>
      <c r="O4997" s="51"/>
      <c r="P4997" s="51"/>
      <c r="S4997" s="51"/>
      <c r="T4997" s="51"/>
    </row>
    <row r="4998" spans="1:27" x14ac:dyDescent="0.25">
      <c r="A4998" s="51"/>
      <c r="B4998" s="51"/>
      <c r="C4998" s="51"/>
      <c r="D4998" s="51"/>
      <c r="E4998" s="51"/>
      <c r="F4998" s="51"/>
      <c r="G4998" s="51"/>
      <c r="H4998" s="51"/>
      <c r="I4998" s="51"/>
      <c r="J4998" s="51"/>
      <c r="K4998" s="51"/>
      <c r="L4998" s="51"/>
      <c r="M4998" s="51"/>
      <c r="N4998" s="51"/>
      <c r="O4998" s="51"/>
      <c r="P4998" s="51"/>
      <c r="S4998" s="51"/>
      <c r="T4998" s="51"/>
    </row>
    <row r="4999" spans="1:27" x14ac:dyDescent="0.25">
      <c r="A4999" s="51"/>
      <c r="B4999" s="51"/>
      <c r="C4999" s="51"/>
      <c r="D4999" s="51"/>
      <c r="E4999" s="51"/>
      <c r="F4999" s="51"/>
      <c r="G4999" s="51"/>
      <c r="H4999" s="51"/>
      <c r="I4999" s="51"/>
      <c r="J4999" s="51"/>
      <c r="K4999" s="51"/>
      <c r="L4999" s="51"/>
      <c r="M4999" s="51"/>
      <c r="N4999" s="51"/>
      <c r="O4999" s="51"/>
      <c r="P4999" s="51"/>
      <c r="S4999" s="51"/>
      <c r="T4999" s="51"/>
    </row>
    <row r="5000" spans="1:27" s="49" customFormat="1" x14ac:dyDescent="0.25">
      <c r="A5000" s="51"/>
      <c r="B5000" s="51"/>
      <c r="C5000" s="51"/>
      <c r="D5000" s="51"/>
      <c r="E5000" s="51"/>
      <c r="F5000" s="51"/>
      <c r="G5000" s="51"/>
      <c r="H5000" s="51"/>
      <c r="I5000" s="51"/>
      <c r="J5000" s="51"/>
      <c r="K5000" s="51"/>
      <c r="L5000" s="51"/>
      <c r="M5000" s="51"/>
      <c r="N5000" s="51"/>
      <c r="O5000" s="51"/>
      <c r="P5000" s="51"/>
      <c r="Q5000" s="51"/>
      <c r="R5000" s="51"/>
      <c r="S5000" s="51"/>
      <c r="T5000" s="51"/>
      <c r="U5000" s="51"/>
      <c r="V5000" s="51"/>
      <c r="W5000" s="51"/>
      <c r="X5000" s="51"/>
      <c r="Y5000" s="51"/>
      <c r="Z5000" s="51"/>
      <c r="AA5000" s="51"/>
    </row>
    <row r="5001" spans="1:27" s="49" customFormat="1" x14ac:dyDescent="0.25">
      <c r="A5001" s="51"/>
      <c r="B5001" s="51"/>
      <c r="C5001" s="51"/>
      <c r="D5001" s="51"/>
      <c r="E5001" s="51"/>
      <c r="F5001" s="51"/>
      <c r="G5001" s="51"/>
      <c r="H5001" s="51"/>
      <c r="I5001" s="51"/>
      <c r="J5001" s="51"/>
      <c r="K5001" s="51"/>
      <c r="L5001" s="51"/>
      <c r="M5001" s="51"/>
      <c r="N5001" s="51"/>
      <c r="O5001" s="51"/>
      <c r="P5001" s="51"/>
      <c r="Q5001" s="51"/>
      <c r="R5001" s="51"/>
      <c r="S5001" s="51"/>
      <c r="T5001" s="51"/>
      <c r="U5001" s="51"/>
      <c r="V5001" s="51"/>
      <c r="W5001" s="51"/>
      <c r="X5001" s="51"/>
      <c r="Y5001" s="51"/>
      <c r="Z5001" s="51"/>
      <c r="AA5001" s="51"/>
    </row>
    <row r="5002" spans="1:27" s="49" customFormat="1" x14ac:dyDescent="0.25">
      <c r="A5002" s="51"/>
      <c r="B5002" s="51"/>
      <c r="C5002" s="51"/>
      <c r="D5002" s="51"/>
      <c r="E5002" s="51"/>
      <c r="F5002" s="51"/>
      <c r="G5002" s="51"/>
      <c r="H5002" s="51"/>
      <c r="I5002" s="51"/>
      <c r="J5002" s="51"/>
      <c r="K5002" s="51"/>
      <c r="L5002" s="51"/>
      <c r="M5002" s="51"/>
      <c r="N5002" s="51"/>
      <c r="O5002" s="51"/>
      <c r="P5002" s="51"/>
      <c r="Q5002" s="51"/>
      <c r="R5002" s="51"/>
      <c r="S5002" s="51"/>
      <c r="T5002" s="51"/>
      <c r="U5002" s="51"/>
      <c r="V5002" s="51"/>
      <c r="W5002" s="51"/>
      <c r="X5002" s="51"/>
      <c r="Y5002" s="51"/>
      <c r="Z5002" s="51"/>
      <c r="AA5002" s="51"/>
    </row>
    <row r="5003" spans="1:27" s="49" customFormat="1" x14ac:dyDescent="0.25">
      <c r="A5003" s="51"/>
      <c r="B5003" s="51"/>
      <c r="C5003" s="51"/>
      <c r="D5003" s="51"/>
      <c r="E5003" s="51"/>
      <c r="F5003" s="51"/>
      <c r="G5003" s="51"/>
      <c r="H5003" s="51"/>
      <c r="I5003" s="51"/>
      <c r="J5003" s="51"/>
      <c r="K5003" s="51"/>
      <c r="L5003" s="51"/>
      <c r="M5003" s="51"/>
      <c r="N5003" s="51"/>
      <c r="O5003" s="51"/>
      <c r="P5003" s="51"/>
      <c r="Q5003" s="51"/>
      <c r="R5003" s="51"/>
      <c r="S5003" s="51"/>
      <c r="T5003" s="51"/>
      <c r="U5003" s="51"/>
      <c r="V5003" s="51"/>
      <c r="W5003" s="51"/>
      <c r="X5003" s="51"/>
      <c r="Y5003" s="51"/>
      <c r="Z5003" s="51"/>
      <c r="AA5003" s="51"/>
    </row>
    <row r="5004" spans="1:27" s="49" customFormat="1" x14ac:dyDescent="0.25">
      <c r="A5004" s="51"/>
      <c r="B5004" s="51"/>
      <c r="C5004" s="51"/>
      <c r="D5004" s="51"/>
      <c r="E5004" s="51"/>
      <c r="F5004" s="51"/>
      <c r="G5004" s="51"/>
      <c r="H5004" s="51"/>
      <c r="I5004" s="51"/>
      <c r="J5004" s="51"/>
      <c r="K5004" s="51"/>
      <c r="L5004" s="51"/>
      <c r="M5004" s="51"/>
      <c r="N5004" s="51"/>
      <c r="O5004" s="51"/>
      <c r="P5004" s="51"/>
      <c r="Q5004" s="51"/>
      <c r="R5004" s="51"/>
      <c r="S5004" s="51"/>
      <c r="T5004" s="51"/>
      <c r="U5004" s="51"/>
      <c r="V5004" s="51"/>
      <c r="W5004" s="51"/>
      <c r="X5004" s="51"/>
      <c r="Y5004" s="51"/>
      <c r="Z5004" s="51"/>
      <c r="AA5004" s="51"/>
    </row>
    <row r="5005" spans="1:27" x14ac:dyDescent="0.25">
      <c r="A5005" s="51"/>
      <c r="B5005" s="51"/>
      <c r="C5005" s="51"/>
      <c r="D5005" s="51"/>
      <c r="E5005" s="51"/>
      <c r="F5005" s="51"/>
      <c r="G5005" s="51"/>
      <c r="H5005" s="51"/>
      <c r="I5005" s="51"/>
      <c r="J5005" s="51"/>
      <c r="K5005" s="51"/>
      <c r="L5005" s="51"/>
      <c r="M5005" s="51"/>
      <c r="N5005" s="51"/>
      <c r="O5005" s="51"/>
      <c r="P5005" s="51"/>
      <c r="S5005" s="51"/>
      <c r="T5005" s="51"/>
    </row>
    <row r="5006" spans="1:27" s="49" customFormat="1" x14ac:dyDescent="0.25">
      <c r="A5006" s="51"/>
      <c r="B5006" s="51"/>
      <c r="C5006" s="51"/>
      <c r="D5006" s="51"/>
      <c r="E5006" s="51"/>
      <c r="F5006" s="51"/>
      <c r="G5006" s="51"/>
      <c r="H5006" s="51"/>
      <c r="I5006" s="51"/>
      <c r="J5006" s="51"/>
      <c r="K5006" s="51"/>
      <c r="L5006" s="51"/>
      <c r="M5006" s="51"/>
      <c r="N5006" s="51"/>
      <c r="O5006" s="51"/>
      <c r="P5006" s="51"/>
      <c r="Q5006" s="51"/>
      <c r="R5006" s="51"/>
      <c r="S5006" s="51"/>
      <c r="T5006" s="51"/>
      <c r="U5006" s="51"/>
      <c r="V5006" s="51"/>
      <c r="W5006" s="51"/>
      <c r="X5006" s="51"/>
      <c r="Y5006" s="51"/>
      <c r="Z5006" s="51"/>
      <c r="AA5006" s="51"/>
    </row>
    <row r="5007" spans="1:27" s="49" customFormat="1" x14ac:dyDescent="0.25">
      <c r="A5007" s="51"/>
      <c r="B5007" s="51"/>
      <c r="C5007" s="51"/>
      <c r="D5007" s="51"/>
      <c r="E5007" s="51"/>
      <c r="F5007" s="51"/>
      <c r="G5007" s="51"/>
      <c r="H5007" s="51"/>
      <c r="I5007" s="51"/>
      <c r="J5007" s="51"/>
      <c r="K5007" s="51"/>
      <c r="L5007" s="51"/>
      <c r="M5007" s="51"/>
      <c r="N5007" s="51"/>
      <c r="O5007" s="51"/>
      <c r="P5007" s="51"/>
      <c r="Q5007" s="51"/>
      <c r="R5007" s="51"/>
      <c r="S5007" s="51"/>
      <c r="T5007" s="51"/>
      <c r="U5007" s="51"/>
      <c r="V5007" s="51"/>
      <c r="W5007" s="51"/>
      <c r="X5007" s="51"/>
      <c r="Y5007" s="51"/>
      <c r="Z5007" s="51"/>
      <c r="AA5007" s="51"/>
    </row>
    <row r="5008" spans="1:27" x14ac:dyDescent="0.25">
      <c r="A5008" s="51"/>
      <c r="B5008" s="51"/>
      <c r="C5008" s="51"/>
      <c r="D5008" s="51"/>
      <c r="E5008" s="51"/>
      <c r="F5008" s="51"/>
      <c r="G5008" s="51"/>
      <c r="H5008" s="51"/>
      <c r="I5008" s="51"/>
      <c r="J5008" s="51"/>
      <c r="K5008" s="51"/>
      <c r="L5008" s="51"/>
      <c r="M5008" s="51"/>
      <c r="N5008" s="51"/>
      <c r="O5008" s="51"/>
      <c r="P5008" s="51"/>
      <c r="S5008" s="51"/>
      <c r="T5008" s="51"/>
    </row>
    <row r="5009" spans="1:27" s="49" customFormat="1" x14ac:dyDescent="0.25">
      <c r="A5009" s="51"/>
      <c r="B5009" s="51"/>
      <c r="C5009" s="51"/>
      <c r="D5009" s="51"/>
      <c r="E5009" s="51"/>
      <c r="F5009" s="51"/>
      <c r="G5009" s="51"/>
      <c r="H5009" s="51"/>
      <c r="I5009" s="51"/>
      <c r="J5009" s="51"/>
      <c r="K5009" s="51"/>
      <c r="L5009" s="51"/>
      <c r="M5009" s="51"/>
      <c r="N5009" s="51"/>
      <c r="O5009" s="51"/>
      <c r="P5009" s="51"/>
      <c r="Q5009" s="51"/>
      <c r="R5009" s="51"/>
      <c r="S5009" s="51"/>
      <c r="T5009" s="51"/>
      <c r="U5009" s="51"/>
      <c r="V5009" s="51"/>
      <c r="W5009" s="51"/>
      <c r="X5009" s="51"/>
      <c r="Y5009" s="51"/>
      <c r="Z5009" s="51"/>
      <c r="AA5009" s="51"/>
    </row>
    <row r="5010" spans="1:27" s="49" customFormat="1" x14ac:dyDescent="0.25">
      <c r="A5010" s="51"/>
      <c r="B5010" s="51"/>
      <c r="C5010" s="51"/>
      <c r="D5010" s="51"/>
      <c r="E5010" s="51"/>
      <c r="F5010" s="51"/>
      <c r="G5010" s="51"/>
      <c r="H5010" s="51"/>
      <c r="I5010" s="51"/>
      <c r="J5010" s="51"/>
      <c r="K5010" s="51"/>
      <c r="L5010" s="51"/>
      <c r="M5010" s="51"/>
      <c r="N5010" s="51"/>
      <c r="O5010" s="51"/>
      <c r="P5010" s="51"/>
      <c r="Q5010" s="51"/>
      <c r="R5010" s="51"/>
      <c r="S5010" s="51"/>
      <c r="T5010" s="51"/>
      <c r="U5010" s="51"/>
      <c r="V5010" s="51"/>
      <c r="W5010" s="51"/>
      <c r="X5010" s="51"/>
      <c r="Y5010" s="51"/>
      <c r="Z5010" s="51"/>
      <c r="AA5010" s="51"/>
    </row>
    <row r="5011" spans="1:27" x14ac:dyDescent="0.25">
      <c r="A5011" s="51"/>
      <c r="B5011" s="51"/>
      <c r="C5011" s="51"/>
      <c r="D5011" s="51"/>
      <c r="E5011" s="51"/>
      <c r="F5011" s="51"/>
      <c r="G5011" s="51"/>
      <c r="H5011" s="51"/>
      <c r="I5011" s="51"/>
      <c r="J5011" s="51"/>
      <c r="K5011" s="51"/>
      <c r="L5011" s="51"/>
      <c r="M5011" s="51"/>
      <c r="N5011" s="51"/>
      <c r="O5011" s="51"/>
      <c r="P5011" s="51"/>
      <c r="S5011" s="51"/>
      <c r="T5011" s="51"/>
    </row>
    <row r="5012" spans="1:27" s="49" customFormat="1" x14ac:dyDescent="0.25">
      <c r="A5012" s="51"/>
      <c r="B5012" s="51"/>
      <c r="C5012" s="51"/>
      <c r="D5012" s="51"/>
      <c r="E5012" s="51"/>
      <c r="F5012" s="51"/>
      <c r="G5012" s="51"/>
      <c r="H5012" s="51"/>
      <c r="I5012" s="51"/>
      <c r="J5012" s="51"/>
      <c r="K5012" s="51"/>
      <c r="L5012" s="51"/>
      <c r="M5012" s="51"/>
      <c r="N5012" s="51"/>
      <c r="O5012" s="51"/>
      <c r="P5012" s="51"/>
      <c r="Q5012" s="51"/>
      <c r="R5012" s="51"/>
      <c r="S5012" s="51"/>
      <c r="T5012" s="51"/>
      <c r="U5012" s="51"/>
      <c r="V5012" s="51"/>
      <c r="W5012" s="51"/>
      <c r="X5012" s="51"/>
      <c r="Y5012" s="51"/>
      <c r="Z5012" s="51"/>
      <c r="AA5012" s="51"/>
    </row>
    <row r="5013" spans="1:27" s="49" customFormat="1" x14ac:dyDescent="0.25">
      <c r="A5013" s="51"/>
      <c r="B5013" s="51"/>
      <c r="C5013" s="51"/>
      <c r="D5013" s="51"/>
      <c r="E5013" s="51"/>
      <c r="F5013" s="51"/>
      <c r="G5013" s="51"/>
      <c r="H5013" s="51"/>
      <c r="I5013" s="51"/>
      <c r="J5013" s="51"/>
      <c r="K5013" s="51"/>
      <c r="L5013" s="51"/>
      <c r="M5013" s="51"/>
      <c r="N5013" s="51"/>
      <c r="O5013" s="51"/>
      <c r="P5013" s="51"/>
      <c r="Q5013" s="51"/>
      <c r="R5013" s="51"/>
      <c r="S5013" s="51"/>
      <c r="T5013" s="51"/>
      <c r="U5013" s="51"/>
      <c r="V5013" s="51"/>
      <c r="W5013" s="51"/>
      <c r="X5013" s="51"/>
      <c r="Y5013" s="51"/>
      <c r="Z5013" s="51"/>
      <c r="AA5013" s="51"/>
    </row>
    <row r="5014" spans="1:27" s="49" customFormat="1" x14ac:dyDescent="0.25">
      <c r="A5014" s="51"/>
      <c r="B5014" s="51"/>
      <c r="C5014" s="51"/>
      <c r="D5014" s="51"/>
      <c r="E5014" s="51"/>
      <c r="F5014" s="51"/>
      <c r="G5014" s="51"/>
      <c r="H5014" s="51"/>
      <c r="I5014" s="51"/>
      <c r="J5014" s="51"/>
      <c r="K5014" s="51"/>
      <c r="L5014" s="51"/>
      <c r="M5014" s="51"/>
      <c r="N5014" s="51"/>
      <c r="O5014" s="51"/>
      <c r="P5014" s="51"/>
      <c r="Q5014" s="51"/>
      <c r="R5014" s="51"/>
      <c r="S5014" s="51"/>
      <c r="T5014" s="51"/>
      <c r="U5014" s="51"/>
      <c r="V5014" s="51"/>
      <c r="W5014" s="51"/>
      <c r="X5014" s="51"/>
      <c r="Y5014" s="51"/>
      <c r="Z5014" s="51"/>
      <c r="AA5014" s="51"/>
    </row>
    <row r="5015" spans="1:27" s="49" customFormat="1" x14ac:dyDescent="0.25">
      <c r="A5015" s="51"/>
      <c r="B5015" s="51"/>
      <c r="C5015" s="51"/>
      <c r="D5015" s="51"/>
      <c r="E5015" s="51"/>
      <c r="F5015" s="51"/>
      <c r="G5015" s="51"/>
      <c r="H5015" s="51"/>
      <c r="I5015" s="51"/>
      <c r="J5015" s="51"/>
      <c r="K5015" s="51"/>
      <c r="L5015" s="51"/>
      <c r="M5015" s="51"/>
      <c r="N5015" s="51"/>
      <c r="O5015" s="51"/>
      <c r="P5015" s="51"/>
      <c r="Q5015" s="51"/>
      <c r="R5015" s="51"/>
      <c r="S5015" s="51"/>
      <c r="T5015" s="51"/>
      <c r="U5015" s="51"/>
      <c r="V5015" s="51"/>
      <c r="W5015" s="51"/>
      <c r="X5015" s="51"/>
      <c r="Y5015" s="51"/>
      <c r="Z5015" s="51"/>
      <c r="AA5015" s="51"/>
    </row>
    <row r="5016" spans="1:27" s="49" customFormat="1" x14ac:dyDescent="0.25">
      <c r="A5016" s="51"/>
      <c r="B5016" s="51"/>
      <c r="C5016" s="51"/>
      <c r="D5016" s="51"/>
      <c r="E5016" s="51"/>
      <c r="F5016" s="51"/>
      <c r="G5016" s="51"/>
      <c r="H5016" s="51"/>
      <c r="I5016" s="51"/>
      <c r="J5016" s="51"/>
      <c r="K5016" s="51"/>
      <c r="L5016" s="51"/>
      <c r="M5016" s="51"/>
      <c r="N5016" s="51"/>
      <c r="O5016" s="51"/>
      <c r="P5016" s="51"/>
      <c r="Q5016" s="51"/>
      <c r="R5016" s="51"/>
      <c r="S5016" s="51"/>
      <c r="T5016" s="51"/>
      <c r="U5016" s="51"/>
      <c r="V5016" s="51"/>
      <c r="W5016" s="51"/>
      <c r="X5016" s="51"/>
      <c r="Y5016" s="51"/>
      <c r="Z5016" s="51"/>
      <c r="AA5016" s="51"/>
    </row>
    <row r="5017" spans="1:27" x14ac:dyDescent="0.25">
      <c r="A5017" s="51"/>
      <c r="B5017" s="51"/>
      <c r="C5017" s="51"/>
      <c r="D5017" s="51"/>
      <c r="E5017" s="51"/>
      <c r="F5017" s="51"/>
      <c r="G5017" s="51"/>
      <c r="H5017" s="51"/>
      <c r="I5017" s="51"/>
      <c r="J5017" s="51"/>
      <c r="K5017" s="51"/>
      <c r="L5017" s="51"/>
      <c r="M5017" s="51"/>
      <c r="N5017" s="51"/>
      <c r="O5017" s="51"/>
      <c r="P5017" s="51"/>
      <c r="S5017" s="51"/>
      <c r="T5017" s="51"/>
    </row>
    <row r="5018" spans="1:27" s="49" customFormat="1" x14ac:dyDescent="0.25">
      <c r="A5018" s="51"/>
      <c r="B5018" s="51"/>
      <c r="C5018" s="51"/>
      <c r="D5018" s="51"/>
      <c r="E5018" s="51"/>
      <c r="F5018" s="51"/>
      <c r="G5018" s="51"/>
      <c r="H5018" s="51"/>
      <c r="I5018" s="51"/>
      <c r="J5018" s="51"/>
      <c r="K5018" s="51"/>
      <c r="L5018" s="51"/>
      <c r="M5018" s="51"/>
      <c r="N5018" s="51"/>
      <c r="O5018" s="51"/>
      <c r="P5018" s="51"/>
      <c r="Q5018" s="51"/>
      <c r="R5018" s="51"/>
      <c r="S5018" s="51"/>
      <c r="T5018" s="51"/>
      <c r="U5018" s="51"/>
      <c r="V5018" s="51"/>
      <c r="W5018" s="51"/>
      <c r="X5018" s="51"/>
      <c r="Y5018" s="51"/>
      <c r="Z5018" s="51"/>
      <c r="AA5018" s="51"/>
    </row>
    <row r="5019" spans="1:27" s="49" customFormat="1" x14ac:dyDescent="0.25">
      <c r="A5019" s="51"/>
      <c r="B5019" s="51"/>
      <c r="C5019" s="51"/>
      <c r="D5019" s="51"/>
      <c r="E5019" s="51"/>
      <c r="F5019" s="51"/>
      <c r="G5019" s="51"/>
      <c r="H5019" s="51"/>
      <c r="I5019" s="51"/>
      <c r="J5019" s="51"/>
      <c r="K5019" s="51"/>
      <c r="L5019" s="51"/>
      <c r="M5019" s="51"/>
      <c r="N5019" s="51"/>
      <c r="O5019" s="51"/>
      <c r="P5019" s="51"/>
      <c r="Q5019" s="51"/>
      <c r="R5019" s="51"/>
      <c r="S5019" s="51"/>
      <c r="T5019" s="51"/>
      <c r="U5019" s="51"/>
      <c r="V5019" s="51"/>
      <c r="W5019" s="51"/>
      <c r="X5019" s="51"/>
      <c r="Y5019" s="51"/>
      <c r="Z5019" s="51"/>
      <c r="AA5019" s="51"/>
    </row>
    <row r="5020" spans="1:27" s="49" customFormat="1" x14ac:dyDescent="0.25">
      <c r="A5020" s="51"/>
      <c r="B5020" s="51"/>
      <c r="C5020" s="51"/>
      <c r="D5020" s="51"/>
      <c r="E5020" s="51"/>
      <c r="F5020" s="51"/>
      <c r="G5020" s="51"/>
      <c r="H5020" s="51"/>
      <c r="I5020" s="51"/>
      <c r="J5020" s="51"/>
      <c r="K5020" s="51"/>
      <c r="L5020" s="51"/>
      <c r="M5020" s="51"/>
      <c r="N5020" s="51"/>
      <c r="O5020" s="51"/>
      <c r="P5020" s="51"/>
      <c r="Q5020" s="51"/>
      <c r="R5020" s="51"/>
      <c r="S5020" s="51"/>
      <c r="T5020" s="51"/>
      <c r="U5020" s="51"/>
      <c r="V5020" s="51"/>
      <c r="W5020" s="51"/>
      <c r="X5020" s="51"/>
      <c r="Y5020" s="51"/>
      <c r="Z5020" s="51"/>
      <c r="AA5020" s="51"/>
    </row>
    <row r="5021" spans="1:27" x14ac:dyDescent="0.25">
      <c r="A5021" s="51"/>
      <c r="B5021" s="51"/>
      <c r="C5021" s="51"/>
      <c r="D5021" s="51"/>
      <c r="E5021" s="51"/>
      <c r="F5021" s="51"/>
      <c r="G5021" s="51"/>
      <c r="H5021" s="51"/>
      <c r="I5021" s="51"/>
      <c r="J5021" s="51"/>
      <c r="K5021" s="51"/>
      <c r="L5021" s="51"/>
      <c r="M5021" s="51"/>
      <c r="N5021" s="51"/>
      <c r="O5021" s="51"/>
      <c r="P5021" s="51"/>
      <c r="S5021" s="51"/>
      <c r="T5021" s="51"/>
    </row>
    <row r="5022" spans="1:27" x14ac:dyDescent="0.25">
      <c r="A5022" s="51"/>
      <c r="B5022" s="51"/>
      <c r="C5022" s="51"/>
      <c r="D5022" s="51"/>
      <c r="E5022" s="51"/>
      <c r="F5022" s="51"/>
      <c r="G5022" s="51"/>
      <c r="H5022" s="51"/>
      <c r="I5022" s="51"/>
      <c r="J5022" s="51"/>
      <c r="K5022" s="51"/>
      <c r="L5022" s="51"/>
      <c r="M5022" s="51"/>
      <c r="N5022" s="51"/>
      <c r="O5022" s="51"/>
      <c r="P5022" s="51"/>
      <c r="S5022" s="51"/>
      <c r="T5022" s="51"/>
    </row>
    <row r="5023" spans="1:27" x14ac:dyDescent="0.25">
      <c r="A5023" s="51"/>
      <c r="B5023" s="51"/>
      <c r="C5023" s="51"/>
      <c r="D5023" s="51"/>
      <c r="E5023" s="51"/>
      <c r="F5023" s="51"/>
      <c r="G5023" s="51"/>
      <c r="H5023" s="51"/>
      <c r="I5023" s="51"/>
      <c r="J5023" s="51"/>
      <c r="K5023" s="51"/>
      <c r="L5023" s="51"/>
      <c r="M5023" s="51"/>
      <c r="N5023" s="51"/>
      <c r="O5023" s="51"/>
      <c r="P5023" s="51"/>
      <c r="S5023" s="51"/>
      <c r="T5023" s="51"/>
    </row>
    <row r="5024" spans="1:27" s="49" customFormat="1" x14ac:dyDescent="0.25">
      <c r="A5024" s="51"/>
      <c r="B5024" s="51"/>
      <c r="C5024" s="51"/>
      <c r="D5024" s="51"/>
      <c r="E5024" s="51"/>
      <c r="F5024" s="51"/>
      <c r="G5024" s="51"/>
      <c r="H5024" s="51"/>
      <c r="I5024" s="51"/>
      <c r="J5024" s="51"/>
      <c r="K5024" s="51"/>
      <c r="L5024" s="51"/>
      <c r="M5024" s="51"/>
      <c r="N5024" s="51"/>
      <c r="O5024" s="51"/>
      <c r="P5024" s="51"/>
      <c r="Q5024" s="51"/>
      <c r="R5024" s="51"/>
      <c r="S5024" s="51"/>
      <c r="T5024" s="51"/>
      <c r="U5024" s="51"/>
      <c r="V5024" s="51"/>
      <c r="W5024" s="51"/>
      <c r="X5024" s="51"/>
      <c r="Y5024" s="51"/>
      <c r="Z5024" s="51"/>
      <c r="AA5024" s="51"/>
    </row>
    <row r="5025" spans="1:27" s="49" customFormat="1" x14ac:dyDescent="0.25">
      <c r="A5025" s="51"/>
      <c r="B5025" s="51"/>
      <c r="C5025" s="51"/>
      <c r="D5025" s="51"/>
      <c r="E5025" s="51"/>
      <c r="F5025" s="51"/>
      <c r="G5025" s="51"/>
      <c r="H5025" s="51"/>
      <c r="I5025" s="51"/>
      <c r="J5025" s="51"/>
      <c r="K5025" s="51"/>
      <c r="L5025" s="51"/>
      <c r="M5025" s="51"/>
      <c r="N5025" s="51"/>
      <c r="O5025" s="51"/>
      <c r="P5025" s="51"/>
      <c r="Q5025" s="51"/>
      <c r="R5025" s="51"/>
      <c r="S5025" s="51"/>
      <c r="T5025" s="51"/>
      <c r="U5025" s="51"/>
      <c r="V5025" s="51"/>
      <c r="W5025" s="51"/>
      <c r="X5025" s="51"/>
      <c r="Y5025" s="51"/>
      <c r="Z5025" s="51"/>
      <c r="AA5025" s="51"/>
    </row>
    <row r="5026" spans="1:27" s="49" customFormat="1" x14ac:dyDescent="0.25">
      <c r="A5026" s="51"/>
      <c r="B5026" s="51"/>
      <c r="C5026" s="51"/>
      <c r="D5026" s="51"/>
      <c r="E5026" s="51"/>
      <c r="F5026" s="51"/>
      <c r="G5026" s="51"/>
      <c r="H5026" s="51"/>
      <c r="I5026" s="51"/>
      <c r="J5026" s="51"/>
      <c r="K5026" s="51"/>
      <c r="L5026" s="51"/>
      <c r="M5026" s="51"/>
      <c r="N5026" s="51"/>
      <c r="O5026" s="51"/>
      <c r="P5026" s="51"/>
      <c r="Q5026" s="51"/>
      <c r="R5026" s="51"/>
      <c r="S5026" s="51"/>
      <c r="T5026" s="51"/>
      <c r="U5026" s="51"/>
      <c r="V5026" s="51"/>
      <c r="W5026" s="51"/>
      <c r="X5026" s="51"/>
      <c r="Y5026" s="51"/>
      <c r="Z5026" s="51"/>
      <c r="AA5026" s="51"/>
    </row>
    <row r="5027" spans="1:27" s="49" customFormat="1" x14ac:dyDescent="0.25">
      <c r="A5027" s="51"/>
      <c r="B5027" s="51"/>
      <c r="C5027" s="51"/>
      <c r="D5027" s="51"/>
      <c r="E5027" s="51"/>
      <c r="F5027" s="51"/>
      <c r="G5027" s="51"/>
      <c r="H5027" s="51"/>
      <c r="I5027" s="51"/>
      <c r="J5027" s="51"/>
      <c r="K5027" s="51"/>
      <c r="L5027" s="51"/>
      <c r="M5027" s="51"/>
      <c r="N5027" s="51"/>
      <c r="O5027" s="51"/>
      <c r="P5027" s="51"/>
      <c r="Q5027" s="51"/>
      <c r="R5027" s="51"/>
      <c r="S5027" s="51"/>
      <c r="T5027" s="51"/>
      <c r="U5027" s="51"/>
      <c r="V5027" s="51"/>
      <c r="W5027" s="51"/>
      <c r="X5027" s="51"/>
      <c r="Y5027" s="51"/>
      <c r="Z5027" s="51"/>
      <c r="AA5027" s="51"/>
    </row>
    <row r="5028" spans="1:27" x14ac:dyDescent="0.25">
      <c r="A5028" s="51"/>
      <c r="B5028" s="51"/>
      <c r="C5028" s="51"/>
      <c r="D5028" s="51"/>
      <c r="E5028" s="51"/>
      <c r="F5028" s="51"/>
      <c r="G5028" s="51"/>
      <c r="H5028" s="51"/>
      <c r="I5028" s="51"/>
      <c r="J5028" s="51"/>
      <c r="K5028" s="51"/>
      <c r="L5028" s="51"/>
      <c r="M5028" s="51"/>
      <c r="N5028" s="51"/>
      <c r="O5028" s="51"/>
      <c r="P5028" s="51"/>
      <c r="S5028" s="51"/>
      <c r="T5028" s="51"/>
    </row>
    <row r="5029" spans="1:27" s="49" customFormat="1" x14ac:dyDescent="0.25">
      <c r="A5029" s="51"/>
      <c r="B5029" s="51"/>
      <c r="C5029" s="51"/>
      <c r="D5029" s="51"/>
      <c r="E5029" s="51"/>
      <c r="F5029" s="51"/>
      <c r="G5029" s="51"/>
      <c r="H5029" s="51"/>
      <c r="I5029" s="51"/>
      <c r="J5029" s="51"/>
      <c r="K5029" s="51"/>
      <c r="L5029" s="51"/>
      <c r="M5029" s="51"/>
      <c r="N5029" s="51"/>
      <c r="O5029" s="51"/>
      <c r="P5029" s="51"/>
      <c r="Q5029" s="51"/>
      <c r="R5029" s="51"/>
      <c r="S5029" s="51"/>
      <c r="T5029" s="51"/>
      <c r="U5029" s="51"/>
      <c r="V5029" s="51"/>
      <c r="W5029" s="51"/>
      <c r="X5029" s="51"/>
      <c r="Y5029" s="51"/>
      <c r="Z5029" s="51"/>
      <c r="AA5029" s="51"/>
    </row>
    <row r="5030" spans="1:27" s="49" customFormat="1" x14ac:dyDescent="0.25">
      <c r="A5030" s="51"/>
      <c r="B5030" s="51"/>
      <c r="C5030" s="51"/>
      <c r="D5030" s="51"/>
      <c r="E5030" s="51"/>
      <c r="F5030" s="51"/>
      <c r="G5030" s="51"/>
      <c r="H5030" s="51"/>
      <c r="I5030" s="51"/>
      <c r="J5030" s="51"/>
      <c r="K5030" s="51"/>
      <c r="L5030" s="51"/>
      <c r="M5030" s="51"/>
      <c r="N5030" s="51"/>
      <c r="O5030" s="51"/>
      <c r="P5030" s="51"/>
      <c r="Q5030" s="51"/>
      <c r="R5030" s="51"/>
      <c r="S5030" s="51"/>
      <c r="T5030" s="51"/>
      <c r="U5030" s="51"/>
      <c r="V5030" s="51"/>
      <c r="W5030" s="51"/>
      <c r="X5030" s="51"/>
      <c r="Y5030" s="51"/>
      <c r="Z5030" s="51"/>
      <c r="AA5030" s="51"/>
    </row>
    <row r="5031" spans="1:27" s="49" customFormat="1" x14ac:dyDescent="0.25">
      <c r="A5031" s="51"/>
      <c r="B5031" s="51"/>
      <c r="C5031" s="51"/>
      <c r="D5031" s="51"/>
      <c r="E5031" s="51"/>
      <c r="F5031" s="51"/>
      <c r="G5031" s="51"/>
      <c r="H5031" s="51"/>
      <c r="I5031" s="51"/>
      <c r="J5031" s="51"/>
      <c r="K5031" s="51"/>
      <c r="L5031" s="51"/>
      <c r="M5031" s="51"/>
      <c r="N5031" s="51"/>
      <c r="O5031" s="51"/>
      <c r="P5031" s="51"/>
      <c r="Q5031" s="51"/>
      <c r="R5031" s="51"/>
      <c r="S5031" s="51"/>
      <c r="T5031" s="51"/>
      <c r="U5031" s="51"/>
      <c r="V5031" s="51"/>
      <c r="W5031" s="51"/>
      <c r="X5031" s="51"/>
      <c r="Y5031" s="51"/>
      <c r="Z5031" s="51"/>
      <c r="AA5031" s="51"/>
    </row>
    <row r="5032" spans="1:27" s="49" customFormat="1" x14ac:dyDescent="0.25">
      <c r="A5032" s="51"/>
      <c r="B5032" s="51"/>
      <c r="C5032" s="51"/>
      <c r="D5032" s="51"/>
      <c r="E5032" s="51"/>
      <c r="F5032" s="51"/>
      <c r="G5032" s="51"/>
      <c r="H5032" s="51"/>
      <c r="I5032" s="51"/>
      <c r="J5032" s="51"/>
      <c r="K5032" s="51"/>
      <c r="L5032" s="51"/>
      <c r="M5032" s="51"/>
      <c r="N5032" s="51"/>
      <c r="O5032" s="51"/>
      <c r="P5032" s="51"/>
      <c r="Q5032" s="51"/>
      <c r="R5032" s="51"/>
      <c r="S5032" s="51"/>
      <c r="T5032" s="51"/>
      <c r="U5032" s="51"/>
      <c r="V5032" s="51"/>
      <c r="W5032" s="51"/>
      <c r="X5032" s="51"/>
      <c r="Y5032" s="51"/>
      <c r="Z5032" s="51"/>
      <c r="AA5032" s="51"/>
    </row>
    <row r="5033" spans="1:27" x14ac:dyDescent="0.25">
      <c r="A5033" s="51"/>
      <c r="B5033" s="51"/>
      <c r="C5033" s="51"/>
      <c r="D5033" s="51"/>
      <c r="E5033" s="51"/>
      <c r="F5033" s="51"/>
      <c r="G5033" s="51"/>
      <c r="H5033" s="51"/>
      <c r="I5033" s="51"/>
      <c r="J5033" s="51"/>
      <c r="K5033" s="51"/>
      <c r="L5033" s="51"/>
      <c r="M5033" s="51"/>
      <c r="N5033" s="51"/>
      <c r="O5033" s="51"/>
      <c r="P5033" s="51"/>
      <c r="S5033" s="51"/>
      <c r="T5033" s="51"/>
    </row>
    <row r="5034" spans="1:27" s="49" customFormat="1" x14ac:dyDescent="0.25">
      <c r="A5034" s="51"/>
      <c r="B5034" s="51"/>
      <c r="C5034" s="51"/>
      <c r="D5034" s="51"/>
      <c r="E5034" s="51"/>
      <c r="F5034" s="51"/>
      <c r="G5034" s="51"/>
      <c r="H5034" s="51"/>
      <c r="I5034" s="51"/>
      <c r="J5034" s="51"/>
      <c r="K5034" s="51"/>
      <c r="L5034" s="51"/>
      <c r="M5034" s="51"/>
      <c r="N5034" s="51"/>
      <c r="O5034" s="51"/>
      <c r="P5034" s="51"/>
      <c r="Q5034" s="51"/>
      <c r="R5034" s="51"/>
      <c r="S5034" s="51"/>
      <c r="T5034" s="51"/>
      <c r="U5034" s="51"/>
      <c r="V5034" s="51"/>
      <c r="W5034" s="51"/>
      <c r="X5034" s="51"/>
      <c r="Y5034" s="51"/>
      <c r="Z5034" s="51"/>
      <c r="AA5034" s="51"/>
    </row>
    <row r="5035" spans="1:27" s="49" customFormat="1" x14ac:dyDescent="0.25">
      <c r="A5035" s="51"/>
      <c r="B5035" s="51"/>
      <c r="C5035" s="51"/>
      <c r="D5035" s="51"/>
      <c r="E5035" s="51"/>
      <c r="F5035" s="51"/>
      <c r="G5035" s="51"/>
      <c r="H5035" s="51"/>
      <c r="I5035" s="51"/>
      <c r="J5035" s="51"/>
      <c r="K5035" s="51"/>
      <c r="L5035" s="51"/>
      <c r="M5035" s="51"/>
      <c r="N5035" s="51"/>
      <c r="O5035" s="51"/>
      <c r="P5035" s="51"/>
      <c r="Q5035" s="51"/>
      <c r="R5035" s="51"/>
      <c r="S5035" s="51"/>
      <c r="T5035" s="51"/>
      <c r="U5035" s="51"/>
      <c r="V5035" s="51"/>
      <c r="W5035" s="51"/>
      <c r="X5035" s="51"/>
      <c r="Y5035" s="51"/>
      <c r="Z5035" s="51"/>
      <c r="AA5035" s="51"/>
    </row>
    <row r="5036" spans="1:27" x14ac:dyDescent="0.25">
      <c r="A5036" s="51"/>
      <c r="B5036" s="51"/>
      <c r="C5036" s="51"/>
      <c r="D5036" s="51"/>
      <c r="E5036" s="51"/>
      <c r="F5036" s="51"/>
      <c r="G5036" s="51"/>
      <c r="H5036" s="51"/>
      <c r="I5036" s="51"/>
      <c r="J5036" s="51"/>
      <c r="K5036" s="51"/>
      <c r="L5036" s="51"/>
      <c r="M5036" s="51"/>
      <c r="N5036" s="51"/>
      <c r="O5036" s="51"/>
      <c r="P5036" s="51"/>
      <c r="S5036" s="51"/>
      <c r="T5036" s="51"/>
    </row>
    <row r="5037" spans="1:27" s="49" customFormat="1" x14ac:dyDescent="0.25">
      <c r="A5037" s="51"/>
      <c r="B5037" s="51"/>
      <c r="C5037" s="51"/>
      <c r="D5037" s="51"/>
      <c r="E5037" s="51"/>
      <c r="F5037" s="51"/>
      <c r="G5037" s="51"/>
      <c r="H5037" s="51"/>
      <c r="I5037" s="51"/>
      <c r="J5037" s="51"/>
      <c r="K5037" s="51"/>
      <c r="L5037" s="51"/>
      <c r="M5037" s="51"/>
      <c r="N5037" s="51"/>
      <c r="O5037" s="51"/>
      <c r="P5037" s="51"/>
      <c r="Q5037" s="51"/>
      <c r="R5037" s="51"/>
      <c r="S5037" s="51"/>
      <c r="T5037" s="51"/>
      <c r="U5037" s="51"/>
      <c r="V5037" s="51"/>
      <c r="W5037" s="51"/>
      <c r="X5037" s="51"/>
      <c r="Y5037" s="51"/>
      <c r="Z5037" s="51"/>
      <c r="AA5037" s="51"/>
    </row>
    <row r="5038" spans="1:27" s="49" customFormat="1" x14ac:dyDescent="0.25">
      <c r="A5038" s="51"/>
      <c r="B5038" s="51"/>
      <c r="C5038" s="51"/>
      <c r="D5038" s="51"/>
      <c r="E5038" s="51"/>
      <c r="F5038" s="51"/>
      <c r="G5038" s="51"/>
      <c r="H5038" s="51"/>
      <c r="I5038" s="51"/>
      <c r="J5038" s="51"/>
      <c r="K5038" s="51"/>
      <c r="L5038" s="51"/>
      <c r="M5038" s="51"/>
      <c r="N5038" s="51"/>
      <c r="O5038" s="51"/>
      <c r="P5038" s="51"/>
      <c r="Q5038" s="51"/>
      <c r="R5038" s="51"/>
      <c r="S5038" s="51"/>
      <c r="T5038" s="51"/>
      <c r="U5038" s="51"/>
      <c r="V5038" s="51"/>
      <c r="W5038" s="51"/>
      <c r="X5038" s="51"/>
      <c r="Y5038" s="51"/>
      <c r="Z5038" s="51"/>
      <c r="AA5038" s="51"/>
    </row>
    <row r="5039" spans="1:27" x14ac:dyDescent="0.25">
      <c r="A5039" s="51"/>
      <c r="B5039" s="51"/>
      <c r="C5039" s="51"/>
      <c r="D5039" s="51"/>
      <c r="E5039" s="51"/>
      <c r="F5039" s="51"/>
      <c r="G5039" s="51"/>
      <c r="H5039" s="51"/>
      <c r="I5039" s="51"/>
      <c r="J5039" s="51"/>
      <c r="K5039" s="51"/>
      <c r="L5039" s="51"/>
      <c r="M5039" s="51"/>
      <c r="N5039" s="51"/>
      <c r="O5039" s="51"/>
      <c r="P5039" s="51"/>
      <c r="S5039" s="51"/>
      <c r="T5039" s="51"/>
    </row>
    <row r="5040" spans="1:27" s="49" customFormat="1" x14ac:dyDescent="0.25">
      <c r="A5040" s="51"/>
      <c r="B5040" s="51"/>
      <c r="C5040" s="51"/>
      <c r="D5040" s="51"/>
      <c r="E5040" s="51"/>
      <c r="F5040" s="51"/>
      <c r="G5040" s="51"/>
      <c r="H5040" s="51"/>
      <c r="I5040" s="51"/>
      <c r="J5040" s="51"/>
      <c r="K5040" s="51"/>
      <c r="L5040" s="51"/>
      <c r="M5040" s="51"/>
      <c r="N5040" s="51"/>
      <c r="O5040" s="51"/>
      <c r="P5040" s="51"/>
      <c r="Q5040" s="51"/>
      <c r="R5040" s="51"/>
      <c r="S5040" s="51"/>
      <c r="T5040" s="51"/>
      <c r="U5040" s="51"/>
      <c r="V5040" s="51"/>
      <c r="W5040" s="51"/>
      <c r="X5040" s="51"/>
      <c r="Y5040" s="51"/>
      <c r="Z5040" s="51"/>
      <c r="AA5040" s="51"/>
    </row>
    <row r="5041" spans="1:27" s="49" customFormat="1" x14ac:dyDescent="0.25">
      <c r="A5041" s="51"/>
      <c r="B5041" s="51"/>
      <c r="C5041" s="51"/>
      <c r="D5041" s="51"/>
      <c r="E5041" s="51"/>
      <c r="F5041" s="51"/>
      <c r="G5041" s="51"/>
      <c r="H5041" s="51"/>
      <c r="I5041" s="51"/>
      <c r="J5041" s="51"/>
      <c r="K5041" s="51"/>
      <c r="L5041" s="51"/>
      <c r="M5041" s="51"/>
      <c r="N5041" s="51"/>
      <c r="O5041" s="51"/>
      <c r="P5041" s="51"/>
      <c r="Q5041" s="51"/>
      <c r="R5041" s="51"/>
      <c r="S5041" s="51"/>
      <c r="T5041" s="51"/>
      <c r="U5041" s="51"/>
      <c r="V5041" s="51"/>
      <c r="W5041" s="51"/>
      <c r="X5041" s="51"/>
      <c r="Y5041" s="51"/>
      <c r="Z5041" s="51"/>
      <c r="AA5041" s="51"/>
    </row>
    <row r="5042" spans="1:27" s="49" customFormat="1" x14ac:dyDescent="0.25">
      <c r="A5042" s="51"/>
      <c r="B5042" s="51"/>
      <c r="C5042" s="51"/>
      <c r="D5042" s="51"/>
      <c r="E5042" s="51"/>
      <c r="F5042" s="51"/>
      <c r="G5042" s="51"/>
      <c r="H5042" s="51"/>
      <c r="I5042" s="51"/>
      <c r="J5042" s="51"/>
      <c r="K5042" s="51"/>
      <c r="L5042" s="51"/>
      <c r="M5042" s="51"/>
      <c r="N5042" s="51"/>
      <c r="O5042" s="51"/>
      <c r="P5042" s="51"/>
      <c r="Q5042" s="51"/>
      <c r="R5042" s="51"/>
      <c r="S5042" s="51"/>
      <c r="T5042" s="51"/>
      <c r="U5042" s="51"/>
      <c r="V5042" s="51"/>
      <c r="W5042" s="51"/>
      <c r="X5042" s="51"/>
      <c r="Y5042" s="51"/>
      <c r="Z5042" s="51"/>
      <c r="AA5042" s="51"/>
    </row>
    <row r="5043" spans="1:27" x14ac:dyDescent="0.25">
      <c r="A5043" s="51"/>
      <c r="B5043" s="51"/>
      <c r="C5043" s="51"/>
      <c r="D5043" s="51"/>
      <c r="E5043" s="51"/>
      <c r="F5043" s="51"/>
      <c r="G5043" s="51"/>
      <c r="H5043" s="51"/>
      <c r="I5043" s="51"/>
      <c r="J5043" s="51"/>
      <c r="K5043" s="51"/>
      <c r="L5043" s="51"/>
      <c r="M5043" s="51"/>
      <c r="N5043" s="51"/>
      <c r="O5043" s="51"/>
      <c r="P5043" s="51"/>
      <c r="S5043" s="51"/>
      <c r="T5043" s="51"/>
    </row>
    <row r="5044" spans="1:27" x14ac:dyDescent="0.25">
      <c r="A5044" s="51"/>
      <c r="B5044" s="51"/>
      <c r="C5044" s="51"/>
      <c r="D5044" s="51"/>
      <c r="E5044" s="51"/>
      <c r="F5044" s="51"/>
      <c r="G5044" s="51"/>
      <c r="H5044" s="51"/>
      <c r="I5044" s="51"/>
      <c r="J5044" s="51"/>
      <c r="K5044" s="51"/>
      <c r="L5044" s="51"/>
      <c r="M5044" s="51"/>
      <c r="N5044" s="51"/>
      <c r="O5044" s="51"/>
      <c r="P5044" s="51"/>
      <c r="S5044" s="51"/>
      <c r="T5044" s="51"/>
    </row>
    <row r="5045" spans="1:27" x14ac:dyDescent="0.25">
      <c r="A5045" s="51"/>
      <c r="B5045" s="51"/>
      <c r="C5045" s="51"/>
      <c r="D5045" s="51"/>
      <c r="E5045" s="51"/>
      <c r="F5045" s="51"/>
      <c r="G5045" s="51"/>
      <c r="H5045" s="51"/>
      <c r="I5045" s="51"/>
      <c r="J5045" s="51"/>
      <c r="K5045" s="51"/>
      <c r="L5045" s="51"/>
      <c r="M5045" s="51"/>
      <c r="N5045" s="51"/>
      <c r="O5045" s="51"/>
      <c r="P5045" s="51"/>
      <c r="S5045" s="51"/>
      <c r="T5045" s="51"/>
    </row>
    <row r="5046" spans="1:27" s="49" customFormat="1" x14ac:dyDescent="0.25">
      <c r="A5046" s="51"/>
      <c r="B5046" s="51"/>
      <c r="C5046" s="51"/>
      <c r="D5046" s="51"/>
      <c r="E5046" s="51"/>
      <c r="F5046" s="51"/>
      <c r="G5046" s="51"/>
      <c r="H5046" s="51"/>
      <c r="I5046" s="51"/>
      <c r="J5046" s="51"/>
      <c r="K5046" s="51"/>
      <c r="L5046" s="51"/>
      <c r="M5046" s="51"/>
      <c r="N5046" s="51"/>
      <c r="O5046" s="51"/>
      <c r="P5046" s="51"/>
      <c r="Q5046" s="51"/>
      <c r="R5046" s="51"/>
      <c r="S5046" s="51"/>
      <c r="T5046" s="51"/>
      <c r="U5046" s="51"/>
      <c r="V5046" s="51"/>
      <c r="W5046" s="51"/>
      <c r="X5046" s="51"/>
      <c r="Y5046" s="51"/>
      <c r="Z5046" s="51"/>
      <c r="AA5046" s="51"/>
    </row>
    <row r="5047" spans="1:27" s="49" customFormat="1" x14ac:dyDescent="0.25">
      <c r="A5047" s="51"/>
      <c r="B5047" s="51"/>
      <c r="C5047" s="51"/>
      <c r="D5047" s="51"/>
      <c r="E5047" s="51"/>
      <c r="F5047" s="51"/>
      <c r="G5047" s="51"/>
      <c r="H5047" s="51"/>
      <c r="I5047" s="51"/>
      <c r="J5047" s="51"/>
      <c r="K5047" s="51"/>
      <c r="L5047" s="51"/>
      <c r="M5047" s="51"/>
      <c r="N5047" s="51"/>
      <c r="O5047" s="51"/>
      <c r="P5047" s="51"/>
      <c r="Q5047" s="51"/>
      <c r="R5047" s="51"/>
      <c r="S5047" s="51"/>
      <c r="T5047" s="51"/>
      <c r="U5047" s="51"/>
      <c r="V5047" s="51"/>
      <c r="W5047" s="51"/>
      <c r="X5047" s="51"/>
      <c r="Y5047" s="51"/>
      <c r="Z5047" s="51"/>
      <c r="AA5047" s="51"/>
    </row>
    <row r="5048" spans="1:27" s="49" customFormat="1" x14ac:dyDescent="0.25">
      <c r="A5048" s="51"/>
      <c r="B5048" s="51"/>
      <c r="C5048" s="51"/>
      <c r="D5048" s="51"/>
      <c r="E5048" s="51"/>
      <c r="F5048" s="51"/>
      <c r="G5048" s="51"/>
      <c r="H5048" s="51"/>
      <c r="I5048" s="51"/>
      <c r="J5048" s="51"/>
      <c r="K5048" s="51"/>
      <c r="L5048" s="51"/>
      <c r="M5048" s="51"/>
      <c r="N5048" s="51"/>
      <c r="O5048" s="51"/>
      <c r="P5048" s="51"/>
      <c r="Q5048" s="51"/>
      <c r="R5048" s="51"/>
      <c r="S5048" s="51"/>
      <c r="T5048" s="51"/>
      <c r="U5048" s="51"/>
      <c r="V5048" s="51"/>
      <c r="W5048" s="51"/>
      <c r="X5048" s="51"/>
      <c r="Y5048" s="51"/>
      <c r="Z5048" s="51"/>
      <c r="AA5048" s="51"/>
    </row>
    <row r="5049" spans="1:27" s="49" customFormat="1" x14ac:dyDescent="0.25">
      <c r="A5049" s="51"/>
      <c r="B5049" s="51"/>
      <c r="C5049" s="51"/>
      <c r="D5049" s="51"/>
      <c r="E5049" s="51"/>
      <c r="F5049" s="51"/>
      <c r="G5049" s="51"/>
      <c r="H5049" s="51"/>
      <c r="I5049" s="51"/>
      <c r="J5049" s="51"/>
      <c r="K5049" s="51"/>
      <c r="L5049" s="51"/>
      <c r="M5049" s="51"/>
      <c r="N5049" s="51"/>
      <c r="O5049" s="51"/>
      <c r="P5049" s="51"/>
      <c r="Q5049" s="51"/>
      <c r="R5049" s="51"/>
      <c r="S5049" s="51"/>
      <c r="T5049" s="51"/>
      <c r="U5049" s="51"/>
      <c r="V5049" s="51"/>
      <c r="W5049" s="51"/>
      <c r="X5049" s="51"/>
      <c r="Y5049" s="51"/>
      <c r="Z5049" s="51"/>
      <c r="AA5049" s="51"/>
    </row>
    <row r="5050" spans="1:27" s="49" customFormat="1" x14ac:dyDescent="0.25">
      <c r="A5050" s="51"/>
      <c r="B5050" s="51"/>
      <c r="C5050" s="51"/>
      <c r="D5050" s="51"/>
      <c r="E5050" s="51"/>
      <c r="F5050" s="51"/>
      <c r="G5050" s="51"/>
      <c r="H5050" s="51"/>
      <c r="I5050" s="51"/>
      <c r="J5050" s="51"/>
      <c r="K5050" s="51"/>
      <c r="L5050" s="51"/>
      <c r="M5050" s="51"/>
      <c r="N5050" s="51"/>
      <c r="O5050" s="51"/>
      <c r="P5050" s="51"/>
      <c r="Q5050" s="51"/>
      <c r="R5050" s="51"/>
      <c r="S5050" s="51"/>
      <c r="T5050" s="51"/>
      <c r="U5050" s="51"/>
      <c r="V5050" s="51"/>
      <c r="W5050" s="51"/>
      <c r="X5050" s="51"/>
      <c r="Y5050" s="51"/>
      <c r="Z5050" s="51"/>
      <c r="AA5050" s="51"/>
    </row>
    <row r="5051" spans="1:27" x14ac:dyDescent="0.25">
      <c r="A5051" s="51"/>
      <c r="B5051" s="51"/>
      <c r="C5051" s="51"/>
      <c r="D5051" s="51"/>
      <c r="E5051" s="51"/>
      <c r="F5051" s="51"/>
      <c r="G5051" s="51"/>
      <c r="H5051" s="51"/>
      <c r="I5051" s="51"/>
      <c r="J5051" s="51"/>
      <c r="K5051" s="51"/>
      <c r="L5051" s="51"/>
      <c r="M5051" s="51"/>
      <c r="N5051" s="51"/>
      <c r="O5051" s="51"/>
      <c r="P5051" s="51"/>
      <c r="S5051" s="51"/>
      <c r="T5051" s="51"/>
    </row>
    <row r="5052" spans="1:27" s="49" customFormat="1" x14ac:dyDescent="0.25">
      <c r="A5052" s="51"/>
      <c r="B5052" s="51"/>
      <c r="C5052" s="51"/>
      <c r="D5052" s="51"/>
      <c r="E5052" s="51"/>
      <c r="F5052" s="51"/>
      <c r="G5052" s="51"/>
      <c r="H5052" s="51"/>
      <c r="I5052" s="51"/>
      <c r="J5052" s="51"/>
      <c r="K5052" s="51"/>
      <c r="L5052" s="51"/>
      <c r="M5052" s="51"/>
      <c r="N5052" s="51"/>
      <c r="O5052" s="51"/>
      <c r="P5052" s="51"/>
      <c r="Q5052" s="51"/>
      <c r="R5052" s="51"/>
      <c r="S5052" s="51"/>
      <c r="T5052" s="51"/>
      <c r="U5052" s="51"/>
      <c r="V5052" s="51"/>
      <c r="W5052" s="51"/>
      <c r="X5052" s="51"/>
      <c r="Y5052" s="51"/>
      <c r="Z5052" s="51"/>
      <c r="AA5052" s="51"/>
    </row>
    <row r="5053" spans="1:27" s="49" customFormat="1" x14ac:dyDescent="0.25">
      <c r="A5053" s="51"/>
      <c r="B5053" s="51"/>
      <c r="C5053" s="51"/>
      <c r="D5053" s="51"/>
      <c r="E5053" s="51"/>
      <c r="F5053" s="51"/>
      <c r="G5053" s="51"/>
      <c r="H5053" s="51"/>
      <c r="I5053" s="51"/>
      <c r="J5053" s="51"/>
      <c r="K5053" s="51"/>
      <c r="L5053" s="51"/>
      <c r="M5053" s="51"/>
      <c r="N5053" s="51"/>
      <c r="O5053" s="51"/>
      <c r="P5053" s="51"/>
      <c r="Q5053" s="51"/>
      <c r="R5053" s="51"/>
      <c r="S5053" s="51"/>
      <c r="T5053" s="51"/>
      <c r="U5053" s="51"/>
      <c r="V5053" s="51"/>
      <c r="W5053" s="51"/>
      <c r="X5053" s="51"/>
      <c r="Y5053" s="51"/>
      <c r="Z5053" s="51"/>
      <c r="AA5053" s="51"/>
    </row>
    <row r="5054" spans="1:27" s="49" customFormat="1" x14ac:dyDescent="0.25">
      <c r="A5054" s="51"/>
      <c r="B5054" s="51"/>
      <c r="C5054" s="51"/>
      <c r="D5054" s="51"/>
      <c r="E5054" s="51"/>
      <c r="F5054" s="51"/>
      <c r="G5054" s="51"/>
      <c r="H5054" s="51"/>
      <c r="I5054" s="51"/>
      <c r="J5054" s="51"/>
      <c r="K5054" s="51"/>
      <c r="L5054" s="51"/>
      <c r="M5054" s="51"/>
      <c r="N5054" s="51"/>
      <c r="O5054" s="51"/>
      <c r="P5054" s="51"/>
      <c r="Q5054" s="51"/>
      <c r="R5054" s="51"/>
      <c r="S5054" s="51"/>
      <c r="T5054" s="51"/>
      <c r="U5054" s="51"/>
      <c r="V5054" s="51"/>
      <c r="W5054" s="51"/>
      <c r="X5054" s="51"/>
      <c r="Y5054" s="51"/>
      <c r="Z5054" s="51"/>
      <c r="AA5054" s="51"/>
    </row>
    <row r="5055" spans="1:27" x14ac:dyDescent="0.25">
      <c r="A5055" s="51"/>
      <c r="B5055" s="51"/>
      <c r="C5055" s="51"/>
      <c r="D5055" s="51"/>
      <c r="E5055" s="51"/>
      <c r="F5055" s="51"/>
      <c r="G5055" s="51"/>
      <c r="H5055" s="51"/>
      <c r="I5055" s="51"/>
      <c r="J5055" s="51"/>
      <c r="K5055" s="51"/>
      <c r="L5055" s="51"/>
      <c r="M5055" s="51"/>
      <c r="N5055" s="51"/>
      <c r="O5055" s="51"/>
      <c r="P5055" s="51"/>
      <c r="S5055" s="51"/>
      <c r="T5055" s="51"/>
    </row>
    <row r="5056" spans="1:27" x14ac:dyDescent="0.25">
      <c r="A5056" s="51"/>
      <c r="B5056" s="51"/>
      <c r="C5056" s="51"/>
      <c r="D5056" s="51"/>
      <c r="E5056" s="51"/>
      <c r="F5056" s="51"/>
      <c r="G5056" s="51"/>
      <c r="H5056" s="51"/>
      <c r="I5056" s="51"/>
      <c r="J5056" s="51"/>
      <c r="K5056" s="51"/>
      <c r="L5056" s="51"/>
      <c r="M5056" s="51"/>
      <c r="N5056" s="51"/>
      <c r="O5056" s="51"/>
      <c r="P5056" s="51"/>
      <c r="S5056" s="51"/>
      <c r="T5056" s="51"/>
    </row>
    <row r="5057" spans="1:27" x14ac:dyDescent="0.25">
      <c r="A5057" s="51"/>
      <c r="B5057" s="51"/>
      <c r="C5057" s="51"/>
      <c r="D5057" s="51"/>
      <c r="E5057" s="51"/>
      <c r="F5057" s="51"/>
      <c r="G5057" s="51"/>
      <c r="H5057" s="51"/>
      <c r="I5057" s="51"/>
      <c r="J5057" s="51"/>
      <c r="K5057" s="51"/>
      <c r="L5057" s="51"/>
      <c r="M5057" s="51"/>
      <c r="N5057" s="51"/>
      <c r="O5057" s="51"/>
      <c r="P5057" s="51"/>
      <c r="S5057" s="51"/>
      <c r="T5057" s="51"/>
    </row>
    <row r="5058" spans="1:27" s="49" customFormat="1" x14ac:dyDescent="0.25">
      <c r="A5058" s="51"/>
      <c r="B5058" s="51"/>
      <c r="C5058" s="51"/>
      <c r="D5058" s="51"/>
      <c r="E5058" s="51"/>
      <c r="F5058" s="51"/>
      <c r="G5058" s="51"/>
      <c r="H5058" s="51"/>
      <c r="I5058" s="51"/>
      <c r="J5058" s="51"/>
      <c r="K5058" s="51"/>
      <c r="L5058" s="51"/>
      <c r="M5058" s="51"/>
      <c r="N5058" s="51"/>
      <c r="O5058" s="51"/>
      <c r="P5058" s="51"/>
      <c r="Q5058" s="51"/>
      <c r="R5058" s="51"/>
      <c r="S5058" s="51"/>
      <c r="T5058" s="51"/>
      <c r="U5058" s="51"/>
      <c r="V5058" s="51"/>
      <c r="W5058" s="51"/>
      <c r="X5058" s="51"/>
      <c r="Y5058" s="51"/>
      <c r="Z5058" s="51"/>
      <c r="AA5058" s="51"/>
    </row>
    <row r="5059" spans="1:27" s="49" customFormat="1" x14ac:dyDescent="0.25">
      <c r="A5059" s="51"/>
      <c r="B5059" s="51"/>
      <c r="C5059" s="51"/>
      <c r="D5059" s="51"/>
      <c r="E5059" s="51"/>
      <c r="F5059" s="51"/>
      <c r="G5059" s="51"/>
      <c r="H5059" s="51"/>
      <c r="I5059" s="51"/>
      <c r="J5059" s="51"/>
      <c r="K5059" s="51"/>
      <c r="L5059" s="51"/>
      <c r="M5059" s="51"/>
      <c r="N5059" s="51"/>
      <c r="O5059" s="51"/>
      <c r="P5059" s="51"/>
      <c r="Q5059" s="51"/>
      <c r="R5059" s="51"/>
      <c r="S5059" s="51"/>
      <c r="T5059" s="51"/>
      <c r="U5059" s="51"/>
      <c r="V5059" s="51"/>
      <c r="W5059" s="51"/>
      <c r="X5059" s="51"/>
      <c r="Y5059" s="51"/>
      <c r="Z5059" s="51"/>
      <c r="AA5059" s="51"/>
    </row>
    <row r="5060" spans="1:27" x14ac:dyDescent="0.25">
      <c r="A5060" s="51"/>
      <c r="B5060" s="51"/>
      <c r="C5060" s="51"/>
      <c r="D5060" s="51"/>
      <c r="E5060" s="51"/>
      <c r="F5060" s="51"/>
      <c r="G5060" s="51"/>
      <c r="H5060" s="51"/>
      <c r="I5060" s="51"/>
      <c r="J5060" s="51"/>
      <c r="K5060" s="51"/>
      <c r="L5060" s="51"/>
      <c r="M5060" s="51"/>
      <c r="N5060" s="51"/>
      <c r="O5060" s="51"/>
      <c r="P5060" s="51"/>
      <c r="S5060" s="51"/>
      <c r="T5060" s="51"/>
    </row>
    <row r="5061" spans="1:27" x14ac:dyDescent="0.25">
      <c r="A5061" s="51"/>
      <c r="B5061" s="51"/>
      <c r="C5061" s="51"/>
      <c r="D5061" s="51"/>
      <c r="E5061" s="51"/>
      <c r="F5061" s="51"/>
      <c r="G5061" s="51"/>
      <c r="H5061" s="51"/>
      <c r="I5061" s="51"/>
      <c r="J5061" s="51"/>
      <c r="K5061" s="51"/>
      <c r="L5061" s="51"/>
      <c r="M5061" s="51"/>
      <c r="N5061" s="51"/>
      <c r="O5061" s="51"/>
      <c r="P5061" s="51"/>
      <c r="S5061" s="51"/>
      <c r="T5061" s="51"/>
    </row>
    <row r="5062" spans="1:27" x14ac:dyDescent="0.25">
      <c r="A5062" s="51"/>
      <c r="B5062" s="51"/>
      <c r="C5062" s="51"/>
      <c r="D5062" s="51"/>
      <c r="E5062" s="51"/>
      <c r="F5062" s="51"/>
      <c r="G5062" s="51"/>
      <c r="H5062" s="51"/>
      <c r="I5062" s="51"/>
      <c r="J5062" s="51"/>
      <c r="K5062" s="51"/>
      <c r="L5062" s="51"/>
      <c r="M5062" s="51"/>
      <c r="N5062" s="51"/>
      <c r="O5062" s="51"/>
      <c r="P5062" s="51"/>
      <c r="S5062" s="51"/>
      <c r="T5062" s="51"/>
    </row>
    <row r="5063" spans="1:27" x14ac:dyDescent="0.25">
      <c r="A5063" s="51"/>
      <c r="B5063" s="51"/>
      <c r="C5063" s="51"/>
      <c r="D5063" s="51"/>
      <c r="E5063" s="51"/>
      <c r="F5063" s="51"/>
      <c r="G5063" s="51"/>
      <c r="H5063" s="51"/>
      <c r="I5063" s="51"/>
      <c r="J5063" s="51"/>
      <c r="K5063" s="51"/>
      <c r="L5063" s="51"/>
      <c r="M5063" s="51"/>
      <c r="N5063" s="51"/>
      <c r="O5063" s="51"/>
      <c r="P5063" s="51"/>
      <c r="S5063" s="51"/>
      <c r="T5063" s="51"/>
    </row>
    <row r="5064" spans="1:27" s="49" customFormat="1" x14ac:dyDescent="0.25">
      <c r="A5064" s="51"/>
      <c r="B5064" s="51"/>
      <c r="C5064" s="51"/>
      <c r="D5064" s="51"/>
      <c r="E5064" s="51"/>
      <c r="F5064" s="51"/>
      <c r="G5064" s="51"/>
      <c r="H5064" s="51"/>
      <c r="I5064" s="51"/>
      <c r="J5064" s="51"/>
      <c r="K5064" s="51"/>
      <c r="L5064" s="51"/>
      <c r="M5064" s="51"/>
      <c r="N5064" s="51"/>
      <c r="O5064" s="51"/>
      <c r="P5064" s="51"/>
      <c r="Q5064" s="51"/>
      <c r="R5064" s="51"/>
      <c r="S5064" s="51"/>
      <c r="T5064" s="51"/>
      <c r="U5064" s="51"/>
      <c r="V5064" s="51"/>
      <c r="W5064" s="51"/>
      <c r="X5064" s="51"/>
      <c r="Y5064" s="51"/>
      <c r="Z5064" s="51"/>
      <c r="AA5064" s="51"/>
    </row>
    <row r="5065" spans="1:27" s="49" customFormat="1" x14ac:dyDescent="0.25">
      <c r="A5065" s="51"/>
      <c r="B5065" s="51"/>
      <c r="C5065" s="51"/>
      <c r="D5065" s="51"/>
      <c r="E5065" s="51"/>
      <c r="F5065" s="51"/>
      <c r="G5065" s="51"/>
      <c r="H5065" s="51"/>
      <c r="I5065" s="51"/>
      <c r="J5065" s="51"/>
      <c r="K5065" s="51"/>
      <c r="L5065" s="51"/>
      <c r="M5065" s="51"/>
      <c r="N5065" s="51"/>
      <c r="O5065" s="51"/>
      <c r="P5065" s="51"/>
      <c r="Q5065" s="51"/>
      <c r="R5065" s="51"/>
      <c r="S5065" s="51"/>
      <c r="T5065" s="51"/>
      <c r="U5065" s="51"/>
      <c r="V5065" s="51"/>
      <c r="W5065" s="51"/>
      <c r="X5065" s="51"/>
      <c r="Y5065" s="51"/>
      <c r="Z5065" s="51"/>
      <c r="AA5065" s="51"/>
    </row>
    <row r="5066" spans="1:27" s="49" customFormat="1" x14ac:dyDescent="0.25">
      <c r="A5066" s="51"/>
      <c r="B5066" s="51"/>
      <c r="C5066" s="51"/>
      <c r="D5066" s="51"/>
      <c r="E5066" s="51"/>
      <c r="F5066" s="51"/>
      <c r="G5066" s="51"/>
      <c r="H5066" s="51"/>
      <c r="I5066" s="51"/>
      <c r="J5066" s="51"/>
      <c r="K5066" s="51"/>
      <c r="L5066" s="51"/>
      <c r="M5066" s="51"/>
      <c r="N5066" s="51"/>
      <c r="O5066" s="51"/>
      <c r="P5066" s="51"/>
      <c r="Q5066" s="51"/>
      <c r="R5066" s="51"/>
      <c r="S5066" s="51"/>
      <c r="T5066" s="51"/>
      <c r="U5066" s="51"/>
      <c r="V5066" s="51"/>
      <c r="W5066" s="51"/>
      <c r="X5066" s="51"/>
      <c r="Y5066" s="51"/>
      <c r="Z5066" s="51"/>
      <c r="AA5066" s="51"/>
    </row>
    <row r="5067" spans="1:27" s="49" customFormat="1" x14ac:dyDescent="0.25">
      <c r="A5067" s="51"/>
      <c r="B5067" s="51"/>
      <c r="C5067" s="51"/>
      <c r="D5067" s="51"/>
      <c r="E5067" s="51"/>
      <c r="F5067" s="51"/>
      <c r="G5067" s="51"/>
      <c r="H5067" s="51"/>
      <c r="I5067" s="51"/>
      <c r="J5067" s="51"/>
      <c r="K5067" s="51"/>
      <c r="L5067" s="51"/>
      <c r="M5067" s="51"/>
      <c r="N5067" s="51"/>
      <c r="O5067" s="51"/>
      <c r="P5067" s="51"/>
      <c r="Q5067" s="51"/>
      <c r="R5067" s="51"/>
      <c r="S5067" s="51"/>
      <c r="T5067" s="51"/>
      <c r="U5067" s="51"/>
      <c r="V5067" s="51"/>
      <c r="W5067" s="51"/>
      <c r="X5067" s="51"/>
      <c r="Y5067" s="51"/>
      <c r="Z5067" s="51"/>
      <c r="AA5067" s="51"/>
    </row>
    <row r="5068" spans="1:27" s="49" customFormat="1" x14ac:dyDescent="0.25">
      <c r="A5068" s="51"/>
      <c r="B5068" s="51"/>
      <c r="C5068" s="51"/>
      <c r="D5068" s="51"/>
      <c r="E5068" s="51"/>
      <c r="F5068" s="51"/>
      <c r="G5068" s="51"/>
      <c r="H5068" s="51"/>
      <c r="I5068" s="51"/>
      <c r="J5068" s="51"/>
      <c r="K5068" s="51"/>
      <c r="L5068" s="51"/>
      <c r="M5068" s="51"/>
      <c r="N5068" s="51"/>
      <c r="O5068" s="51"/>
      <c r="P5068" s="51"/>
      <c r="Q5068" s="51"/>
      <c r="R5068" s="51"/>
      <c r="S5068" s="51"/>
      <c r="T5068" s="51"/>
      <c r="U5068" s="51"/>
      <c r="V5068" s="51"/>
      <c r="W5068" s="51"/>
      <c r="X5068" s="51"/>
      <c r="Y5068" s="51"/>
      <c r="Z5068" s="51"/>
      <c r="AA5068" s="51"/>
    </row>
    <row r="5069" spans="1:27" x14ac:dyDescent="0.25">
      <c r="A5069" s="51"/>
      <c r="B5069" s="51"/>
      <c r="C5069" s="51"/>
      <c r="D5069" s="51"/>
      <c r="E5069" s="51"/>
      <c r="F5069" s="51"/>
      <c r="G5069" s="51"/>
      <c r="H5069" s="51"/>
      <c r="I5069" s="51"/>
      <c r="J5069" s="51"/>
      <c r="K5069" s="51"/>
      <c r="L5069" s="51"/>
      <c r="M5069" s="51"/>
      <c r="N5069" s="51"/>
      <c r="O5069" s="51"/>
      <c r="P5069" s="51"/>
      <c r="S5069" s="51"/>
      <c r="T5069" s="51"/>
    </row>
    <row r="5070" spans="1:27" s="49" customFormat="1" x14ac:dyDescent="0.25">
      <c r="A5070" s="51"/>
      <c r="B5070" s="51"/>
      <c r="C5070" s="51"/>
      <c r="D5070" s="51"/>
      <c r="E5070" s="51"/>
      <c r="F5070" s="51"/>
      <c r="G5070" s="51"/>
      <c r="H5070" s="51"/>
      <c r="I5070" s="51"/>
      <c r="J5070" s="51"/>
      <c r="K5070" s="51"/>
      <c r="L5070" s="51"/>
      <c r="M5070" s="51"/>
      <c r="N5070" s="51"/>
      <c r="O5070" s="51"/>
      <c r="P5070" s="51"/>
      <c r="Q5070" s="51"/>
      <c r="R5070" s="51"/>
      <c r="S5070" s="51"/>
      <c r="T5070" s="51"/>
      <c r="U5070" s="51"/>
      <c r="V5070" s="51"/>
      <c r="W5070" s="51"/>
      <c r="X5070" s="51"/>
      <c r="Y5070" s="51"/>
      <c r="Z5070" s="51"/>
      <c r="AA5070" s="51"/>
    </row>
    <row r="5071" spans="1:27" s="49" customFormat="1" x14ac:dyDescent="0.25">
      <c r="A5071" s="51"/>
      <c r="B5071" s="51"/>
      <c r="C5071" s="51"/>
      <c r="D5071" s="51"/>
      <c r="E5071" s="51"/>
      <c r="F5071" s="51"/>
      <c r="G5071" s="51"/>
      <c r="H5071" s="51"/>
      <c r="I5071" s="51"/>
      <c r="J5071" s="51"/>
      <c r="K5071" s="51"/>
      <c r="L5071" s="51"/>
      <c r="M5071" s="51"/>
      <c r="N5071" s="51"/>
      <c r="O5071" s="51"/>
      <c r="P5071" s="51"/>
      <c r="Q5071" s="51"/>
      <c r="R5071" s="51"/>
      <c r="S5071" s="51"/>
      <c r="T5071" s="51"/>
      <c r="U5071" s="51"/>
      <c r="V5071" s="51"/>
      <c r="W5071" s="51"/>
      <c r="X5071" s="51"/>
      <c r="Y5071" s="51"/>
      <c r="Z5071" s="51"/>
      <c r="AA5071" s="51"/>
    </row>
    <row r="5072" spans="1:27" x14ac:dyDescent="0.25">
      <c r="A5072" s="51"/>
      <c r="B5072" s="51"/>
      <c r="C5072" s="51"/>
      <c r="D5072" s="51"/>
      <c r="E5072" s="51"/>
      <c r="F5072" s="51"/>
      <c r="G5072" s="51"/>
      <c r="H5072" s="51"/>
      <c r="I5072" s="51"/>
      <c r="J5072" s="51"/>
      <c r="K5072" s="51"/>
      <c r="L5072" s="51"/>
      <c r="M5072" s="51"/>
      <c r="N5072" s="51"/>
      <c r="O5072" s="51"/>
      <c r="P5072" s="51"/>
      <c r="S5072" s="51"/>
      <c r="T5072" s="51"/>
    </row>
    <row r="5073" spans="1:27" x14ac:dyDescent="0.25">
      <c r="A5073" s="51"/>
      <c r="B5073" s="51"/>
      <c r="C5073" s="51"/>
      <c r="D5073" s="51"/>
      <c r="E5073" s="51"/>
      <c r="F5073" s="51"/>
      <c r="G5073" s="51"/>
      <c r="H5073" s="51"/>
      <c r="I5073" s="51"/>
      <c r="J5073" s="51"/>
      <c r="K5073" s="51"/>
      <c r="L5073" s="51"/>
      <c r="M5073" s="51"/>
      <c r="N5073" s="51"/>
      <c r="O5073" s="51"/>
      <c r="P5073" s="51"/>
      <c r="S5073" s="51"/>
      <c r="T5073" s="51"/>
    </row>
    <row r="5074" spans="1:27" x14ac:dyDescent="0.25">
      <c r="A5074" s="51"/>
      <c r="B5074" s="51"/>
      <c r="C5074" s="51"/>
      <c r="D5074" s="51"/>
      <c r="E5074" s="51"/>
      <c r="F5074" s="51"/>
      <c r="G5074" s="51"/>
      <c r="H5074" s="51"/>
      <c r="I5074" s="51"/>
      <c r="J5074" s="51"/>
      <c r="K5074" s="51"/>
      <c r="L5074" s="51"/>
      <c r="M5074" s="51"/>
      <c r="N5074" s="51"/>
      <c r="O5074" s="51"/>
      <c r="P5074" s="51"/>
      <c r="S5074" s="51"/>
      <c r="T5074" s="51"/>
    </row>
    <row r="5075" spans="1:27" x14ac:dyDescent="0.25">
      <c r="A5075" s="51"/>
      <c r="B5075" s="51"/>
      <c r="C5075" s="51"/>
      <c r="D5075" s="51"/>
      <c r="E5075" s="51"/>
      <c r="F5075" s="51"/>
      <c r="G5075" s="51"/>
      <c r="H5075" s="51"/>
      <c r="I5075" s="51"/>
      <c r="J5075" s="51"/>
      <c r="K5075" s="51"/>
      <c r="L5075" s="51"/>
      <c r="M5075" s="51"/>
      <c r="N5075" s="51"/>
      <c r="O5075" s="51"/>
      <c r="P5075" s="51"/>
      <c r="S5075" s="51"/>
      <c r="T5075" s="51"/>
    </row>
    <row r="5076" spans="1:27" x14ac:dyDescent="0.25">
      <c r="A5076" s="51"/>
      <c r="B5076" s="51"/>
      <c r="C5076" s="51"/>
      <c r="D5076" s="51"/>
      <c r="E5076" s="51"/>
      <c r="F5076" s="51"/>
      <c r="G5076" s="51"/>
      <c r="H5076" s="51"/>
      <c r="I5076" s="51"/>
      <c r="J5076" s="51"/>
      <c r="K5076" s="51"/>
      <c r="L5076" s="51"/>
      <c r="M5076" s="51"/>
      <c r="N5076" s="51"/>
      <c r="O5076" s="51"/>
      <c r="P5076" s="51"/>
      <c r="S5076" s="51"/>
      <c r="T5076" s="51"/>
    </row>
    <row r="5077" spans="1:27" s="49" customFormat="1" x14ac:dyDescent="0.25">
      <c r="A5077" s="51"/>
      <c r="B5077" s="51"/>
      <c r="C5077" s="51"/>
      <c r="D5077" s="51"/>
      <c r="E5077" s="51"/>
      <c r="F5077" s="51"/>
      <c r="G5077" s="51"/>
      <c r="H5077" s="51"/>
      <c r="I5077" s="51"/>
      <c r="J5077" s="51"/>
      <c r="K5077" s="51"/>
      <c r="L5077" s="51"/>
      <c r="M5077" s="51"/>
      <c r="N5077" s="51"/>
      <c r="O5077" s="51"/>
      <c r="P5077" s="51"/>
      <c r="Q5077" s="51"/>
      <c r="R5077" s="51"/>
      <c r="S5077" s="51"/>
      <c r="T5077" s="51"/>
      <c r="U5077" s="51"/>
      <c r="V5077" s="51"/>
      <c r="W5077" s="51"/>
      <c r="X5077" s="51"/>
      <c r="Y5077" s="51"/>
      <c r="Z5077" s="51"/>
      <c r="AA5077" s="51"/>
    </row>
    <row r="5078" spans="1:27" s="49" customFormat="1" x14ac:dyDescent="0.25">
      <c r="A5078" s="51"/>
      <c r="B5078" s="51"/>
      <c r="C5078" s="51"/>
      <c r="D5078" s="51"/>
      <c r="E5078" s="51"/>
      <c r="F5078" s="51"/>
      <c r="G5078" s="51"/>
      <c r="H5078" s="51"/>
      <c r="I5078" s="51"/>
      <c r="J5078" s="51"/>
      <c r="K5078" s="51"/>
      <c r="L5078" s="51"/>
      <c r="M5078" s="51"/>
      <c r="N5078" s="51"/>
      <c r="O5078" s="51"/>
      <c r="P5078" s="51"/>
      <c r="Q5078" s="51"/>
      <c r="R5078" s="51"/>
      <c r="S5078" s="51"/>
      <c r="T5078" s="51"/>
      <c r="U5078" s="51"/>
      <c r="V5078" s="51"/>
      <c r="W5078" s="51"/>
      <c r="X5078" s="51"/>
      <c r="Y5078" s="51"/>
      <c r="Z5078" s="51"/>
      <c r="AA5078" s="51"/>
    </row>
    <row r="5079" spans="1:27" x14ac:dyDescent="0.25">
      <c r="A5079" s="51"/>
      <c r="B5079" s="51"/>
      <c r="C5079" s="51"/>
      <c r="D5079" s="51"/>
      <c r="E5079" s="51"/>
      <c r="F5079" s="51"/>
      <c r="G5079" s="51"/>
      <c r="H5079" s="51"/>
      <c r="I5079" s="51"/>
      <c r="J5079" s="51"/>
      <c r="K5079" s="51"/>
      <c r="L5079" s="51"/>
      <c r="M5079" s="51"/>
      <c r="N5079" s="51"/>
      <c r="O5079" s="51"/>
      <c r="P5079" s="51"/>
      <c r="S5079" s="51"/>
      <c r="T5079" s="51"/>
    </row>
    <row r="5080" spans="1:27" s="49" customFormat="1" x14ac:dyDescent="0.25">
      <c r="A5080" s="51"/>
      <c r="B5080" s="51"/>
      <c r="C5080" s="51"/>
      <c r="D5080" s="51"/>
      <c r="E5080" s="51"/>
      <c r="F5080" s="51"/>
      <c r="G5080" s="51"/>
      <c r="H5080" s="51"/>
      <c r="I5080" s="51"/>
      <c r="J5080" s="51"/>
      <c r="K5080" s="51"/>
      <c r="L5080" s="51"/>
      <c r="M5080" s="51"/>
      <c r="N5080" s="51"/>
      <c r="O5080" s="51"/>
      <c r="P5080" s="51"/>
      <c r="Q5080" s="51"/>
      <c r="R5080" s="51"/>
      <c r="S5080" s="51"/>
      <c r="T5080" s="51"/>
      <c r="U5080" s="51"/>
      <c r="V5080" s="51"/>
      <c r="W5080" s="51"/>
      <c r="X5080" s="51"/>
      <c r="Y5080" s="51"/>
      <c r="Z5080" s="51"/>
      <c r="AA5080" s="51"/>
    </row>
    <row r="5081" spans="1:27" s="49" customFormat="1" x14ac:dyDescent="0.25">
      <c r="A5081" s="51"/>
      <c r="B5081" s="51"/>
      <c r="C5081" s="51"/>
      <c r="D5081" s="51"/>
      <c r="E5081" s="51"/>
      <c r="F5081" s="51"/>
      <c r="G5081" s="51"/>
      <c r="H5081" s="51"/>
      <c r="I5081" s="51"/>
      <c r="J5081" s="51"/>
      <c r="K5081" s="51"/>
      <c r="L5081" s="51"/>
      <c r="M5081" s="51"/>
      <c r="N5081" s="51"/>
      <c r="O5081" s="51"/>
      <c r="P5081" s="51"/>
      <c r="Q5081" s="51"/>
      <c r="R5081" s="51"/>
      <c r="S5081" s="51"/>
      <c r="T5081" s="51"/>
      <c r="U5081" s="51"/>
      <c r="V5081" s="51"/>
      <c r="W5081" s="51"/>
      <c r="X5081" s="51"/>
      <c r="Y5081" s="51"/>
      <c r="Z5081" s="51"/>
      <c r="AA5081" s="51"/>
    </row>
    <row r="5082" spans="1:27" x14ac:dyDescent="0.25">
      <c r="A5082" s="51"/>
      <c r="B5082" s="51"/>
      <c r="C5082" s="51"/>
      <c r="D5082" s="51"/>
      <c r="E5082" s="51"/>
      <c r="F5082" s="51"/>
      <c r="G5082" s="51"/>
      <c r="H5082" s="51"/>
      <c r="I5082" s="51"/>
      <c r="J5082" s="51"/>
      <c r="K5082" s="51"/>
      <c r="L5082" s="51"/>
      <c r="M5082" s="51"/>
      <c r="N5082" s="51"/>
      <c r="O5082" s="51"/>
      <c r="P5082" s="51"/>
      <c r="S5082" s="51"/>
      <c r="T5082" s="51"/>
    </row>
    <row r="5083" spans="1:27" s="49" customFormat="1" x14ac:dyDescent="0.25">
      <c r="A5083" s="51"/>
      <c r="B5083" s="51"/>
      <c r="C5083" s="51"/>
      <c r="D5083" s="51"/>
      <c r="E5083" s="51"/>
      <c r="F5083" s="51"/>
      <c r="G5083" s="51"/>
      <c r="H5083" s="51"/>
      <c r="I5083" s="51"/>
      <c r="J5083" s="51"/>
      <c r="K5083" s="51"/>
      <c r="L5083" s="51"/>
      <c r="M5083" s="51"/>
      <c r="N5083" s="51"/>
      <c r="O5083" s="51"/>
      <c r="P5083" s="51"/>
      <c r="Q5083" s="51"/>
      <c r="R5083" s="51"/>
      <c r="S5083" s="51"/>
      <c r="T5083" s="51"/>
      <c r="U5083" s="51"/>
      <c r="V5083" s="51"/>
      <c r="W5083" s="51"/>
      <c r="X5083" s="51"/>
      <c r="Y5083" s="51"/>
      <c r="Z5083" s="51"/>
      <c r="AA5083" s="51"/>
    </row>
    <row r="5084" spans="1:27" s="49" customFormat="1" x14ac:dyDescent="0.25">
      <c r="A5084" s="51"/>
      <c r="B5084" s="51"/>
      <c r="C5084" s="51"/>
      <c r="D5084" s="51"/>
      <c r="E5084" s="51"/>
      <c r="F5084" s="51"/>
      <c r="G5084" s="51"/>
      <c r="H5084" s="51"/>
      <c r="I5084" s="51"/>
      <c r="J5084" s="51"/>
      <c r="K5084" s="51"/>
      <c r="L5084" s="51"/>
      <c r="M5084" s="51"/>
      <c r="N5084" s="51"/>
      <c r="O5084" s="51"/>
      <c r="P5084" s="51"/>
      <c r="Q5084" s="51"/>
      <c r="R5084" s="51"/>
      <c r="S5084" s="51"/>
      <c r="T5084" s="51"/>
      <c r="U5084" s="51"/>
      <c r="V5084" s="51"/>
      <c r="W5084" s="51"/>
      <c r="X5084" s="51"/>
      <c r="Y5084" s="51"/>
      <c r="Z5084" s="51"/>
      <c r="AA5084" s="51"/>
    </row>
    <row r="5085" spans="1:27" s="49" customFormat="1" x14ac:dyDescent="0.25">
      <c r="A5085" s="51"/>
      <c r="B5085" s="51"/>
      <c r="C5085" s="51"/>
      <c r="D5085" s="51"/>
      <c r="E5085" s="51"/>
      <c r="F5085" s="51"/>
      <c r="G5085" s="51"/>
      <c r="H5085" s="51"/>
      <c r="I5085" s="51"/>
      <c r="J5085" s="51"/>
      <c r="K5085" s="51"/>
      <c r="L5085" s="51"/>
      <c r="M5085" s="51"/>
      <c r="N5085" s="51"/>
      <c r="O5085" s="51"/>
      <c r="P5085" s="51"/>
      <c r="Q5085" s="51"/>
      <c r="R5085" s="51"/>
      <c r="S5085" s="51"/>
      <c r="T5085" s="51"/>
      <c r="U5085" s="51"/>
      <c r="V5085" s="51"/>
      <c r="W5085" s="51"/>
      <c r="X5085" s="51"/>
      <c r="Y5085" s="51"/>
      <c r="Z5085" s="51"/>
      <c r="AA5085" s="51"/>
    </row>
    <row r="5086" spans="1:27" x14ac:dyDescent="0.25">
      <c r="A5086" s="51"/>
      <c r="B5086" s="51"/>
      <c r="C5086" s="51"/>
      <c r="D5086" s="51"/>
      <c r="E5086" s="51"/>
      <c r="F5086" s="51"/>
      <c r="G5086" s="51"/>
      <c r="H5086" s="51"/>
      <c r="I5086" s="51"/>
      <c r="J5086" s="51"/>
      <c r="K5086" s="51"/>
      <c r="L5086" s="51"/>
      <c r="M5086" s="51"/>
      <c r="N5086" s="51"/>
      <c r="O5086" s="51"/>
      <c r="P5086" s="51"/>
      <c r="S5086" s="51"/>
      <c r="T5086" s="51"/>
    </row>
    <row r="5087" spans="1:27" s="49" customFormat="1" x14ac:dyDescent="0.25">
      <c r="A5087" s="51"/>
      <c r="B5087" s="51"/>
      <c r="C5087" s="51"/>
      <c r="D5087" s="51"/>
      <c r="E5087" s="51"/>
      <c r="F5087" s="51"/>
      <c r="G5087" s="51"/>
      <c r="H5087" s="51"/>
      <c r="I5087" s="51"/>
      <c r="J5087" s="51"/>
      <c r="K5087" s="51"/>
      <c r="L5087" s="51"/>
      <c r="M5087" s="51"/>
      <c r="N5087" s="51"/>
      <c r="O5087" s="51"/>
      <c r="P5087" s="51"/>
      <c r="Q5087" s="51"/>
      <c r="R5087" s="51"/>
      <c r="S5087" s="51"/>
      <c r="T5087" s="51"/>
      <c r="U5087" s="51"/>
      <c r="V5087" s="51"/>
      <c r="W5087" s="51"/>
      <c r="X5087" s="51"/>
      <c r="Y5087" s="51"/>
      <c r="Z5087" s="51"/>
      <c r="AA5087" s="51"/>
    </row>
    <row r="5088" spans="1:27" s="49" customFormat="1" x14ac:dyDescent="0.25">
      <c r="A5088" s="51"/>
      <c r="B5088" s="51"/>
      <c r="C5088" s="51"/>
      <c r="D5088" s="51"/>
      <c r="E5088" s="51"/>
      <c r="F5088" s="51"/>
      <c r="G5088" s="51"/>
      <c r="H5088" s="51"/>
      <c r="I5088" s="51"/>
      <c r="J5088" s="51"/>
      <c r="K5088" s="51"/>
      <c r="L5088" s="51"/>
      <c r="M5088" s="51"/>
      <c r="N5088" s="51"/>
      <c r="O5088" s="51"/>
      <c r="P5088" s="51"/>
      <c r="Q5088" s="51"/>
      <c r="R5088" s="51"/>
      <c r="S5088" s="51"/>
      <c r="T5088" s="51"/>
      <c r="U5088" s="51"/>
      <c r="V5088" s="51"/>
      <c r="W5088" s="51"/>
      <c r="X5088" s="51"/>
      <c r="Y5088" s="51"/>
      <c r="Z5088" s="51"/>
      <c r="AA5088" s="51"/>
    </row>
    <row r="5089" spans="1:27" x14ac:dyDescent="0.25">
      <c r="A5089" s="51"/>
      <c r="B5089" s="51"/>
      <c r="C5089" s="51"/>
      <c r="D5089" s="51"/>
      <c r="E5089" s="51"/>
      <c r="F5089" s="51"/>
      <c r="G5089" s="51"/>
      <c r="H5089" s="51"/>
      <c r="I5089" s="51"/>
      <c r="J5089" s="51"/>
      <c r="K5089" s="51"/>
      <c r="L5089" s="51"/>
      <c r="M5089" s="51"/>
      <c r="N5089" s="51"/>
      <c r="O5089" s="51"/>
      <c r="P5089" s="51"/>
      <c r="S5089" s="51"/>
      <c r="T5089" s="51"/>
    </row>
    <row r="5090" spans="1:27" s="49" customFormat="1" x14ac:dyDescent="0.25">
      <c r="A5090" s="51"/>
      <c r="B5090" s="51"/>
      <c r="C5090" s="51"/>
      <c r="D5090" s="51"/>
      <c r="E5090" s="51"/>
      <c r="F5090" s="51"/>
      <c r="G5090" s="51"/>
      <c r="H5090" s="51"/>
      <c r="I5090" s="51"/>
      <c r="J5090" s="51"/>
      <c r="K5090" s="51"/>
      <c r="L5090" s="51"/>
      <c r="M5090" s="51"/>
      <c r="N5090" s="51"/>
      <c r="O5090" s="51"/>
      <c r="P5090" s="51"/>
      <c r="Q5090" s="51"/>
      <c r="R5090" s="51"/>
      <c r="S5090" s="51"/>
      <c r="T5090" s="51"/>
      <c r="U5090" s="51"/>
      <c r="V5090" s="51"/>
      <c r="W5090" s="51"/>
      <c r="X5090" s="51"/>
      <c r="Y5090" s="51"/>
      <c r="Z5090" s="51"/>
      <c r="AA5090" s="51"/>
    </row>
    <row r="5091" spans="1:27" s="49" customFormat="1" x14ac:dyDescent="0.25">
      <c r="A5091" s="51"/>
      <c r="B5091" s="51"/>
      <c r="C5091" s="51"/>
      <c r="D5091" s="51"/>
      <c r="E5091" s="51"/>
      <c r="F5091" s="51"/>
      <c r="G5091" s="51"/>
      <c r="H5091" s="51"/>
      <c r="I5091" s="51"/>
      <c r="J5091" s="51"/>
      <c r="K5091" s="51"/>
      <c r="L5091" s="51"/>
      <c r="M5091" s="51"/>
      <c r="N5091" s="51"/>
      <c r="O5091" s="51"/>
      <c r="P5091" s="51"/>
      <c r="Q5091" s="51"/>
      <c r="R5091" s="51"/>
      <c r="S5091" s="51"/>
      <c r="T5091" s="51"/>
      <c r="U5091" s="51"/>
      <c r="V5091" s="51"/>
      <c r="W5091" s="51"/>
      <c r="X5091" s="51"/>
      <c r="Y5091" s="51"/>
      <c r="Z5091" s="51"/>
      <c r="AA5091" s="51"/>
    </row>
    <row r="5092" spans="1:27" s="49" customFormat="1" x14ac:dyDescent="0.25">
      <c r="A5092" s="51"/>
      <c r="B5092" s="51"/>
      <c r="C5092" s="51"/>
      <c r="D5092" s="51"/>
      <c r="E5092" s="51"/>
      <c r="F5092" s="51"/>
      <c r="G5092" s="51"/>
      <c r="H5092" s="51"/>
      <c r="I5092" s="51"/>
      <c r="J5092" s="51"/>
      <c r="K5092" s="51"/>
      <c r="L5092" s="51"/>
      <c r="M5092" s="51"/>
      <c r="N5092" s="51"/>
      <c r="O5092" s="51"/>
      <c r="P5092" s="51"/>
      <c r="Q5092" s="51"/>
      <c r="R5092" s="51"/>
      <c r="S5092" s="51"/>
      <c r="T5092" s="51"/>
      <c r="U5092" s="51"/>
      <c r="V5092" s="51"/>
      <c r="W5092" s="51"/>
      <c r="X5092" s="51"/>
      <c r="Y5092" s="51"/>
      <c r="Z5092" s="51"/>
      <c r="AA5092" s="51"/>
    </row>
    <row r="5093" spans="1:27" x14ac:dyDescent="0.25">
      <c r="A5093" s="51"/>
      <c r="B5093" s="51"/>
      <c r="C5093" s="51"/>
      <c r="D5093" s="51"/>
      <c r="E5093" s="51"/>
      <c r="F5093" s="51"/>
      <c r="G5093" s="51"/>
      <c r="H5093" s="51"/>
      <c r="I5093" s="51"/>
      <c r="J5093" s="51"/>
      <c r="K5093" s="51"/>
      <c r="L5093" s="51"/>
      <c r="M5093" s="51"/>
      <c r="N5093" s="51"/>
      <c r="O5093" s="51"/>
      <c r="P5093" s="51"/>
      <c r="S5093" s="51"/>
      <c r="T5093" s="51"/>
    </row>
    <row r="5094" spans="1:27" s="49" customFormat="1" x14ac:dyDescent="0.25">
      <c r="A5094" s="51"/>
      <c r="B5094" s="51"/>
      <c r="C5094" s="51"/>
      <c r="D5094" s="51"/>
      <c r="E5094" s="51"/>
      <c r="F5094" s="51"/>
      <c r="G5094" s="51"/>
      <c r="H5094" s="51"/>
      <c r="I5094" s="51"/>
      <c r="J5094" s="51"/>
      <c r="K5094" s="51"/>
      <c r="L5094" s="51"/>
      <c r="M5094" s="51"/>
      <c r="N5094" s="51"/>
      <c r="O5094" s="51"/>
      <c r="P5094" s="51"/>
      <c r="Q5094" s="51"/>
      <c r="R5094" s="51"/>
      <c r="S5094" s="51"/>
      <c r="T5094" s="51"/>
      <c r="U5094" s="51"/>
      <c r="V5094" s="51"/>
      <c r="W5094" s="51"/>
      <c r="X5094" s="51"/>
      <c r="Y5094" s="51"/>
      <c r="Z5094" s="51"/>
      <c r="AA5094" s="51"/>
    </row>
    <row r="5095" spans="1:27" s="49" customFormat="1" x14ac:dyDescent="0.25">
      <c r="A5095" s="51"/>
      <c r="B5095" s="51"/>
      <c r="C5095" s="51"/>
      <c r="D5095" s="51"/>
      <c r="E5095" s="51"/>
      <c r="F5095" s="51"/>
      <c r="G5095" s="51"/>
      <c r="H5095" s="51"/>
      <c r="I5095" s="51"/>
      <c r="J5095" s="51"/>
      <c r="K5095" s="51"/>
      <c r="L5095" s="51"/>
      <c r="M5095" s="51"/>
      <c r="N5095" s="51"/>
      <c r="O5095" s="51"/>
      <c r="P5095" s="51"/>
      <c r="Q5095" s="51"/>
      <c r="R5095" s="51"/>
      <c r="S5095" s="51"/>
      <c r="T5095" s="51"/>
      <c r="U5095" s="51"/>
      <c r="V5095" s="51"/>
      <c r="W5095" s="51"/>
      <c r="X5095" s="51"/>
      <c r="Y5095" s="51"/>
      <c r="Z5095" s="51"/>
      <c r="AA5095" s="51"/>
    </row>
    <row r="5096" spans="1:27" x14ac:dyDescent="0.25">
      <c r="A5096" s="51"/>
      <c r="B5096" s="51"/>
      <c r="C5096" s="51"/>
      <c r="D5096" s="51"/>
      <c r="E5096" s="51"/>
      <c r="F5096" s="51"/>
      <c r="G5096" s="51"/>
      <c r="H5096" s="51"/>
      <c r="I5096" s="51"/>
      <c r="J5096" s="51"/>
      <c r="K5096" s="51"/>
      <c r="L5096" s="51"/>
      <c r="M5096" s="51"/>
      <c r="N5096" s="51"/>
      <c r="O5096" s="51"/>
      <c r="P5096" s="51"/>
      <c r="S5096" s="51"/>
      <c r="T5096" s="51"/>
    </row>
    <row r="5097" spans="1:27" s="49" customFormat="1" x14ac:dyDescent="0.25">
      <c r="A5097" s="51"/>
      <c r="B5097" s="51"/>
      <c r="C5097" s="51"/>
      <c r="D5097" s="51"/>
      <c r="E5097" s="51"/>
      <c r="F5097" s="51"/>
      <c r="G5097" s="51"/>
      <c r="H5097" s="51"/>
      <c r="I5097" s="51"/>
      <c r="J5097" s="51"/>
      <c r="K5097" s="51"/>
      <c r="L5097" s="51"/>
      <c r="M5097" s="51"/>
      <c r="N5097" s="51"/>
      <c r="O5097" s="51"/>
      <c r="P5097" s="51"/>
      <c r="Q5097" s="51"/>
      <c r="R5097" s="51"/>
      <c r="S5097" s="51"/>
      <c r="T5097" s="51"/>
      <c r="U5097" s="51"/>
      <c r="V5097" s="51"/>
      <c r="W5097" s="51"/>
      <c r="X5097" s="51"/>
      <c r="Y5097" s="51"/>
      <c r="Z5097" s="51"/>
      <c r="AA5097" s="51"/>
    </row>
    <row r="5098" spans="1:27" s="49" customFormat="1" x14ac:dyDescent="0.25">
      <c r="A5098" s="51"/>
      <c r="B5098" s="51"/>
      <c r="C5098" s="51"/>
      <c r="D5098" s="51"/>
      <c r="E5098" s="51"/>
      <c r="F5098" s="51"/>
      <c r="G5098" s="51"/>
      <c r="H5098" s="51"/>
      <c r="I5098" s="51"/>
      <c r="J5098" s="51"/>
      <c r="K5098" s="51"/>
      <c r="L5098" s="51"/>
      <c r="M5098" s="51"/>
      <c r="N5098" s="51"/>
      <c r="O5098" s="51"/>
      <c r="P5098" s="51"/>
      <c r="Q5098" s="51"/>
      <c r="R5098" s="51"/>
      <c r="S5098" s="51"/>
      <c r="T5098" s="51"/>
      <c r="U5098" s="51"/>
      <c r="V5098" s="51"/>
      <c r="W5098" s="51"/>
      <c r="X5098" s="51"/>
      <c r="Y5098" s="51"/>
      <c r="Z5098" s="51"/>
      <c r="AA5098" s="51"/>
    </row>
    <row r="5099" spans="1:27" s="49" customFormat="1" x14ac:dyDescent="0.25">
      <c r="A5099" s="51"/>
      <c r="B5099" s="51"/>
      <c r="C5099" s="51"/>
      <c r="D5099" s="51"/>
      <c r="E5099" s="51"/>
      <c r="F5099" s="51"/>
      <c r="G5099" s="51"/>
      <c r="H5099" s="51"/>
      <c r="I5099" s="51"/>
      <c r="J5099" s="51"/>
      <c r="K5099" s="51"/>
      <c r="L5099" s="51"/>
      <c r="M5099" s="51"/>
      <c r="N5099" s="51"/>
      <c r="O5099" s="51"/>
      <c r="P5099" s="51"/>
      <c r="Q5099" s="51"/>
      <c r="R5099" s="51"/>
      <c r="S5099" s="51"/>
      <c r="T5099" s="51"/>
      <c r="U5099" s="51"/>
      <c r="V5099" s="51"/>
      <c r="W5099" s="51"/>
      <c r="X5099" s="51"/>
      <c r="Y5099" s="51"/>
      <c r="Z5099" s="51"/>
      <c r="AA5099" s="51"/>
    </row>
    <row r="5100" spans="1:27" s="49" customFormat="1" x14ac:dyDescent="0.25">
      <c r="A5100" s="51"/>
      <c r="B5100" s="51"/>
      <c r="C5100" s="51"/>
      <c r="D5100" s="51"/>
      <c r="E5100" s="51"/>
      <c r="F5100" s="51"/>
      <c r="G5100" s="51"/>
      <c r="H5100" s="51"/>
      <c r="I5100" s="51"/>
      <c r="J5100" s="51"/>
      <c r="K5100" s="51"/>
      <c r="L5100" s="51"/>
      <c r="M5100" s="51"/>
      <c r="N5100" s="51"/>
      <c r="O5100" s="51"/>
      <c r="P5100" s="51"/>
      <c r="Q5100" s="51"/>
      <c r="R5100" s="51"/>
      <c r="S5100" s="51"/>
      <c r="T5100" s="51"/>
      <c r="U5100" s="51"/>
      <c r="V5100" s="51"/>
      <c r="W5100" s="51"/>
      <c r="X5100" s="51"/>
      <c r="Y5100" s="51"/>
      <c r="Z5100" s="51"/>
      <c r="AA5100" s="51"/>
    </row>
    <row r="5101" spans="1:27" s="49" customFormat="1" x14ac:dyDescent="0.25">
      <c r="A5101" s="51"/>
      <c r="B5101" s="51"/>
      <c r="C5101" s="51"/>
      <c r="D5101" s="51"/>
      <c r="E5101" s="51"/>
      <c r="F5101" s="51"/>
      <c r="G5101" s="51"/>
      <c r="H5101" s="51"/>
      <c r="I5101" s="51"/>
      <c r="J5101" s="51"/>
      <c r="K5101" s="51"/>
      <c r="L5101" s="51"/>
      <c r="M5101" s="51"/>
      <c r="N5101" s="51"/>
      <c r="O5101" s="51"/>
      <c r="P5101" s="51"/>
      <c r="Q5101" s="51"/>
      <c r="R5101" s="51"/>
      <c r="S5101" s="51"/>
      <c r="T5101" s="51"/>
      <c r="U5101" s="51"/>
      <c r="V5101" s="51"/>
      <c r="W5101" s="51"/>
      <c r="X5101" s="51"/>
      <c r="Y5101" s="51"/>
      <c r="Z5101" s="51"/>
      <c r="AA5101" s="51"/>
    </row>
    <row r="5102" spans="1:27" x14ac:dyDescent="0.25">
      <c r="A5102" s="51"/>
      <c r="B5102" s="51"/>
      <c r="C5102" s="51"/>
      <c r="D5102" s="51"/>
      <c r="E5102" s="51"/>
      <c r="F5102" s="51"/>
      <c r="G5102" s="51"/>
      <c r="H5102" s="51"/>
      <c r="I5102" s="51"/>
      <c r="J5102" s="51"/>
      <c r="K5102" s="51"/>
      <c r="L5102" s="51"/>
      <c r="M5102" s="51"/>
      <c r="N5102" s="51"/>
      <c r="O5102" s="51"/>
      <c r="P5102" s="51"/>
      <c r="S5102" s="51"/>
      <c r="T5102" s="51"/>
    </row>
    <row r="5103" spans="1:27" s="49" customFormat="1" x14ac:dyDescent="0.25">
      <c r="A5103" s="51"/>
      <c r="B5103" s="51"/>
      <c r="C5103" s="51"/>
      <c r="D5103" s="51"/>
      <c r="E5103" s="51"/>
      <c r="F5103" s="51"/>
      <c r="G5103" s="51"/>
      <c r="H5103" s="51"/>
      <c r="I5103" s="51"/>
      <c r="J5103" s="51"/>
      <c r="K5103" s="51"/>
      <c r="L5103" s="51"/>
      <c r="M5103" s="51"/>
      <c r="N5103" s="51"/>
      <c r="O5103" s="51"/>
      <c r="P5103" s="51"/>
      <c r="Q5103" s="51"/>
      <c r="R5103" s="51"/>
      <c r="S5103" s="51"/>
      <c r="T5103" s="51"/>
      <c r="U5103" s="51"/>
      <c r="V5103" s="51"/>
      <c r="W5103" s="51"/>
      <c r="X5103" s="51"/>
      <c r="Y5103" s="51"/>
      <c r="Z5103" s="51"/>
      <c r="AA5103" s="51"/>
    </row>
    <row r="5104" spans="1:27" s="49" customFormat="1" x14ac:dyDescent="0.25">
      <c r="A5104" s="51"/>
      <c r="B5104" s="51"/>
      <c r="C5104" s="51"/>
      <c r="D5104" s="51"/>
      <c r="E5104" s="51"/>
      <c r="F5104" s="51"/>
      <c r="G5104" s="51"/>
      <c r="H5104" s="51"/>
      <c r="I5104" s="51"/>
      <c r="J5104" s="51"/>
      <c r="K5104" s="51"/>
      <c r="L5104" s="51"/>
      <c r="M5104" s="51"/>
      <c r="N5104" s="51"/>
      <c r="O5104" s="51"/>
      <c r="P5104" s="51"/>
      <c r="Q5104" s="51"/>
      <c r="R5104" s="51"/>
      <c r="S5104" s="51"/>
      <c r="T5104" s="51"/>
      <c r="U5104" s="51"/>
      <c r="V5104" s="51"/>
      <c r="W5104" s="51"/>
      <c r="X5104" s="51"/>
      <c r="Y5104" s="51"/>
      <c r="Z5104" s="51"/>
      <c r="AA5104" s="51"/>
    </row>
    <row r="5105" spans="1:27" x14ac:dyDescent="0.25">
      <c r="A5105" s="51"/>
      <c r="B5105" s="51"/>
      <c r="C5105" s="51"/>
      <c r="D5105" s="51"/>
      <c r="E5105" s="51"/>
      <c r="F5105" s="51"/>
      <c r="G5105" s="51"/>
      <c r="H5105" s="51"/>
      <c r="I5105" s="51"/>
      <c r="J5105" s="51"/>
      <c r="K5105" s="51"/>
      <c r="L5105" s="51"/>
      <c r="M5105" s="51"/>
      <c r="N5105" s="51"/>
      <c r="O5105" s="51"/>
      <c r="P5105" s="51"/>
      <c r="S5105" s="51"/>
      <c r="T5105" s="51"/>
    </row>
    <row r="5106" spans="1:27" x14ac:dyDescent="0.25">
      <c r="A5106" s="51"/>
      <c r="B5106" s="51"/>
      <c r="C5106" s="51"/>
      <c r="D5106" s="51"/>
      <c r="E5106" s="51"/>
      <c r="F5106" s="51"/>
      <c r="G5106" s="51"/>
      <c r="H5106" s="51"/>
      <c r="I5106" s="51"/>
      <c r="J5106" s="51"/>
      <c r="K5106" s="51"/>
      <c r="L5106" s="51"/>
      <c r="M5106" s="51"/>
      <c r="N5106" s="51"/>
      <c r="O5106" s="51"/>
      <c r="P5106" s="51"/>
      <c r="S5106" s="51"/>
      <c r="T5106" s="51"/>
    </row>
    <row r="5107" spans="1:27" x14ac:dyDescent="0.25">
      <c r="A5107" s="51"/>
      <c r="B5107" s="51"/>
      <c r="C5107" s="51"/>
      <c r="D5107" s="51"/>
      <c r="E5107" s="51"/>
      <c r="F5107" s="51"/>
      <c r="G5107" s="51"/>
      <c r="H5107" s="51"/>
      <c r="I5107" s="51"/>
      <c r="J5107" s="51"/>
      <c r="K5107" s="51"/>
      <c r="L5107" s="51"/>
      <c r="M5107" s="51"/>
      <c r="N5107" s="51"/>
      <c r="O5107" s="51"/>
      <c r="P5107" s="51"/>
      <c r="S5107" s="51"/>
      <c r="T5107" s="51"/>
    </row>
    <row r="5108" spans="1:27" x14ac:dyDescent="0.25">
      <c r="A5108" s="51"/>
      <c r="B5108" s="51"/>
      <c r="C5108" s="51"/>
      <c r="D5108" s="51"/>
      <c r="E5108" s="51"/>
      <c r="F5108" s="51"/>
      <c r="G5108" s="51"/>
      <c r="H5108" s="51"/>
      <c r="I5108" s="51"/>
      <c r="J5108" s="51"/>
      <c r="K5108" s="51"/>
      <c r="L5108" s="51"/>
      <c r="M5108" s="51"/>
      <c r="N5108" s="51"/>
      <c r="O5108" s="51"/>
      <c r="P5108" s="51"/>
      <c r="S5108" s="51"/>
      <c r="T5108" s="51"/>
    </row>
    <row r="5109" spans="1:27" s="49" customFormat="1" x14ac:dyDescent="0.25">
      <c r="A5109" s="51"/>
      <c r="B5109" s="51"/>
      <c r="C5109" s="51"/>
      <c r="D5109" s="51"/>
      <c r="E5109" s="51"/>
      <c r="F5109" s="51"/>
      <c r="G5109" s="51"/>
      <c r="H5109" s="51"/>
      <c r="I5109" s="51"/>
      <c r="J5109" s="51"/>
      <c r="K5109" s="51"/>
      <c r="L5109" s="51"/>
      <c r="M5109" s="51"/>
      <c r="N5109" s="51"/>
      <c r="O5109" s="51"/>
      <c r="P5109" s="51"/>
      <c r="Q5109" s="51"/>
      <c r="R5109" s="51"/>
      <c r="S5109" s="51"/>
      <c r="T5109" s="51"/>
      <c r="U5109" s="51"/>
      <c r="V5109" s="51"/>
      <c r="W5109" s="51"/>
      <c r="X5109" s="51"/>
      <c r="Y5109" s="51"/>
      <c r="Z5109" s="51"/>
      <c r="AA5109" s="51"/>
    </row>
    <row r="5110" spans="1:27" s="49" customFormat="1" x14ac:dyDescent="0.25">
      <c r="A5110" s="51"/>
      <c r="B5110" s="51"/>
      <c r="C5110" s="51"/>
      <c r="D5110" s="51"/>
      <c r="E5110" s="51"/>
      <c r="F5110" s="51"/>
      <c r="G5110" s="51"/>
      <c r="H5110" s="51"/>
      <c r="I5110" s="51"/>
      <c r="J5110" s="51"/>
      <c r="K5110" s="51"/>
      <c r="L5110" s="51"/>
      <c r="M5110" s="51"/>
      <c r="N5110" s="51"/>
      <c r="O5110" s="51"/>
      <c r="P5110" s="51"/>
      <c r="Q5110" s="51"/>
      <c r="R5110" s="51"/>
      <c r="S5110" s="51"/>
      <c r="T5110" s="51"/>
      <c r="U5110" s="51"/>
      <c r="V5110" s="51"/>
      <c r="W5110" s="51"/>
      <c r="X5110" s="51"/>
      <c r="Y5110" s="51"/>
      <c r="Z5110" s="51"/>
      <c r="AA5110" s="51"/>
    </row>
    <row r="5111" spans="1:27" x14ac:dyDescent="0.25">
      <c r="A5111" s="51"/>
      <c r="B5111" s="51"/>
      <c r="C5111" s="51"/>
      <c r="D5111" s="51"/>
      <c r="E5111" s="51"/>
      <c r="F5111" s="51"/>
      <c r="G5111" s="51"/>
      <c r="H5111" s="51"/>
      <c r="I5111" s="51"/>
      <c r="J5111" s="51"/>
      <c r="K5111" s="51"/>
      <c r="L5111" s="51"/>
      <c r="M5111" s="51"/>
      <c r="N5111" s="51"/>
      <c r="O5111" s="51"/>
      <c r="P5111" s="51"/>
      <c r="S5111" s="51"/>
      <c r="T5111" s="51"/>
    </row>
    <row r="5112" spans="1:27" x14ac:dyDescent="0.25">
      <c r="A5112" s="51"/>
      <c r="B5112" s="51"/>
      <c r="C5112" s="51"/>
      <c r="D5112" s="51"/>
      <c r="E5112" s="51"/>
      <c r="F5112" s="51"/>
      <c r="G5112" s="51"/>
      <c r="H5112" s="51"/>
      <c r="I5112" s="51"/>
      <c r="J5112" s="51"/>
      <c r="K5112" s="51"/>
      <c r="L5112" s="51"/>
      <c r="M5112" s="51"/>
      <c r="N5112" s="51"/>
      <c r="O5112" s="51"/>
      <c r="P5112" s="51"/>
      <c r="S5112" s="51"/>
      <c r="T5112" s="51"/>
    </row>
    <row r="5113" spans="1:27" x14ac:dyDescent="0.25">
      <c r="A5113" s="51"/>
      <c r="B5113" s="51"/>
      <c r="C5113" s="51"/>
      <c r="D5113" s="51"/>
      <c r="E5113" s="51"/>
      <c r="F5113" s="51"/>
      <c r="G5113" s="51"/>
      <c r="H5113" s="51"/>
      <c r="I5113" s="51"/>
      <c r="J5113" s="51"/>
      <c r="K5113" s="51"/>
      <c r="L5113" s="51"/>
      <c r="M5113" s="51"/>
      <c r="N5113" s="51"/>
      <c r="O5113" s="51"/>
      <c r="P5113" s="51"/>
      <c r="S5113" s="51"/>
      <c r="T5113" s="51"/>
    </row>
    <row r="5114" spans="1:27" s="49" customFormat="1" x14ac:dyDescent="0.25">
      <c r="A5114" s="51"/>
      <c r="B5114" s="51"/>
      <c r="C5114" s="51"/>
      <c r="D5114" s="51"/>
      <c r="E5114" s="51"/>
      <c r="F5114" s="51"/>
      <c r="G5114" s="51"/>
      <c r="H5114" s="51"/>
      <c r="I5114" s="51"/>
      <c r="J5114" s="51"/>
      <c r="K5114" s="51"/>
      <c r="L5114" s="51"/>
      <c r="M5114" s="51"/>
      <c r="N5114" s="51"/>
      <c r="O5114" s="51"/>
      <c r="P5114" s="51"/>
      <c r="Q5114" s="51"/>
      <c r="R5114" s="51"/>
      <c r="S5114" s="51"/>
      <c r="T5114" s="51"/>
      <c r="U5114" s="51"/>
      <c r="V5114" s="51"/>
      <c r="W5114" s="51"/>
      <c r="X5114" s="51"/>
      <c r="Y5114" s="51"/>
      <c r="Z5114" s="51"/>
      <c r="AA5114" s="51"/>
    </row>
    <row r="5115" spans="1:27" s="49" customFormat="1" x14ac:dyDescent="0.25">
      <c r="A5115" s="51"/>
      <c r="B5115" s="51"/>
      <c r="C5115" s="51"/>
      <c r="D5115" s="51"/>
      <c r="E5115" s="51"/>
      <c r="F5115" s="51"/>
      <c r="G5115" s="51"/>
      <c r="H5115" s="51"/>
      <c r="I5115" s="51"/>
      <c r="J5115" s="51"/>
      <c r="K5115" s="51"/>
      <c r="L5115" s="51"/>
      <c r="M5115" s="51"/>
      <c r="N5115" s="51"/>
      <c r="O5115" s="51"/>
      <c r="P5115" s="51"/>
      <c r="Q5115" s="51"/>
      <c r="R5115" s="51"/>
      <c r="S5115" s="51"/>
      <c r="T5115" s="51"/>
      <c r="U5115" s="51"/>
      <c r="V5115" s="51"/>
      <c r="W5115" s="51"/>
      <c r="X5115" s="51"/>
      <c r="Y5115" s="51"/>
      <c r="Z5115" s="51"/>
      <c r="AA5115" s="51"/>
    </row>
    <row r="5116" spans="1:27" s="49" customFormat="1" x14ac:dyDescent="0.25">
      <c r="A5116" s="51"/>
      <c r="B5116" s="51"/>
      <c r="C5116" s="51"/>
      <c r="D5116" s="51"/>
      <c r="E5116" s="51"/>
      <c r="F5116" s="51"/>
      <c r="G5116" s="51"/>
      <c r="H5116" s="51"/>
      <c r="I5116" s="51"/>
      <c r="J5116" s="51"/>
      <c r="K5116" s="51"/>
      <c r="L5116" s="51"/>
      <c r="M5116" s="51"/>
      <c r="N5116" s="51"/>
      <c r="O5116" s="51"/>
      <c r="P5116" s="51"/>
      <c r="Q5116" s="51"/>
      <c r="R5116" s="51"/>
      <c r="S5116" s="51"/>
      <c r="T5116" s="51"/>
      <c r="U5116" s="51"/>
      <c r="V5116" s="51"/>
      <c r="W5116" s="51"/>
      <c r="X5116" s="51"/>
      <c r="Y5116" s="51"/>
      <c r="Z5116" s="51"/>
      <c r="AA5116" s="51"/>
    </row>
    <row r="5117" spans="1:27" s="49" customFormat="1" x14ac:dyDescent="0.25">
      <c r="A5117" s="51"/>
      <c r="B5117" s="51"/>
      <c r="C5117" s="51"/>
      <c r="D5117" s="51"/>
      <c r="E5117" s="51"/>
      <c r="F5117" s="51"/>
      <c r="G5117" s="51"/>
      <c r="H5117" s="51"/>
      <c r="I5117" s="51"/>
      <c r="J5117" s="51"/>
      <c r="K5117" s="51"/>
      <c r="L5117" s="51"/>
      <c r="M5117" s="51"/>
      <c r="N5117" s="51"/>
      <c r="O5117" s="51"/>
      <c r="P5117" s="51"/>
      <c r="Q5117" s="51"/>
      <c r="R5117" s="51"/>
      <c r="S5117" s="51"/>
      <c r="T5117" s="51"/>
      <c r="U5117" s="51"/>
      <c r="V5117" s="51"/>
      <c r="W5117" s="51"/>
      <c r="X5117" s="51"/>
      <c r="Y5117" s="51"/>
      <c r="Z5117" s="51"/>
      <c r="AA5117" s="51"/>
    </row>
    <row r="5118" spans="1:27" s="49" customFormat="1" x14ac:dyDescent="0.25">
      <c r="A5118" s="51"/>
      <c r="B5118" s="51"/>
      <c r="C5118" s="51"/>
      <c r="D5118" s="51"/>
      <c r="E5118" s="51"/>
      <c r="F5118" s="51"/>
      <c r="G5118" s="51"/>
      <c r="H5118" s="51"/>
      <c r="I5118" s="51"/>
      <c r="J5118" s="51"/>
      <c r="K5118" s="51"/>
      <c r="L5118" s="51"/>
      <c r="M5118" s="51"/>
      <c r="N5118" s="51"/>
      <c r="O5118" s="51"/>
      <c r="P5118" s="51"/>
      <c r="Q5118" s="51"/>
      <c r="R5118" s="51"/>
      <c r="S5118" s="51"/>
      <c r="T5118" s="51"/>
      <c r="U5118" s="51"/>
      <c r="V5118" s="51"/>
      <c r="W5118" s="51"/>
      <c r="X5118" s="51"/>
      <c r="Y5118" s="51"/>
      <c r="Z5118" s="51"/>
      <c r="AA5118" s="51"/>
    </row>
    <row r="5119" spans="1:27" x14ac:dyDescent="0.25">
      <c r="A5119" s="51"/>
      <c r="B5119" s="51"/>
      <c r="C5119" s="51"/>
      <c r="D5119" s="51"/>
      <c r="E5119" s="51"/>
      <c r="F5119" s="51"/>
      <c r="G5119" s="51"/>
      <c r="H5119" s="51"/>
      <c r="I5119" s="51"/>
      <c r="J5119" s="51"/>
      <c r="K5119" s="51"/>
      <c r="L5119" s="51"/>
      <c r="M5119" s="51"/>
      <c r="N5119" s="51"/>
      <c r="O5119" s="51"/>
      <c r="P5119" s="51"/>
      <c r="S5119" s="51"/>
      <c r="T5119" s="51"/>
    </row>
    <row r="5120" spans="1:27" s="49" customFormat="1" x14ac:dyDescent="0.25">
      <c r="A5120" s="51"/>
      <c r="B5120" s="51"/>
      <c r="C5120" s="51"/>
      <c r="D5120" s="51"/>
      <c r="E5120" s="51"/>
      <c r="F5120" s="51"/>
      <c r="G5120" s="51"/>
      <c r="H5120" s="51"/>
      <c r="I5120" s="51"/>
      <c r="J5120" s="51"/>
      <c r="K5120" s="51"/>
      <c r="L5120" s="51"/>
      <c r="M5120" s="51"/>
      <c r="N5120" s="51"/>
      <c r="O5120" s="51"/>
      <c r="P5120" s="51"/>
      <c r="Q5120" s="51"/>
      <c r="R5120" s="51"/>
      <c r="S5120" s="51"/>
      <c r="T5120" s="51"/>
      <c r="U5120" s="51"/>
      <c r="V5120" s="51"/>
      <c r="W5120" s="51"/>
      <c r="X5120" s="51"/>
      <c r="Y5120" s="51"/>
      <c r="Z5120" s="51"/>
      <c r="AA5120" s="51"/>
    </row>
    <row r="5121" spans="1:27" s="49" customFormat="1" x14ac:dyDescent="0.25">
      <c r="A5121" s="51"/>
      <c r="B5121" s="51"/>
      <c r="C5121" s="51"/>
      <c r="D5121" s="51"/>
      <c r="E5121" s="51"/>
      <c r="F5121" s="51"/>
      <c r="G5121" s="51"/>
      <c r="H5121" s="51"/>
      <c r="I5121" s="51"/>
      <c r="J5121" s="51"/>
      <c r="K5121" s="51"/>
      <c r="L5121" s="51"/>
      <c r="M5121" s="51"/>
      <c r="N5121" s="51"/>
      <c r="O5121" s="51"/>
      <c r="P5121" s="51"/>
      <c r="Q5121" s="51"/>
      <c r="R5121" s="51"/>
      <c r="S5121" s="51"/>
      <c r="T5121" s="51"/>
      <c r="U5121" s="51"/>
      <c r="V5121" s="51"/>
      <c r="W5121" s="51"/>
      <c r="X5121" s="51"/>
      <c r="Y5121" s="51"/>
      <c r="Z5121" s="51"/>
      <c r="AA5121" s="51"/>
    </row>
    <row r="5122" spans="1:27" x14ac:dyDescent="0.25">
      <c r="A5122" s="51"/>
      <c r="B5122" s="51"/>
      <c r="C5122" s="51"/>
      <c r="D5122" s="51"/>
      <c r="E5122" s="51"/>
      <c r="F5122" s="51"/>
      <c r="G5122" s="51"/>
      <c r="H5122" s="51"/>
      <c r="I5122" s="51"/>
      <c r="J5122" s="51"/>
      <c r="K5122" s="51"/>
      <c r="L5122" s="51"/>
      <c r="M5122" s="51"/>
      <c r="N5122" s="51"/>
      <c r="O5122" s="51"/>
      <c r="P5122" s="51"/>
      <c r="S5122" s="51"/>
      <c r="T5122" s="51"/>
    </row>
    <row r="5123" spans="1:27" x14ac:dyDescent="0.25">
      <c r="A5123" s="51"/>
      <c r="B5123" s="51"/>
      <c r="C5123" s="51"/>
      <c r="D5123" s="51"/>
      <c r="E5123" s="51"/>
      <c r="F5123" s="51"/>
      <c r="G5123" s="51"/>
      <c r="H5123" s="51"/>
      <c r="I5123" s="51"/>
      <c r="J5123" s="51"/>
      <c r="K5123" s="51"/>
      <c r="L5123" s="51"/>
      <c r="M5123" s="51"/>
      <c r="N5123" s="51"/>
      <c r="O5123" s="51"/>
      <c r="P5123" s="51"/>
      <c r="S5123" s="51"/>
      <c r="T5123" s="51"/>
    </row>
    <row r="5124" spans="1:27" x14ac:dyDescent="0.25">
      <c r="A5124" s="51"/>
      <c r="B5124" s="51"/>
      <c r="C5124" s="51"/>
      <c r="D5124" s="51"/>
      <c r="E5124" s="51"/>
      <c r="F5124" s="51"/>
      <c r="G5124" s="51"/>
      <c r="H5124" s="51"/>
      <c r="I5124" s="51"/>
      <c r="J5124" s="51"/>
      <c r="K5124" s="51"/>
      <c r="L5124" s="51"/>
      <c r="M5124" s="51"/>
      <c r="N5124" s="51"/>
      <c r="O5124" s="51"/>
      <c r="P5124" s="51"/>
      <c r="S5124" s="51"/>
      <c r="T5124" s="51"/>
    </row>
    <row r="5125" spans="1:27" x14ac:dyDescent="0.25">
      <c r="A5125" s="51"/>
      <c r="B5125" s="51"/>
      <c r="C5125" s="51"/>
      <c r="D5125" s="51"/>
      <c r="E5125" s="51"/>
      <c r="F5125" s="51"/>
      <c r="G5125" s="51"/>
      <c r="H5125" s="51"/>
      <c r="I5125" s="51"/>
      <c r="J5125" s="51"/>
      <c r="K5125" s="51"/>
      <c r="L5125" s="51"/>
      <c r="M5125" s="51"/>
      <c r="N5125" s="51"/>
      <c r="O5125" s="51"/>
      <c r="P5125" s="51"/>
      <c r="S5125" s="51"/>
      <c r="T5125" s="51"/>
    </row>
    <row r="5126" spans="1:27" s="49" customFormat="1" x14ac:dyDescent="0.25">
      <c r="A5126" s="51"/>
      <c r="B5126" s="51"/>
      <c r="C5126" s="51"/>
      <c r="D5126" s="51"/>
      <c r="E5126" s="51"/>
      <c r="F5126" s="51"/>
      <c r="G5126" s="51"/>
      <c r="H5126" s="51"/>
      <c r="I5126" s="51"/>
      <c r="J5126" s="51"/>
      <c r="K5126" s="51"/>
      <c r="L5126" s="51"/>
      <c r="M5126" s="51"/>
      <c r="N5126" s="51"/>
      <c r="O5126" s="51"/>
      <c r="P5126" s="51"/>
      <c r="Q5126" s="51"/>
      <c r="R5126" s="51"/>
      <c r="S5126" s="51"/>
      <c r="T5126" s="51"/>
      <c r="U5126" s="51"/>
      <c r="V5126" s="51"/>
      <c r="W5126" s="51"/>
      <c r="X5126" s="51"/>
      <c r="Y5126" s="51"/>
      <c r="Z5126" s="51"/>
      <c r="AA5126" s="51"/>
    </row>
    <row r="5127" spans="1:27" s="49" customFormat="1" x14ac:dyDescent="0.25">
      <c r="A5127" s="51"/>
      <c r="B5127" s="51"/>
      <c r="C5127" s="51"/>
      <c r="D5127" s="51"/>
      <c r="E5127" s="51"/>
      <c r="F5127" s="51"/>
      <c r="G5127" s="51"/>
      <c r="H5127" s="51"/>
      <c r="I5127" s="51"/>
      <c r="J5127" s="51"/>
      <c r="K5127" s="51"/>
      <c r="L5127" s="51"/>
      <c r="M5127" s="51"/>
      <c r="N5127" s="51"/>
      <c r="O5127" s="51"/>
      <c r="P5127" s="51"/>
      <c r="Q5127" s="51"/>
      <c r="R5127" s="51"/>
      <c r="S5127" s="51"/>
      <c r="T5127" s="51"/>
      <c r="U5127" s="51"/>
      <c r="V5127" s="51"/>
      <c r="W5127" s="51"/>
      <c r="X5127" s="51"/>
      <c r="Y5127" s="51"/>
      <c r="Z5127" s="51"/>
      <c r="AA5127" s="51"/>
    </row>
    <row r="5128" spans="1:27" x14ac:dyDescent="0.25">
      <c r="A5128" s="51"/>
      <c r="B5128" s="51"/>
      <c r="C5128" s="51"/>
      <c r="D5128" s="51"/>
      <c r="E5128" s="51"/>
      <c r="F5128" s="51"/>
      <c r="G5128" s="51"/>
      <c r="H5128" s="51"/>
      <c r="I5128" s="51"/>
      <c r="J5128" s="51"/>
      <c r="K5128" s="51"/>
      <c r="L5128" s="51"/>
      <c r="M5128" s="51"/>
      <c r="N5128" s="51"/>
      <c r="O5128" s="51"/>
      <c r="P5128" s="51"/>
      <c r="S5128" s="51"/>
      <c r="T5128" s="51"/>
    </row>
    <row r="5129" spans="1:27" x14ac:dyDescent="0.25">
      <c r="A5129" s="51"/>
      <c r="B5129" s="51"/>
      <c r="C5129" s="51"/>
      <c r="D5129" s="51"/>
      <c r="E5129" s="51"/>
      <c r="F5129" s="51"/>
      <c r="G5129" s="51"/>
      <c r="H5129" s="51"/>
      <c r="I5129" s="51"/>
      <c r="J5129" s="51"/>
      <c r="K5129" s="51"/>
      <c r="L5129" s="51"/>
      <c r="M5129" s="51"/>
      <c r="N5129" s="51"/>
      <c r="O5129" s="51"/>
      <c r="P5129" s="51"/>
      <c r="S5129" s="51"/>
      <c r="T5129" s="51"/>
    </row>
    <row r="5130" spans="1:27" x14ac:dyDescent="0.25">
      <c r="A5130" s="51"/>
      <c r="B5130" s="51"/>
      <c r="C5130" s="51"/>
      <c r="D5130" s="51"/>
      <c r="E5130" s="51"/>
      <c r="F5130" s="51"/>
      <c r="G5130" s="51"/>
      <c r="H5130" s="51"/>
      <c r="I5130" s="51"/>
      <c r="J5130" s="51"/>
      <c r="K5130" s="51"/>
      <c r="L5130" s="51"/>
      <c r="M5130" s="51"/>
      <c r="N5130" s="51"/>
      <c r="O5130" s="51"/>
      <c r="P5130" s="51"/>
      <c r="S5130" s="51"/>
      <c r="T5130" s="51"/>
    </row>
    <row r="5131" spans="1:27" x14ac:dyDescent="0.25">
      <c r="A5131" s="51"/>
      <c r="B5131" s="51"/>
      <c r="C5131" s="51"/>
      <c r="D5131" s="51"/>
      <c r="E5131" s="51"/>
      <c r="F5131" s="51"/>
      <c r="G5131" s="51"/>
      <c r="H5131" s="51"/>
      <c r="I5131" s="51"/>
      <c r="J5131" s="51"/>
      <c r="K5131" s="51"/>
      <c r="L5131" s="51"/>
      <c r="M5131" s="51"/>
      <c r="N5131" s="51"/>
      <c r="O5131" s="51"/>
      <c r="P5131" s="51"/>
      <c r="S5131" s="51"/>
      <c r="T5131" s="51"/>
    </row>
    <row r="5132" spans="1:27" s="49" customFormat="1" x14ac:dyDescent="0.25">
      <c r="A5132" s="51"/>
      <c r="B5132" s="51"/>
      <c r="C5132" s="51"/>
      <c r="D5132" s="51"/>
      <c r="E5132" s="51"/>
      <c r="F5132" s="51"/>
      <c r="G5132" s="51"/>
      <c r="H5132" s="51"/>
      <c r="I5132" s="51"/>
      <c r="J5132" s="51"/>
      <c r="K5132" s="51"/>
      <c r="L5132" s="51"/>
      <c r="M5132" s="51"/>
      <c r="N5132" s="51"/>
      <c r="O5132" s="51"/>
      <c r="P5132" s="51"/>
      <c r="Q5132" s="51"/>
      <c r="R5132" s="51"/>
      <c r="S5132" s="51"/>
      <c r="T5132" s="51"/>
      <c r="U5132" s="51"/>
      <c r="V5132" s="51"/>
      <c r="W5132" s="51"/>
      <c r="X5132" s="51"/>
      <c r="Y5132" s="51"/>
      <c r="Z5132" s="51"/>
      <c r="AA5132" s="51"/>
    </row>
    <row r="5133" spans="1:27" s="49" customFormat="1" x14ac:dyDescent="0.25">
      <c r="A5133" s="51"/>
      <c r="B5133" s="51"/>
      <c r="C5133" s="51"/>
      <c r="D5133" s="51"/>
      <c r="E5133" s="51"/>
      <c r="F5133" s="51"/>
      <c r="G5133" s="51"/>
      <c r="H5133" s="51"/>
      <c r="I5133" s="51"/>
      <c r="J5133" s="51"/>
      <c r="K5133" s="51"/>
      <c r="L5133" s="51"/>
      <c r="M5133" s="51"/>
      <c r="N5133" s="51"/>
      <c r="O5133" s="51"/>
      <c r="P5133" s="51"/>
      <c r="Q5133" s="51"/>
      <c r="R5133" s="51"/>
      <c r="S5133" s="51"/>
      <c r="T5133" s="51"/>
      <c r="U5133" s="51"/>
      <c r="V5133" s="51"/>
      <c r="W5133" s="51"/>
      <c r="X5133" s="51"/>
      <c r="Y5133" s="51"/>
      <c r="Z5133" s="51"/>
      <c r="AA5133" s="51"/>
    </row>
    <row r="5134" spans="1:27" s="49" customFormat="1" x14ac:dyDescent="0.25">
      <c r="A5134" s="51"/>
      <c r="B5134" s="51"/>
      <c r="C5134" s="51"/>
      <c r="D5134" s="51"/>
      <c r="E5134" s="51"/>
      <c r="F5134" s="51"/>
      <c r="G5134" s="51"/>
      <c r="H5134" s="51"/>
      <c r="I5134" s="51"/>
      <c r="J5134" s="51"/>
      <c r="K5134" s="51"/>
      <c r="L5134" s="51"/>
      <c r="M5134" s="51"/>
      <c r="N5134" s="51"/>
      <c r="O5134" s="51"/>
      <c r="P5134" s="51"/>
      <c r="Q5134" s="51"/>
      <c r="R5134" s="51"/>
      <c r="S5134" s="51"/>
      <c r="T5134" s="51"/>
      <c r="U5134" s="51"/>
      <c r="V5134" s="51"/>
      <c r="W5134" s="51"/>
      <c r="X5134" s="51"/>
      <c r="Y5134" s="51"/>
      <c r="Z5134" s="51"/>
      <c r="AA5134" s="51"/>
    </row>
    <row r="5135" spans="1:27" s="49" customFormat="1" x14ac:dyDescent="0.25">
      <c r="A5135" s="51"/>
      <c r="B5135" s="51"/>
      <c r="C5135" s="51"/>
      <c r="D5135" s="51"/>
      <c r="E5135" s="51"/>
      <c r="F5135" s="51"/>
      <c r="G5135" s="51"/>
      <c r="H5135" s="51"/>
      <c r="I5135" s="51"/>
      <c r="J5135" s="51"/>
      <c r="K5135" s="51"/>
      <c r="L5135" s="51"/>
      <c r="M5135" s="51"/>
      <c r="N5135" s="51"/>
      <c r="O5135" s="51"/>
      <c r="P5135" s="51"/>
      <c r="Q5135" s="51"/>
      <c r="R5135" s="51"/>
      <c r="S5135" s="51"/>
      <c r="T5135" s="51"/>
      <c r="U5135" s="51"/>
      <c r="V5135" s="51"/>
      <c r="W5135" s="51"/>
      <c r="X5135" s="51"/>
      <c r="Y5135" s="51"/>
      <c r="Z5135" s="51"/>
      <c r="AA5135" s="51"/>
    </row>
    <row r="5136" spans="1:27" s="49" customFormat="1" x14ac:dyDescent="0.25">
      <c r="A5136" s="51"/>
      <c r="B5136" s="51"/>
      <c r="C5136" s="51"/>
      <c r="D5136" s="51"/>
      <c r="E5136" s="51"/>
      <c r="F5136" s="51"/>
      <c r="G5136" s="51"/>
      <c r="H5136" s="51"/>
      <c r="I5136" s="51"/>
      <c r="J5136" s="51"/>
      <c r="K5136" s="51"/>
      <c r="L5136" s="51"/>
      <c r="M5136" s="51"/>
      <c r="N5136" s="51"/>
      <c r="O5136" s="51"/>
      <c r="P5136" s="51"/>
      <c r="Q5136" s="51"/>
      <c r="R5136" s="51"/>
      <c r="S5136" s="51"/>
      <c r="T5136" s="51"/>
      <c r="U5136" s="51"/>
      <c r="V5136" s="51"/>
      <c r="W5136" s="51"/>
      <c r="X5136" s="51"/>
      <c r="Y5136" s="51"/>
      <c r="Z5136" s="51"/>
      <c r="AA5136" s="51"/>
    </row>
    <row r="5137" spans="1:27" x14ac:dyDescent="0.25">
      <c r="A5137" s="51"/>
      <c r="B5137" s="51"/>
      <c r="C5137" s="51"/>
      <c r="D5137" s="51"/>
      <c r="E5137" s="51"/>
      <c r="F5137" s="51"/>
      <c r="G5137" s="51"/>
      <c r="H5137" s="51"/>
      <c r="I5137" s="51"/>
      <c r="J5137" s="51"/>
      <c r="K5137" s="51"/>
      <c r="L5137" s="51"/>
      <c r="M5137" s="51"/>
      <c r="N5137" s="51"/>
      <c r="O5137" s="51"/>
      <c r="P5137" s="51"/>
      <c r="S5137" s="51"/>
      <c r="T5137" s="51"/>
    </row>
    <row r="5138" spans="1:27" s="49" customFormat="1" x14ac:dyDescent="0.25">
      <c r="A5138" s="51"/>
      <c r="B5138" s="51"/>
      <c r="C5138" s="51"/>
      <c r="D5138" s="51"/>
      <c r="E5138" s="51"/>
      <c r="F5138" s="51"/>
      <c r="G5138" s="51"/>
      <c r="H5138" s="51"/>
      <c r="I5138" s="51"/>
      <c r="J5138" s="51"/>
      <c r="K5138" s="51"/>
      <c r="L5138" s="51"/>
      <c r="M5138" s="51"/>
      <c r="N5138" s="51"/>
      <c r="O5138" s="51"/>
      <c r="P5138" s="51"/>
      <c r="Q5138" s="51"/>
      <c r="R5138" s="51"/>
      <c r="S5138" s="51"/>
      <c r="T5138" s="51"/>
      <c r="U5138" s="51"/>
      <c r="V5138" s="51"/>
      <c r="W5138" s="51"/>
      <c r="X5138" s="51"/>
      <c r="Y5138" s="51"/>
      <c r="Z5138" s="51"/>
      <c r="AA5138" s="51"/>
    </row>
    <row r="5139" spans="1:27" s="49" customFormat="1" x14ac:dyDescent="0.25">
      <c r="A5139" s="51"/>
      <c r="B5139" s="51"/>
      <c r="C5139" s="51"/>
      <c r="D5139" s="51"/>
      <c r="E5139" s="51"/>
      <c r="F5139" s="51"/>
      <c r="G5139" s="51"/>
      <c r="H5139" s="51"/>
      <c r="I5139" s="51"/>
      <c r="J5139" s="51"/>
      <c r="K5139" s="51"/>
      <c r="L5139" s="51"/>
      <c r="M5139" s="51"/>
      <c r="N5139" s="51"/>
      <c r="O5139" s="51"/>
      <c r="P5139" s="51"/>
      <c r="Q5139" s="51"/>
      <c r="R5139" s="51"/>
      <c r="S5139" s="51"/>
      <c r="T5139" s="51"/>
      <c r="U5139" s="51"/>
      <c r="V5139" s="51"/>
      <c r="W5139" s="51"/>
      <c r="X5139" s="51"/>
      <c r="Y5139" s="51"/>
      <c r="Z5139" s="51"/>
      <c r="AA5139" s="51"/>
    </row>
    <row r="5140" spans="1:27" x14ac:dyDescent="0.25">
      <c r="A5140" s="51"/>
      <c r="B5140" s="51"/>
      <c r="C5140" s="51"/>
      <c r="D5140" s="51"/>
      <c r="E5140" s="51"/>
      <c r="F5140" s="51"/>
      <c r="G5140" s="51"/>
      <c r="H5140" s="51"/>
      <c r="I5140" s="51"/>
      <c r="J5140" s="51"/>
      <c r="K5140" s="51"/>
      <c r="L5140" s="51"/>
      <c r="M5140" s="51"/>
      <c r="N5140" s="51"/>
      <c r="O5140" s="51"/>
      <c r="P5140" s="51"/>
      <c r="S5140" s="51"/>
      <c r="T5140" s="51"/>
    </row>
    <row r="5141" spans="1:27" s="49" customFormat="1" x14ac:dyDescent="0.25">
      <c r="A5141" s="51"/>
      <c r="B5141" s="51"/>
      <c r="C5141" s="51"/>
      <c r="D5141" s="51"/>
      <c r="E5141" s="51"/>
      <c r="F5141" s="51"/>
      <c r="G5141" s="51"/>
      <c r="H5141" s="51"/>
      <c r="I5141" s="51"/>
      <c r="J5141" s="51"/>
      <c r="K5141" s="51"/>
      <c r="L5141" s="51"/>
      <c r="M5141" s="51"/>
      <c r="N5141" s="51"/>
      <c r="O5141" s="51"/>
      <c r="P5141" s="51"/>
      <c r="Q5141" s="51"/>
      <c r="R5141" s="51"/>
      <c r="S5141" s="51"/>
      <c r="T5141" s="51"/>
      <c r="U5141" s="51"/>
      <c r="V5141" s="51"/>
      <c r="W5141" s="51"/>
      <c r="X5141" s="51"/>
      <c r="Y5141" s="51"/>
      <c r="Z5141" s="51"/>
      <c r="AA5141" s="51"/>
    </row>
    <row r="5142" spans="1:27" s="49" customFormat="1" x14ac:dyDescent="0.25">
      <c r="A5142" s="51"/>
      <c r="B5142" s="51"/>
      <c r="C5142" s="51"/>
      <c r="D5142" s="51"/>
      <c r="E5142" s="51"/>
      <c r="F5142" s="51"/>
      <c r="G5142" s="51"/>
      <c r="H5142" s="51"/>
      <c r="I5142" s="51"/>
      <c r="J5142" s="51"/>
      <c r="K5142" s="51"/>
      <c r="L5142" s="51"/>
      <c r="M5142" s="51"/>
      <c r="N5142" s="51"/>
      <c r="O5142" s="51"/>
      <c r="P5142" s="51"/>
      <c r="Q5142" s="51"/>
      <c r="R5142" s="51"/>
      <c r="S5142" s="51"/>
      <c r="T5142" s="51"/>
      <c r="U5142" s="51"/>
      <c r="V5142" s="51"/>
      <c r="W5142" s="51"/>
      <c r="X5142" s="51"/>
      <c r="Y5142" s="51"/>
      <c r="Z5142" s="51"/>
      <c r="AA5142" s="51"/>
    </row>
    <row r="5143" spans="1:27" x14ac:dyDescent="0.25">
      <c r="A5143" s="51"/>
      <c r="B5143" s="51"/>
      <c r="C5143" s="51"/>
      <c r="D5143" s="51"/>
      <c r="E5143" s="51"/>
      <c r="F5143" s="51"/>
      <c r="G5143" s="51"/>
      <c r="H5143" s="51"/>
      <c r="I5143" s="51"/>
      <c r="J5143" s="51"/>
      <c r="K5143" s="51"/>
      <c r="L5143" s="51"/>
      <c r="M5143" s="51"/>
      <c r="N5143" s="51"/>
      <c r="O5143" s="51"/>
      <c r="P5143" s="51"/>
      <c r="S5143" s="51"/>
      <c r="T5143" s="51"/>
    </row>
    <row r="5144" spans="1:27" s="49" customFormat="1" x14ac:dyDescent="0.25">
      <c r="A5144" s="51"/>
      <c r="B5144" s="51"/>
      <c r="C5144" s="51"/>
      <c r="D5144" s="51"/>
      <c r="E5144" s="51"/>
      <c r="F5144" s="51"/>
      <c r="G5144" s="51"/>
      <c r="H5144" s="51"/>
      <c r="I5144" s="51"/>
      <c r="J5144" s="51"/>
      <c r="K5144" s="51"/>
      <c r="L5144" s="51"/>
      <c r="M5144" s="51"/>
      <c r="N5144" s="51"/>
      <c r="O5144" s="51"/>
      <c r="P5144" s="51"/>
      <c r="Q5144" s="51"/>
      <c r="R5144" s="51"/>
      <c r="S5144" s="51"/>
      <c r="T5144" s="51"/>
      <c r="U5144" s="51"/>
      <c r="V5144" s="51"/>
      <c r="W5144" s="51"/>
      <c r="X5144" s="51"/>
      <c r="Y5144" s="51"/>
      <c r="Z5144" s="51"/>
      <c r="AA5144" s="51"/>
    </row>
    <row r="5145" spans="1:27" s="49" customFormat="1" x14ac:dyDescent="0.25">
      <c r="A5145" s="51"/>
      <c r="B5145" s="51"/>
      <c r="C5145" s="51"/>
      <c r="D5145" s="51"/>
      <c r="E5145" s="51"/>
      <c r="F5145" s="51"/>
      <c r="G5145" s="51"/>
      <c r="H5145" s="51"/>
      <c r="I5145" s="51"/>
      <c r="J5145" s="51"/>
      <c r="K5145" s="51"/>
      <c r="L5145" s="51"/>
      <c r="M5145" s="51"/>
      <c r="N5145" s="51"/>
      <c r="O5145" s="51"/>
      <c r="P5145" s="51"/>
      <c r="Q5145" s="51"/>
      <c r="R5145" s="51"/>
      <c r="S5145" s="51"/>
      <c r="T5145" s="51"/>
      <c r="U5145" s="51"/>
      <c r="V5145" s="51"/>
      <c r="W5145" s="51"/>
      <c r="X5145" s="51"/>
      <c r="Y5145" s="51"/>
      <c r="Z5145" s="51"/>
      <c r="AA5145" s="51"/>
    </row>
    <row r="5146" spans="1:27" s="49" customFormat="1" x14ac:dyDescent="0.25">
      <c r="A5146" s="51"/>
      <c r="B5146" s="51"/>
      <c r="C5146" s="51"/>
      <c r="D5146" s="51"/>
      <c r="E5146" s="51"/>
      <c r="F5146" s="51"/>
      <c r="G5146" s="51"/>
      <c r="H5146" s="51"/>
      <c r="I5146" s="51"/>
      <c r="J5146" s="51"/>
      <c r="K5146" s="51"/>
      <c r="L5146" s="51"/>
      <c r="M5146" s="51"/>
      <c r="N5146" s="51"/>
      <c r="O5146" s="51"/>
      <c r="P5146" s="51"/>
      <c r="Q5146" s="51"/>
      <c r="R5146" s="51"/>
      <c r="S5146" s="51"/>
      <c r="T5146" s="51"/>
      <c r="U5146" s="51"/>
      <c r="V5146" s="51"/>
      <c r="W5146" s="51"/>
      <c r="X5146" s="51"/>
      <c r="Y5146" s="51"/>
      <c r="Z5146" s="51"/>
      <c r="AA5146" s="51"/>
    </row>
    <row r="5147" spans="1:27" x14ac:dyDescent="0.25">
      <c r="A5147" s="51"/>
      <c r="B5147" s="51"/>
      <c r="C5147" s="51"/>
      <c r="D5147" s="51"/>
      <c r="E5147" s="51"/>
      <c r="F5147" s="51"/>
      <c r="G5147" s="51"/>
      <c r="H5147" s="51"/>
      <c r="I5147" s="51"/>
      <c r="J5147" s="51"/>
      <c r="K5147" s="51"/>
      <c r="L5147" s="51"/>
      <c r="M5147" s="51"/>
      <c r="N5147" s="51"/>
      <c r="O5147" s="51"/>
      <c r="P5147" s="51"/>
      <c r="S5147" s="51"/>
      <c r="T5147" s="51"/>
    </row>
    <row r="5148" spans="1:27" x14ac:dyDescent="0.25">
      <c r="A5148" s="51"/>
      <c r="B5148" s="51"/>
      <c r="C5148" s="51"/>
      <c r="D5148" s="51"/>
      <c r="E5148" s="51"/>
      <c r="F5148" s="51"/>
      <c r="G5148" s="51"/>
      <c r="H5148" s="51"/>
      <c r="I5148" s="51"/>
      <c r="J5148" s="51"/>
      <c r="K5148" s="51"/>
      <c r="L5148" s="51"/>
      <c r="M5148" s="51"/>
      <c r="N5148" s="51"/>
      <c r="O5148" s="51"/>
      <c r="P5148" s="51"/>
      <c r="S5148" s="51"/>
      <c r="T5148" s="51"/>
    </row>
    <row r="5149" spans="1:27" x14ac:dyDescent="0.25">
      <c r="A5149" s="51"/>
      <c r="B5149" s="51"/>
      <c r="C5149" s="51"/>
      <c r="D5149" s="51"/>
      <c r="E5149" s="51"/>
      <c r="F5149" s="51"/>
      <c r="G5149" s="51"/>
      <c r="H5149" s="51"/>
      <c r="I5149" s="51"/>
      <c r="J5149" s="51"/>
      <c r="K5149" s="51"/>
      <c r="L5149" s="51"/>
      <c r="M5149" s="51"/>
      <c r="N5149" s="51"/>
      <c r="O5149" s="51"/>
      <c r="P5149" s="51"/>
      <c r="S5149" s="51"/>
      <c r="T5149" s="51"/>
    </row>
    <row r="5150" spans="1:27" s="49" customFormat="1" x14ac:dyDescent="0.25">
      <c r="A5150" s="51"/>
      <c r="B5150" s="51"/>
      <c r="C5150" s="51"/>
      <c r="D5150" s="51"/>
      <c r="E5150" s="51"/>
      <c r="F5150" s="51"/>
      <c r="G5150" s="51"/>
      <c r="H5150" s="51"/>
      <c r="I5150" s="51"/>
      <c r="J5150" s="51"/>
      <c r="K5150" s="51"/>
      <c r="L5150" s="51"/>
      <c r="M5150" s="51"/>
      <c r="N5150" s="51"/>
      <c r="O5150" s="51"/>
      <c r="P5150" s="51"/>
      <c r="Q5150" s="51"/>
      <c r="R5150" s="51"/>
      <c r="S5150" s="51"/>
      <c r="T5150" s="51"/>
      <c r="U5150" s="51"/>
      <c r="V5150" s="51"/>
      <c r="W5150" s="51"/>
      <c r="X5150" s="51"/>
      <c r="Y5150" s="51"/>
      <c r="Z5150" s="51"/>
      <c r="AA5150" s="51"/>
    </row>
    <row r="5151" spans="1:27" s="49" customFormat="1" x14ac:dyDescent="0.25">
      <c r="A5151" s="51"/>
      <c r="B5151" s="51"/>
      <c r="C5151" s="51"/>
      <c r="D5151" s="51"/>
      <c r="E5151" s="51"/>
      <c r="F5151" s="51"/>
      <c r="G5151" s="51"/>
      <c r="H5151" s="51"/>
      <c r="I5151" s="51"/>
      <c r="J5151" s="51"/>
      <c r="K5151" s="51"/>
      <c r="L5151" s="51"/>
      <c r="M5151" s="51"/>
      <c r="N5151" s="51"/>
      <c r="O5151" s="51"/>
      <c r="P5151" s="51"/>
      <c r="Q5151" s="51"/>
      <c r="R5151" s="51"/>
      <c r="S5151" s="51"/>
      <c r="T5151" s="51"/>
      <c r="U5151" s="51"/>
      <c r="V5151" s="51"/>
      <c r="W5151" s="51"/>
      <c r="X5151" s="51"/>
      <c r="Y5151" s="51"/>
      <c r="Z5151" s="51"/>
      <c r="AA5151" s="51"/>
    </row>
    <row r="5152" spans="1:27" s="49" customFormat="1" x14ac:dyDescent="0.25">
      <c r="A5152" s="51"/>
      <c r="B5152" s="51"/>
      <c r="C5152" s="51"/>
      <c r="D5152" s="51"/>
      <c r="E5152" s="51"/>
      <c r="F5152" s="51"/>
      <c r="G5152" s="51"/>
      <c r="H5152" s="51"/>
      <c r="I5152" s="51"/>
      <c r="J5152" s="51"/>
      <c r="K5152" s="51"/>
      <c r="L5152" s="51"/>
      <c r="M5152" s="51"/>
      <c r="N5152" s="51"/>
      <c r="O5152" s="51"/>
      <c r="P5152" s="51"/>
      <c r="Q5152" s="51"/>
      <c r="R5152" s="51"/>
      <c r="S5152" s="51"/>
      <c r="T5152" s="51"/>
      <c r="U5152" s="51"/>
      <c r="V5152" s="51"/>
      <c r="W5152" s="51"/>
      <c r="X5152" s="51"/>
      <c r="Y5152" s="51"/>
      <c r="Z5152" s="51"/>
      <c r="AA5152" s="51"/>
    </row>
    <row r="5153" spans="1:27" s="49" customFormat="1" x14ac:dyDescent="0.25">
      <c r="A5153" s="51"/>
      <c r="B5153" s="51"/>
      <c r="C5153" s="51"/>
      <c r="D5153" s="51"/>
      <c r="E5153" s="51"/>
      <c r="F5153" s="51"/>
      <c r="G5153" s="51"/>
      <c r="H5153" s="51"/>
      <c r="I5153" s="51"/>
      <c r="J5153" s="51"/>
      <c r="K5153" s="51"/>
      <c r="L5153" s="51"/>
      <c r="M5153" s="51"/>
      <c r="N5153" s="51"/>
      <c r="O5153" s="51"/>
      <c r="P5153" s="51"/>
      <c r="Q5153" s="51"/>
      <c r="R5153" s="51"/>
      <c r="S5153" s="51"/>
      <c r="T5153" s="51"/>
      <c r="U5153" s="51"/>
      <c r="V5153" s="51"/>
      <c r="W5153" s="51"/>
      <c r="X5153" s="51"/>
      <c r="Y5153" s="51"/>
      <c r="Z5153" s="51"/>
      <c r="AA5153" s="51"/>
    </row>
    <row r="5154" spans="1:27" s="49" customFormat="1" x14ac:dyDescent="0.25">
      <c r="A5154" s="51"/>
      <c r="B5154" s="51"/>
      <c r="C5154" s="51"/>
      <c r="D5154" s="51"/>
      <c r="E5154" s="51"/>
      <c r="F5154" s="51"/>
      <c r="G5154" s="51"/>
      <c r="H5154" s="51"/>
      <c r="I5154" s="51"/>
      <c r="J5154" s="51"/>
      <c r="K5154" s="51"/>
      <c r="L5154" s="51"/>
      <c r="M5154" s="51"/>
      <c r="N5154" s="51"/>
      <c r="O5154" s="51"/>
      <c r="P5154" s="51"/>
      <c r="Q5154" s="51"/>
      <c r="R5154" s="51"/>
      <c r="S5154" s="51"/>
      <c r="T5154" s="51"/>
      <c r="U5154" s="51"/>
      <c r="V5154" s="51"/>
      <c r="W5154" s="51"/>
      <c r="X5154" s="51"/>
      <c r="Y5154" s="51"/>
      <c r="Z5154" s="51"/>
      <c r="AA5154" s="51"/>
    </row>
    <row r="5155" spans="1:27" x14ac:dyDescent="0.25">
      <c r="A5155" s="51"/>
      <c r="B5155" s="51"/>
      <c r="C5155" s="51"/>
      <c r="D5155" s="51"/>
      <c r="E5155" s="51"/>
      <c r="F5155" s="51"/>
      <c r="G5155" s="51"/>
      <c r="H5155" s="51"/>
      <c r="I5155" s="51"/>
      <c r="J5155" s="51"/>
      <c r="K5155" s="51"/>
      <c r="L5155" s="51"/>
      <c r="M5155" s="51"/>
      <c r="N5155" s="51"/>
      <c r="O5155" s="51"/>
      <c r="P5155" s="51"/>
      <c r="S5155" s="51"/>
      <c r="T5155" s="51"/>
    </row>
    <row r="5156" spans="1:27" s="49" customFormat="1" x14ac:dyDescent="0.25">
      <c r="A5156" s="51"/>
      <c r="B5156" s="51"/>
      <c r="C5156" s="51"/>
      <c r="D5156" s="51"/>
      <c r="E5156" s="51"/>
      <c r="F5156" s="51"/>
      <c r="G5156" s="51"/>
      <c r="H5156" s="51"/>
      <c r="I5156" s="51"/>
      <c r="J5156" s="51"/>
      <c r="K5156" s="51"/>
      <c r="L5156" s="51"/>
      <c r="M5156" s="51"/>
      <c r="N5156" s="51"/>
      <c r="O5156" s="51"/>
      <c r="P5156" s="51"/>
      <c r="Q5156" s="51"/>
      <c r="R5156" s="51"/>
      <c r="S5156" s="51"/>
      <c r="T5156" s="51"/>
      <c r="U5156" s="51"/>
      <c r="V5156" s="51"/>
      <c r="W5156" s="51"/>
      <c r="X5156" s="51"/>
      <c r="Y5156" s="51"/>
      <c r="Z5156" s="51"/>
      <c r="AA5156" s="51"/>
    </row>
    <row r="5157" spans="1:27" s="49" customFormat="1" x14ac:dyDescent="0.25">
      <c r="A5157" s="51"/>
      <c r="B5157" s="51"/>
      <c r="C5157" s="51"/>
      <c r="D5157" s="51"/>
      <c r="E5157" s="51"/>
      <c r="F5157" s="51"/>
      <c r="G5157" s="51"/>
      <c r="H5157" s="51"/>
      <c r="I5157" s="51"/>
      <c r="J5157" s="51"/>
      <c r="K5157" s="51"/>
      <c r="L5157" s="51"/>
      <c r="M5157" s="51"/>
      <c r="N5157" s="51"/>
      <c r="O5157" s="51"/>
      <c r="P5157" s="51"/>
      <c r="Q5157" s="51"/>
      <c r="R5157" s="51"/>
      <c r="S5157" s="51"/>
      <c r="T5157" s="51"/>
      <c r="U5157" s="51"/>
      <c r="V5157" s="51"/>
      <c r="W5157" s="51"/>
      <c r="X5157" s="51"/>
      <c r="Y5157" s="51"/>
      <c r="Z5157" s="51"/>
      <c r="AA5157" s="51"/>
    </row>
    <row r="5158" spans="1:27" s="49" customFormat="1" x14ac:dyDescent="0.25">
      <c r="A5158" s="51"/>
      <c r="B5158" s="51"/>
      <c r="C5158" s="51"/>
      <c r="D5158" s="51"/>
      <c r="E5158" s="51"/>
      <c r="F5158" s="51"/>
      <c r="G5158" s="51"/>
      <c r="H5158" s="51"/>
      <c r="I5158" s="51"/>
      <c r="J5158" s="51"/>
      <c r="K5158" s="51"/>
      <c r="L5158" s="51"/>
      <c r="M5158" s="51"/>
      <c r="N5158" s="51"/>
      <c r="O5158" s="51"/>
      <c r="P5158" s="51"/>
      <c r="Q5158" s="51"/>
      <c r="R5158" s="51"/>
      <c r="S5158" s="51"/>
      <c r="T5158" s="51"/>
      <c r="U5158" s="51"/>
      <c r="V5158" s="51"/>
      <c r="W5158" s="51"/>
      <c r="X5158" s="51"/>
      <c r="Y5158" s="51"/>
      <c r="Z5158" s="51"/>
      <c r="AA5158" s="51"/>
    </row>
    <row r="5159" spans="1:27" s="49" customFormat="1" x14ac:dyDescent="0.25">
      <c r="A5159" s="51"/>
      <c r="B5159" s="51"/>
      <c r="C5159" s="51"/>
      <c r="D5159" s="51"/>
      <c r="E5159" s="51"/>
      <c r="F5159" s="51"/>
      <c r="G5159" s="51"/>
      <c r="H5159" s="51"/>
      <c r="I5159" s="51"/>
      <c r="J5159" s="51"/>
      <c r="K5159" s="51"/>
      <c r="L5159" s="51"/>
      <c r="M5159" s="51"/>
      <c r="N5159" s="51"/>
      <c r="O5159" s="51"/>
      <c r="P5159" s="51"/>
      <c r="Q5159" s="51"/>
      <c r="R5159" s="51"/>
      <c r="S5159" s="51"/>
      <c r="T5159" s="51"/>
      <c r="U5159" s="51"/>
      <c r="V5159" s="51"/>
      <c r="W5159" s="51"/>
      <c r="X5159" s="51"/>
      <c r="Y5159" s="51"/>
      <c r="Z5159" s="51"/>
      <c r="AA5159" s="51"/>
    </row>
    <row r="5160" spans="1:27" s="49" customFormat="1" x14ac:dyDescent="0.25">
      <c r="A5160" s="51"/>
      <c r="B5160" s="51"/>
      <c r="C5160" s="51"/>
      <c r="D5160" s="51"/>
      <c r="E5160" s="51"/>
      <c r="F5160" s="51"/>
      <c r="G5160" s="51"/>
      <c r="H5160" s="51"/>
      <c r="I5160" s="51"/>
      <c r="J5160" s="51"/>
      <c r="K5160" s="51"/>
      <c r="L5160" s="51"/>
      <c r="M5160" s="51"/>
      <c r="N5160" s="51"/>
      <c r="O5160" s="51"/>
      <c r="P5160" s="51"/>
      <c r="Q5160" s="51"/>
      <c r="R5160" s="51"/>
      <c r="S5160" s="51"/>
      <c r="T5160" s="51"/>
      <c r="U5160" s="51"/>
      <c r="V5160" s="51"/>
      <c r="W5160" s="51"/>
      <c r="X5160" s="51"/>
      <c r="Y5160" s="51"/>
      <c r="Z5160" s="51"/>
      <c r="AA5160" s="51"/>
    </row>
    <row r="5161" spans="1:27" s="49" customFormat="1" x14ac:dyDescent="0.25">
      <c r="A5161" s="51"/>
      <c r="B5161" s="51"/>
      <c r="C5161" s="51"/>
      <c r="D5161" s="51"/>
      <c r="E5161" s="51"/>
      <c r="F5161" s="51"/>
      <c r="G5161" s="51"/>
      <c r="H5161" s="51"/>
      <c r="I5161" s="51"/>
      <c r="J5161" s="51"/>
      <c r="K5161" s="51"/>
      <c r="L5161" s="51"/>
      <c r="M5161" s="51"/>
      <c r="N5161" s="51"/>
      <c r="O5161" s="51"/>
      <c r="P5161" s="51"/>
      <c r="Q5161" s="51"/>
      <c r="R5161" s="51"/>
      <c r="S5161" s="51"/>
      <c r="T5161" s="51"/>
      <c r="U5161" s="51"/>
      <c r="V5161" s="51"/>
      <c r="W5161" s="51"/>
      <c r="X5161" s="51"/>
      <c r="Y5161" s="51"/>
      <c r="Z5161" s="51"/>
      <c r="AA5161" s="51"/>
    </row>
    <row r="5162" spans="1:27" x14ac:dyDescent="0.25">
      <c r="A5162" s="51"/>
      <c r="B5162" s="51"/>
      <c r="C5162" s="51"/>
      <c r="D5162" s="51"/>
      <c r="E5162" s="51"/>
      <c r="F5162" s="51"/>
      <c r="G5162" s="51"/>
      <c r="H5162" s="51"/>
      <c r="I5162" s="51"/>
      <c r="J5162" s="51"/>
      <c r="K5162" s="51"/>
      <c r="L5162" s="51"/>
      <c r="M5162" s="51"/>
      <c r="N5162" s="51"/>
      <c r="O5162" s="51"/>
      <c r="P5162" s="51"/>
      <c r="S5162" s="51"/>
      <c r="T5162" s="51"/>
    </row>
    <row r="5163" spans="1:27" s="49" customFormat="1" x14ac:dyDescent="0.25">
      <c r="A5163" s="51"/>
      <c r="B5163" s="51"/>
      <c r="C5163" s="51"/>
      <c r="D5163" s="51"/>
      <c r="E5163" s="51"/>
      <c r="F5163" s="51"/>
      <c r="G5163" s="51"/>
      <c r="H5163" s="51"/>
      <c r="I5163" s="51"/>
      <c r="J5163" s="51"/>
      <c r="K5163" s="51"/>
      <c r="L5163" s="51"/>
      <c r="M5163" s="51"/>
      <c r="N5163" s="51"/>
      <c r="O5163" s="51"/>
      <c r="P5163" s="51"/>
      <c r="Q5163" s="51"/>
      <c r="R5163" s="51"/>
      <c r="S5163" s="51"/>
      <c r="T5163" s="51"/>
      <c r="U5163" s="51"/>
      <c r="V5163" s="51"/>
      <c r="W5163" s="51"/>
      <c r="X5163" s="51"/>
      <c r="Y5163" s="51"/>
      <c r="Z5163" s="51"/>
      <c r="AA5163" s="51"/>
    </row>
    <row r="5164" spans="1:27" s="49" customFormat="1" x14ac:dyDescent="0.25">
      <c r="A5164" s="51"/>
      <c r="B5164" s="51"/>
      <c r="C5164" s="51"/>
      <c r="D5164" s="51"/>
      <c r="E5164" s="51"/>
      <c r="F5164" s="51"/>
      <c r="G5164" s="51"/>
      <c r="H5164" s="51"/>
      <c r="I5164" s="51"/>
      <c r="J5164" s="51"/>
      <c r="K5164" s="51"/>
      <c r="L5164" s="51"/>
      <c r="M5164" s="51"/>
      <c r="N5164" s="51"/>
      <c r="O5164" s="51"/>
      <c r="P5164" s="51"/>
      <c r="Q5164" s="51"/>
      <c r="R5164" s="51"/>
      <c r="S5164" s="51"/>
      <c r="T5164" s="51"/>
      <c r="U5164" s="51"/>
      <c r="V5164" s="51"/>
      <c r="W5164" s="51"/>
      <c r="X5164" s="51"/>
      <c r="Y5164" s="51"/>
      <c r="Z5164" s="51"/>
      <c r="AA5164" s="51"/>
    </row>
    <row r="5165" spans="1:27" x14ac:dyDescent="0.25">
      <c r="A5165" s="51"/>
      <c r="B5165" s="51"/>
      <c r="C5165" s="51"/>
      <c r="D5165" s="51"/>
      <c r="E5165" s="51"/>
      <c r="F5165" s="51"/>
      <c r="G5165" s="51"/>
      <c r="H5165" s="51"/>
      <c r="I5165" s="51"/>
      <c r="J5165" s="51"/>
      <c r="K5165" s="51"/>
      <c r="L5165" s="51"/>
      <c r="M5165" s="51"/>
      <c r="N5165" s="51"/>
      <c r="O5165" s="51"/>
      <c r="P5165" s="51"/>
      <c r="S5165" s="51"/>
      <c r="T5165" s="51"/>
    </row>
    <row r="5166" spans="1:27" s="49" customFormat="1" x14ac:dyDescent="0.25">
      <c r="A5166" s="51"/>
      <c r="B5166" s="51"/>
      <c r="C5166" s="51"/>
      <c r="D5166" s="51"/>
      <c r="E5166" s="51"/>
      <c r="F5166" s="51"/>
      <c r="G5166" s="51"/>
      <c r="H5166" s="51"/>
      <c r="I5166" s="51"/>
      <c r="J5166" s="51"/>
      <c r="K5166" s="51"/>
      <c r="L5166" s="51"/>
      <c r="M5166" s="51"/>
      <c r="N5166" s="51"/>
      <c r="O5166" s="51"/>
      <c r="P5166" s="51"/>
      <c r="Q5166" s="51"/>
      <c r="R5166" s="51"/>
      <c r="S5166" s="51"/>
      <c r="T5166" s="51"/>
      <c r="U5166" s="51"/>
      <c r="V5166" s="51"/>
      <c r="W5166" s="51"/>
      <c r="X5166" s="51"/>
      <c r="Y5166" s="51"/>
      <c r="Z5166" s="51"/>
      <c r="AA5166" s="51"/>
    </row>
    <row r="5167" spans="1:27" s="49" customFormat="1" x14ac:dyDescent="0.25">
      <c r="A5167" s="51"/>
      <c r="B5167" s="51"/>
      <c r="C5167" s="51"/>
      <c r="D5167" s="51"/>
      <c r="E5167" s="51"/>
      <c r="F5167" s="51"/>
      <c r="G5167" s="51"/>
      <c r="H5167" s="51"/>
      <c r="I5167" s="51"/>
      <c r="J5167" s="51"/>
      <c r="K5167" s="51"/>
      <c r="L5167" s="51"/>
      <c r="M5167" s="51"/>
      <c r="N5167" s="51"/>
      <c r="O5167" s="51"/>
      <c r="P5167" s="51"/>
      <c r="Q5167" s="51"/>
      <c r="R5167" s="51"/>
      <c r="S5167" s="51"/>
      <c r="T5167" s="51"/>
      <c r="U5167" s="51"/>
      <c r="V5167" s="51"/>
      <c r="W5167" s="51"/>
      <c r="X5167" s="51"/>
      <c r="Y5167" s="51"/>
      <c r="Z5167" s="51"/>
      <c r="AA5167" s="51"/>
    </row>
    <row r="5168" spans="1:27" s="49" customFormat="1" x14ac:dyDescent="0.25">
      <c r="A5168" s="51"/>
      <c r="B5168" s="51"/>
      <c r="C5168" s="51"/>
      <c r="D5168" s="51"/>
      <c r="E5168" s="51"/>
      <c r="F5168" s="51"/>
      <c r="G5168" s="51"/>
      <c r="H5168" s="51"/>
      <c r="I5168" s="51"/>
      <c r="J5168" s="51"/>
      <c r="K5168" s="51"/>
      <c r="L5168" s="51"/>
      <c r="M5168" s="51"/>
      <c r="N5168" s="51"/>
      <c r="O5168" s="51"/>
      <c r="P5168" s="51"/>
      <c r="Q5168" s="51"/>
      <c r="R5168" s="51"/>
      <c r="S5168" s="51"/>
      <c r="T5168" s="51"/>
      <c r="U5168" s="51"/>
      <c r="V5168" s="51"/>
      <c r="W5168" s="51"/>
      <c r="X5168" s="51"/>
      <c r="Y5168" s="51"/>
      <c r="Z5168" s="51"/>
      <c r="AA5168" s="51"/>
    </row>
    <row r="5169" spans="1:27" x14ac:dyDescent="0.25">
      <c r="A5169" s="51"/>
      <c r="B5169" s="51"/>
      <c r="C5169" s="51"/>
      <c r="D5169" s="51"/>
      <c r="E5169" s="51"/>
      <c r="F5169" s="51"/>
      <c r="G5169" s="51"/>
      <c r="H5169" s="51"/>
      <c r="I5169" s="51"/>
      <c r="J5169" s="51"/>
      <c r="K5169" s="51"/>
      <c r="L5169" s="51"/>
      <c r="M5169" s="51"/>
      <c r="N5169" s="51"/>
      <c r="O5169" s="51"/>
      <c r="P5169" s="51"/>
      <c r="S5169" s="51"/>
      <c r="T5169" s="51"/>
    </row>
    <row r="5170" spans="1:27" s="49" customFormat="1" x14ac:dyDescent="0.25">
      <c r="A5170" s="51"/>
      <c r="B5170" s="51"/>
      <c r="C5170" s="51"/>
      <c r="D5170" s="51"/>
      <c r="E5170" s="51"/>
      <c r="F5170" s="51"/>
      <c r="G5170" s="51"/>
      <c r="H5170" s="51"/>
      <c r="I5170" s="51"/>
      <c r="J5170" s="51"/>
      <c r="K5170" s="51"/>
      <c r="L5170" s="51"/>
      <c r="M5170" s="51"/>
      <c r="N5170" s="51"/>
      <c r="O5170" s="51"/>
      <c r="P5170" s="51"/>
      <c r="Q5170" s="51"/>
      <c r="R5170" s="51"/>
      <c r="S5170" s="51"/>
      <c r="T5170" s="51"/>
      <c r="U5170" s="51"/>
      <c r="V5170" s="51"/>
      <c r="W5170" s="51"/>
      <c r="X5170" s="51"/>
      <c r="Y5170" s="51"/>
      <c r="Z5170" s="51"/>
      <c r="AA5170" s="51"/>
    </row>
    <row r="5171" spans="1:27" s="49" customFormat="1" x14ac:dyDescent="0.25">
      <c r="A5171" s="51"/>
      <c r="B5171" s="51"/>
      <c r="C5171" s="51"/>
      <c r="D5171" s="51"/>
      <c r="E5171" s="51"/>
      <c r="F5171" s="51"/>
      <c r="G5171" s="51"/>
      <c r="H5171" s="51"/>
      <c r="I5171" s="51"/>
      <c r="J5171" s="51"/>
      <c r="K5171" s="51"/>
      <c r="L5171" s="51"/>
      <c r="M5171" s="51"/>
      <c r="N5171" s="51"/>
      <c r="O5171" s="51"/>
      <c r="P5171" s="51"/>
      <c r="Q5171" s="51"/>
      <c r="R5171" s="51"/>
      <c r="S5171" s="51"/>
      <c r="T5171" s="51"/>
      <c r="U5171" s="51"/>
      <c r="V5171" s="51"/>
      <c r="W5171" s="51"/>
      <c r="X5171" s="51"/>
      <c r="Y5171" s="51"/>
      <c r="Z5171" s="51"/>
      <c r="AA5171" s="51"/>
    </row>
    <row r="5172" spans="1:27" s="49" customFormat="1" x14ac:dyDescent="0.25">
      <c r="A5172" s="51"/>
      <c r="B5172" s="51"/>
      <c r="C5172" s="51"/>
      <c r="D5172" s="51"/>
      <c r="E5172" s="51"/>
      <c r="F5172" s="51"/>
      <c r="G5172" s="51"/>
      <c r="H5172" s="51"/>
      <c r="I5172" s="51"/>
      <c r="J5172" s="51"/>
      <c r="K5172" s="51"/>
      <c r="L5172" s="51"/>
      <c r="M5172" s="51"/>
      <c r="N5172" s="51"/>
      <c r="O5172" s="51"/>
      <c r="P5172" s="51"/>
      <c r="Q5172" s="51"/>
      <c r="R5172" s="51"/>
      <c r="S5172" s="51"/>
      <c r="T5172" s="51"/>
      <c r="U5172" s="51"/>
      <c r="V5172" s="51"/>
      <c r="W5172" s="51"/>
      <c r="X5172" s="51"/>
      <c r="Y5172" s="51"/>
      <c r="Z5172" s="51"/>
      <c r="AA5172" s="51"/>
    </row>
    <row r="5173" spans="1:27" s="49" customFormat="1" x14ac:dyDescent="0.25">
      <c r="A5173" s="51"/>
      <c r="B5173" s="51"/>
      <c r="C5173" s="51"/>
      <c r="D5173" s="51"/>
      <c r="E5173" s="51"/>
      <c r="F5173" s="51"/>
      <c r="G5173" s="51"/>
      <c r="H5173" s="51"/>
      <c r="I5173" s="51"/>
      <c r="J5173" s="51"/>
      <c r="K5173" s="51"/>
      <c r="L5173" s="51"/>
      <c r="M5173" s="51"/>
      <c r="N5173" s="51"/>
      <c r="O5173" s="51"/>
      <c r="P5173" s="51"/>
      <c r="Q5173" s="51"/>
      <c r="R5173" s="51"/>
      <c r="S5173" s="51"/>
      <c r="T5173" s="51"/>
      <c r="U5173" s="51"/>
      <c r="V5173" s="51"/>
      <c r="W5173" s="51"/>
      <c r="X5173" s="51"/>
      <c r="Y5173" s="51"/>
      <c r="Z5173" s="51"/>
      <c r="AA5173" s="51"/>
    </row>
    <row r="5174" spans="1:27" s="49" customFormat="1" x14ac:dyDescent="0.25">
      <c r="A5174" s="51"/>
      <c r="B5174" s="51"/>
      <c r="C5174" s="51"/>
      <c r="D5174" s="51"/>
      <c r="E5174" s="51"/>
      <c r="F5174" s="51"/>
      <c r="G5174" s="51"/>
      <c r="H5174" s="51"/>
      <c r="I5174" s="51"/>
      <c r="J5174" s="51"/>
      <c r="K5174" s="51"/>
      <c r="L5174" s="51"/>
      <c r="M5174" s="51"/>
      <c r="N5174" s="51"/>
      <c r="O5174" s="51"/>
      <c r="P5174" s="51"/>
      <c r="Q5174" s="51"/>
      <c r="R5174" s="51"/>
      <c r="S5174" s="51"/>
      <c r="T5174" s="51"/>
      <c r="U5174" s="51"/>
      <c r="V5174" s="51"/>
      <c r="W5174" s="51"/>
      <c r="X5174" s="51"/>
      <c r="Y5174" s="51"/>
      <c r="Z5174" s="51"/>
      <c r="AA5174" s="51"/>
    </row>
    <row r="5175" spans="1:27" x14ac:dyDescent="0.25">
      <c r="A5175" s="51"/>
      <c r="B5175" s="51"/>
      <c r="C5175" s="51"/>
      <c r="D5175" s="51"/>
      <c r="E5175" s="51"/>
      <c r="F5175" s="51"/>
      <c r="G5175" s="51"/>
      <c r="H5175" s="51"/>
      <c r="I5175" s="51"/>
      <c r="J5175" s="51"/>
      <c r="K5175" s="51"/>
      <c r="L5175" s="51"/>
      <c r="M5175" s="51"/>
      <c r="N5175" s="51"/>
      <c r="O5175" s="51"/>
      <c r="P5175" s="51"/>
      <c r="S5175" s="51"/>
      <c r="T5175" s="51"/>
    </row>
    <row r="5176" spans="1:27" s="49" customFormat="1" x14ac:dyDescent="0.25">
      <c r="A5176" s="51"/>
      <c r="B5176" s="51"/>
      <c r="C5176" s="51"/>
      <c r="D5176" s="51"/>
      <c r="E5176" s="51"/>
      <c r="F5176" s="51"/>
      <c r="G5176" s="51"/>
      <c r="H5176" s="51"/>
      <c r="I5176" s="51"/>
      <c r="J5176" s="51"/>
      <c r="K5176" s="51"/>
      <c r="L5176" s="51"/>
      <c r="M5176" s="51"/>
      <c r="N5176" s="51"/>
      <c r="O5176" s="51"/>
      <c r="P5176" s="51"/>
      <c r="Q5176" s="51"/>
      <c r="R5176" s="51"/>
      <c r="S5176" s="51"/>
      <c r="T5176" s="51"/>
      <c r="U5176" s="51"/>
      <c r="V5176" s="51"/>
      <c r="W5176" s="51"/>
      <c r="X5176" s="51"/>
      <c r="Y5176" s="51"/>
      <c r="Z5176" s="51"/>
      <c r="AA5176" s="51"/>
    </row>
    <row r="5177" spans="1:27" s="49" customFormat="1" x14ac:dyDescent="0.25">
      <c r="A5177" s="51"/>
      <c r="B5177" s="51"/>
      <c r="C5177" s="51"/>
      <c r="D5177" s="51"/>
      <c r="E5177" s="51"/>
      <c r="F5177" s="51"/>
      <c r="G5177" s="51"/>
      <c r="H5177" s="51"/>
      <c r="I5177" s="51"/>
      <c r="J5177" s="51"/>
      <c r="K5177" s="51"/>
      <c r="L5177" s="51"/>
      <c r="M5177" s="51"/>
      <c r="N5177" s="51"/>
      <c r="O5177" s="51"/>
      <c r="P5177" s="51"/>
      <c r="Q5177" s="51"/>
      <c r="R5177" s="51"/>
      <c r="S5177" s="51"/>
      <c r="T5177" s="51"/>
      <c r="U5177" s="51"/>
      <c r="V5177" s="51"/>
      <c r="W5177" s="51"/>
      <c r="X5177" s="51"/>
      <c r="Y5177" s="51"/>
      <c r="Z5177" s="51"/>
      <c r="AA5177" s="51"/>
    </row>
    <row r="5178" spans="1:27" s="49" customFormat="1" x14ac:dyDescent="0.25">
      <c r="A5178" s="51"/>
      <c r="B5178" s="51"/>
      <c r="C5178" s="51"/>
      <c r="D5178" s="51"/>
      <c r="E5178" s="51"/>
      <c r="F5178" s="51"/>
      <c r="G5178" s="51"/>
      <c r="H5178" s="51"/>
      <c r="I5178" s="51"/>
      <c r="J5178" s="51"/>
      <c r="K5178" s="51"/>
      <c r="L5178" s="51"/>
      <c r="M5178" s="51"/>
      <c r="N5178" s="51"/>
      <c r="O5178" s="51"/>
      <c r="P5178" s="51"/>
      <c r="Q5178" s="51"/>
      <c r="R5178" s="51"/>
      <c r="S5178" s="51"/>
      <c r="T5178" s="51"/>
      <c r="U5178" s="51"/>
      <c r="V5178" s="51"/>
      <c r="W5178" s="51"/>
      <c r="X5178" s="51"/>
      <c r="Y5178" s="51"/>
      <c r="Z5178" s="51"/>
      <c r="AA5178" s="51"/>
    </row>
    <row r="5179" spans="1:27" x14ac:dyDescent="0.25">
      <c r="A5179" s="51"/>
      <c r="B5179" s="51"/>
      <c r="C5179" s="51"/>
      <c r="D5179" s="51"/>
      <c r="E5179" s="51"/>
      <c r="F5179" s="51"/>
      <c r="G5179" s="51"/>
      <c r="H5179" s="51"/>
      <c r="I5179" s="51"/>
      <c r="J5179" s="51"/>
      <c r="K5179" s="51"/>
      <c r="L5179" s="51"/>
      <c r="M5179" s="51"/>
      <c r="N5179" s="51"/>
      <c r="O5179" s="51"/>
      <c r="P5179" s="51"/>
      <c r="S5179" s="51"/>
      <c r="T5179" s="51"/>
    </row>
    <row r="5180" spans="1:27" x14ac:dyDescent="0.25">
      <c r="A5180" s="51"/>
      <c r="B5180" s="51"/>
      <c r="C5180" s="51"/>
      <c r="D5180" s="51"/>
      <c r="E5180" s="51"/>
      <c r="F5180" s="51"/>
      <c r="G5180" s="51"/>
      <c r="H5180" s="51"/>
      <c r="I5180" s="51"/>
      <c r="J5180" s="51"/>
      <c r="K5180" s="51"/>
      <c r="L5180" s="51"/>
      <c r="M5180" s="51"/>
      <c r="N5180" s="51"/>
      <c r="O5180" s="51"/>
      <c r="P5180" s="51"/>
      <c r="S5180" s="51"/>
      <c r="T5180" s="51"/>
    </row>
    <row r="5181" spans="1:27" x14ac:dyDescent="0.25">
      <c r="A5181" s="51"/>
      <c r="B5181" s="51"/>
      <c r="C5181" s="51"/>
      <c r="D5181" s="51"/>
      <c r="E5181" s="51"/>
      <c r="F5181" s="51"/>
      <c r="G5181" s="51"/>
      <c r="H5181" s="51"/>
      <c r="I5181" s="51"/>
      <c r="J5181" s="51"/>
      <c r="K5181" s="51"/>
      <c r="L5181" s="51"/>
      <c r="M5181" s="51"/>
      <c r="N5181" s="51"/>
      <c r="O5181" s="51"/>
      <c r="P5181" s="51"/>
      <c r="S5181" s="51"/>
      <c r="T5181" s="51"/>
    </row>
    <row r="5182" spans="1:27" s="49" customFormat="1" x14ac:dyDescent="0.25">
      <c r="A5182" s="51"/>
      <c r="B5182" s="51"/>
      <c r="C5182" s="51"/>
      <c r="D5182" s="51"/>
      <c r="E5182" s="51"/>
      <c r="F5182" s="51"/>
      <c r="G5182" s="51"/>
      <c r="H5182" s="51"/>
      <c r="I5182" s="51"/>
      <c r="J5182" s="51"/>
      <c r="K5182" s="51"/>
      <c r="L5182" s="51"/>
      <c r="M5182" s="51"/>
      <c r="N5182" s="51"/>
      <c r="O5182" s="51"/>
      <c r="P5182" s="51"/>
      <c r="Q5182" s="51"/>
      <c r="R5182" s="51"/>
      <c r="S5182" s="51"/>
      <c r="T5182" s="51"/>
      <c r="U5182" s="51"/>
      <c r="V5182" s="51"/>
      <c r="W5182" s="51"/>
      <c r="X5182" s="51"/>
      <c r="Y5182" s="51"/>
      <c r="Z5182" s="51"/>
      <c r="AA5182" s="51"/>
    </row>
    <row r="5183" spans="1:27" s="49" customFormat="1" x14ac:dyDescent="0.25">
      <c r="A5183" s="51"/>
      <c r="B5183" s="51"/>
      <c r="C5183" s="51"/>
      <c r="D5183" s="51"/>
      <c r="E5183" s="51"/>
      <c r="F5183" s="51"/>
      <c r="G5183" s="51"/>
      <c r="H5183" s="51"/>
      <c r="I5183" s="51"/>
      <c r="J5183" s="51"/>
      <c r="K5183" s="51"/>
      <c r="L5183" s="51"/>
      <c r="M5183" s="51"/>
      <c r="N5183" s="51"/>
      <c r="O5183" s="51"/>
      <c r="P5183" s="51"/>
      <c r="Q5183" s="51"/>
      <c r="R5183" s="51"/>
      <c r="S5183" s="51"/>
      <c r="T5183" s="51"/>
      <c r="U5183" s="51"/>
      <c r="V5183" s="51"/>
      <c r="W5183" s="51"/>
      <c r="X5183" s="51"/>
      <c r="Y5183" s="51"/>
      <c r="Z5183" s="51"/>
      <c r="AA5183" s="51"/>
    </row>
    <row r="5184" spans="1:27" s="49" customFormat="1" x14ac:dyDescent="0.25">
      <c r="A5184" s="51"/>
      <c r="B5184" s="51"/>
      <c r="C5184" s="51"/>
      <c r="D5184" s="51"/>
      <c r="E5184" s="51"/>
      <c r="F5184" s="51"/>
      <c r="G5184" s="51"/>
      <c r="H5184" s="51"/>
      <c r="I5184" s="51"/>
      <c r="J5184" s="51"/>
      <c r="K5184" s="51"/>
      <c r="L5184" s="51"/>
      <c r="M5184" s="51"/>
      <c r="N5184" s="51"/>
      <c r="O5184" s="51"/>
      <c r="P5184" s="51"/>
      <c r="Q5184" s="51"/>
      <c r="R5184" s="51"/>
      <c r="S5184" s="51"/>
      <c r="T5184" s="51"/>
      <c r="U5184" s="51"/>
      <c r="V5184" s="51"/>
      <c r="W5184" s="51"/>
      <c r="X5184" s="51"/>
      <c r="Y5184" s="51"/>
      <c r="Z5184" s="51"/>
      <c r="AA5184" s="51"/>
    </row>
    <row r="5185" spans="1:27" s="49" customFormat="1" x14ac:dyDescent="0.25">
      <c r="A5185" s="51"/>
      <c r="B5185" s="51"/>
      <c r="C5185" s="51"/>
      <c r="D5185" s="51"/>
      <c r="E5185" s="51"/>
      <c r="F5185" s="51"/>
      <c r="G5185" s="51"/>
      <c r="H5185" s="51"/>
      <c r="I5185" s="51"/>
      <c r="J5185" s="51"/>
      <c r="K5185" s="51"/>
      <c r="L5185" s="51"/>
      <c r="M5185" s="51"/>
      <c r="N5185" s="51"/>
      <c r="O5185" s="51"/>
      <c r="P5185" s="51"/>
      <c r="Q5185" s="51"/>
      <c r="R5185" s="51"/>
      <c r="S5185" s="51"/>
      <c r="T5185" s="51"/>
      <c r="U5185" s="51"/>
      <c r="V5185" s="51"/>
      <c r="W5185" s="51"/>
      <c r="X5185" s="51"/>
      <c r="Y5185" s="51"/>
      <c r="Z5185" s="51"/>
      <c r="AA5185" s="51"/>
    </row>
    <row r="5186" spans="1:27" x14ac:dyDescent="0.25">
      <c r="A5186" s="51"/>
      <c r="B5186" s="51"/>
      <c r="C5186" s="51"/>
      <c r="D5186" s="51"/>
      <c r="E5186" s="51"/>
      <c r="F5186" s="51"/>
      <c r="G5186" s="51"/>
      <c r="H5186" s="51"/>
      <c r="I5186" s="51"/>
      <c r="J5186" s="51"/>
      <c r="K5186" s="51"/>
      <c r="L5186" s="51"/>
      <c r="M5186" s="51"/>
      <c r="N5186" s="51"/>
      <c r="O5186" s="51"/>
      <c r="P5186" s="51"/>
      <c r="S5186" s="51"/>
      <c r="T5186" s="51"/>
    </row>
    <row r="5187" spans="1:27" s="49" customFormat="1" x14ac:dyDescent="0.25">
      <c r="A5187" s="51"/>
      <c r="B5187" s="51"/>
      <c r="C5187" s="51"/>
      <c r="D5187" s="51"/>
      <c r="E5187" s="51"/>
      <c r="F5187" s="51"/>
      <c r="G5187" s="51"/>
      <c r="H5187" s="51"/>
      <c r="I5187" s="51"/>
      <c r="J5187" s="51"/>
      <c r="K5187" s="51"/>
      <c r="L5187" s="51"/>
      <c r="M5187" s="51"/>
      <c r="N5187" s="51"/>
      <c r="O5187" s="51"/>
      <c r="P5187" s="51"/>
      <c r="Q5187" s="51"/>
      <c r="R5187" s="51"/>
      <c r="S5187" s="51"/>
      <c r="T5187" s="51"/>
      <c r="U5187" s="51"/>
      <c r="V5187" s="51"/>
      <c r="W5187" s="51"/>
      <c r="X5187" s="51"/>
      <c r="Y5187" s="51"/>
      <c r="Z5187" s="51"/>
      <c r="AA5187" s="51"/>
    </row>
    <row r="5188" spans="1:27" s="49" customFormat="1" x14ac:dyDescent="0.25">
      <c r="A5188" s="51"/>
      <c r="B5188" s="51"/>
      <c r="C5188" s="51"/>
      <c r="D5188" s="51"/>
      <c r="E5188" s="51"/>
      <c r="F5188" s="51"/>
      <c r="G5188" s="51"/>
      <c r="H5188" s="51"/>
      <c r="I5188" s="51"/>
      <c r="J5188" s="51"/>
      <c r="K5188" s="51"/>
      <c r="L5188" s="51"/>
      <c r="M5188" s="51"/>
      <c r="N5188" s="51"/>
      <c r="O5188" s="51"/>
      <c r="P5188" s="51"/>
      <c r="Q5188" s="51"/>
      <c r="R5188" s="51"/>
      <c r="S5188" s="51"/>
      <c r="T5188" s="51"/>
      <c r="U5188" s="51"/>
      <c r="V5188" s="51"/>
      <c r="W5188" s="51"/>
      <c r="X5188" s="51"/>
      <c r="Y5188" s="51"/>
      <c r="Z5188" s="51"/>
      <c r="AA5188" s="51"/>
    </row>
    <row r="5189" spans="1:27" s="49" customFormat="1" x14ac:dyDescent="0.25">
      <c r="A5189" s="51"/>
      <c r="B5189" s="51"/>
      <c r="C5189" s="51"/>
      <c r="D5189" s="51"/>
      <c r="E5189" s="51"/>
      <c r="F5189" s="51"/>
      <c r="G5189" s="51"/>
      <c r="H5189" s="51"/>
      <c r="I5189" s="51"/>
      <c r="J5189" s="51"/>
      <c r="K5189" s="51"/>
      <c r="L5189" s="51"/>
      <c r="M5189" s="51"/>
      <c r="N5189" s="51"/>
      <c r="O5189" s="51"/>
      <c r="P5189" s="51"/>
      <c r="Q5189" s="51"/>
      <c r="R5189" s="51"/>
      <c r="S5189" s="51"/>
      <c r="T5189" s="51"/>
      <c r="U5189" s="51"/>
      <c r="V5189" s="51"/>
      <c r="W5189" s="51"/>
      <c r="X5189" s="51"/>
      <c r="Y5189" s="51"/>
      <c r="Z5189" s="51"/>
      <c r="AA5189" s="51"/>
    </row>
    <row r="5190" spans="1:27" s="49" customFormat="1" x14ac:dyDescent="0.25">
      <c r="A5190" s="51"/>
      <c r="B5190" s="51"/>
      <c r="C5190" s="51"/>
      <c r="D5190" s="51"/>
      <c r="E5190" s="51"/>
      <c r="F5190" s="51"/>
      <c r="G5190" s="51"/>
      <c r="H5190" s="51"/>
      <c r="I5190" s="51"/>
      <c r="J5190" s="51"/>
      <c r="K5190" s="51"/>
      <c r="L5190" s="51"/>
      <c r="M5190" s="51"/>
      <c r="N5190" s="51"/>
      <c r="O5190" s="51"/>
      <c r="P5190" s="51"/>
      <c r="Q5190" s="51"/>
      <c r="R5190" s="51"/>
      <c r="S5190" s="51"/>
      <c r="T5190" s="51"/>
      <c r="U5190" s="51"/>
      <c r="V5190" s="51"/>
      <c r="W5190" s="51"/>
      <c r="X5190" s="51"/>
      <c r="Y5190" s="51"/>
      <c r="Z5190" s="51"/>
      <c r="AA5190" s="51"/>
    </row>
    <row r="5191" spans="1:27" x14ac:dyDescent="0.25">
      <c r="A5191" s="51"/>
      <c r="B5191" s="51"/>
      <c r="C5191" s="51"/>
      <c r="D5191" s="51"/>
      <c r="E5191" s="51"/>
      <c r="F5191" s="51"/>
      <c r="G5191" s="51"/>
      <c r="H5191" s="51"/>
      <c r="I5191" s="51"/>
      <c r="J5191" s="51"/>
      <c r="K5191" s="51"/>
      <c r="L5191" s="51"/>
      <c r="M5191" s="51"/>
      <c r="N5191" s="51"/>
      <c r="O5191" s="51"/>
      <c r="P5191" s="51"/>
      <c r="S5191" s="51"/>
      <c r="T5191" s="51"/>
    </row>
    <row r="5192" spans="1:27" s="49" customFormat="1" x14ac:dyDescent="0.25">
      <c r="A5192" s="51"/>
      <c r="B5192" s="51"/>
      <c r="C5192" s="51"/>
      <c r="D5192" s="51"/>
      <c r="E5192" s="51"/>
      <c r="F5192" s="51"/>
      <c r="G5192" s="51"/>
      <c r="H5192" s="51"/>
      <c r="I5192" s="51"/>
      <c r="J5192" s="51"/>
      <c r="K5192" s="51"/>
      <c r="L5192" s="51"/>
      <c r="M5192" s="51"/>
      <c r="N5192" s="51"/>
      <c r="O5192" s="51"/>
      <c r="P5192" s="51"/>
      <c r="Q5192" s="51"/>
      <c r="R5192" s="51"/>
      <c r="S5192" s="51"/>
      <c r="T5192" s="51"/>
      <c r="U5192" s="51"/>
      <c r="V5192" s="51"/>
      <c r="W5192" s="51"/>
      <c r="X5192" s="51"/>
      <c r="Y5192" s="51"/>
      <c r="Z5192" s="51"/>
      <c r="AA5192" s="51"/>
    </row>
    <row r="5193" spans="1:27" s="49" customFormat="1" x14ac:dyDescent="0.25">
      <c r="A5193" s="51"/>
      <c r="B5193" s="51"/>
      <c r="C5193" s="51"/>
      <c r="D5193" s="51"/>
      <c r="E5193" s="51"/>
      <c r="F5193" s="51"/>
      <c r="G5193" s="51"/>
      <c r="H5193" s="51"/>
      <c r="I5193" s="51"/>
      <c r="J5193" s="51"/>
      <c r="K5193" s="51"/>
      <c r="L5193" s="51"/>
      <c r="M5193" s="51"/>
      <c r="N5193" s="51"/>
      <c r="O5193" s="51"/>
      <c r="P5193" s="51"/>
      <c r="Q5193" s="51"/>
      <c r="R5193" s="51"/>
      <c r="S5193" s="51"/>
      <c r="T5193" s="51"/>
      <c r="U5193" s="51"/>
      <c r="V5193" s="51"/>
      <c r="W5193" s="51"/>
      <c r="X5193" s="51"/>
      <c r="Y5193" s="51"/>
      <c r="Z5193" s="51"/>
      <c r="AA5193" s="51"/>
    </row>
    <row r="5194" spans="1:27" x14ac:dyDescent="0.25">
      <c r="A5194" s="51"/>
      <c r="B5194" s="51"/>
      <c r="C5194" s="51"/>
      <c r="D5194" s="51"/>
      <c r="E5194" s="51"/>
      <c r="F5194" s="51"/>
      <c r="G5194" s="51"/>
      <c r="H5194" s="51"/>
      <c r="I5194" s="51"/>
      <c r="J5194" s="51"/>
      <c r="K5194" s="51"/>
      <c r="L5194" s="51"/>
      <c r="M5194" s="51"/>
      <c r="N5194" s="51"/>
      <c r="O5194" s="51"/>
      <c r="P5194" s="51"/>
      <c r="S5194" s="51"/>
      <c r="T5194" s="51"/>
    </row>
    <row r="5195" spans="1:27" x14ac:dyDescent="0.25">
      <c r="A5195" s="51"/>
      <c r="B5195" s="51"/>
      <c r="C5195" s="51"/>
      <c r="D5195" s="51"/>
      <c r="E5195" s="51"/>
      <c r="F5195" s="51"/>
      <c r="G5195" s="51"/>
      <c r="H5195" s="51"/>
      <c r="I5195" s="51"/>
      <c r="J5195" s="51"/>
      <c r="K5195" s="51"/>
      <c r="L5195" s="51"/>
      <c r="M5195" s="51"/>
      <c r="N5195" s="51"/>
      <c r="O5195" s="51"/>
      <c r="P5195" s="51"/>
      <c r="S5195" s="51"/>
      <c r="T5195" s="51"/>
    </row>
    <row r="5196" spans="1:27" x14ac:dyDescent="0.25">
      <c r="A5196" s="51"/>
      <c r="B5196" s="51"/>
      <c r="C5196" s="51"/>
      <c r="D5196" s="51"/>
      <c r="E5196" s="51"/>
      <c r="F5196" s="51"/>
      <c r="G5196" s="51"/>
      <c r="H5196" s="51"/>
      <c r="I5196" s="51"/>
      <c r="J5196" s="51"/>
      <c r="K5196" s="51"/>
      <c r="L5196" s="51"/>
      <c r="M5196" s="51"/>
      <c r="N5196" s="51"/>
      <c r="O5196" s="51"/>
      <c r="P5196" s="51"/>
      <c r="S5196" s="51"/>
      <c r="T5196" s="51"/>
    </row>
    <row r="5197" spans="1:27" s="49" customFormat="1" x14ac:dyDescent="0.25">
      <c r="A5197" s="51"/>
      <c r="B5197" s="51"/>
      <c r="C5197" s="51"/>
      <c r="D5197" s="51"/>
      <c r="E5197" s="51"/>
      <c r="F5197" s="51"/>
      <c r="G5197" s="51"/>
      <c r="H5197" s="51"/>
      <c r="I5197" s="51"/>
      <c r="J5197" s="51"/>
      <c r="K5197" s="51"/>
      <c r="L5197" s="51"/>
      <c r="M5197" s="51"/>
      <c r="N5197" s="51"/>
      <c r="O5197" s="51"/>
      <c r="P5197" s="51"/>
      <c r="Q5197" s="51"/>
      <c r="R5197" s="51"/>
      <c r="S5197" s="51"/>
      <c r="T5197" s="51"/>
      <c r="U5197" s="51"/>
      <c r="V5197" s="51"/>
      <c r="W5197" s="51"/>
      <c r="X5197" s="51"/>
      <c r="Y5197" s="51"/>
      <c r="Z5197" s="51"/>
      <c r="AA5197" s="51"/>
    </row>
    <row r="5198" spans="1:27" s="49" customFormat="1" x14ac:dyDescent="0.25">
      <c r="A5198" s="51"/>
      <c r="B5198" s="51"/>
      <c r="C5198" s="51"/>
      <c r="D5198" s="51"/>
      <c r="E5198" s="51"/>
      <c r="F5198" s="51"/>
      <c r="G5198" s="51"/>
      <c r="H5198" s="51"/>
      <c r="I5198" s="51"/>
      <c r="J5198" s="51"/>
      <c r="K5198" s="51"/>
      <c r="L5198" s="51"/>
      <c r="M5198" s="51"/>
      <c r="N5198" s="51"/>
      <c r="O5198" s="51"/>
      <c r="P5198" s="51"/>
      <c r="Q5198" s="51"/>
      <c r="R5198" s="51"/>
      <c r="S5198" s="51"/>
      <c r="T5198" s="51"/>
      <c r="U5198" s="51"/>
      <c r="V5198" s="51"/>
      <c r="W5198" s="51"/>
      <c r="X5198" s="51"/>
      <c r="Y5198" s="51"/>
      <c r="Z5198" s="51"/>
      <c r="AA5198" s="51"/>
    </row>
    <row r="5199" spans="1:27" s="49" customFormat="1" x14ac:dyDescent="0.25">
      <c r="A5199" s="51"/>
      <c r="B5199" s="51"/>
      <c r="C5199" s="51"/>
      <c r="D5199" s="51"/>
      <c r="E5199" s="51"/>
      <c r="F5199" s="51"/>
      <c r="G5199" s="51"/>
      <c r="H5199" s="51"/>
      <c r="I5199" s="51"/>
      <c r="J5199" s="51"/>
      <c r="K5199" s="51"/>
      <c r="L5199" s="51"/>
      <c r="M5199" s="51"/>
      <c r="N5199" s="51"/>
      <c r="O5199" s="51"/>
      <c r="P5199" s="51"/>
      <c r="Q5199" s="51"/>
      <c r="R5199" s="51"/>
      <c r="S5199" s="51"/>
      <c r="T5199" s="51"/>
      <c r="U5199" s="51"/>
      <c r="V5199" s="51"/>
      <c r="W5199" s="51"/>
      <c r="X5199" s="51"/>
      <c r="Y5199" s="51"/>
      <c r="Z5199" s="51"/>
      <c r="AA5199" s="51"/>
    </row>
    <row r="5200" spans="1:27" s="49" customFormat="1" x14ac:dyDescent="0.25">
      <c r="A5200" s="51"/>
      <c r="B5200" s="51"/>
      <c r="C5200" s="51"/>
      <c r="D5200" s="51"/>
      <c r="E5200" s="51"/>
      <c r="F5200" s="51"/>
      <c r="G5200" s="51"/>
      <c r="H5200" s="51"/>
      <c r="I5200" s="51"/>
      <c r="J5200" s="51"/>
      <c r="K5200" s="51"/>
      <c r="L5200" s="51"/>
      <c r="M5200" s="51"/>
      <c r="N5200" s="51"/>
      <c r="O5200" s="51"/>
      <c r="P5200" s="51"/>
      <c r="Q5200" s="51"/>
      <c r="R5200" s="51"/>
      <c r="S5200" s="51"/>
      <c r="T5200" s="51"/>
      <c r="U5200" s="51"/>
      <c r="V5200" s="51"/>
      <c r="W5200" s="51"/>
      <c r="X5200" s="51"/>
      <c r="Y5200" s="51"/>
      <c r="Z5200" s="51"/>
      <c r="AA5200" s="51"/>
    </row>
    <row r="5201" spans="1:27" x14ac:dyDescent="0.25">
      <c r="A5201" s="51"/>
      <c r="B5201" s="51"/>
      <c r="C5201" s="51"/>
      <c r="D5201" s="51"/>
      <c r="E5201" s="51"/>
      <c r="F5201" s="51"/>
      <c r="G5201" s="51"/>
      <c r="H5201" s="51"/>
      <c r="I5201" s="51"/>
      <c r="J5201" s="51"/>
      <c r="K5201" s="51"/>
      <c r="L5201" s="51"/>
      <c r="M5201" s="51"/>
      <c r="N5201" s="51"/>
      <c r="O5201" s="51"/>
      <c r="P5201" s="51"/>
      <c r="S5201" s="51"/>
      <c r="T5201" s="51"/>
    </row>
    <row r="5202" spans="1:27" s="49" customFormat="1" x14ac:dyDescent="0.25">
      <c r="A5202" s="51"/>
      <c r="B5202" s="51"/>
      <c r="C5202" s="51"/>
      <c r="D5202" s="51"/>
      <c r="E5202" s="51"/>
      <c r="F5202" s="51"/>
      <c r="G5202" s="51"/>
      <c r="H5202" s="51"/>
      <c r="I5202" s="51"/>
      <c r="J5202" s="51"/>
      <c r="K5202" s="51"/>
      <c r="L5202" s="51"/>
      <c r="M5202" s="51"/>
      <c r="N5202" s="51"/>
      <c r="O5202" s="51"/>
      <c r="P5202" s="51"/>
      <c r="Q5202" s="51"/>
      <c r="R5202" s="51"/>
      <c r="S5202" s="51"/>
      <c r="T5202" s="51"/>
      <c r="U5202" s="51"/>
      <c r="V5202" s="51"/>
      <c r="W5202" s="51"/>
      <c r="X5202" s="51"/>
      <c r="Y5202" s="51"/>
      <c r="Z5202" s="51"/>
      <c r="AA5202" s="51"/>
    </row>
    <row r="5203" spans="1:27" s="49" customFormat="1" x14ac:dyDescent="0.25">
      <c r="A5203" s="51"/>
      <c r="B5203" s="51"/>
      <c r="C5203" s="51"/>
      <c r="D5203" s="51"/>
      <c r="E5203" s="51"/>
      <c r="F5203" s="51"/>
      <c r="G5203" s="51"/>
      <c r="H5203" s="51"/>
      <c r="I5203" s="51"/>
      <c r="J5203" s="51"/>
      <c r="K5203" s="51"/>
      <c r="L5203" s="51"/>
      <c r="M5203" s="51"/>
      <c r="N5203" s="51"/>
      <c r="O5203" s="51"/>
      <c r="P5203" s="51"/>
      <c r="Q5203" s="51"/>
      <c r="R5203" s="51"/>
      <c r="S5203" s="51"/>
      <c r="T5203" s="51"/>
      <c r="U5203" s="51"/>
      <c r="V5203" s="51"/>
      <c r="W5203" s="51"/>
      <c r="X5203" s="51"/>
      <c r="Y5203" s="51"/>
      <c r="Z5203" s="51"/>
      <c r="AA5203" s="51"/>
    </row>
    <row r="5204" spans="1:27" s="49" customFormat="1" x14ac:dyDescent="0.25">
      <c r="A5204" s="51"/>
      <c r="B5204" s="51"/>
      <c r="C5204" s="51"/>
      <c r="D5204" s="51"/>
      <c r="E5204" s="51"/>
      <c r="F5204" s="51"/>
      <c r="G5204" s="51"/>
      <c r="H5204" s="51"/>
      <c r="I5204" s="51"/>
      <c r="J5204" s="51"/>
      <c r="K5204" s="51"/>
      <c r="L5204" s="51"/>
      <c r="M5204" s="51"/>
      <c r="N5204" s="51"/>
      <c r="O5204" s="51"/>
      <c r="P5204" s="51"/>
      <c r="Q5204" s="51"/>
      <c r="R5204" s="51"/>
      <c r="S5204" s="51"/>
      <c r="T5204" s="51"/>
      <c r="U5204" s="51"/>
      <c r="V5204" s="51"/>
      <c r="W5204" s="51"/>
      <c r="X5204" s="51"/>
      <c r="Y5204" s="51"/>
      <c r="Z5204" s="51"/>
      <c r="AA5204" s="51"/>
    </row>
    <row r="5205" spans="1:27" x14ac:dyDescent="0.25">
      <c r="A5205" s="51"/>
      <c r="B5205" s="51"/>
      <c r="C5205" s="51"/>
      <c r="D5205" s="51"/>
      <c r="E5205" s="51"/>
      <c r="F5205" s="51"/>
      <c r="G5205" s="51"/>
      <c r="H5205" s="51"/>
      <c r="I5205" s="51"/>
      <c r="J5205" s="51"/>
      <c r="K5205" s="51"/>
      <c r="L5205" s="51"/>
      <c r="M5205" s="51"/>
      <c r="N5205" s="51"/>
      <c r="O5205" s="51"/>
      <c r="P5205" s="51"/>
      <c r="S5205" s="51"/>
      <c r="T5205" s="51"/>
    </row>
    <row r="5206" spans="1:27" x14ac:dyDescent="0.25">
      <c r="A5206" s="51"/>
      <c r="B5206" s="51"/>
      <c r="C5206" s="51"/>
      <c r="D5206" s="51"/>
      <c r="E5206" s="51"/>
      <c r="F5206" s="51"/>
      <c r="G5206" s="51"/>
      <c r="H5206" s="51"/>
      <c r="I5206" s="51"/>
      <c r="J5206" s="51"/>
      <c r="K5206" s="51"/>
      <c r="L5206" s="51"/>
      <c r="M5206" s="51"/>
      <c r="N5206" s="51"/>
      <c r="O5206" s="51"/>
      <c r="P5206" s="51"/>
      <c r="S5206" s="51"/>
      <c r="T5206" s="51"/>
    </row>
    <row r="5207" spans="1:27" x14ac:dyDescent="0.25">
      <c r="A5207" s="51"/>
      <c r="B5207" s="51"/>
      <c r="C5207" s="51"/>
      <c r="D5207" s="51"/>
      <c r="E5207" s="51"/>
      <c r="F5207" s="51"/>
      <c r="G5207" s="51"/>
      <c r="H5207" s="51"/>
      <c r="I5207" s="51"/>
      <c r="J5207" s="51"/>
      <c r="K5207" s="51"/>
      <c r="L5207" s="51"/>
      <c r="M5207" s="51"/>
      <c r="N5207" s="51"/>
      <c r="O5207" s="51"/>
      <c r="P5207" s="51"/>
      <c r="S5207" s="51"/>
      <c r="T5207" s="51"/>
    </row>
    <row r="5208" spans="1:27" s="49" customFormat="1" x14ac:dyDescent="0.25">
      <c r="A5208" s="51"/>
      <c r="B5208" s="51"/>
      <c r="C5208" s="51"/>
      <c r="D5208" s="51"/>
      <c r="E5208" s="51"/>
      <c r="F5208" s="51"/>
      <c r="G5208" s="51"/>
      <c r="H5208" s="51"/>
      <c r="I5208" s="51"/>
      <c r="J5208" s="51"/>
      <c r="K5208" s="51"/>
      <c r="L5208" s="51"/>
      <c r="M5208" s="51"/>
      <c r="N5208" s="51"/>
      <c r="O5208" s="51"/>
      <c r="P5208" s="51"/>
      <c r="Q5208" s="51"/>
      <c r="R5208" s="51"/>
      <c r="S5208" s="51"/>
      <c r="T5208" s="51"/>
      <c r="U5208" s="51"/>
      <c r="V5208" s="51"/>
      <c r="W5208" s="51"/>
      <c r="X5208" s="51"/>
      <c r="Y5208" s="51"/>
      <c r="Z5208" s="51"/>
      <c r="AA5208" s="51"/>
    </row>
    <row r="5209" spans="1:27" s="49" customFormat="1" x14ac:dyDescent="0.25">
      <c r="A5209" s="51"/>
      <c r="B5209" s="51"/>
      <c r="C5209" s="51"/>
      <c r="D5209" s="51"/>
      <c r="E5209" s="51"/>
      <c r="F5209" s="51"/>
      <c r="G5209" s="51"/>
      <c r="H5209" s="51"/>
      <c r="I5209" s="51"/>
      <c r="J5209" s="51"/>
      <c r="K5209" s="51"/>
      <c r="L5209" s="51"/>
      <c r="M5209" s="51"/>
      <c r="N5209" s="51"/>
      <c r="O5209" s="51"/>
      <c r="P5209" s="51"/>
      <c r="Q5209" s="51"/>
      <c r="R5209" s="51"/>
      <c r="S5209" s="51"/>
      <c r="T5209" s="51"/>
      <c r="U5209" s="51"/>
      <c r="V5209" s="51"/>
      <c r="W5209" s="51"/>
      <c r="X5209" s="51"/>
      <c r="Y5209" s="51"/>
      <c r="Z5209" s="51"/>
      <c r="AA5209" s="51"/>
    </row>
    <row r="5210" spans="1:27" s="49" customFormat="1" x14ac:dyDescent="0.25">
      <c r="A5210" s="51"/>
      <c r="B5210" s="51"/>
      <c r="C5210" s="51"/>
      <c r="D5210" s="51"/>
      <c r="E5210" s="51"/>
      <c r="F5210" s="51"/>
      <c r="G5210" s="51"/>
      <c r="H5210" s="51"/>
      <c r="I5210" s="51"/>
      <c r="J5210" s="51"/>
      <c r="K5210" s="51"/>
      <c r="L5210" s="51"/>
      <c r="M5210" s="51"/>
      <c r="N5210" s="51"/>
      <c r="O5210" s="51"/>
      <c r="P5210" s="51"/>
      <c r="Q5210" s="51"/>
      <c r="R5210" s="51"/>
      <c r="S5210" s="51"/>
      <c r="T5210" s="51"/>
      <c r="U5210" s="51"/>
      <c r="V5210" s="51"/>
      <c r="W5210" s="51"/>
      <c r="X5210" s="51"/>
      <c r="Y5210" s="51"/>
      <c r="Z5210" s="51"/>
      <c r="AA5210" s="51"/>
    </row>
    <row r="5211" spans="1:27" s="49" customFormat="1" x14ac:dyDescent="0.25">
      <c r="A5211" s="51"/>
      <c r="B5211" s="51"/>
      <c r="C5211" s="51"/>
      <c r="D5211" s="51"/>
      <c r="E5211" s="51"/>
      <c r="F5211" s="51"/>
      <c r="G5211" s="51"/>
      <c r="H5211" s="51"/>
      <c r="I5211" s="51"/>
      <c r="J5211" s="51"/>
      <c r="K5211" s="51"/>
      <c r="L5211" s="51"/>
      <c r="M5211" s="51"/>
      <c r="N5211" s="51"/>
      <c r="O5211" s="51"/>
      <c r="P5211" s="51"/>
      <c r="Q5211" s="51"/>
      <c r="R5211" s="51"/>
      <c r="S5211" s="51"/>
      <c r="T5211" s="51"/>
      <c r="U5211" s="51"/>
      <c r="V5211" s="51"/>
      <c r="W5211" s="51"/>
      <c r="X5211" s="51"/>
      <c r="Y5211" s="51"/>
      <c r="Z5211" s="51"/>
      <c r="AA5211" s="51"/>
    </row>
    <row r="5212" spans="1:27" s="49" customFormat="1" x14ac:dyDescent="0.25">
      <c r="A5212" s="51"/>
      <c r="B5212" s="51"/>
      <c r="C5212" s="51"/>
      <c r="D5212" s="51"/>
      <c r="E5212" s="51"/>
      <c r="F5212" s="51"/>
      <c r="G5212" s="51"/>
      <c r="H5212" s="51"/>
      <c r="I5212" s="51"/>
      <c r="J5212" s="51"/>
      <c r="K5212" s="51"/>
      <c r="L5212" s="51"/>
      <c r="M5212" s="51"/>
      <c r="N5212" s="51"/>
      <c r="O5212" s="51"/>
      <c r="P5212" s="51"/>
      <c r="Q5212" s="51"/>
      <c r="R5212" s="51"/>
      <c r="S5212" s="51"/>
      <c r="T5212" s="51"/>
      <c r="U5212" s="51"/>
      <c r="V5212" s="51"/>
      <c r="W5212" s="51"/>
      <c r="X5212" s="51"/>
      <c r="Y5212" s="51"/>
      <c r="Z5212" s="51"/>
      <c r="AA5212" s="51"/>
    </row>
    <row r="5213" spans="1:27" x14ac:dyDescent="0.25">
      <c r="A5213" s="51"/>
      <c r="B5213" s="51"/>
      <c r="C5213" s="51"/>
      <c r="D5213" s="51"/>
      <c r="E5213" s="51"/>
      <c r="F5213" s="51"/>
      <c r="G5213" s="51"/>
      <c r="H5213" s="51"/>
      <c r="I5213" s="51"/>
      <c r="J5213" s="51"/>
      <c r="K5213" s="51"/>
      <c r="L5213" s="51"/>
      <c r="M5213" s="51"/>
      <c r="N5213" s="51"/>
      <c r="O5213" s="51"/>
      <c r="P5213" s="51"/>
      <c r="S5213" s="51"/>
      <c r="T5213" s="51"/>
    </row>
    <row r="5214" spans="1:27" s="49" customFormat="1" x14ac:dyDescent="0.25">
      <c r="A5214" s="51"/>
      <c r="B5214" s="51"/>
      <c r="C5214" s="51"/>
      <c r="D5214" s="51"/>
      <c r="E5214" s="51"/>
      <c r="F5214" s="51"/>
      <c r="G5214" s="51"/>
      <c r="H5214" s="51"/>
      <c r="I5214" s="51"/>
      <c r="J5214" s="51"/>
      <c r="K5214" s="51"/>
      <c r="L5214" s="51"/>
      <c r="M5214" s="51"/>
      <c r="N5214" s="51"/>
      <c r="O5214" s="51"/>
      <c r="P5214" s="51"/>
      <c r="Q5214" s="51"/>
      <c r="R5214" s="51"/>
      <c r="S5214" s="51"/>
      <c r="T5214" s="51"/>
      <c r="U5214" s="51"/>
      <c r="V5214" s="51"/>
      <c r="W5214" s="51"/>
      <c r="X5214" s="51"/>
      <c r="Y5214" s="51"/>
      <c r="Z5214" s="51"/>
      <c r="AA5214" s="51"/>
    </row>
    <row r="5215" spans="1:27" s="49" customFormat="1" x14ac:dyDescent="0.25">
      <c r="A5215" s="51"/>
      <c r="B5215" s="51"/>
      <c r="C5215" s="51"/>
      <c r="D5215" s="51"/>
      <c r="E5215" s="51"/>
      <c r="F5215" s="51"/>
      <c r="G5215" s="51"/>
      <c r="H5215" s="51"/>
      <c r="I5215" s="51"/>
      <c r="J5215" s="51"/>
      <c r="K5215" s="51"/>
      <c r="L5215" s="51"/>
      <c r="M5215" s="51"/>
      <c r="N5215" s="51"/>
      <c r="O5215" s="51"/>
      <c r="P5215" s="51"/>
      <c r="Q5215" s="51"/>
      <c r="R5215" s="51"/>
      <c r="S5215" s="51"/>
      <c r="T5215" s="51"/>
      <c r="U5215" s="51"/>
      <c r="V5215" s="51"/>
      <c r="W5215" s="51"/>
      <c r="X5215" s="51"/>
      <c r="Y5215" s="51"/>
      <c r="Z5215" s="51"/>
      <c r="AA5215" s="51"/>
    </row>
    <row r="5216" spans="1:27" s="49" customFormat="1" x14ac:dyDescent="0.25">
      <c r="A5216" s="51"/>
      <c r="B5216" s="51"/>
      <c r="C5216" s="51"/>
      <c r="D5216" s="51"/>
      <c r="E5216" s="51"/>
      <c r="F5216" s="51"/>
      <c r="G5216" s="51"/>
      <c r="H5216" s="51"/>
      <c r="I5216" s="51"/>
      <c r="J5216" s="51"/>
      <c r="K5216" s="51"/>
      <c r="L5216" s="51"/>
      <c r="M5216" s="51"/>
      <c r="N5216" s="51"/>
      <c r="O5216" s="51"/>
      <c r="P5216" s="51"/>
      <c r="Q5216" s="51"/>
      <c r="R5216" s="51"/>
      <c r="S5216" s="51"/>
      <c r="T5216" s="51"/>
      <c r="U5216" s="51"/>
      <c r="V5216" s="51"/>
      <c r="W5216" s="51"/>
      <c r="X5216" s="51"/>
      <c r="Y5216" s="51"/>
      <c r="Z5216" s="51"/>
      <c r="AA5216" s="51"/>
    </row>
    <row r="5217" spans="1:27" s="49" customFormat="1" x14ac:dyDescent="0.25">
      <c r="A5217" s="51"/>
      <c r="B5217" s="51"/>
      <c r="C5217" s="51"/>
      <c r="D5217" s="51"/>
      <c r="E5217" s="51"/>
      <c r="F5217" s="51"/>
      <c r="G5217" s="51"/>
      <c r="H5217" s="51"/>
      <c r="I5217" s="51"/>
      <c r="J5217" s="51"/>
      <c r="K5217" s="51"/>
      <c r="L5217" s="51"/>
      <c r="M5217" s="51"/>
      <c r="N5217" s="51"/>
      <c r="O5217" s="51"/>
      <c r="P5217" s="51"/>
      <c r="Q5217" s="51"/>
      <c r="R5217" s="51"/>
      <c r="S5217" s="51"/>
      <c r="T5217" s="51"/>
      <c r="U5217" s="51"/>
      <c r="V5217" s="51"/>
      <c r="W5217" s="51"/>
      <c r="X5217" s="51"/>
      <c r="Y5217" s="51"/>
      <c r="Z5217" s="51"/>
      <c r="AA5217" s="51"/>
    </row>
    <row r="5218" spans="1:27" s="49" customFormat="1" x14ac:dyDescent="0.25">
      <c r="A5218" s="51"/>
      <c r="B5218" s="51"/>
      <c r="C5218" s="51"/>
      <c r="D5218" s="51"/>
      <c r="E5218" s="51"/>
      <c r="F5218" s="51"/>
      <c r="G5218" s="51"/>
      <c r="H5218" s="51"/>
      <c r="I5218" s="51"/>
      <c r="J5218" s="51"/>
      <c r="K5218" s="51"/>
      <c r="L5218" s="51"/>
      <c r="M5218" s="51"/>
      <c r="N5218" s="51"/>
      <c r="O5218" s="51"/>
      <c r="P5218" s="51"/>
      <c r="Q5218" s="51"/>
      <c r="R5218" s="51"/>
      <c r="S5218" s="51"/>
      <c r="T5218" s="51"/>
      <c r="U5218" s="51"/>
      <c r="V5218" s="51"/>
      <c r="W5218" s="51"/>
      <c r="X5218" s="51"/>
      <c r="Y5218" s="51"/>
      <c r="Z5218" s="51"/>
      <c r="AA5218" s="51"/>
    </row>
    <row r="5219" spans="1:27" x14ac:dyDescent="0.25">
      <c r="A5219" s="51"/>
      <c r="B5219" s="51"/>
      <c r="C5219" s="51"/>
      <c r="D5219" s="51"/>
      <c r="E5219" s="51"/>
      <c r="F5219" s="51"/>
      <c r="G5219" s="51"/>
      <c r="H5219" s="51"/>
      <c r="I5219" s="51"/>
      <c r="J5219" s="51"/>
      <c r="K5219" s="51"/>
      <c r="L5219" s="51"/>
      <c r="M5219" s="51"/>
      <c r="N5219" s="51"/>
      <c r="O5219" s="51"/>
      <c r="P5219" s="51"/>
      <c r="S5219" s="51"/>
      <c r="T5219" s="51"/>
    </row>
    <row r="5220" spans="1:27" s="49" customFormat="1" x14ac:dyDescent="0.25">
      <c r="A5220" s="51"/>
      <c r="B5220" s="51"/>
      <c r="C5220" s="51"/>
      <c r="D5220" s="51"/>
      <c r="E5220" s="51"/>
      <c r="F5220" s="51"/>
      <c r="G5220" s="51"/>
      <c r="H5220" s="51"/>
      <c r="I5220" s="51"/>
      <c r="J5220" s="51"/>
      <c r="K5220" s="51"/>
      <c r="L5220" s="51"/>
      <c r="M5220" s="51"/>
      <c r="N5220" s="51"/>
      <c r="O5220" s="51"/>
      <c r="P5220" s="51"/>
      <c r="Q5220" s="51"/>
      <c r="R5220" s="51"/>
      <c r="S5220" s="51"/>
      <c r="T5220" s="51"/>
      <c r="U5220" s="51"/>
      <c r="V5220" s="51"/>
      <c r="W5220" s="51"/>
      <c r="X5220" s="51"/>
      <c r="Y5220" s="51"/>
      <c r="Z5220" s="51"/>
      <c r="AA5220" s="51"/>
    </row>
    <row r="5221" spans="1:27" s="49" customFormat="1" x14ac:dyDescent="0.25">
      <c r="A5221" s="51"/>
      <c r="B5221" s="51"/>
      <c r="C5221" s="51"/>
      <c r="D5221" s="51"/>
      <c r="E5221" s="51"/>
      <c r="F5221" s="51"/>
      <c r="G5221" s="51"/>
      <c r="H5221" s="51"/>
      <c r="I5221" s="51"/>
      <c r="J5221" s="51"/>
      <c r="K5221" s="51"/>
      <c r="L5221" s="51"/>
      <c r="M5221" s="51"/>
      <c r="N5221" s="51"/>
      <c r="O5221" s="51"/>
      <c r="P5221" s="51"/>
      <c r="Q5221" s="51"/>
      <c r="R5221" s="51"/>
      <c r="S5221" s="51"/>
      <c r="T5221" s="51"/>
      <c r="U5221" s="51"/>
      <c r="V5221" s="51"/>
      <c r="W5221" s="51"/>
      <c r="X5221" s="51"/>
      <c r="Y5221" s="51"/>
      <c r="Z5221" s="51"/>
      <c r="AA5221" s="51"/>
    </row>
    <row r="5222" spans="1:27" s="49" customFormat="1" x14ac:dyDescent="0.25">
      <c r="A5222" s="51"/>
      <c r="B5222" s="51"/>
      <c r="C5222" s="51"/>
      <c r="D5222" s="51"/>
      <c r="E5222" s="51"/>
      <c r="F5222" s="51"/>
      <c r="G5222" s="51"/>
      <c r="H5222" s="51"/>
      <c r="I5222" s="51"/>
      <c r="J5222" s="51"/>
      <c r="K5222" s="51"/>
      <c r="L5222" s="51"/>
      <c r="M5222" s="51"/>
      <c r="N5222" s="51"/>
      <c r="O5222" s="51"/>
      <c r="P5222" s="51"/>
      <c r="Q5222" s="51"/>
      <c r="R5222" s="51"/>
      <c r="S5222" s="51"/>
      <c r="T5222" s="51"/>
      <c r="U5222" s="51"/>
      <c r="V5222" s="51"/>
      <c r="W5222" s="51"/>
      <c r="X5222" s="51"/>
      <c r="Y5222" s="51"/>
      <c r="Z5222" s="51"/>
      <c r="AA5222" s="51"/>
    </row>
    <row r="5223" spans="1:27" x14ac:dyDescent="0.25">
      <c r="A5223" s="51"/>
      <c r="B5223" s="51"/>
      <c r="C5223" s="51"/>
      <c r="D5223" s="51"/>
      <c r="E5223" s="51"/>
      <c r="F5223" s="51"/>
      <c r="G5223" s="51"/>
      <c r="H5223" s="51"/>
      <c r="I5223" s="51"/>
      <c r="J5223" s="51"/>
      <c r="K5223" s="51"/>
      <c r="L5223" s="51"/>
      <c r="M5223" s="51"/>
      <c r="N5223" s="51"/>
      <c r="O5223" s="51"/>
      <c r="P5223" s="51"/>
      <c r="S5223" s="51"/>
      <c r="T5223" s="51"/>
    </row>
    <row r="5224" spans="1:27" x14ac:dyDescent="0.25">
      <c r="A5224" s="51"/>
      <c r="B5224" s="51"/>
      <c r="C5224" s="51"/>
      <c r="D5224" s="51"/>
      <c r="E5224" s="51"/>
      <c r="F5224" s="51"/>
      <c r="G5224" s="51"/>
      <c r="H5224" s="51"/>
      <c r="I5224" s="51"/>
      <c r="J5224" s="51"/>
      <c r="K5224" s="51"/>
      <c r="L5224" s="51"/>
      <c r="M5224" s="51"/>
      <c r="N5224" s="51"/>
      <c r="O5224" s="51"/>
      <c r="P5224" s="51"/>
      <c r="S5224" s="51"/>
      <c r="T5224" s="51"/>
    </row>
    <row r="5225" spans="1:27" x14ac:dyDescent="0.25">
      <c r="A5225" s="51"/>
      <c r="B5225" s="51"/>
      <c r="C5225" s="51"/>
      <c r="D5225" s="51"/>
      <c r="E5225" s="51"/>
      <c r="F5225" s="51"/>
      <c r="G5225" s="51"/>
      <c r="H5225" s="51"/>
      <c r="I5225" s="51"/>
      <c r="J5225" s="51"/>
      <c r="K5225" s="51"/>
      <c r="L5225" s="51"/>
      <c r="M5225" s="51"/>
      <c r="N5225" s="51"/>
      <c r="O5225" s="51"/>
      <c r="P5225" s="51"/>
      <c r="S5225" s="51"/>
      <c r="T5225" s="51"/>
    </row>
    <row r="5226" spans="1:27" x14ac:dyDescent="0.25">
      <c r="A5226" s="51"/>
      <c r="B5226" s="51"/>
      <c r="C5226" s="51"/>
      <c r="D5226" s="51"/>
      <c r="E5226" s="51"/>
      <c r="F5226" s="51"/>
      <c r="G5226" s="51"/>
      <c r="H5226" s="51"/>
      <c r="I5226" s="51"/>
      <c r="J5226" s="51"/>
      <c r="K5226" s="51"/>
      <c r="L5226" s="51"/>
      <c r="M5226" s="51"/>
      <c r="N5226" s="51"/>
      <c r="O5226" s="51"/>
      <c r="P5226" s="51"/>
      <c r="S5226" s="51"/>
      <c r="T5226" s="51"/>
    </row>
    <row r="5227" spans="1:27" x14ac:dyDescent="0.25">
      <c r="A5227" s="51"/>
      <c r="B5227" s="51"/>
      <c r="C5227" s="51"/>
      <c r="D5227" s="51"/>
      <c r="E5227" s="51"/>
      <c r="F5227" s="51"/>
      <c r="G5227" s="51"/>
      <c r="H5227" s="51"/>
      <c r="I5227" s="51"/>
      <c r="J5227" s="51"/>
      <c r="K5227" s="51"/>
      <c r="L5227" s="51"/>
      <c r="M5227" s="51"/>
      <c r="N5227" s="51"/>
      <c r="O5227" s="51"/>
      <c r="P5227" s="51"/>
      <c r="S5227" s="51"/>
      <c r="T5227" s="51"/>
    </row>
    <row r="5228" spans="1:27" s="49" customFormat="1" x14ac:dyDescent="0.25">
      <c r="A5228" s="51"/>
      <c r="B5228" s="51"/>
      <c r="C5228" s="51"/>
      <c r="D5228" s="51"/>
      <c r="E5228" s="51"/>
      <c r="F5228" s="51"/>
      <c r="G5228" s="51"/>
      <c r="H5228" s="51"/>
      <c r="I5228" s="51"/>
      <c r="J5228" s="51"/>
      <c r="K5228" s="51"/>
      <c r="L5228" s="51"/>
      <c r="M5228" s="51"/>
      <c r="N5228" s="51"/>
      <c r="O5228" s="51"/>
      <c r="P5228" s="51"/>
      <c r="Q5228" s="51"/>
      <c r="R5228" s="51"/>
      <c r="S5228" s="51"/>
      <c r="T5228" s="51"/>
      <c r="U5228" s="51"/>
      <c r="V5228" s="51"/>
      <c r="W5228" s="51"/>
      <c r="X5228" s="51"/>
      <c r="Y5228" s="51"/>
      <c r="Z5228" s="51"/>
      <c r="AA5228" s="51"/>
    </row>
    <row r="5229" spans="1:27" s="49" customFormat="1" x14ac:dyDescent="0.25">
      <c r="A5229" s="51"/>
      <c r="B5229" s="51"/>
      <c r="C5229" s="51"/>
      <c r="D5229" s="51"/>
      <c r="E5229" s="51"/>
      <c r="F5229" s="51"/>
      <c r="G5229" s="51"/>
      <c r="H5229" s="51"/>
      <c r="I5229" s="51"/>
      <c r="J5229" s="51"/>
      <c r="K5229" s="51"/>
      <c r="L5229" s="51"/>
      <c r="M5229" s="51"/>
      <c r="N5229" s="51"/>
      <c r="O5229" s="51"/>
      <c r="P5229" s="51"/>
      <c r="Q5229" s="51"/>
      <c r="R5229" s="51"/>
      <c r="S5229" s="51"/>
      <c r="T5229" s="51"/>
      <c r="U5229" s="51"/>
      <c r="V5229" s="51"/>
      <c r="W5229" s="51"/>
      <c r="X5229" s="51"/>
      <c r="Y5229" s="51"/>
      <c r="Z5229" s="51"/>
      <c r="AA5229" s="51"/>
    </row>
    <row r="5230" spans="1:27" s="49" customFormat="1" x14ac:dyDescent="0.25">
      <c r="A5230" s="51"/>
      <c r="B5230" s="51"/>
      <c r="C5230" s="51"/>
      <c r="D5230" s="51"/>
      <c r="E5230" s="51"/>
      <c r="F5230" s="51"/>
      <c r="G5230" s="51"/>
      <c r="H5230" s="51"/>
      <c r="I5230" s="51"/>
      <c r="J5230" s="51"/>
      <c r="K5230" s="51"/>
      <c r="L5230" s="51"/>
      <c r="M5230" s="51"/>
      <c r="N5230" s="51"/>
      <c r="O5230" s="51"/>
      <c r="P5230" s="51"/>
      <c r="Q5230" s="51"/>
      <c r="R5230" s="51"/>
      <c r="S5230" s="51"/>
      <c r="T5230" s="51"/>
      <c r="U5230" s="51"/>
      <c r="V5230" s="51"/>
      <c r="W5230" s="51"/>
      <c r="X5230" s="51"/>
      <c r="Y5230" s="51"/>
      <c r="Z5230" s="51"/>
      <c r="AA5230" s="51"/>
    </row>
    <row r="5231" spans="1:27" s="49" customFormat="1" x14ac:dyDescent="0.25">
      <c r="A5231" s="51"/>
      <c r="B5231" s="51"/>
      <c r="C5231" s="51"/>
      <c r="D5231" s="51"/>
      <c r="E5231" s="51"/>
      <c r="F5231" s="51"/>
      <c r="G5231" s="51"/>
      <c r="H5231" s="51"/>
      <c r="I5231" s="51"/>
      <c r="J5231" s="51"/>
      <c r="K5231" s="51"/>
      <c r="L5231" s="51"/>
      <c r="M5231" s="51"/>
      <c r="N5231" s="51"/>
      <c r="O5231" s="51"/>
      <c r="P5231" s="51"/>
      <c r="Q5231" s="51"/>
      <c r="R5231" s="51"/>
      <c r="S5231" s="51"/>
      <c r="T5231" s="51"/>
      <c r="U5231" s="51"/>
      <c r="V5231" s="51"/>
      <c r="W5231" s="51"/>
      <c r="X5231" s="51"/>
      <c r="Y5231" s="51"/>
      <c r="Z5231" s="51"/>
      <c r="AA5231" s="51"/>
    </row>
    <row r="5232" spans="1:27" s="49" customFormat="1" x14ac:dyDescent="0.25">
      <c r="A5232" s="51"/>
      <c r="B5232" s="51"/>
      <c r="C5232" s="51"/>
      <c r="D5232" s="51"/>
      <c r="E5232" s="51"/>
      <c r="F5232" s="51"/>
      <c r="G5232" s="51"/>
      <c r="H5232" s="51"/>
      <c r="I5232" s="51"/>
      <c r="J5232" s="51"/>
      <c r="K5232" s="51"/>
      <c r="L5232" s="51"/>
      <c r="M5232" s="51"/>
      <c r="N5232" s="51"/>
      <c r="O5232" s="51"/>
      <c r="P5232" s="51"/>
      <c r="Q5232" s="51"/>
      <c r="R5232" s="51"/>
      <c r="S5232" s="51"/>
      <c r="T5232" s="51"/>
      <c r="U5232" s="51"/>
      <c r="V5232" s="51"/>
      <c r="W5232" s="51"/>
      <c r="X5232" s="51"/>
      <c r="Y5232" s="51"/>
      <c r="Z5232" s="51"/>
      <c r="AA5232" s="51"/>
    </row>
    <row r="5233" spans="1:27" x14ac:dyDescent="0.25">
      <c r="A5233" s="51"/>
      <c r="B5233" s="51"/>
      <c r="C5233" s="51"/>
      <c r="D5233" s="51"/>
      <c r="E5233" s="51"/>
      <c r="F5233" s="51"/>
      <c r="G5233" s="51"/>
      <c r="H5233" s="51"/>
      <c r="I5233" s="51"/>
      <c r="J5233" s="51"/>
      <c r="K5233" s="51"/>
      <c r="L5233" s="51"/>
      <c r="M5233" s="51"/>
      <c r="N5233" s="51"/>
      <c r="O5233" s="51"/>
      <c r="P5233" s="51"/>
      <c r="S5233" s="51"/>
      <c r="T5233" s="51"/>
    </row>
    <row r="5234" spans="1:27" s="49" customFormat="1" x14ac:dyDescent="0.25">
      <c r="A5234" s="51"/>
      <c r="B5234" s="51"/>
      <c r="C5234" s="51"/>
      <c r="D5234" s="51"/>
      <c r="E5234" s="51"/>
      <c r="F5234" s="51"/>
      <c r="G5234" s="51"/>
      <c r="H5234" s="51"/>
      <c r="I5234" s="51"/>
      <c r="J5234" s="51"/>
      <c r="K5234" s="51"/>
      <c r="L5234" s="51"/>
      <c r="M5234" s="51"/>
      <c r="N5234" s="51"/>
      <c r="O5234" s="51"/>
      <c r="P5234" s="51"/>
      <c r="Q5234" s="51"/>
      <c r="R5234" s="51"/>
      <c r="S5234" s="51"/>
      <c r="T5234" s="51"/>
      <c r="U5234" s="51"/>
      <c r="V5234" s="51"/>
      <c r="W5234" s="51"/>
      <c r="X5234" s="51"/>
      <c r="Y5234" s="51"/>
      <c r="Z5234" s="51"/>
      <c r="AA5234" s="51"/>
    </row>
    <row r="5235" spans="1:27" s="49" customFormat="1" x14ac:dyDescent="0.25">
      <c r="A5235" s="51"/>
      <c r="B5235" s="51"/>
      <c r="C5235" s="51"/>
      <c r="D5235" s="51"/>
      <c r="E5235" s="51"/>
      <c r="F5235" s="51"/>
      <c r="G5235" s="51"/>
      <c r="H5235" s="51"/>
      <c r="I5235" s="51"/>
      <c r="J5235" s="51"/>
      <c r="K5235" s="51"/>
      <c r="L5235" s="51"/>
      <c r="M5235" s="51"/>
      <c r="N5235" s="51"/>
      <c r="O5235" s="51"/>
      <c r="P5235" s="51"/>
      <c r="Q5235" s="51"/>
      <c r="R5235" s="51"/>
      <c r="S5235" s="51"/>
      <c r="T5235" s="51"/>
      <c r="U5235" s="51"/>
      <c r="V5235" s="51"/>
      <c r="W5235" s="51"/>
      <c r="X5235" s="51"/>
      <c r="Y5235" s="51"/>
      <c r="Z5235" s="51"/>
      <c r="AA5235" s="51"/>
    </row>
    <row r="5236" spans="1:27" x14ac:dyDescent="0.25">
      <c r="A5236" s="51"/>
      <c r="B5236" s="51"/>
      <c r="C5236" s="51"/>
      <c r="D5236" s="51"/>
      <c r="E5236" s="51"/>
      <c r="F5236" s="51"/>
      <c r="G5236" s="51"/>
      <c r="H5236" s="51"/>
      <c r="I5236" s="51"/>
      <c r="J5236" s="51"/>
      <c r="K5236" s="51"/>
      <c r="L5236" s="51"/>
      <c r="M5236" s="51"/>
      <c r="N5236" s="51"/>
      <c r="O5236" s="51"/>
      <c r="P5236" s="51"/>
      <c r="S5236" s="51"/>
      <c r="T5236" s="51"/>
    </row>
    <row r="5237" spans="1:27" s="49" customFormat="1" x14ac:dyDescent="0.25">
      <c r="A5237" s="51"/>
      <c r="B5237" s="51"/>
      <c r="C5237" s="51"/>
      <c r="D5237" s="51"/>
      <c r="E5237" s="51"/>
      <c r="F5237" s="51"/>
      <c r="G5237" s="51"/>
      <c r="H5237" s="51"/>
      <c r="I5237" s="51"/>
      <c r="J5237" s="51"/>
      <c r="K5237" s="51"/>
      <c r="L5237" s="51"/>
      <c r="M5237" s="51"/>
      <c r="N5237" s="51"/>
      <c r="O5237" s="51"/>
      <c r="P5237" s="51"/>
      <c r="Q5237" s="51"/>
      <c r="R5237" s="51"/>
      <c r="S5237" s="51"/>
      <c r="T5237" s="51"/>
      <c r="U5237" s="51"/>
      <c r="V5237" s="51"/>
      <c r="W5237" s="51"/>
      <c r="X5237" s="51"/>
      <c r="Y5237" s="51"/>
      <c r="Z5237" s="51"/>
      <c r="AA5237" s="51"/>
    </row>
    <row r="5238" spans="1:27" s="49" customFormat="1" x14ac:dyDescent="0.25">
      <c r="A5238" s="51"/>
      <c r="B5238" s="51"/>
      <c r="C5238" s="51"/>
      <c r="D5238" s="51"/>
      <c r="E5238" s="51"/>
      <c r="F5238" s="51"/>
      <c r="G5238" s="51"/>
      <c r="H5238" s="51"/>
      <c r="I5238" s="51"/>
      <c r="J5238" s="51"/>
      <c r="K5238" s="51"/>
      <c r="L5238" s="51"/>
      <c r="M5238" s="51"/>
      <c r="N5238" s="51"/>
      <c r="O5238" s="51"/>
      <c r="P5238" s="51"/>
      <c r="Q5238" s="51"/>
      <c r="R5238" s="51"/>
      <c r="S5238" s="51"/>
      <c r="T5238" s="51"/>
      <c r="U5238" s="51"/>
      <c r="V5238" s="51"/>
      <c r="W5238" s="51"/>
      <c r="X5238" s="51"/>
      <c r="Y5238" s="51"/>
      <c r="Z5238" s="51"/>
      <c r="AA5238" s="51"/>
    </row>
    <row r="5239" spans="1:27" x14ac:dyDescent="0.25">
      <c r="A5239" s="51"/>
      <c r="B5239" s="51"/>
      <c r="C5239" s="51"/>
      <c r="D5239" s="51"/>
      <c r="E5239" s="51"/>
      <c r="F5239" s="51"/>
      <c r="G5239" s="51"/>
      <c r="H5239" s="51"/>
      <c r="I5239" s="51"/>
      <c r="J5239" s="51"/>
      <c r="K5239" s="51"/>
      <c r="L5239" s="51"/>
      <c r="M5239" s="51"/>
      <c r="N5239" s="51"/>
      <c r="O5239" s="51"/>
      <c r="P5239" s="51"/>
      <c r="S5239" s="51"/>
      <c r="T5239" s="51"/>
    </row>
    <row r="5240" spans="1:27" s="49" customFormat="1" x14ac:dyDescent="0.25">
      <c r="A5240" s="51"/>
      <c r="B5240" s="51"/>
      <c r="C5240" s="51"/>
      <c r="D5240" s="51"/>
      <c r="E5240" s="51"/>
      <c r="F5240" s="51"/>
      <c r="G5240" s="51"/>
      <c r="H5240" s="51"/>
      <c r="I5240" s="51"/>
      <c r="J5240" s="51"/>
      <c r="K5240" s="51"/>
      <c r="L5240" s="51"/>
      <c r="M5240" s="51"/>
      <c r="N5240" s="51"/>
      <c r="O5240" s="51"/>
      <c r="P5240" s="51"/>
      <c r="Q5240" s="51"/>
      <c r="R5240" s="51"/>
      <c r="S5240" s="51"/>
      <c r="T5240" s="51"/>
      <c r="U5240" s="51"/>
      <c r="V5240" s="51"/>
      <c r="W5240" s="51"/>
      <c r="X5240" s="51"/>
      <c r="Y5240" s="51"/>
      <c r="Z5240" s="51"/>
      <c r="AA5240" s="51"/>
    </row>
    <row r="5241" spans="1:27" s="49" customFormat="1" x14ac:dyDescent="0.25">
      <c r="A5241" s="51"/>
      <c r="B5241" s="51"/>
      <c r="C5241" s="51"/>
      <c r="D5241" s="51"/>
      <c r="E5241" s="51"/>
      <c r="F5241" s="51"/>
      <c r="G5241" s="51"/>
      <c r="H5241" s="51"/>
      <c r="I5241" s="51"/>
      <c r="J5241" s="51"/>
      <c r="K5241" s="51"/>
      <c r="L5241" s="51"/>
      <c r="M5241" s="51"/>
      <c r="N5241" s="51"/>
      <c r="O5241" s="51"/>
      <c r="P5241" s="51"/>
      <c r="Q5241" s="51"/>
      <c r="R5241" s="51"/>
      <c r="S5241" s="51"/>
      <c r="T5241" s="51"/>
      <c r="U5241" s="51"/>
      <c r="V5241" s="51"/>
      <c r="W5241" s="51"/>
      <c r="X5241" s="51"/>
      <c r="Y5241" s="51"/>
      <c r="Z5241" s="51"/>
      <c r="AA5241" s="51"/>
    </row>
    <row r="5242" spans="1:27" s="49" customFormat="1" x14ac:dyDescent="0.25">
      <c r="A5242" s="51"/>
      <c r="B5242" s="51"/>
      <c r="C5242" s="51"/>
      <c r="D5242" s="51"/>
      <c r="E5242" s="51"/>
      <c r="F5242" s="51"/>
      <c r="G5242" s="51"/>
      <c r="H5242" s="51"/>
      <c r="I5242" s="51"/>
      <c r="J5242" s="51"/>
      <c r="K5242" s="51"/>
      <c r="L5242" s="51"/>
      <c r="M5242" s="51"/>
      <c r="N5242" s="51"/>
      <c r="O5242" s="51"/>
      <c r="P5242" s="51"/>
      <c r="Q5242" s="51"/>
      <c r="R5242" s="51"/>
      <c r="S5242" s="51"/>
      <c r="T5242" s="51"/>
      <c r="U5242" s="51"/>
      <c r="V5242" s="51"/>
      <c r="W5242" s="51"/>
      <c r="X5242" s="51"/>
      <c r="Y5242" s="51"/>
      <c r="Z5242" s="51"/>
      <c r="AA5242" s="51"/>
    </row>
    <row r="5243" spans="1:27" s="49" customFormat="1" x14ac:dyDescent="0.25">
      <c r="A5243" s="51"/>
      <c r="B5243" s="51"/>
      <c r="C5243" s="51"/>
      <c r="D5243" s="51"/>
      <c r="E5243" s="51"/>
      <c r="F5243" s="51"/>
      <c r="G5243" s="51"/>
      <c r="H5243" s="51"/>
      <c r="I5243" s="51"/>
      <c r="J5243" s="51"/>
      <c r="K5243" s="51"/>
      <c r="L5243" s="51"/>
      <c r="M5243" s="51"/>
      <c r="N5243" s="51"/>
      <c r="O5243" s="51"/>
      <c r="P5243" s="51"/>
      <c r="Q5243" s="51"/>
      <c r="R5243" s="51"/>
      <c r="S5243" s="51"/>
      <c r="T5243" s="51"/>
      <c r="U5243" s="51"/>
      <c r="V5243" s="51"/>
      <c r="W5243" s="51"/>
      <c r="X5243" s="51"/>
      <c r="Y5243" s="51"/>
      <c r="Z5243" s="51"/>
      <c r="AA5243" s="51"/>
    </row>
    <row r="5244" spans="1:27" s="49" customFormat="1" x14ac:dyDescent="0.25">
      <c r="A5244" s="51"/>
      <c r="B5244" s="51"/>
      <c r="C5244" s="51"/>
      <c r="D5244" s="51"/>
      <c r="E5244" s="51"/>
      <c r="F5244" s="51"/>
      <c r="G5244" s="51"/>
      <c r="H5244" s="51"/>
      <c r="I5244" s="51"/>
      <c r="J5244" s="51"/>
      <c r="K5244" s="51"/>
      <c r="L5244" s="51"/>
      <c r="M5244" s="51"/>
      <c r="N5244" s="51"/>
      <c r="O5244" s="51"/>
      <c r="P5244" s="51"/>
      <c r="Q5244" s="51"/>
      <c r="R5244" s="51"/>
      <c r="S5244" s="51"/>
      <c r="T5244" s="51"/>
      <c r="U5244" s="51"/>
      <c r="V5244" s="51"/>
      <c r="W5244" s="51"/>
      <c r="X5244" s="51"/>
      <c r="Y5244" s="51"/>
      <c r="Z5244" s="51"/>
      <c r="AA5244" s="51"/>
    </row>
    <row r="5245" spans="1:27" x14ac:dyDescent="0.25">
      <c r="A5245" s="51"/>
      <c r="B5245" s="51"/>
      <c r="C5245" s="51"/>
      <c r="D5245" s="51"/>
      <c r="E5245" s="51"/>
      <c r="F5245" s="51"/>
      <c r="G5245" s="51"/>
      <c r="H5245" s="51"/>
      <c r="I5245" s="51"/>
      <c r="J5245" s="51"/>
      <c r="K5245" s="51"/>
      <c r="L5245" s="51"/>
      <c r="M5245" s="51"/>
      <c r="N5245" s="51"/>
      <c r="O5245" s="51"/>
      <c r="P5245" s="51"/>
      <c r="S5245" s="51"/>
      <c r="T5245" s="51"/>
    </row>
    <row r="5246" spans="1:27" s="49" customFormat="1" x14ac:dyDescent="0.25">
      <c r="A5246" s="51"/>
      <c r="B5246" s="51"/>
      <c r="C5246" s="51"/>
      <c r="D5246" s="51"/>
      <c r="E5246" s="51"/>
      <c r="F5246" s="51"/>
      <c r="G5246" s="51"/>
      <c r="H5246" s="51"/>
      <c r="I5246" s="51"/>
      <c r="J5246" s="51"/>
      <c r="K5246" s="51"/>
      <c r="L5246" s="51"/>
      <c r="M5246" s="51"/>
      <c r="N5246" s="51"/>
      <c r="O5246" s="51"/>
      <c r="P5246" s="51"/>
      <c r="Q5246" s="51"/>
      <c r="R5246" s="51"/>
      <c r="S5246" s="51"/>
      <c r="T5246" s="51"/>
      <c r="U5246" s="51"/>
      <c r="V5246" s="51"/>
      <c r="W5246" s="51"/>
      <c r="X5246" s="51"/>
      <c r="Y5246" s="51"/>
      <c r="Z5246" s="51"/>
      <c r="AA5246" s="51"/>
    </row>
    <row r="5247" spans="1:27" s="49" customFormat="1" x14ac:dyDescent="0.25">
      <c r="A5247" s="51"/>
      <c r="B5247" s="51"/>
      <c r="C5247" s="51"/>
      <c r="D5247" s="51"/>
      <c r="E5247" s="51"/>
      <c r="F5247" s="51"/>
      <c r="G5247" s="51"/>
      <c r="H5247" s="51"/>
      <c r="I5247" s="51"/>
      <c r="J5247" s="51"/>
      <c r="K5247" s="51"/>
      <c r="L5247" s="51"/>
      <c r="M5247" s="51"/>
      <c r="N5247" s="51"/>
      <c r="O5247" s="51"/>
      <c r="P5247" s="51"/>
      <c r="Q5247" s="51"/>
      <c r="R5247" s="51"/>
      <c r="S5247" s="51"/>
      <c r="T5247" s="51"/>
      <c r="U5247" s="51"/>
      <c r="V5247" s="51"/>
      <c r="W5247" s="51"/>
      <c r="X5247" s="51"/>
      <c r="Y5247" s="51"/>
      <c r="Z5247" s="51"/>
      <c r="AA5247" s="51"/>
    </row>
    <row r="5248" spans="1:27" s="49" customFormat="1" x14ac:dyDescent="0.25">
      <c r="A5248" s="51"/>
      <c r="B5248" s="51"/>
      <c r="C5248" s="51"/>
      <c r="D5248" s="51"/>
      <c r="E5248" s="51"/>
      <c r="F5248" s="51"/>
      <c r="G5248" s="51"/>
      <c r="H5248" s="51"/>
      <c r="I5248" s="51"/>
      <c r="J5248" s="51"/>
      <c r="K5248" s="51"/>
      <c r="L5248" s="51"/>
      <c r="M5248" s="51"/>
      <c r="N5248" s="51"/>
      <c r="O5248" s="51"/>
      <c r="P5248" s="51"/>
      <c r="Q5248" s="51"/>
      <c r="R5248" s="51"/>
      <c r="S5248" s="51"/>
      <c r="T5248" s="51"/>
      <c r="U5248" s="51"/>
      <c r="V5248" s="51"/>
      <c r="W5248" s="51"/>
      <c r="X5248" s="51"/>
      <c r="Y5248" s="51"/>
      <c r="Z5248" s="51"/>
      <c r="AA5248" s="51"/>
    </row>
    <row r="5249" spans="1:27" x14ac:dyDescent="0.25">
      <c r="A5249" s="51"/>
      <c r="B5249" s="51"/>
      <c r="C5249" s="51"/>
      <c r="D5249" s="51"/>
      <c r="E5249" s="51"/>
      <c r="F5249" s="51"/>
      <c r="G5249" s="51"/>
      <c r="H5249" s="51"/>
      <c r="I5249" s="51"/>
      <c r="J5249" s="51"/>
      <c r="K5249" s="51"/>
      <c r="L5249" s="51"/>
      <c r="M5249" s="51"/>
      <c r="N5249" s="51"/>
      <c r="O5249" s="51"/>
      <c r="P5249" s="51"/>
      <c r="S5249" s="51"/>
      <c r="T5249" s="51"/>
    </row>
    <row r="5250" spans="1:27" x14ac:dyDescent="0.25">
      <c r="A5250" s="51"/>
      <c r="B5250" s="51"/>
      <c r="C5250" s="51"/>
      <c r="D5250" s="51"/>
      <c r="E5250" s="51"/>
      <c r="F5250" s="51"/>
      <c r="G5250" s="51"/>
      <c r="H5250" s="51"/>
      <c r="I5250" s="51"/>
      <c r="J5250" s="51"/>
      <c r="K5250" s="51"/>
      <c r="L5250" s="51"/>
      <c r="M5250" s="51"/>
      <c r="N5250" s="51"/>
      <c r="O5250" s="51"/>
      <c r="P5250" s="51"/>
      <c r="S5250" s="51"/>
      <c r="T5250" s="51"/>
    </row>
    <row r="5251" spans="1:27" x14ac:dyDescent="0.25">
      <c r="A5251" s="51"/>
      <c r="B5251" s="51"/>
      <c r="C5251" s="51"/>
      <c r="D5251" s="51"/>
      <c r="E5251" s="51"/>
      <c r="F5251" s="51"/>
      <c r="G5251" s="51"/>
      <c r="H5251" s="51"/>
      <c r="I5251" s="51"/>
      <c r="J5251" s="51"/>
      <c r="K5251" s="51"/>
      <c r="L5251" s="51"/>
      <c r="M5251" s="51"/>
      <c r="N5251" s="51"/>
      <c r="O5251" s="51"/>
      <c r="P5251" s="51"/>
      <c r="S5251" s="51"/>
      <c r="T5251" s="51"/>
    </row>
    <row r="5252" spans="1:27" s="49" customFormat="1" x14ac:dyDescent="0.25">
      <c r="A5252" s="51"/>
      <c r="B5252" s="51"/>
      <c r="C5252" s="51"/>
      <c r="D5252" s="51"/>
      <c r="E5252" s="51"/>
      <c r="F5252" s="51"/>
      <c r="G5252" s="51"/>
      <c r="H5252" s="51"/>
      <c r="I5252" s="51"/>
      <c r="J5252" s="51"/>
      <c r="K5252" s="51"/>
      <c r="L5252" s="51"/>
      <c r="M5252" s="51"/>
      <c r="N5252" s="51"/>
      <c r="O5252" s="51"/>
      <c r="P5252" s="51"/>
      <c r="Q5252" s="51"/>
      <c r="R5252" s="51"/>
      <c r="S5252" s="51"/>
      <c r="T5252" s="51"/>
      <c r="U5252" s="51"/>
      <c r="V5252" s="51"/>
      <c r="W5252" s="51"/>
      <c r="X5252" s="51"/>
      <c r="Y5252" s="51"/>
      <c r="Z5252" s="51"/>
      <c r="AA5252" s="51"/>
    </row>
    <row r="5253" spans="1:27" s="49" customFormat="1" x14ac:dyDescent="0.25">
      <c r="A5253" s="51"/>
      <c r="B5253" s="51"/>
      <c r="C5253" s="51"/>
      <c r="D5253" s="51"/>
      <c r="E5253" s="51"/>
      <c r="F5253" s="51"/>
      <c r="G5253" s="51"/>
      <c r="H5253" s="51"/>
      <c r="I5253" s="51"/>
      <c r="J5253" s="51"/>
      <c r="K5253" s="51"/>
      <c r="L5253" s="51"/>
      <c r="M5253" s="51"/>
      <c r="N5253" s="51"/>
      <c r="O5253" s="51"/>
      <c r="P5253" s="51"/>
      <c r="Q5253" s="51"/>
      <c r="R5253" s="51"/>
      <c r="S5253" s="51"/>
      <c r="T5253" s="51"/>
      <c r="U5253" s="51"/>
      <c r="V5253" s="51"/>
      <c r="W5253" s="51"/>
      <c r="X5253" s="51"/>
      <c r="Y5253" s="51"/>
      <c r="Z5253" s="51"/>
      <c r="AA5253" s="51"/>
    </row>
    <row r="5254" spans="1:27" s="49" customFormat="1" x14ac:dyDescent="0.25">
      <c r="A5254" s="51"/>
      <c r="B5254" s="51"/>
      <c r="C5254" s="51"/>
      <c r="D5254" s="51"/>
      <c r="E5254" s="51"/>
      <c r="F5254" s="51"/>
      <c r="G5254" s="51"/>
      <c r="H5254" s="51"/>
      <c r="I5254" s="51"/>
      <c r="J5254" s="51"/>
      <c r="K5254" s="51"/>
      <c r="L5254" s="51"/>
      <c r="M5254" s="51"/>
      <c r="N5254" s="51"/>
      <c r="O5254" s="51"/>
      <c r="P5254" s="51"/>
      <c r="Q5254" s="51"/>
      <c r="R5254" s="51"/>
      <c r="S5254" s="51"/>
      <c r="T5254" s="51"/>
      <c r="U5254" s="51"/>
      <c r="V5254" s="51"/>
      <c r="W5254" s="51"/>
      <c r="X5254" s="51"/>
      <c r="Y5254" s="51"/>
      <c r="Z5254" s="51"/>
      <c r="AA5254" s="51"/>
    </row>
    <row r="5255" spans="1:27" s="49" customFormat="1" x14ac:dyDescent="0.25">
      <c r="A5255" s="51"/>
      <c r="B5255" s="51"/>
      <c r="C5255" s="51"/>
      <c r="D5255" s="51"/>
      <c r="E5255" s="51"/>
      <c r="F5255" s="51"/>
      <c r="G5255" s="51"/>
      <c r="H5255" s="51"/>
      <c r="I5255" s="51"/>
      <c r="J5255" s="51"/>
      <c r="K5255" s="51"/>
      <c r="L5255" s="51"/>
      <c r="M5255" s="51"/>
      <c r="N5255" s="51"/>
      <c r="O5255" s="51"/>
      <c r="P5255" s="51"/>
      <c r="Q5255" s="51"/>
      <c r="R5255" s="51"/>
      <c r="S5255" s="51"/>
      <c r="T5255" s="51"/>
      <c r="U5255" s="51"/>
      <c r="V5255" s="51"/>
      <c r="W5255" s="51"/>
      <c r="X5255" s="51"/>
      <c r="Y5255" s="51"/>
      <c r="Z5255" s="51"/>
      <c r="AA5255" s="51"/>
    </row>
    <row r="5256" spans="1:27" x14ac:dyDescent="0.25">
      <c r="A5256" s="51"/>
      <c r="B5256" s="51"/>
      <c r="C5256" s="51"/>
      <c r="D5256" s="51"/>
      <c r="E5256" s="51"/>
      <c r="F5256" s="51"/>
      <c r="G5256" s="51"/>
      <c r="H5256" s="51"/>
      <c r="I5256" s="51"/>
      <c r="J5256" s="51"/>
      <c r="K5256" s="51"/>
      <c r="L5256" s="51"/>
      <c r="M5256" s="51"/>
      <c r="N5256" s="51"/>
      <c r="O5256" s="51"/>
      <c r="P5256" s="51"/>
      <c r="S5256" s="51"/>
      <c r="T5256" s="51"/>
    </row>
    <row r="5257" spans="1:27" s="49" customFormat="1" x14ac:dyDescent="0.25">
      <c r="A5257" s="51"/>
      <c r="B5257" s="51"/>
      <c r="C5257" s="51"/>
      <c r="D5257" s="51"/>
      <c r="E5257" s="51"/>
      <c r="F5257" s="51"/>
      <c r="G5257" s="51"/>
      <c r="H5257" s="51"/>
      <c r="I5257" s="51"/>
      <c r="J5257" s="51"/>
      <c r="K5257" s="51"/>
      <c r="L5257" s="51"/>
      <c r="M5257" s="51"/>
      <c r="N5257" s="51"/>
      <c r="O5257" s="51"/>
      <c r="P5257" s="51"/>
      <c r="Q5257" s="51"/>
      <c r="R5257" s="51"/>
      <c r="S5257" s="51"/>
      <c r="T5257" s="51"/>
      <c r="U5257" s="51"/>
      <c r="V5257" s="51"/>
      <c r="W5257" s="51"/>
      <c r="X5257" s="51"/>
      <c r="Y5257" s="51"/>
      <c r="Z5257" s="51"/>
      <c r="AA5257" s="51"/>
    </row>
    <row r="5258" spans="1:27" s="49" customFormat="1" x14ac:dyDescent="0.25">
      <c r="A5258" s="51"/>
      <c r="B5258" s="51"/>
      <c r="C5258" s="51"/>
      <c r="D5258" s="51"/>
      <c r="E5258" s="51"/>
      <c r="F5258" s="51"/>
      <c r="G5258" s="51"/>
      <c r="H5258" s="51"/>
      <c r="I5258" s="51"/>
      <c r="J5258" s="51"/>
      <c r="K5258" s="51"/>
      <c r="L5258" s="51"/>
      <c r="M5258" s="51"/>
      <c r="N5258" s="51"/>
      <c r="O5258" s="51"/>
      <c r="P5258" s="51"/>
      <c r="Q5258" s="51"/>
      <c r="R5258" s="51"/>
      <c r="S5258" s="51"/>
      <c r="T5258" s="51"/>
      <c r="U5258" s="51"/>
      <c r="V5258" s="51"/>
      <c r="W5258" s="51"/>
      <c r="X5258" s="51"/>
      <c r="Y5258" s="51"/>
      <c r="Z5258" s="51"/>
      <c r="AA5258" s="51"/>
    </row>
    <row r="5259" spans="1:27" s="49" customFormat="1" x14ac:dyDescent="0.25">
      <c r="A5259" s="51"/>
      <c r="B5259" s="51"/>
      <c r="C5259" s="51"/>
      <c r="D5259" s="51"/>
      <c r="E5259" s="51"/>
      <c r="F5259" s="51"/>
      <c r="G5259" s="51"/>
      <c r="H5259" s="51"/>
      <c r="I5259" s="51"/>
      <c r="J5259" s="51"/>
      <c r="K5259" s="51"/>
      <c r="L5259" s="51"/>
      <c r="M5259" s="51"/>
      <c r="N5259" s="51"/>
      <c r="O5259" s="51"/>
      <c r="P5259" s="51"/>
      <c r="Q5259" s="51"/>
      <c r="R5259" s="51"/>
      <c r="S5259" s="51"/>
      <c r="T5259" s="51"/>
      <c r="U5259" s="51"/>
      <c r="V5259" s="51"/>
      <c r="W5259" s="51"/>
      <c r="X5259" s="51"/>
      <c r="Y5259" s="51"/>
      <c r="Z5259" s="51"/>
      <c r="AA5259" s="51"/>
    </row>
    <row r="5260" spans="1:27" s="49" customFormat="1" x14ac:dyDescent="0.25">
      <c r="A5260" s="51"/>
      <c r="B5260" s="51"/>
      <c r="C5260" s="51"/>
      <c r="D5260" s="51"/>
      <c r="E5260" s="51"/>
      <c r="F5260" s="51"/>
      <c r="G5260" s="51"/>
      <c r="H5260" s="51"/>
      <c r="I5260" s="51"/>
      <c r="J5260" s="51"/>
      <c r="K5260" s="51"/>
      <c r="L5260" s="51"/>
      <c r="M5260" s="51"/>
      <c r="N5260" s="51"/>
      <c r="O5260" s="51"/>
      <c r="P5260" s="51"/>
      <c r="Q5260" s="51"/>
      <c r="R5260" s="51"/>
      <c r="S5260" s="51"/>
      <c r="T5260" s="51"/>
      <c r="U5260" s="51"/>
      <c r="V5260" s="51"/>
      <c r="W5260" s="51"/>
      <c r="X5260" s="51"/>
      <c r="Y5260" s="51"/>
      <c r="Z5260" s="51"/>
      <c r="AA5260" s="51"/>
    </row>
    <row r="5261" spans="1:27" x14ac:dyDescent="0.25">
      <c r="A5261" s="51"/>
      <c r="B5261" s="51"/>
      <c r="C5261" s="51"/>
      <c r="D5261" s="51"/>
      <c r="E5261" s="51"/>
      <c r="F5261" s="51"/>
      <c r="G5261" s="51"/>
      <c r="H5261" s="51"/>
      <c r="I5261" s="51"/>
      <c r="J5261" s="51"/>
      <c r="K5261" s="51"/>
      <c r="L5261" s="51"/>
      <c r="M5261" s="51"/>
      <c r="N5261" s="51"/>
      <c r="O5261" s="51"/>
      <c r="P5261" s="51"/>
      <c r="S5261" s="51"/>
      <c r="T5261" s="51"/>
    </row>
    <row r="5262" spans="1:27" s="49" customFormat="1" x14ac:dyDescent="0.25">
      <c r="A5262" s="51"/>
      <c r="B5262" s="51"/>
      <c r="C5262" s="51"/>
      <c r="D5262" s="51"/>
      <c r="E5262" s="51"/>
      <c r="F5262" s="51"/>
      <c r="G5262" s="51"/>
      <c r="H5262" s="51"/>
      <c r="I5262" s="51"/>
      <c r="J5262" s="51"/>
      <c r="K5262" s="51"/>
      <c r="L5262" s="51"/>
      <c r="M5262" s="51"/>
      <c r="N5262" s="51"/>
      <c r="O5262" s="51"/>
      <c r="P5262" s="51"/>
      <c r="Q5262" s="51"/>
      <c r="R5262" s="51"/>
      <c r="S5262" s="51"/>
      <c r="T5262" s="51"/>
      <c r="U5262" s="51"/>
      <c r="V5262" s="51"/>
      <c r="W5262" s="51"/>
      <c r="X5262" s="51"/>
      <c r="Y5262" s="51"/>
      <c r="Z5262" s="51"/>
      <c r="AA5262" s="51"/>
    </row>
    <row r="5263" spans="1:27" s="49" customFormat="1" x14ac:dyDescent="0.25">
      <c r="A5263" s="51"/>
      <c r="B5263" s="51"/>
      <c r="C5263" s="51"/>
      <c r="D5263" s="51"/>
      <c r="E5263" s="51"/>
      <c r="F5263" s="51"/>
      <c r="G5263" s="51"/>
      <c r="H5263" s="51"/>
      <c r="I5263" s="51"/>
      <c r="J5263" s="51"/>
      <c r="K5263" s="51"/>
      <c r="L5263" s="51"/>
      <c r="M5263" s="51"/>
      <c r="N5263" s="51"/>
      <c r="O5263" s="51"/>
      <c r="P5263" s="51"/>
      <c r="Q5263" s="51"/>
      <c r="R5263" s="51"/>
      <c r="S5263" s="51"/>
      <c r="T5263" s="51"/>
      <c r="U5263" s="51"/>
      <c r="V5263" s="51"/>
      <c r="W5263" s="51"/>
      <c r="X5263" s="51"/>
      <c r="Y5263" s="51"/>
      <c r="Z5263" s="51"/>
      <c r="AA5263" s="51"/>
    </row>
    <row r="5264" spans="1:27" x14ac:dyDescent="0.25">
      <c r="A5264" s="51"/>
      <c r="B5264" s="51"/>
      <c r="C5264" s="51"/>
      <c r="D5264" s="51"/>
      <c r="E5264" s="51"/>
      <c r="F5264" s="51"/>
      <c r="G5264" s="51"/>
      <c r="H5264" s="51"/>
      <c r="I5264" s="51"/>
      <c r="J5264" s="51"/>
      <c r="K5264" s="51"/>
      <c r="L5264" s="51"/>
      <c r="M5264" s="51"/>
      <c r="N5264" s="51"/>
      <c r="O5264" s="51"/>
      <c r="P5264" s="51"/>
      <c r="S5264" s="51"/>
      <c r="T5264" s="51"/>
    </row>
    <row r="5265" spans="1:27" s="49" customFormat="1" x14ac:dyDescent="0.25">
      <c r="A5265" s="51"/>
      <c r="B5265" s="51"/>
      <c r="C5265" s="51"/>
      <c r="D5265" s="51"/>
      <c r="E5265" s="51"/>
      <c r="F5265" s="51"/>
      <c r="G5265" s="51"/>
      <c r="H5265" s="51"/>
      <c r="I5265" s="51"/>
      <c r="J5265" s="51"/>
      <c r="K5265" s="51"/>
      <c r="L5265" s="51"/>
      <c r="M5265" s="51"/>
      <c r="N5265" s="51"/>
      <c r="O5265" s="51"/>
      <c r="P5265" s="51"/>
      <c r="Q5265" s="51"/>
      <c r="R5265" s="51"/>
      <c r="S5265" s="51"/>
      <c r="T5265" s="51"/>
      <c r="U5265" s="51"/>
      <c r="V5265" s="51"/>
      <c r="W5265" s="51"/>
      <c r="X5265" s="51"/>
      <c r="Y5265" s="51"/>
      <c r="Z5265" s="51"/>
      <c r="AA5265" s="51"/>
    </row>
    <row r="5266" spans="1:27" s="49" customFormat="1" x14ac:dyDescent="0.25">
      <c r="A5266" s="51"/>
      <c r="B5266" s="51"/>
      <c r="C5266" s="51"/>
      <c r="D5266" s="51"/>
      <c r="E5266" s="51"/>
      <c r="F5266" s="51"/>
      <c r="G5266" s="51"/>
      <c r="H5266" s="51"/>
      <c r="I5266" s="51"/>
      <c r="J5266" s="51"/>
      <c r="K5266" s="51"/>
      <c r="L5266" s="51"/>
      <c r="M5266" s="51"/>
      <c r="N5266" s="51"/>
      <c r="O5266" s="51"/>
      <c r="P5266" s="51"/>
      <c r="Q5266" s="51"/>
      <c r="R5266" s="51"/>
      <c r="S5266" s="51"/>
      <c r="T5266" s="51"/>
      <c r="U5266" s="51"/>
      <c r="V5266" s="51"/>
      <c r="W5266" s="51"/>
      <c r="X5266" s="51"/>
      <c r="Y5266" s="51"/>
      <c r="Z5266" s="51"/>
      <c r="AA5266" s="51"/>
    </row>
    <row r="5267" spans="1:27" x14ac:dyDescent="0.25">
      <c r="A5267" s="51"/>
      <c r="B5267" s="51"/>
      <c r="C5267" s="51"/>
      <c r="D5267" s="51"/>
      <c r="E5267" s="51"/>
      <c r="F5267" s="51"/>
      <c r="G5267" s="51"/>
      <c r="H5267" s="51"/>
      <c r="I5267" s="51"/>
      <c r="J5267" s="51"/>
      <c r="K5267" s="51"/>
      <c r="L5267" s="51"/>
      <c r="M5267" s="51"/>
      <c r="N5267" s="51"/>
      <c r="O5267" s="51"/>
      <c r="P5267" s="51"/>
      <c r="S5267" s="51"/>
      <c r="T5267" s="51"/>
    </row>
    <row r="5268" spans="1:27" s="49" customFormat="1" x14ac:dyDescent="0.25">
      <c r="A5268" s="51"/>
      <c r="B5268" s="51"/>
      <c r="C5268" s="51"/>
      <c r="D5268" s="51"/>
      <c r="E5268" s="51"/>
      <c r="F5268" s="51"/>
      <c r="G5268" s="51"/>
      <c r="H5268" s="51"/>
      <c r="I5268" s="51"/>
      <c r="J5268" s="51"/>
      <c r="K5268" s="51"/>
      <c r="L5268" s="51"/>
      <c r="M5268" s="51"/>
      <c r="N5268" s="51"/>
      <c r="O5268" s="51"/>
      <c r="P5268" s="51"/>
      <c r="Q5268" s="51"/>
      <c r="R5268" s="51"/>
      <c r="S5268" s="51"/>
      <c r="T5268" s="51"/>
      <c r="U5268" s="51"/>
      <c r="V5268" s="51"/>
      <c r="W5268" s="51"/>
      <c r="X5268" s="51"/>
      <c r="Y5268" s="51"/>
      <c r="Z5268" s="51"/>
      <c r="AA5268" s="51"/>
    </row>
    <row r="5269" spans="1:27" s="49" customFormat="1" x14ac:dyDescent="0.25">
      <c r="A5269" s="51"/>
      <c r="B5269" s="51"/>
      <c r="C5269" s="51"/>
      <c r="D5269" s="51"/>
      <c r="E5269" s="51"/>
      <c r="F5269" s="51"/>
      <c r="G5269" s="51"/>
      <c r="H5269" s="51"/>
      <c r="I5269" s="51"/>
      <c r="J5269" s="51"/>
      <c r="K5269" s="51"/>
      <c r="L5269" s="51"/>
      <c r="M5269" s="51"/>
      <c r="N5269" s="51"/>
      <c r="O5269" s="51"/>
      <c r="P5269" s="51"/>
      <c r="Q5269" s="51"/>
      <c r="R5269" s="51"/>
      <c r="S5269" s="51"/>
      <c r="T5269" s="51"/>
      <c r="U5269" s="51"/>
      <c r="V5269" s="51"/>
      <c r="W5269" s="51"/>
      <c r="X5269" s="51"/>
      <c r="Y5269" s="51"/>
      <c r="Z5269" s="51"/>
      <c r="AA5269" s="51"/>
    </row>
    <row r="5270" spans="1:27" s="49" customFormat="1" x14ac:dyDescent="0.25">
      <c r="A5270" s="51"/>
      <c r="B5270" s="51"/>
      <c r="C5270" s="51"/>
      <c r="D5270" s="51"/>
      <c r="E5270" s="51"/>
      <c r="F5270" s="51"/>
      <c r="G5270" s="51"/>
      <c r="H5270" s="51"/>
      <c r="I5270" s="51"/>
      <c r="J5270" s="51"/>
      <c r="K5270" s="51"/>
      <c r="L5270" s="51"/>
      <c r="M5270" s="51"/>
      <c r="N5270" s="51"/>
      <c r="O5270" s="51"/>
      <c r="P5270" s="51"/>
      <c r="Q5270" s="51"/>
      <c r="R5270" s="51"/>
      <c r="S5270" s="51"/>
      <c r="T5270" s="51"/>
      <c r="U5270" s="51"/>
      <c r="V5270" s="51"/>
      <c r="W5270" s="51"/>
      <c r="X5270" s="51"/>
      <c r="Y5270" s="51"/>
      <c r="Z5270" s="51"/>
      <c r="AA5270" s="51"/>
    </row>
    <row r="5271" spans="1:27" x14ac:dyDescent="0.25">
      <c r="A5271" s="51"/>
      <c r="B5271" s="51"/>
      <c r="C5271" s="51"/>
      <c r="D5271" s="51"/>
      <c r="E5271" s="51"/>
      <c r="F5271" s="51"/>
      <c r="G5271" s="51"/>
      <c r="H5271" s="51"/>
      <c r="I5271" s="51"/>
      <c r="J5271" s="51"/>
      <c r="K5271" s="51"/>
      <c r="L5271" s="51"/>
      <c r="M5271" s="51"/>
      <c r="N5271" s="51"/>
      <c r="O5271" s="51"/>
      <c r="P5271" s="51"/>
      <c r="S5271" s="51"/>
      <c r="T5271" s="51"/>
    </row>
    <row r="5272" spans="1:27" x14ac:dyDescent="0.25">
      <c r="A5272" s="51"/>
      <c r="B5272" s="51"/>
      <c r="C5272" s="51"/>
      <c r="D5272" s="51"/>
      <c r="E5272" s="51"/>
      <c r="F5272" s="51"/>
      <c r="G5272" s="51"/>
      <c r="H5272" s="51"/>
      <c r="I5272" s="51"/>
      <c r="J5272" s="51"/>
      <c r="K5272" s="51"/>
      <c r="L5272" s="51"/>
      <c r="M5272" s="51"/>
      <c r="N5272" s="51"/>
      <c r="O5272" s="51"/>
      <c r="P5272" s="51"/>
      <c r="S5272" s="51"/>
      <c r="T5272" s="51"/>
    </row>
    <row r="5273" spans="1:27" x14ac:dyDescent="0.25">
      <c r="A5273" s="51"/>
      <c r="B5273" s="51"/>
      <c r="C5273" s="51"/>
      <c r="D5273" s="51"/>
      <c r="E5273" s="51"/>
      <c r="F5273" s="51"/>
      <c r="G5273" s="51"/>
      <c r="H5273" s="51"/>
      <c r="I5273" s="51"/>
      <c r="J5273" s="51"/>
      <c r="K5273" s="51"/>
      <c r="L5273" s="51"/>
      <c r="M5273" s="51"/>
      <c r="N5273" s="51"/>
      <c r="O5273" s="51"/>
      <c r="P5273" s="51"/>
      <c r="S5273" s="51"/>
      <c r="T5273" s="51"/>
    </row>
    <row r="5274" spans="1:27" s="49" customFormat="1" x14ac:dyDescent="0.25">
      <c r="A5274" s="51"/>
      <c r="B5274" s="51"/>
      <c r="C5274" s="51"/>
      <c r="D5274" s="51"/>
      <c r="E5274" s="51"/>
      <c r="F5274" s="51"/>
      <c r="G5274" s="51"/>
      <c r="H5274" s="51"/>
      <c r="I5274" s="51"/>
      <c r="J5274" s="51"/>
      <c r="K5274" s="51"/>
      <c r="L5274" s="51"/>
      <c r="M5274" s="51"/>
      <c r="N5274" s="51"/>
      <c r="O5274" s="51"/>
      <c r="P5274" s="51"/>
      <c r="Q5274" s="51"/>
      <c r="R5274" s="51"/>
      <c r="S5274" s="51"/>
      <c r="T5274" s="51"/>
      <c r="U5274" s="51"/>
      <c r="V5274" s="51"/>
      <c r="W5274" s="51"/>
      <c r="X5274" s="51"/>
      <c r="Y5274" s="51"/>
      <c r="Z5274" s="51"/>
      <c r="AA5274" s="51"/>
    </row>
    <row r="5275" spans="1:27" s="49" customFormat="1" x14ac:dyDescent="0.25">
      <c r="A5275" s="51"/>
      <c r="B5275" s="51"/>
      <c r="C5275" s="51"/>
      <c r="D5275" s="51"/>
      <c r="E5275" s="51"/>
      <c r="F5275" s="51"/>
      <c r="G5275" s="51"/>
      <c r="H5275" s="51"/>
      <c r="I5275" s="51"/>
      <c r="J5275" s="51"/>
      <c r="K5275" s="51"/>
      <c r="L5275" s="51"/>
      <c r="M5275" s="51"/>
      <c r="N5275" s="51"/>
      <c r="O5275" s="51"/>
      <c r="P5275" s="51"/>
      <c r="Q5275" s="51"/>
      <c r="R5275" s="51"/>
      <c r="S5275" s="51"/>
      <c r="T5275" s="51"/>
      <c r="U5275" s="51"/>
      <c r="V5275" s="51"/>
      <c r="W5275" s="51"/>
      <c r="X5275" s="51"/>
      <c r="Y5275" s="51"/>
      <c r="Z5275" s="51"/>
      <c r="AA5275" s="51"/>
    </row>
    <row r="5276" spans="1:27" s="49" customFormat="1" x14ac:dyDescent="0.25">
      <c r="A5276" s="51"/>
      <c r="B5276" s="51"/>
      <c r="C5276" s="51"/>
      <c r="D5276" s="51"/>
      <c r="E5276" s="51"/>
      <c r="F5276" s="51"/>
      <c r="G5276" s="51"/>
      <c r="H5276" s="51"/>
      <c r="I5276" s="51"/>
      <c r="J5276" s="51"/>
      <c r="K5276" s="51"/>
      <c r="L5276" s="51"/>
      <c r="M5276" s="51"/>
      <c r="N5276" s="51"/>
      <c r="O5276" s="51"/>
      <c r="P5276" s="51"/>
      <c r="Q5276" s="51"/>
      <c r="R5276" s="51"/>
      <c r="S5276" s="51"/>
      <c r="T5276" s="51"/>
      <c r="U5276" s="51"/>
      <c r="V5276" s="51"/>
      <c r="W5276" s="51"/>
      <c r="X5276" s="51"/>
      <c r="Y5276" s="51"/>
      <c r="Z5276" s="51"/>
      <c r="AA5276" s="51"/>
    </row>
    <row r="5277" spans="1:27" s="49" customFormat="1" x14ac:dyDescent="0.25">
      <c r="A5277" s="51"/>
      <c r="B5277" s="51"/>
      <c r="C5277" s="51"/>
      <c r="D5277" s="51"/>
      <c r="E5277" s="51"/>
      <c r="F5277" s="51"/>
      <c r="G5277" s="51"/>
      <c r="H5277" s="51"/>
      <c r="I5277" s="51"/>
      <c r="J5277" s="51"/>
      <c r="K5277" s="51"/>
      <c r="L5277" s="51"/>
      <c r="M5277" s="51"/>
      <c r="N5277" s="51"/>
      <c r="O5277" s="51"/>
      <c r="P5277" s="51"/>
      <c r="Q5277" s="51"/>
      <c r="R5277" s="51"/>
      <c r="S5277" s="51"/>
      <c r="T5277" s="51"/>
      <c r="U5277" s="51"/>
      <c r="V5277" s="51"/>
      <c r="W5277" s="51"/>
      <c r="X5277" s="51"/>
      <c r="Y5277" s="51"/>
      <c r="Z5277" s="51"/>
      <c r="AA5277" s="51"/>
    </row>
    <row r="5278" spans="1:27" s="49" customFormat="1" x14ac:dyDescent="0.25">
      <c r="A5278" s="51"/>
      <c r="B5278" s="51"/>
      <c r="C5278" s="51"/>
      <c r="D5278" s="51"/>
      <c r="E5278" s="51"/>
      <c r="F5278" s="51"/>
      <c r="G5278" s="51"/>
      <c r="H5278" s="51"/>
      <c r="I5278" s="51"/>
      <c r="J5278" s="51"/>
      <c r="K5278" s="51"/>
      <c r="L5278" s="51"/>
      <c r="M5278" s="51"/>
      <c r="N5278" s="51"/>
      <c r="O5278" s="51"/>
      <c r="P5278" s="51"/>
      <c r="Q5278" s="51"/>
      <c r="R5278" s="51"/>
      <c r="S5278" s="51"/>
      <c r="T5278" s="51"/>
      <c r="U5278" s="51"/>
      <c r="V5278" s="51"/>
      <c r="W5278" s="51"/>
      <c r="X5278" s="51"/>
      <c r="Y5278" s="51"/>
      <c r="Z5278" s="51"/>
      <c r="AA5278" s="51"/>
    </row>
    <row r="5279" spans="1:27" x14ac:dyDescent="0.25">
      <c r="A5279" s="51"/>
      <c r="B5279" s="51"/>
      <c r="C5279" s="51"/>
      <c r="D5279" s="51"/>
      <c r="E5279" s="51"/>
      <c r="F5279" s="51"/>
      <c r="G5279" s="51"/>
      <c r="H5279" s="51"/>
      <c r="I5279" s="51"/>
      <c r="J5279" s="51"/>
      <c r="K5279" s="51"/>
      <c r="L5279" s="51"/>
      <c r="M5279" s="51"/>
      <c r="N5279" s="51"/>
      <c r="O5279" s="51"/>
      <c r="P5279" s="51"/>
      <c r="S5279" s="51"/>
      <c r="T5279" s="51"/>
    </row>
    <row r="5280" spans="1:27" s="49" customFormat="1" x14ac:dyDescent="0.25">
      <c r="A5280" s="51"/>
      <c r="B5280" s="51"/>
      <c r="C5280" s="51"/>
      <c r="D5280" s="51"/>
      <c r="E5280" s="51"/>
      <c r="F5280" s="51"/>
      <c r="G5280" s="51"/>
      <c r="H5280" s="51"/>
      <c r="I5280" s="51"/>
      <c r="J5280" s="51"/>
      <c r="K5280" s="51"/>
      <c r="L5280" s="51"/>
      <c r="M5280" s="51"/>
      <c r="N5280" s="51"/>
      <c r="O5280" s="51"/>
      <c r="P5280" s="51"/>
      <c r="Q5280" s="51"/>
      <c r="R5280" s="51"/>
      <c r="S5280" s="51"/>
      <c r="T5280" s="51"/>
      <c r="U5280" s="51"/>
      <c r="V5280" s="51"/>
      <c r="W5280" s="51"/>
      <c r="X5280" s="51"/>
      <c r="Y5280" s="51"/>
      <c r="Z5280" s="51"/>
      <c r="AA5280" s="51"/>
    </row>
    <row r="5281" spans="1:27" s="49" customFormat="1" x14ac:dyDescent="0.25">
      <c r="A5281" s="51"/>
      <c r="B5281" s="51"/>
      <c r="C5281" s="51"/>
      <c r="D5281" s="51"/>
      <c r="E5281" s="51"/>
      <c r="F5281" s="51"/>
      <c r="G5281" s="51"/>
      <c r="H5281" s="51"/>
      <c r="I5281" s="51"/>
      <c r="J5281" s="51"/>
      <c r="K5281" s="51"/>
      <c r="L5281" s="51"/>
      <c r="M5281" s="51"/>
      <c r="N5281" s="51"/>
      <c r="O5281" s="51"/>
      <c r="P5281" s="51"/>
      <c r="Q5281" s="51"/>
      <c r="R5281" s="51"/>
      <c r="S5281" s="51"/>
      <c r="T5281" s="51"/>
      <c r="U5281" s="51"/>
      <c r="V5281" s="51"/>
      <c r="W5281" s="51"/>
      <c r="X5281" s="51"/>
      <c r="Y5281" s="51"/>
      <c r="Z5281" s="51"/>
      <c r="AA5281" s="51"/>
    </row>
    <row r="5282" spans="1:27" s="49" customFormat="1" x14ac:dyDescent="0.25">
      <c r="A5282" s="51"/>
      <c r="B5282" s="51"/>
      <c r="C5282" s="51"/>
      <c r="D5282" s="51"/>
      <c r="E5282" s="51"/>
      <c r="F5282" s="51"/>
      <c r="G5282" s="51"/>
      <c r="H5282" s="51"/>
      <c r="I5282" s="51"/>
      <c r="J5282" s="51"/>
      <c r="K5282" s="51"/>
      <c r="L5282" s="51"/>
      <c r="M5282" s="51"/>
      <c r="N5282" s="51"/>
      <c r="O5282" s="51"/>
      <c r="P5282" s="51"/>
      <c r="Q5282" s="51"/>
      <c r="R5282" s="51"/>
      <c r="S5282" s="51"/>
      <c r="T5282" s="51"/>
      <c r="U5282" s="51"/>
      <c r="V5282" s="51"/>
      <c r="W5282" s="51"/>
      <c r="X5282" s="51"/>
      <c r="Y5282" s="51"/>
      <c r="Z5282" s="51"/>
      <c r="AA5282" s="51"/>
    </row>
    <row r="5283" spans="1:27" x14ac:dyDescent="0.25">
      <c r="A5283" s="51"/>
      <c r="B5283" s="51"/>
      <c r="C5283" s="51"/>
      <c r="D5283" s="51"/>
      <c r="E5283" s="51"/>
      <c r="F5283" s="51"/>
      <c r="G5283" s="51"/>
      <c r="H5283" s="51"/>
      <c r="I5283" s="51"/>
      <c r="J5283" s="51"/>
      <c r="K5283" s="51"/>
      <c r="L5283" s="51"/>
      <c r="M5283" s="51"/>
      <c r="N5283" s="51"/>
      <c r="O5283" s="51"/>
      <c r="P5283" s="51"/>
      <c r="S5283" s="51"/>
      <c r="T5283" s="51"/>
    </row>
    <row r="5284" spans="1:27" x14ac:dyDescent="0.25">
      <c r="A5284" s="51"/>
      <c r="B5284" s="51"/>
      <c r="C5284" s="51"/>
      <c r="D5284" s="51"/>
      <c r="E5284" s="51"/>
      <c r="F5284" s="51"/>
      <c r="G5284" s="51"/>
      <c r="H5284" s="51"/>
      <c r="I5284" s="51"/>
      <c r="J5284" s="51"/>
      <c r="K5284" s="51"/>
      <c r="L5284" s="51"/>
      <c r="M5284" s="51"/>
      <c r="N5284" s="51"/>
      <c r="O5284" s="51"/>
      <c r="P5284" s="51"/>
      <c r="S5284" s="51"/>
      <c r="T5284" s="51"/>
    </row>
    <row r="5285" spans="1:27" x14ac:dyDescent="0.25">
      <c r="A5285" s="51"/>
      <c r="B5285" s="51"/>
      <c r="C5285" s="51"/>
      <c r="D5285" s="51"/>
      <c r="E5285" s="51"/>
      <c r="F5285" s="51"/>
      <c r="G5285" s="51"/>
      <c r="H5285" s="51"/>
      <c r="I5285" s="51"/>
      <c r="J5285" s="51"/>
      <c r="K5285" s="51"/>
      <c r="L5285" s="51"/>
      <c r="M5285" s="51"/>
      <c r="N5285" s="51"/>
      <c r="O5285" s="51"/>
      <c r="P5285" s="51"/>
      <c r="S5285" s="51"/>
      <c r="T5285" s="51"/>
    </row>
    <row r="5286" spans="1:27" s="49" customFormat="1" x14ac:dyDescent="0.25">
      <c r="A5286" s="51"/>
      <c r="B5286" s="51"/>
      <c r="C5286" s="51"/>
      <c r="D5286" s="51"/>
      <c r="E5286" s="51"/>
      <c r="F5286" s="51"/>
      <c r="G5286" s="51"/>
      <c r="H5286" s="51"/>
      <c r="I5286" s="51"/>
      <c r="J5286" s="51"/>
      <c r="K5286" s="51"/>
      <c r="L5286" s="51"/>
      <c r="M5286" s="51"/>
      <c r="N5286" s="51"/>
      <c r="O5286" s="51"/>
      <c r="P5286" s="51"/>
      <c r="Q5286" s="51"/>
      <c r="R5286" s="51"/>
      <c r="S5286" s="51"/>
      <c r="T5286" s="51"/>
      <c r="U5286" s="51"/>
      <c r="V5286" s="51"/>
      <c r="W5286" s="51"/>
      <c r="X5286" s="51"/>
      <c r="Y5286" s="51"/>
      <c r="Z5286" s="51"/>
      <c r="AA5286" s="51"/>
    </row>
    <row r="5287" spans="1:27" s="49" customFormat="1" x14ac:dyDescent="0.25">
      <c r="A5287" s="51"/>
      <c r="B5287" s="51"/>
      <c r="C5287" s="51"/>
      <c r="D5287" s="51"/>
      <c r="E5287" s="51"/>
      <c r="F5287" s="51"/>
      <c r="G5287" s="51"/>
      <c r="H5287" s="51"/>
      <c r="I5287" s="51"/>
      <c r="J5287" s="51"/>
      <c r="K5287" s="51"/>
      <c r="L5287" s="51"/>
      <c r="M5287" s="51"/>
      <c r="N5287" s="51"/>
      <c r="O5287" s="51"/>
      <c r="P5287" s="51"/>
      <c r="Q5287" s="51"/>
      <c r="R5287" s="51"/>
      <c r="S5287" s="51"/>
      <c r="T5287" s="51"/>
      <c r="U5287" s="51"/>
      <c r="V5287" s="51"/>
      <c r="W5287" s="51"/>
      <c r="X5287" s="51"/>
      <c r="Y5287" s="51"/>
      <c r="Z5287" s="51"/>
      <c r="AA5287" s="51"/>
    </row>
    <row r="5288" spans="1:27" x14ac:dyDescent="0.25">
      <c r="A5288" s="51"/>
      <c r="B5288" s="51"/>
      <c r="C5288" s="51"/>
      <c r="D5288" s="51"/>
      <c r="E5288" s="51"/>
      <c r="F5288" s="51"/>
      <c r="G5288" s="51"/>
      <c r="H5288" s="51"/>
      <c r="I5288" s="51"/>
      <c r="J5288" s="51"/>
      <c r="K5288" s="51"/>
      <c r="L5288" s="51"/>
      <c r="M5288" s="51"/>
      <c r="N5288" s="51"/>
      <c r="O5288" s="51"/>
      <c r="P5288" s="51"/>
      <c r="S5288" s="51"/>
      <c r="T5288" s="51"/>
    </row>
    <row r="5289" spans="1:27" x14ac:dyDescent="0.25">
      <c r="A5289" s="51"/>
      <c r="B5289" s="51"/>
      <c r="C5289" s="51"/>
      <c r="D5289" s="51"/>
      <c r="E5289" s="51"/>
      <c r="F5289" s="51"/>
      <c r="G5289" s="51"/>
      <c r="H5289" s="51"/>
      <c r="I5289" s="51"/>
      <c r="J5289" s="51"/>
      <c r="K5289" s="51"/>
      <c r="L5289" s="51"/>
      <c r="M5289" s="51"/>
      <c r="N5289" s="51"/>
      <c r="O5289" s="51"/>
      <c r="P5289" s="51"/>
      <c r="S5289" s="51"/>
      <c r="T5289" s="51"/>
    </row>
    <row r="5290" spans="1:27" x14ac:dyDescent="0.25">
      <c r="A5290" s="51"/>
      <c r="B5290" s="51"/>
      <c r="C5290" s="51"/>
      <c r="D5290" s="51"/>
      <c r="E5290" s="51"/>
      <c r="F5290" s="51"/>
      <c r="G5290" s="51"/>
      <c r="H5290" s="51"/>
      <c r="I5290" s="51"/>
      <c r="J5290" s="51"/>
      <c r="K5290" s="51"/>
      <c r="L5290" s="51"/>
      <c r="M5290" s="51"/>
      <c r="N5290" s="51"/>
      <c r="O5290" s="51"/>
      <c r="P5290" s="51"/>
      <c r="S5290" s="51"/>
      <c r="T5290" s="51"/>
    </row>
    <row r="5291" spans="1:27" x14ac:dyDescent="0.25">
      <c r="A5291" s="51"/>
      <c r="B5291" s="51"/>
      <c r="C5291" s="51"/>
      <c r="D5291" s="51"/>
      <c r="E5291" s="51"/>
      <c r="F5291" s="51"/>
      <c r="G5291" s="51"/>
      <c r="H5291" s="51"/>
      <c r="I5291" s="51"/>
      <c r="J5291" s="51"/>
      <c r="K5291" s="51"/>
      <c r="L5291" s="51"/>
      <c r="M5291" s="51"/>
      <c r="N5291" s="51"/>
      <c r="O5291" s="51"/>
      <c r="P5291" s="51"/>
      <c r="S5291" s="51"/>
      <c r="T5291" s="51"/>
    </row>
    <row r="5292" spans="1:27" s="49" customFormat="1" x14ac:dyDescent="0.25">
      <c r="A5292" s="51"/>
      <c r="B5292" s="51"/>
      <c r="C5292" s="51"/>
      <c r="D5292" s="51"/>
      <c r="E5292" s="51"/>
      <c r="F5292" s="51"/>
      <c r="G5292" s="51"/>
      <c r="H5292" s="51"/>
      <c r="I5292" s="51"/>
      <c r="J5292" s="51"/>
      <c r="K5292" s="51"/>
      <c r="L5292" s="51"/>
      <c r="M5292" s="51"/>
      <c r="N5292" s="51"/>
      <c r="O5292" s="51"/>
      <c r="P5292" s="51"/>
      <c r="Q5292" s="51"/>
      <c r="R5292" s="51"/>
      <c r="S5292" s="51"/>
      <c r="T5292" s="51"/>
      <c r="U5292" s="51"/>
      <c r="V5292" s="51"/>
      <c r="W5292" s="51"/>
      <c r="X5292" s="51"/>
      <c r="Y5292" s="51"/>
      <c r="Z5292" s="51"/>
      <c r="AA5292" s="51"/>
    </row>
    <row r="5293" spans="1:27" s="49" customFormat="1" x14ac:dyDescent="0.25">
      <c r="A5293" s="51"/>
      <c r="B5293" s="51"/>
      <c r="C5293" s="51"/>
      <c r="D5293" s="51"/>
      <c r="E5293" s="51"/>
      <c r="F5293" s="51"/>
      <c r="G5293" s="51"/>
      <c r="H5293" s="51"/>
      <c r="I5293" s="51"/>
      <c r="J5293" s="51"/>
      <c r="K5293" s="51"/>
      <c r="L5293" s="51"/>
      <c r="M5293" s="51"/>
      <c r="N5293" s="51"/>
      <c r="O5293" s="51"/>
      <c r="P5293" s="51"/>
      <c r="Q5293" s="51"/>
      <c r="R5293" s="51"/>
      <c r="S5293" s="51"/>
      <c r="T5293" s="51"/>
      <c r="U5293" s="51"/>
      <c r="V5293" s="51"/>
      <c r="W5293" s="51"/>
      <c r="X5293" s="51"/>
      <c r="Y5293" s="51"/>
      <c r="Z5293" s="51"/>
      <c r="AA5293" s="51"/>
    </row>
    <row r="5294" spans="1:27" s="49" customFormat="1" x14ac:dyDescent="0.25">
      <c r="A5294" s="51"/>
      <c r="B5294" s="51"/>
      <c r="C5294" s="51"/>
      <c r="D5294" s="51"/>
      <c r="E5294" s="51"/>
      <c r="F5294" s="51"/>
      <c r="G5294" s="51"/>
      <c r="H5294" s="51"/>
      <c r="I5294" s="51"/>
      <c r="J5294" s="51"/>
      <c r="K5294" s="51"/>
      <c r="L5294" s="51"/>
      <c r="M5294" s="51"/>
      <c r="N5294" s="51"/>
      <c r="O5294" s="51"/>
      <c r="P5294" s="51"/>
      <c r="Q5294" s="51"/>
      <c r="R5294" s="51"/>
      <c r="S5294" s="51"/>
      <c r="T5294" s="51"/>
      <c r="U5294" s="51"/>
      <c r="V5294" s="51"/>
      <c r="W5294" s="51"/>
      <c r="X5294" s="51"/>
      <c r="Y5294" s="51"/>
      <c r="Z5294" s="51"/>
      <c r="AA5294" s="51"/>
    </row>
    <row r="5295" spans="1:27" s="49" customFormat="1" x14ac:dyDescent="0.25">
      <c r="A5295" s="51"/>
      <c r="B5295" s="51"/>
      <c r="C5295" s="51"/>
      <c r="D5295" s="51"/>
      <c r="E5295" s="51"/>
      <c r="F5295" s="51"/>
      <c r="G5295" s="51"/>
      <c r="H5295" s="51"/>
      <c r="I5295" s="51"/>
      <c r="J5295" s="51"/>
      <c r="K5295" s="51"/>
      <c r="L5295" s="51"/>
      <c r="M5295" s="51"/>
      <c r="N5295" s="51"/>
      <c r="O5295" s="51"/>
      <c r="P5295" s="51"/>
      <c r="Q5295" s="51"/>
      <c r="R5295" s="51"/>
      <c r="S5295" s="51"/>
      <c r="T5295" s="51"/>
      <c r="U5295" s="51"/>
      <c r="V5295" s="51"/>
      <c r="W5295" s="51"/>
      <c r="X5295" s="51"/>
      <c r="Y5295" s="51"/>
      <c r="Z5295" s="51"/>
      <c r="AA5295" s="51"/>
    </row>
    <row r="5296" spans="1:27" s="49" customFormat="1" x14ac:dyDescent="0.25">
      <c r="A5296" s="51"/>
      <c r="B5296" s="51"/>
      <c r="C5296" s="51"/>
      <c r="D5296" s="51"/>
      <c r="E5296" s="51"/>
      <c r="F5296" s="51"/>
      <c r="G5296" s="51"/>
      <c r="H5296" s="51"/>
      <c r="I5296" s="51"/>
      <c r="J5296" s="51"/>
      <c r="K5296" s="51"/>
      <c r="L5296" s="51"/>
      <c r="M5296" s="51"/>
      <c r="N5296" s="51"/>
      <c r="O5296" s="51"/>
      <c r="P5296" s="51"/>
      <c r="Q5296" s="51"/>
      <c r="R5296" s="51"/>
      <c r="S5296" s="51"/>
      <c r="T5296" s="51"/>
      <c r="U5296" s="51"/>
      <c r="V5296" s="51"/>
      <c r="W5296" s="51"/>
      <c r="X5296" s="51"/>
      <c r="Y5296" s="51"/>
      <c r="Z5296" s="51"/>
      <c r="AA5296" s="51"/>
    </row>
    <row r="5297" spans="1:27" x14ac:dyDescent="0.25">
      <c r="A5297" s="51"/>
      <c r="B5297" s="51"/>
      <c r="C5297" s="51"/>
      <c r="D5297" s="51"/>
      <c r="E5297" s="51"/>
      <c r="F5297" s="51"/>
      <c r="G5297" s="51"/>
      <c r="H5297" s="51"/>
      <c r="I5297" s="51"/>
      <c r="J5297" s="51"/>
      <c r="K5297" s="51"/>
      <c r="L5297" s="51"/>
      <c r="M5297" s="51"/>
      <c r="N5297" s="51"/>
      <c r="O5297" s="51"/>
      <c r="P5297" s="51"/>
      <c r="S5297" s="51"/>
      <c r="T5297" s="51"/>
    </row>
    <row r="5298" spans="1:27" s="49" customFormat="1" x14ac:dyDescent="0.25">
      <c r="A5298" s="51"/>
      <c r="B5298" s="51"/>
      <c r="C5298" s="51"/>
      <c r="D5298" s="51"/>
      <c r="E5298" s="51"/>
      <c r="F5298" s="51"/>
      <c r="G5298" s="51"/>
      <c r="H5298" s="51"/>
      <c r="I5298" s="51"/>
      <c r="J5298" s="51"/>
      <c r="K5298" s="51"/>
      <c r="L5298" s="51"/>
      <c r="M5298" s="51"/>
      <c r="N5298" s="51"/>
      <c r="O5298" s="51"/>
      <c r="P5298" s="51"/>
      <c r="Q5298" s="51"/>
      <c r="R5298" s="51"/>
      <c r="S5298" s="51"/>
      <c r="T5298" s="51"/>
      <c r="U5298" s="51"/>
      <c r="V5298" s="51"/>
      <c r="W5298" s="51"/>
      <c r="X5298" s="51"/>
      <c r="Y5298" s="51"/>
      <c r="Z5298" s="51"/>
      <c r="AA5298" s="51"/>
    </row>
    <row r="5299" spans="1:27" s="49" customFormat="1" x14ac:dyDescent="0.25">
      <c r="A5299" s="51"/>
      <c r="B5299" s="51"/>
      <c r="C5299" s="51"/>
      <c r="D5299" s="51"/>
      <c r="E5299" s="51"/>
      <c r="F5299" s="51"/>
      <c r="G5299" s="51"/>
      <c r="H5299" s="51"/>
      <c r="I5299" s="51"/>
      <c r="J5299" s="51"/>
      <c r="K5299" s="51"/>
      <c r="L5299" s="51"/>
      <c r="M5299" s="51"/>
      <c r="N5299" s="51"/>
      <c r="O5299" s="51"/>
      <c r="P5299" s="51"/>
      <c r="Q5299" s="51"/>
      <c r="R5299" s="51"/>
      <c r="S5299" s="51"/>
      <c r="T5299" s="51"/>
      <c r="U5299" s="51"/>
      <c r="V5299" s="51"/>
      <c r="W5299" s="51"/>
      <c r="X5299" s="51"/>
      <c r="Y5299" s="51"/>
      <c r="Z5299" s="51"/>
      <c r="AA5299" s="51"/>
    </row>
    <row r="5300" spans="1:27" x14ac:dyDescent="0.25">
      <c r="A5300" s="51"/>
      <c r="B5300" s="51"/>
      <c r="C5300" s="51"/>
      <c r="D5300" s="51"/>
      <c r="E5300" s="51"/>
      <c r="F5300" s="51"/>
      <c r="G5300" s="51"/>
      <c r="H5300" s="51"/>
      <c r="I5300" s="51"/>
      <c r="J5300" s="51"/>
      <c r="K5300" s="51"/>
      <c r="L5300" s="51"/>
      <c r="M5300" s="51"/>
      <c r="N5300" s="51"/>
      <c r="O5300" s="51"/>
      <c r="P5300" s="51"/>
      <c r="S5300" s="51"/>
      <c r="T5300" s="51"/>
    </row>
    <row r="5301" spans="1:27" x14ac:dyDescent="0.25">
      <c r="A5301" s="51"/>
      <c r="B5301" s="51"/>
      <c r="C5301" s="51"/>
      <c r="D5301" s="51"/>
      <c r="E5301" s="51"/>
      <c r="F5301" s="51"/>
      <c r="G5301" s="51"/>
      <c r="H5301" s="51"/>
      <c r="I5301" s="51"/>
      <c r="J5301" s="51"/>
      <c r="K5301" s="51"/>
      <c r="L5301" s="51"/>
      <c r="M5301" s="51"/>
      <c r="N5301" s="51"/>
      <c r="O5301" s="51"/>
      <c r="P5301" s="51"/>
      <c r="S5301" s="51"/>
      <c r="T5301" s="51"/>
    </row>
    <row r="5302" spans="1:27" x14ac:dyDescent="0.25">
      <c r="A5302" s="51"/>
      <c r="B5302" s="51"/>
      <c r="C5302" s="51"/>
      <c r="D5302" s="51"/>
      <c r="E5302" s="51"/>
      <c r="F5302" s="51"/>
      <c r="G5302" s="51"/>
      <c r="H5302" s="51"/>
      <c r="I5302" s="51"/>
      <c r="J5302" s="51"/>
      <c r="K5302" s="51"/>
      <c r="L5302" s="51"/>
      <c r="M5302" s="51"/>
      <c r="N5302" s="51"/>
      <c r="O5302" s="51"/>
      <c r="P5302" s="51"/>
      <c r="S5302" s="51"/>
      <c r="T5302" s="51"/>
    </row>
    <row r="5303" spans="1:27" x14ac:dyDescent="0.25">
      <c r="A5303" s="51"/>
      <c r="B5303" s="51"/>
      <c r="C5303" s="51"/>
      <c r="D5303" s="51"/>
      <c r="E5303" s="51"/>
      <c r="F5303" s="51"/>
      <c r="G5303" s="51"/>
      <c r="H5303" s="51"/>
      <c r="I5303" s="51"/>
      <c r="J5303" s="51"/>
      <c r="K5303" s="51"/>
      <c r="L5303" s="51"/>
      <c r="M5303" s="51"/>
      <c r="N5303" s="51"/>
      <c r="O5303" s="51"/>
      <c r="P5303" s="51"/>
      <c r="S5303" s="51"/>
      <c r="T5303" s="51"/>
    </row>
    <row r="5304" spans="1:27" x14ac:dyDescent="0.25">
      <c r="A5304" s="51"/>
      <c r="B5304" s="51"/>
      <c r="C5304" s="51"/>
      <c r="D5304" s="51"/>
      <c r="E5304" s="51"/>
      <c r="F5304" s="51"/>
      <c r="G5304" s="51"/>
      <c r="H5304" s="51"/>
      <c r="I5304" s="51"/>
      <c r="J5304" s="51"/>
      <c r="K5304" s="51"/>
      <c r="L5304" s="51"/>
      <c r="M5304" s="51"/>
      <c r="N5304" s="51"/>
      <c r="O5304" s="51"/>
      <c r="P5304" s="51"/>
      <c r="S5304" s="51"/>
      <c r="T5304" s="51"/>
    </row>
    <row r="5305" spans="1:27" s="49" customFormat="1" x14ac:dyDescent="0.25">
      <c r="A5305" s="51"/>
      <c r="B5305" s="51"/>
      <c r="C5305" s="51"/>
      <c r="D5305" s="51"/>
      <c r="E5305" s="51"/>
      <c r="F5305" s="51"/>
      <c r="G5305" s="51"/>
      <c r="H5305" s="51"/>
      <c r="I5305" s="51"/>
      <c r="J5305" s="51"/>
      <c r="K5305" s="51"/>
      <c r="L5305" s="51"/>
      <c r="M5305" s="51"/>
      <c r="N5305" s="51"/>
      <c r="O5305" s="51"/>
      <c r="P5305" s="51"/>
      <c r="Q5305" s="51"/>
      <c r="R5305" s="51"/>
      <c r="S5305" s="51"/>
      <c r="T5305" s="51"/>
      <c r="U5305" s="51"/>
      <c r="V5305" s="51"/>
      <c r="W5305" s="51"/>
      <c r="X5305" s="51"/>
      <c r="Y5305" s="51"/>
      <c r="Z5305" s="51"/>
      <c r="AA5305" s="51"/>
    </row>
    <row r="5306" spans="1:27" s="49" customFormat="1" x14ac:dyDescent="0.25">
      <c r="A5306" s="51"/>
      <c r="B5306" s="51"/>
      <c r="C5306" s="51"/>
      <c r="D5306" s="51"/>
      <c r="E5306" s="51"/>
      <c r="F5306" s="51"/>
      <c r="G5306" s="51"/>
      <c r="H5306" s="51"/>
      <c r="I5306" s="51"/>
      <c r="J5306" s="51"/>
      <c r="K5306" s="51"/>
      <c r="L5306" s="51"/>
      <c r="M5306" s="51"/>
      <c r="N5306" s="51"/>
      <c r="O5306" s="51"/>
      <c r="P5306" s="51"/>
      <c r="Q5306" s="51"/>
      <c r="R5306" s="51"/>
      <c r="S5306" s="51"/>
      <c r="T5306" s="51"/>
      <c r="U5306" s="51"/>
      <c r="V5306" s="51"/>
      <c r="W5306" s="51"/>
      <c r="X5306" s="51"/>
      <c r="Y5306" s="51"/>
      <c r="Z5306" s="51"/>
      <c r="AA5306" s="51"/>
    </row>
    <row r="5307" spans="1:27" x14ac:dyDescent="0.25">
      <c r="A5307" s="51"/>
      <c r="B5307" s="51"/>
      <c r="C5307" s="51"/>
      <c r="D5307" s="51"/>
      <c r="E5307" s="51"/>
      <c r="F5307" s="51"/>
      <c r="G5307" s="51"/>
      <c r="H5307" s="51"/>
      <c r="I5307" s="51"/>
      <c r="J5307" s="51"/>
      <c r="K5307" s="51"/>
      <c r="L5307" s="51"/>
      <c r="M5307" s="51"/>
      <c r="N5307" s="51"/>
      <c r="O5307" s="51"/>
      <c r="P5307" s="51"/>
      <c r="S5307" s="51"/>
      <c r="T5307" s="51"/>
    </row>
    <row r="5308" spans="1:27" s="49" customFormat="1" x14ac:dyDescent="0.25">
      <c r="A5308" s="51"/>
      <c r="B5308" s="51"/>
      <c r="C5308" s="51"/>
      <c r="D5308" s="51"/>
      <c r="E5308" s="51"/>
      <c r="F5308" s="51"/>
      <c r="G5308" s="51"/>
      <c r="H5308" s="51"/>
      <c r="I5308" s="51"/>
      <c r="J5308" s="51"/>
      <c r="K5308" s="51"/>
      <c r="L5308" s="51"/>
      <c r="M5308" s="51"/>
      <c r="N5308" s="51"/>
      <c r="O5308" s="51"/>
      <c r="P5308" s="51"/>
      <c r="Q5308" s="51"/>
      <c r="R5308" s="51"/>
      <c r="S5308" s="51"/>
      <c r="T5308" s="51"/>
      <c r="U5308" s="51"/>
      <c r="V5308" s="51"/>
      <c r="W5308" s="51"/>
      <c r="X5308" s="51"/>
      <c r="Y5308" s="51"/>
      <c r="Z5308" s="51"/>
      <c r="AA5308" s="51"/>
    </row>
    <row r="5309" spans="1:27" s="49" customFormat="1" x14ac:dyDescent="0.25">
      <c r="A5309" s="51"/>
      <c r="B5309" s="51"/>
      <c r="C5309" s="51"/>
      <c r="D5309" s="51"/>
      <c r="E5309" s="51"/>
      <c r="F5309" s="51"/>
      <c r="G5309" s="51"/>
      <c r="H5309" s="51"/>
      <c r="I5309" s="51"/>
      <c r="J5309" s="51"/>
      <c r="K5309" s="51"/>
      <c r="L5309" s="51"/>
      <c r="M5309" s="51"/>
      <c r="N5309" s="51"/>
      <c r="O5309" s="51"/>
      <c r="P5309" s="51"/>
      <c r="Q5309" s="51"/>
      <c r="R5309" s="51"/>
      <c r="S5309" s="51"/>
      <c r="T5309" s="51"/>
      <c r="U5309" s="51"/>
      <c r="V5309" s="51"/>
      <c r="W5309" s="51"/>
      <c r="X5309" s="51"/>
      <c r="Y5309" s="51"/>
      <c r="Z5309" s="51"/>
      <c r="AA5309" s="51"/>
    </row>
    <row r="5310" spans="1:27" x14ac:dyDescent="0.25">
      <c r="A5310" s="51"/>
      <c r="B5310" s="51"/>
      <c r="C5310" s="51"/>
      <c r="D5310" s="51"/>
      <c r="E5310" s="51"/>
      <c r="F5310" s="51"/>
      <c r="G5310" s="51"/>
      <c r="H5310" s="51"/>
      <c r="I5310" s="51"/>
      <c r="J5310" s="51"/>
      <c r="K5310" s="51"/>
      <c r="L5310" s="51"/>
      <c r="M5310" s="51"/>
      <c r="N5310" s="51"/>
      <c r="O5310" s="51"/>
      <c r="P5310" s="51"/>
      <c r="S5310" s="51"/>
      <c r="T5310" s="51"/>
    </row>
    <row r="5311" spans="1:27" s="49" customFormat="1" x14ac:dyDescent="0.25">
      <c r="A5311" s="51"/>
      <c r="B5311" s="51"/>
      <c r="C5311" s="51"/>
      <c r="D5311" s="51"/>
      <c r="E5311" s="51"/>
      <c r="F5311" s="51"/>
      <c r="G5311" s="51"/>
      <c r="H5311" s="51"/>
      <c r="I5311" s="51"/>
      <c r="J5311" s="51"/>
      <c r="K5311" s="51"/>
      <c r="L5311" s="51"/>
      <c r="M5311" s="51"/>
      <c r="N5311" s="51"/>
      <c r="O5311" s="51"/>
      <c r="P5311" s="51"/>
      <c r="Q5311" s="51"/>
      <c r="R5311" s="51"/>
      <c r="S5311" s="51"/>
      <c r="T5311" s="51"/>
      <c r="U5311" s="51"/>
      <c r="V5311" s="51"/>
      <c r="W5311" s="51"/>
      <c r="X5311" s="51"/>
      <c r="Y5311" s="51"/>
      <c r="Z5311" s="51"/>
      <c r="AA5311" s="51"/>
    </row>
    <row r="5312" spans="1:27" s="49" customFormat="1" x14ac:dyDescent="0.25">
      <c r="A5312" s="51"/>
      <c r="B5312" s="51"/>
      <c r="C5312" s="51"/>
      <c r="D5312" s="51"/>
      <c r="E5312" s="51"/>
      <c r="F5312" s="51"/>
      <c r="G5312" s="51"/>
      <c r="H5312" s="51"/>
      <c r="I5312" s="51"/>
      <c r="J5312" s="51"/>
      <c r="K5312" s="51"/>
      <c r="L5312" s="51"/>
      <c r="M5312" s="51"/>
      <c r="N5312" s="51"/>
      <c r="O5312" s="51"/>
      <c r="P5312" s="51"/>
      <c r="Q5312" s="51"/>
      <c r="R5312" s="51"/>
      <c r="S5312" s="51"/>
      <c r="T5312" s="51"/>
      <c r="U5312" s="51"/>
      <c r="V5312" s="51"/>
      <c r="W5312" s="51"/>
      <c r="X5312" s="51"/>
      <c r="Y5312" s="51"/>
      <c r="Z5312" s="51"/>
      <c r="AA5312" s="51"/>
    </row>
    <row r="5313" spans="1:27" s="49" customFormat="1" x14ac:dyDescent="0.25">
      <c r="A5313" s="51"/>
      <c r="B5313" s="51"/>
      <c r="C5313" s="51"/>
      <c r="D5313" s="51"/>
      <c r="E5313" s="51"/>
      <c r="F5313" s="51"/>
      <c r="G5313" s="51"/>
      <c r="H5313" s="51"/>
      <c r="I5313" s="51"/>
      <c r="J5313" s="51"/>
      <c r="K5313" s="51"/>
      <c r="L5313" s="51"/>
      <c r="M5313" s="51"/>
      <c r="N5313" s="51"/>
      <c r="O5313" s="51"/>
      <c r="P5313" s="51"/>
      <c r="Q5313" s="51"/>
      <c r="R5313" s="51"/>
      <c r="S5313" s="51"/>
      <c r="T5313" s="51"/>
      <c r="U5313" s="51"/>
      <c r="V5313" s="51"/>
      <c r="W5313" s="51"/>
      <c r="X5313" s="51"/>
      <c r="Y5313" s="51"/>
      <c r="Z5313" s="51"/>
      <c r="AA5313" s="51"/>
    </row>
    <row r="5314" spans="1:27" x14ac:dyDescent="0.25">
      <c r="A5314" s="51"/>
      <c r="B5314" s="51"/>
      <c r="C5314" s="51"/>
      <c r="D5314" s="51"/>
      <c r="E5314" s="51"/>
      <c r="F5314" s="51"/>
      <c r="G5314" s="51"/>
      <c r="H5314" s="51"/>
      <c r="I5314" s="51"/>
      <c r="J5314" s="51"/>
      <c r="K5314" s="51"/>
      <c r="L5314" s="51"/>
      <c r="M5314" s="51"/>
      <c r="N5314" s="51"/>
      <c r="O5314" s="51"/>
      <c r="P5314" s="51"/>
      <c r="S5314" s="51"/>
      <c r="T5314" s="51"/>
    </row>
    <row r="5315" spans="1:27" s="49" customFormat="1" x14ac:dyDescent="0.25">
      <c r="A5315" s="51"/>
      <c r="B5315" s="51"/>
      <c r="C5315" s="51"/>
      <c r="D5315" s="51"/>
      <c r="E5315" s="51"/>
      <c r="F5315" s="51"/>
      <c r="G5315" s="51"/>
      <c r="H5315" s="51"/>
      <c r="I5315" s="51"/>
      <c r="J5315" s="51"/>
      <c r="K5315" s="51"/>
      <c r="L5315" s="51"/>
      <c r="M5315" s="51"/>
      <c r="N5315" s="51"/>
      <c r="O5315" s="51"/>
      <c r="P5315" s="51"/>
      <c r="Q5315" s="51"/>
      <c r="R5315" s="51"/>
      <c r="S5315" s="51"/>
      <c r="T5315" s="51"/>
      <c r="U5315" s="51"/>
      <c r="V5315" s="51"/>
      <c r="W5315" s="51"/>
      <c r="X5315" s="51"/>
      <c r="Y5315" s="51"/>
      <c r="Z5315" s="51"/>
      <c r="AA5315" s="51"/>
    </row>
    <row r="5316" spans="1:27" s="49" customFormat="1" x14ac:dyDescent="0.25">
      <c r="A5316" s="51"/>
      <c r="B5316" s="51"/>
      <c r="C5316" s="51"/>
      <c r="D5316" s="51"/>
      <c r="E5316" s="51"/>
      <c r="F5316" s="51"/>
      <c r="G5316" s="51"/>
      <c r="H5316" s="51"/>
      <c r="I5316" s="51"/>
      <c r="J5316" s="51"/>
      <c r="K5316" s="51"/>
      <c r="L5316" s="51"/>
      <c r="M5316" s="51"/>
      <c r="N5316" s="51"/>
      <c r="O5316" s="51"/>
      <c r="P5316" s="51"/>
      <c r="Q5316" s="51"/>
      <c r="R5316" s="51"/>
      <c r="S5316" s="51"/>
      <c r="T5316" s="51"/>
      <c r="U5316" s="51"/>
      <c r="V5316" s="51"/>
      <c r="W5316" s="51"/>
      <c r="X5316" s="51"/>
      <c r="Y5316" s="51"/>
      <c r="Z5316" s="51"/>
      <c r="AA5316" s="51"/>
    </row>
    <row r="5317" spans="1:27" x14ac:dyDescent="0.25">
      <c r="A5317" s="51"/>
      <c r="B5317" s="51"/>
      <c r="C5317" s="51"/>
      <c r="D5317" s="51"/>
      <c r="E5317" s="51"/>
      <c r="F5317" s="51"/>
      <c r="G5317" s="51"/>
      <c r="H5317" s="51"/>
      <c r="I5317" s="51"/>
      <c r="J5317" s="51"/>
      <c r="K5317" s="51"/>
      <c r="L5317" s="51"/>
      <c r="M5317" s="51"/>
      <c r="N5317" s="51"/>
      <c r="O5317" s="51"/>
      <c r="P5317" s="51"/>
      <c r="S5317" s="51"/>
      <c r="T5317" s="51"/>
    </row>
    <row r="5318" spans="1:27" s="49" customFormat="1" x14ac:dyDescent="0.25">
      <c r="A5318" s="51"/>
      <c r="B5318" s="51"/>
      <c r="C5318" s="51"/>
      <c r="D5318" s="51"/>
      <c r="E5318" s="51"/>
      <c r="F5318" s="51"/>
      <c r="G5318" s="51"/>
      <c r="H5318" s="51"/>
      <c r="I5318" s="51"/>
      <c r="J5318" s="51"/>
      <c r="K5318" s="51"/>
      <c r="L5318" s="51"/>
      <c r="M5318" s="51"/>
      <c r="N5318" s="51"/>
      <c r="O5318" s="51"/>
      <c r="P5318" s="51"/>
      <c r="Q5318" s="51"/>
      <c r="R5318" s="51"/>
      <c r="S5318" s="51"/>
      <c r="T5318" s="51"/>
      <c r="U5318" s="51"/>
      <c r="V5318" s="51"/>
      <c r="W5318" s="51"/>
      <c r="X5318" s="51"/>
      <c r="Y5318" s="51"/>
      <c r="Z5318" s="51"/>
      <c r="AA5318" s="51"/>
    </row>
    <row r="5319" spans="1:27" s="49" customFormat="1" x14ac:dyDescent="0.25">
      <c r="A5319" s="51"/>
      <c r="B5319" s="51"/>
      <c r="C5319" s="51"/>
      <c r="D5319" s="51"/>
      <c r="E5319" s="51"/>
      <c r="F5319" s="51"/>
      <c r="G5319" s="51"/>
      <c r="H5319" s="51"/>
      <c r="I5319" s="51"/>
      <c r="J5319" s="51"/>
      <c r="K5319" s="51"/>
      <c r="L5319" s="51"/>
      <c r="M5319" s="51"/>
      <c r="N5319" s="51"/>
      <c r="O5319" s="51"/>
      <c r="P5319" s="51"/>
      <c r="Q5319" s="51"/>
      <c r="R5319" s="51"/>
      <c r="S5319" s="51"/>
      <c r="T5319" s="51"/>
      <c r="U5319" s="51"/>
      <c r="V5319" s="51"/>
      <c r="W5319" s="51"/>
      <c r="X5319" s="51"/>
      <c r="Y5319" s="51"/>
      <c r="Z5319" s="51"/>
      <c r="AA5319" s="51"/>
    </row>
    <row r="5320" spans="1:27" s="49" customFormat="1" x14ac:dyDescent="0.25">
      <c r="A5320" s="51"/>
      <c r="B5320" s="51"/>
      <c r="C5320" s="51"/>
      <c r="D5320" s="51"/>
      <c r="E5320" s="51"/>
      <c r="F5320" s="51"/>
      <c r="G5320" s="51"/>
      <c r="H5320" s="51"/>
      <c r="I5320" s="51"/>
      <c r="J5320" s="51"/>
      <c r="K5320" s="51"/>
      <c r="L5320" s="51"/>
      <c r="M5320" s="51"/>
      <c r="N5320" s="51"/>
      <c r="O5320" s="51"/>
      <c r="P5320" s="51"/>
      <c r="Q5320" s="51"/>
      <c r="R5320" s="51"/>
      <c r="S5320" s="51"/>
      <c r="T5320" s="51"/>
      <c r="U5320" s="51"/>
      <c r="V5320" s="51"/>
      <c r="W5320" s="51"/>
      <c r="X5320" s="51"/>
      <c r="Y5320" s="51"/>
      <c r="Z5320" s="51"/>
      <c r="AA5320" s="51"/>
    </row>
    <row r="5321" spans="1:27" x14ac:dyDescent="0.25">
      <c r="A5321" s="51"/>
      <c r="B5321" s="51"/>
      <c r="C5321" s="51"/>
      <c r="D5321" s="51"/>
      <c r="E5321" s="51"/>
      <c r="F5321" s="51"/>
      <c r="G5321" s="51"/>
      <c r="H5321" s="51"/>
      <c r="I5321" s="51"/>
      <c r="J5321" s="51"/>
      <c r="K5321" s="51"/>
      <c r="L5321" s="51"/>
      <c r="M5321" s="51"/>
      <c r="N5321" s="51"/>
      <c r="O5321" s="51"/>
      <c r="P5321" s="51"/>
      <c r="S5321" s="51"/>
      <c r="T5321" s="51"/>
    </row>
    <row r="5322" spans="1:27" s="49" customFormat="1" x14ac:dyDescent="0.25">
      <c r="A5322" s="51"/>
      <c r="B5322" s="51"/>
      <c r="C5322" s="51"/>
      <c r="D5322" s="51"/>
      <c r="E5322" s="51"/>
      <c r="F5322" s="51"/>
      <c r="G5322" s="51"/>
      <c r="H5322" s="51"/>
      <c r="I5322" s="51"/>
      <c r="J5322" s="51"/>
      <c r="K5322" s="51"/>
      <c r="L5322" s="51"/>
      <c r="M5322" s="51"/>
      <c r="N5322" s="51"/>
      <c r="O5322" s="51"/>
      <c r="P5322" s="51"/>
      <c r="Q5322" s="51"/>
      <c r="R5322" s="51"/>
      <c r="S5322" s="51"/>
      <c r="T5322" s="51"/>
      <c r="U5322" s="51"/>
      <c r="V5322" s="51"/>
      <c r="W5322" s="51"/>
      <c r="X5322" s="51"/>
      <c r="Y5322" s="51"/>
      <c r="Z5322" s="51"/>
      <c r="AA5322" s="51"/>
    </row>
    <row r="5323" spans="1:27" s="49" customFormat="1" x14ac:dyDescent="0.25">
      <c r="A5323" s="51"/>
      <c r="B5323" s="51"/>
      <c r="C5323" s="51"/>
      <c r="D5323" s="51"/>
      <c r="E5323" s="51"/>
      <c r="F5323" s="51"/>
      <c r="G5323" s="51"/>
      <c r="H5323" s="51"/>
      <c r="I5323" s="51"/>
      <c r="J5323" s="51"/>
      <c r="K5323" s="51"/>
      <c r="L5323" s="51"/>
      <c r="M5323" s="51"/>
      <c r="N5323" s="51"/>
      <c r="O5323" s="51"/>
      <c r="P5323" s="51"/>
      <c r="Q5323" s="51"/>
      <c r="R5323" s="51"/>
      <c r="S5323" s="51"/>
      <c r="T5323" s="51"/>
      <c r="U5323" s="51"/>
      <c r="V5323" s="51"/>
      <c r="W5323" s="51"/>
      <c r="X5323" s="51"/>
      <c r="Y5323" s="51"/>
      <c r="Z5323" s="51"/>
      <c r="AA5323" s="51"/>
    </row>
    <row r="5324" spans="1:27" x14ac:dyDescent="0.25">
      <c r="A5324" s="51"/>
      <c r="B5324" s="51"/>
      <c r="C5324" s="51"/>
      <c r="D5324" s="51"/>
      <c r="E5324" s="51"/>
      <c r="F5324" s="51"/>
      <c r="G5324" s="51"/>
      <c r="H5324" s="51"/>
      <c r="I5324" s="51"/>
      <c r="J5324" s="51"/>
      <c r="K5324" s="51"/>
      <c r="L5324" s="51"/>
      <c r="M5324" s="51"/>
      <c r="N5324" s="51"/>
      <c r="O5324" s="51"/>
      <c r="P5324" s="51"/>
      <c r="S5324" s="51"/>
      <c r="T5324" s="51"/>
    </row>
    <row r="5325" spans="1:27" s="49" customFormat="1" x14ac:dyDescent="0.25">
      <c r="A5325" s="51"/>
      <c r="B5325" s="51"/>
      <c r="C5325" s="51"/>
      <c r="D5325" s="51"/>
      <c r="E5325" s="51"/>
      <c r="F5325" s="51"/>
      <c r="G5325" s="51"/>
      <c r="H5325" s="51"/>
      <c r="I5325" s="51"/>
      <c r="J5325" s="51"/>
      <c r="K5325" s="51"/>
      <c r="L5325" s="51"/>
      <c r="M5325" s="51"/>
      <c r="N5325" s="51"/>
      <c r="O5325" s="51"/>
      <c r="P5325" s="51"/>
      <c r="Q5325" s="51"/>
      <c r="R5325" s="51"/>
      <c r="S5325" s="51"/>
      <c r="T5325" s="51"/>
      <c r="U5325" s="51"/>
      <c r="V5325" s="51"/>
      <c r="W5325" s="51"/>
      <c r="X5325" s="51"/>
      <c r="Y5325" s="51"/>
      <c r="Z5325" s="51"/>
      <c r="AA5325" s="51"/>
    </row>
    <row r="5326" spans="1:27" s="49" customFormat="1" x14ac:dyDescent="0.25">
      <c r="A5326" s="51"/>
      <c r="B5326" s="51"/>
      <c r="C5326" s="51"/>
      <c r="D5326" s="51"/>
      <c r="E5326" s="51"/>
      <c r="F5326" s="51"/>
      <c r="G5326" s="51"/>
      <c r="H5326" s="51"/>
      <c r="I5326" s="51"/>
      <c r="J5326" s="51"/>
      <c r="K5326" s="51"/>
      <c r="L5326" s="51"/>
      <c r="M5326" s="51"/>
      <c r="N5326" s="51"/>
      <c r="O5326" s="51"/>
      <c r="P5326" s="51"/>
      <c r="Q5326" s="51"/>
      <c r="R5326" s="51"/>
      <c r="S5326" s="51"/>
      <c r="T5326" s="51"/>
      <c r="U5326" s="51"/>
      <c r="V5326" s="51"/>
      <c r="W5326" s="51"/>
      <c r="X5326" s="51"/>
      <c r="Y5326" s="51"/>
      <c r="Z5326" s="51"/>
      <c r="AA5326" s="51"/>
    </row>
    <row r="5327" spans="1:27" s="49" customFormat="1" x14ac:dyDescent="0.25">
      <c r="A5327" s="51"/>
      <c r="B5327" s="51"/>
      <c r="C5327" s="51"/>
      <c r="D5327" s="51"/>
      <c r="E5327" s="51"/>
      <c r="F5327" s="51"/>
      <c r="G5327" s="51"/>
      <c r="H5327" s="51"/>
      <c r="I5327" s="51"/>
      <c r="J5327" s="51"/>
      <c r="K5327" s="51"/>
      <c r="L5327" s="51"/>
      <c r="M5327" s="51"/>
      <c r="N5327" s="51"/>
      <c r="O5327" s="51"/>
      <c r="P5327" s="51"/>
      <c r="Q5327" s="51"/>
      <c r="R5327" s="51"/>
      <c r="S5327" s="51"/>
      <c r="T5327" s="51"/>
      <c r="U5327" s="51"/>
      <c r="V5327" s="51"/>
      <c r="W5327" s="51"/>
      <c r="X5327" s="51"/>
      <c r="Y5327" s="51"/>
      <c r="Z5327" s="51"/>
      <c r="AA5327" s="51"/>
    </row>
    <row r="5328" spans="1:27" s="49" customFormat="1" x14ac:dyDescent="0.25">
      <c r="A5328" s="51"/>
      <c r="B5328" s="51"/>
      <c r="C5328" s="51"/>
      <c r="D5328" s="51"/>
      <c r="E5328" s="51"/>
      <c r="F5328" s="51"/>
      <c r="G5328" s="51"/>
      <c r="H5328" s="51"/>
      <c r="I5328" s="51"/>
      <c r="J5328" s="51"/>
      <c r="K5328" s="51"/>
      <c r="L5328" s="51"/>
      <c r="M5328" s="51"/>
      <c r="N5328" s="51"/>
      <c r="O5328" s="51"/>
      <c r="P5328" s="51"/>
      <c r="Q5328" s="51"/>
      <c r="R5328" s="51"/>
      <c r="S5328" s="51"/>
      <c r="T5328" s="51"/>
      <c r="U5328" s="51"/>
      <c r="V5328" s="51"/>
      <c r="W5328" s="51"/>
      <c r="X5328" s="51"/>
      <c r="Y5328" s="51"/>
      <c r="Z5328" s="51"/>
      <c r="AA5328" s="51"/>
    </row>
    <row r="5329" spans="1:27" s="49" customFormat="1" x14ac:dyDescent="0.25">
      <c r="A5329" s="51"/>
      <c r="B5329" s="51"/>
      <c r="C5329" s="51"/>
      <c r="D5329" s="51"/>
      <c r="E5329" s="51"/>
      <c r="F5329" s="51"/>
      <c r="G5329" s="51"/>
      <c r="H5329" s="51"/>
      <c r="I5329" s="51"/>
      <c r="J5329" s="51"/>
      <c r="K5329" s="51"/>
      <c r="L5329" s="51"/>
      <c r="M5329" s="51"/>
      <c r="N5329" s="51"/>
      <c r="O5329" s="51"/>
      <c r="P5329" s="51"/>
      <c r="Q5329" s="51"/>
      <c r="R5329" s="51"/>
      <c r="S5329" s="51"/>
      <c r="T5329" s="51"/>
      <c r="U5329" s="51"/>
      <c r="V5329" s="51"/>
      <c r="W5329" s="51"/>
      <c r="X5329" s="51"/>
      <c r="Y5329" s="51"/>
      <c r="Z5329" s="51"/>
      <c r="AA5329" s="51"/>
    </row>
    <row r="5330" spans="1:27" x14ac:dyDescent="0.25">
      <c r="A5330" s="51"/>
      <c r="B5330" s="51"/>
      <c r="C5330" s="51"/>
      <c r="D5330" s="51"/>
      <c r="E5330" s="51"/>
      <c r="F5330" s="51"/>
      <c r="G5330" s="51"/>
      <c r="H5330" s="51"/>
      <c r="I5330" s="51"/>
      <c r="J5330" s="51"/>
      <c r="K5330" s="51"/>
      <c r="L5330" s="51"/>
      <c r="M5330" s="51"/>
      <c r="N5330" s="51"/>
      <c r="O5330" s="51"/>
      <c r="P5330" s="51"/>
      <c r="S5330" s="51"/>
      <c r="T5330" s="51"/>
    </row>
    <row r="5331" spans="1:27" s="49" customFormat="1" x14ac:dyDescent="0.25">
      <c r="A5331" s="51"/>
      <c r="B5331" s="51"/>
      <c r="C5331" s="51"/>
      <c r="D5331" s="51"/>
      <c r="E5331" s="51"/>
      <c r="F5331" s="51"/>
      <c r="G5331" s="51"/>
      <c r="H5331" s="51"/>
      <c r="I5331" s="51"/>
      <c r="J5331" s="51"/>
      <c r="K5331" s="51"/>
      <c r="L5331" s="51"/>
      <c r="M5331" s="51"/>
      <c r="N5331" s="51"/>
      <c r="O5331" s="51"/>
      <c r="P5331" s="51"/>
      <c r="Q5331" s="51"/>
      <c r="R5331" s="51"/>
      <c r="S5331" s="51"/>
      <c r="T5331" s="51"/>
      <c r="U5331" s="51"/>
      <c r="V5331" s="51"/>
      <c r="W5331" s="51"/>
      <c r="X5331" s="51"/>
      <c r="Y5331" s="51"/>
      <c r="Z5331" s="51"/>
      <c r="AA5331" s="51"/>
    </row>
    <row r="5332" spans="1:27" s="49" customFormat="1" x14ac:dyDescent="0.25">
      <c r="A5332" s="51"/>
      <c r="B5332" s="51"/>
      <c r="C5332" s="51"/>
      <c r="D5332" s="51"/>
      <c r="E5332" s="51"/>
      <c r="F5332" s="51"/>
      <c r="G5332" s="51"/>
      <c r="H5332" s="51"/>
      <c r="I5332" s="51"/>
      <c r="J5332" s="51"/>
      <c r="K5332" s="51"/>
      <c r="L5332" s="51"/>
      <c r="M5332" s="51"/>
      <c r="N5332" s="51"/>
      <c r="O5332" s="51"/>
      <c r="P5332" s="51"/>
      <c r="Q5332" s="51"/>
      <c r="R5332" s="51"/>
      <c r="S5332" s="51"/>
      <c r="T5332" s="51"/>
      <c r="U5332" s="51"/>
      <c r="V5332" s="51"/>
      <c r="W5332" s="51"/>
      <c r="X5332" s="51"/>
      <c r="Y5332" s="51"/>
      <c r="Z5332" s="51"/>
      <c r="AA5332" s="51"/>
    </row>
    <row r="5333" spans="1:27" x14ac:dyDescent="0.25">
      <c r="A5333" s="51"/>
      <c r="B5333" s="51"/>
      <c r="C5333" s="51"/>
      <c r="D5333" s="51"/>
      <c r="E5333" s="51"/>
      <c r="F5333" s="51"/>
      <c r="G5333" s="51"/>
      <c r="H5333" s="51"/>
      <c r="I5333" s="51"/>
      <c r="J5333" s="51"/>
      <c r="K5333" s="51"/>
      <c r="L5333" s="51"/>
      <c r="M5333" s="51"/>
      <c r="N5333" s="51"/>
      <c r="O5333" s="51"/>
      <c r="P5333" s="51"/>
      <c r="S5333" s="51"/>
      <c r="T5333" s="51"/>
    </row>
    <row r="5334" spans="1:27" x14ac:dyDescent="0.25">
      <c r="A5334" s="51"/>
      <c r="B5334" s="51"/>
      <c r="C5334" s="51"/>
      <c r="D5334" s="51"/>
      <c r="E5334" s="51"/>
      <c r="F5334" s="51"/>
      <c r="G5334" s="51"/>
      <c r="H5334" s="51"/>
      <c r="I5334" s="51"/>
      <c r="J5334" s="51"/>
      <c r="K5334" s="51"/>
      <c r="L5334" s="51"/>
      <c r="M5334" s="51"/>
      <c r="N5334" s="51"/>
      <c r="O5334" s="51"/>
      <c r="P5334" s="51"/>
      <c r="S5334" s="51"/>
      <c r="T5334" s="51"/>
    </row>
    <row r="5335" spans="1:27" x14ac:dyDescent="0.25">
      <c r="A5335" s="51"/>
      <c r="B5335" s="51"/>
      <c r="C5335" s="51"/>
      <c r="D5335" s="51"/>
      <c r="E5335" s="51"/>
      <c r="F5335" s="51"/>
      <c r="G5335" s="51"/>
      <c r="H5335" s="51"/>
      <c r="I5335" s="51"/>
      <c r="J5335" s="51"/>
      <c r="K5335" s="51"/>
      <c r="L5335" s="51"/>
      <c r="M5335" s="51"/>
      <c r="N5335" s="51"/>
      <c r="O5335" s="51"/>
      <c r="P5335" s="51"/>
      <c r="S5335" s="51"/>
      <c r="T5335" s="51"/>
    </row>
    <row r="5336" spans="1:27" x14ac:dyDescent="0.25">
      <c r="A5336" s="51"/>
      <c r="B5336" s="51"/>
      <c r="C5336" s="51"/>
      <c r="D5336" s="51"/>
      <c r="E5336" s="51"/>
      <c r="F5336" s="51"/>
      <c r="G5336" s="51"/>
      <c r="H5336" s="51"/>
      <c r="I5336" s="51"/>
      <c r="J5336" s="51"/>
      <c r="K5336" s="51"/>
      <c r="L5336" s="51"/>
      <c r="M5336" s="51"/>
      <c r="N5336" s="51"/>
      <c r="O5336" s="51"/>
      <c r="P5336" s="51"/>
      <c r="S5336" s="51"/>
      <c r="T5336" s="51"/>
    </row>
    <row r="5337" spans="1:27" s="49" customFormat="1" x14ac:dyDescent="0.25">
      <c r="A5337" s="51"/>
      <c r="B5337" s="51"/>
      <c r="C5337" s="51"/>
      <c r="D5337" s="51"/>
      <c r="E5337" s="51"/>
      <c r="F5337" s="51"/>
      <c r="G5337" s="51"/>
      <c r="H5337" s="51"/>
      <c r="I5337" s="51"/>
      <c r="J5337" s="51"/>
      <c r="K5337" s="51"/>
      <c r="L5337" s="51"/>
      <c r="M5337" s="51"/>
      <c r="N5337" s="51"/>
      <c r="O5337" s="51"/>
      <c r="P5337" s="51"/>
      <c r="Q5337" s="51"/>
      <c r="R5337" s="51"/>
      <c r="S5337" s="51"/>
      <c r="T5337" s="51"/>
      <c r="U5337" s="51"/>
      <c r="V5337" s="51"/>
      <c r="W5337" s="51"/>
      <c r="X5337" s="51"/>
      <c r="Y5337" s="51"/>
      <c r="Z5337" s="51"/>
      <c r="AA5337" s="51"/>
    </row>
    <row r="5338" spans="1:27" s="49" customFormat="1" x14ac:dyDescent="0.25">
      <c r="A5338" s="51"/>
      <c r="B5338" s="51"/>
      <c r="C5338" s="51"/>
      <c r="D5338" s="51"/>
      <c r="E5338" s="51"/>
      <c r="F5338" s="51"/>
      <c r="G5338" s="51"/>
      <c r="H5338" s="51"/>
      <c r="I5338" s="51"/>
      <c r="J5338" s="51"/>
      <c r="K5338" s="51"/>
      <c r="L5338" s="51"/>
      <c r="M5338" s="51"/>
      <c r="N5338" s="51"/>
      <c r="O5338" s="51"/>
      <c r="P5338" s="51"/>
      <c r="Q5338" s="51"/>
      <c r="R5338" s="51"/>
      <c r="S5338" s="51"/>
      <c r="T5338" s="51"/>
      <c r="U5338" s="51"/>
      <c r="V5338" s="51"/>
      <c r="W5338" s="51"/>
      <c r="X5338" s="51"/>
      <c r="Y5338" s="51"/>
      <c r="Z5338" s="51"/>
      <c r="AA5338" s="51"/>
    </row>
    <row r="5339" spans="1:27" x14ac:dyDescent="0.25">
      <c r="A5339" s="51"/>
      <c r="B5339" s="51"/>
      <c r="C5339" s="51"/>
      <c r="D5339" s="51"/>
      <c r="E5339" s="51"/>
      <c r="F5339" s="51"/>
      <c r="G5339" s="51"/>
      <c r="H5339" s="51"/>
      <c r="I5339" s="51"/>
      <c r="J5339" s="51"/>
      <c r="K5339" s="51"/>
      <c r="L5339" s="51"/>
      <c r="M5339" s="51"/>
      <c r="N5339" s="51"/>
      <c r="O5339" s="51"/>
      <c r="P5339" s="51"/>
      <c r="S5339" s="51"/>
      <c r="T5339" s="51"/>
    </row>
    <row r="5340" spans="1:27" x14ac:dyDescent="0.25">
      <c r="A5340" s="51"/>
      <c r="B5340" s="51"/>
      <c r="C5340" s="51"/>
      <c r="D5340" s="51"/>
      <c r="E5340" s="51"/>
      <c r="F5340" s="51"/>
      <c r="G5340" s="51"/>
      <c r="H5340" s="51"/>
      <c r="I5340" s="51"/>
      <c r="J5340" s="51"/>
      <c r="K5340" s="51"/>
      <c r="L5340" s="51"/>
      <c r="M5340" s="51"/>
      <c r="N5340" s="51"/>
      <c r="O5340" s="51"/>
      <c r="P5340" s="51"/>
      <c r="S5340" s="51"/>
      <c r="T5340" s="51"/>
    </row>
    <row r="5341" spans="1:27" x14ac:dyDescent="0.25">
      <c r="A5341" s="51"/>
      <c r="B5341" s="51"/>
      <c r="C5341" s="51"/>
      <c r="D5341" s="51"/>
      <c r="E5341" s="51"/>
      <c r="F5341" s="51"/>
      <c r="G5341" s="51"/>
      <c r="H5341" s="51"/>
      <c r="I5341" s="51"/>
      <c r="J5341" s="51"/>
      <c r="K5341" s="51"/>
      <c r="L5341" s="51"/>
      <c r="M5341" s="51"/>
      <c r="N5341" s="51"/>
      <c r="O5341" s="51"/>
      <c r="P5341" s="51"/>
      <c r="S5341" s="51"/>
      <c r="T5341" s="51"/>
    </row>
    <row r="5342" spans="1:27" s="49" customFormat="1" x14ac:dyDescent="0.25">
      <c r="A5342" s="51"/>
      <c r="B5342" s="51"/>
      <c r="C5342" s="51"/>
      <c r="D5342" s="51"/>
      <c r="E5342" s="51"/>
      <c r="F5342" s="51"/>
      <c r="G5342" s="51"/>
      <c r="H5342" s="51"/>
      <c r="I5342" s="51"/>
      <c r="J5342" s="51"/>
      <c r="K5342" s="51"/>
      <c r="L5342" s="51"/>
      <c r="M5342" s="51"/>
      <c r="N5342" s="51"/>
      <c r="O5342" s="51"/>
      <c r="P5342" s="51"/>
      <c r="Q5342" s="51"/>
      <c r="R5342" s="51"/>
      <c r="S5342" s="51"/>
      <c r="T5342" s="51"/>
      <c r="U5342" s="51"/>
      <c r="V5342" s="51"/>
      <c r="W5342" s="51"/>
      <c r="X5342" s="51"/>
      <c r="Y5342" s="51"/>
      <c r="Z5342" s="51"/>
      <c r="AA5342" s="51"/>
    </row>
    <row r="5343" spans="1:27" s="49" customFormat="1" x14ac:dyDescent="0.25">
      <c r="A5343" s="51"/>
      <c r="B5343" s="51"/>
      <c r="C5343" s="51"/>
      <c r="D5343" s="51"/>
      <c r="E5343" s="51"/>
      <c r="F5343" s="51"/>
      <c r="G5343" s="51"/>
      <c r="H5343" s="51"/>
      <c r="I5343" s="51"/>
      <c r="J5343" s="51"/>
      <c r="K5343" s="51"/>
      <c r="L5343" s="51"/>
      <c r="M5343" s="51"/>
      <c r="N5343" s="51"/>
      <c r="O5343" s="51"/>
      <c r="P5343" s="51"/>
      <c r="Q5343" s="51"/>
      <c r="R5343" s="51"/>
      <c r="S5343" s="51"/>
      <c r="T5343" s="51"/>
      <c r="U5343" s="51"/>
      <c r="V5343" s="51"/>
      <c r="W5343" s="51"/>
      <c r="X5343" s="51"/>
      <c r="Y5343" s="51"/>
      <c r="Z5343" s="51"/>
      <c r="AA5343" s="51"/>
    </row>
    <row r="5344" spans="1:27" s="49" customFormat="1" x14ac:dyDescent="0.25">
      <c r="A5344" s="51"/>
      <c r="B5344" s="51"/>
      <c r="C5344" s="51"/>
      <c r="D5344" s="51"/>
      <c r="E5344" s="51"/>
      <c r="F5344" s="51"/>
      <c r="G5344" s="51"/>
      <c r="H5344" s="51"/>
      <c r="I5344" s="51"/>
      <c r="J5344" s="51"/>
      <c r="K5344" s="51"/>
      <c r="L5344" s="51"/>
      <c r="M5344" s="51"/>
      <c r="N5344" s="51"/>
      <c r="O5344" s="51"/>
      <c r="P5344" s="51"/>
      <c r="Q5344" s="51"/>
      <c r="R5344" s="51"/>
      <c r="S5344" s="51"/>
      <c r="T5344" s="51"/>
      <c r="U5344" s="51"/>
      <c r="V5344" s="51"/>
      <c r="W5344" s="51"/>
      <c r="X5344" s="51"/>
      <c r="Y5344" s="51"/>
      <c r="Z5344" s="51"/>
      <c r="AA5344" s="51"/>
    </row>
    <row r="5345" spans="1:27" s="49" customFormat="1" x14ac:dyDescent="0.25">
      <c r="A5345" s="51"/>
      <c r="B5345" s="51"/>
      <c r="C5345" s="51"/>
      <c r="D5345" s="51"/>
      <c r="E5345" s="51"/>
      <c r="F5345" s="51"/>
      <c r="G5345" s="51"/>
      <c r="H5345" s="51"/>
      <c r="I5345" s="51"/>
      <c r="J5345" s="51"/>
      <c r="K5345" s="51"/>
      <c r="L5345" s="51"/>
      <c r="M5345" s="51"/>
      <c r="N5345" s="51"/>
      <c r="O5345" s="51"/>
      <c r="P5345" s="51"/>
      <c r="Q5345" s="51"/>
      <c r="R5345" s="51"/>
      <c r="S5345" s="51"/>
      <c r="T5345" s="51"/>
      <c r="U5345" s="51"/>
      <c r="V5345" s="51"/>
      <c r="W5345" s="51"/>
      <c r="X5345" s="51"/>
      <c r="Y5345" s="51"/>
      <c r="Z5345" s="51"/>
      <c r="AA5345" s="51"/>
    </row>
    <row r="5346" spans="1:27" s="49" customFormat="1" x14ac:dyDescent="0.25">
      <c r="A5346" s="51"/>
      <c r="B5346" s="51"/>
      <c r="C5346" s="51"/>
      <c r="D5346" s="51"/>
      <c r="E5346" s="51"/>
      <c r="F5346" s="51"/>
      <c r="G5346" s="51"/>
      <c r="H5346" s="51"/>
      <c r="I5346" s="51"/>
      <c r="J5346" s="51"/>
      <c r="K5346" s="51"/>
      <c r="L5346" s="51"/>
      <c r="M5346" s="51"/>
      <c r="N5346" s="51"/>
      <c r="O5346" s="51"/>
      <c r="P5346" s="51"/>
      <c r="Q5346" s="51"/>
      <c r="R5346" s="51"/>
      <c r="S5346" s="51"/>
      <c r="T5346" s="51"/>
      <c r="U5346" s="51"/>
      <c r="V5346" s="51"/>
      <c r="W5346" s="51"/>
      <c r="X5346" s="51"/>
      <c r="Y5346" s="51"/>
      <c r="Z5346" s="51"/>
      <c r="AA5346" s="51"/>
    </row>
    <row r="5347" spans="1:27" x14ac:dyDescent="0.25">
      <c r="A5347" s="51"/>
      <c r="B5347" s="51"/>
      <c r="C5347" s="51"/>
      <c r="D5347" s="51"/>
      <c r="E5347" s="51"/>
      <c r="F5347" s="51"/>
      <c r="G5347" s="51"/>
      <c r="H5347" s="51"/>
      <c r="I5347" s="51"/>
      <c r="J5347" s="51"/>
      <c r="K5347" s="51"/>
      <c r="L5347" s="51"/>
      <c r="M5347" s="51"/>
      <c r="N5347" s="51"/>
      <c r="O5347" s="51"/>
      <c r="P5347" s="51"/>
      <c r="S5347" s="51"/>
      <c r="T5347" s="51"/>
    </row>
    <row r="5348" spans="1:27" s="49" customFormat="1" x14ac:dyDescent="0.25">
      <c r="A5348" s="51"/>
      <c r="B5348" s="51"/>
      <c r="C5348" s="51"/>
      <c r="D5348" s="51"/>
      <c r="E5348" s="51"/>
      <c r="F5348" s="51"/>
      <c r="G5348" s="51"/>
      <c r="H5348" s="51"/>
      <c r="I5348" s="51"/>
      <c r="J5348" s="51"/>
      <c r="K5348" s="51"/>
      <c r="L5348" s="51"/>
      <c r="M5348" s="51"/>
      <c r="N5348" s="51"/>
      <c r="O5348" s="51"/>
      <c r="P5348" s="51"/>
      <c r="Q5348" s="51"/>
      <c r="R5348" s="51"/>
      <c r="S5348" s="51"/>
      <c r="T5348" s="51"/>
      <c r="U5348" s="51"/>
      <c r="V5348" s="51"/>
      <c r="W5348" s="51"/>
      <c r="X5348" s="51"/>
      <c r="Y5348" s="51"/>
      <c r="Z5348" s="51"/>
      <c r="AA5348" s="51"/>
    </row>
    <row r="5349" spans="1:27" s="49" customFormat="1" x14ac:dyDescent="0.25">
      <c r="A5349" s="51"/>
      <c r="B5349" s="51"/>
      <c r="C5349" s="51"/>
      <c r="D5349" s="51"/>
      <c r="E5349" s="51"/>
      <c r="F5349" s="51"/>
      <c r="G5349" s="51"/>
      <c r="H5349" s="51"/>
      <c r="I5349" s="51"/>
      <c r="J5349" s="51"/>
      <c r="K5349" s="51"/>
      <c r="L5349" s="51"/>
      <c r="M5349" s="51"/>
      <c r="N5349" s="51"/>
      <c r="O5349" s="51"/>
      <c r="P5349" s="51"/>
      <c r="Q5349" s="51"/>
      <c r="R5349" s="51"/>
      <c r="S5349" s="51"/>
      <c r="T5349" s="51"/>
      <c r="U5349" s="51"/>
      <c r="V5349" s="51"/>
      <c r="W5349" s="51"/>
      <c r="X5349" s="51"/>
      <c r="Y5349" s="51"/>
      <c r="Z5349" s="51"/>
      <c r="AA5349" s="51"/>
    </row>
    <row r="5350" spans="1:27" x14ac:dyDescent="0.25">
      <c r="A5350" s="51"/>
      <c r="B5350" s="51"/>
      <c r="C5350" s="51"/>
      <c r="D5350" s="51"/>
      <c r="E5350" s="51"/>
      <c r="F5350" s="51"/>
      <c r="G5350" s="51"/>
      <c r="H5350" s="51"/>
      <c r="I5350" s="51"/>
      <c r="J5350" s="51"/>
      <c r="K5350" s="51"/>
      <c r="L5350" s="51"/>
      <c r="M5350" s="51"/>
      <c r="N5350" s="51"/>
      <c r="O5350" s="51"/>
      <c r="P5350" s="51"/>
      <c r="S5350" s="51"/>
      <c r="T5350" s="51"/>
    </row>
    <row r="5351" spans="1:27" x14ac:dyDescent="0.25">
      <c r="A5351" s="51"/>
      <c r="B5351" s="51"/>
      <c r="C5351" s="51"/>
      <c r="D5351" s="51"/>
      <c r="E5351" s="51"/>
      <c r="F5351" s="51"/>
      <c r="G5351" s="51"/>
      <c r="H5351" s="51"/>
      <c r="I5351" s="51"/>
      <c r="J5351" s="51"/>
      <c r="K5351" s="51"/>
      <c r="L5351" s="51"/>
      <c r="M5351" s="51"/>
      <c r="N5351" s="51"/>
      <c r="O5351" s="51"/>
      <c r="P5351" s="51"/>
      <c r="S5351" s="51"/>
      <c r="T5351" s="51"/>
    </row>
    <row r="5352" spans="1:27" x14ac:dyDescent="0.25">
      <c r="A5352" s="51"/>
      <c r="B5352" s="51"/>
      <c r="C5352" s="51"/>
      <c r="D5352" s="51"/>
      <c r="E5352" s="51"/>
      <c r="F5352" s="51"/>
      <c r="G5352" s="51"/>
      <c r="H5352" s="51"/>
      <c r="I5352" s="51"/>
      <c r="J5352" s="51"/>
      <c r="K5352" s="51"/>
      <c r="L5352" s="51"/>
      <c r="M5352" s="51"/>
      <c r="N5352" s="51"/>
      <c r="O5352" s="51"/>
      <c r="P5352" s="51"/>
      <c r="S5352" s="51"/>
      <c r="T5352" s="51"/>
    </row>
    <row r="5353" spans="1:27" x14ac:dyDescent="0.25">
      <c r="A5353" s="51"/>
      <c r="B5353" s="51"/>
      <c r="C5353" s="51"/>
      <c r="D5353" s="51"/>
      <c r="E5353" s="51"/>
      <c r="F5353" s="51"/>
      <c r="G5353" s="51"/>
      <c r="H5353" s="51"/>
      <c r="I5353" s="51"/>
      <c r="J5353" s="51"/>
      <c r="K5353" s="51"/>
      <c r="L5353" s="51"/>
      <c r="M5353" s="51"/>
      <c r="N5353" s="51"/>
      <c r="O5353" s="51"/>
      <c r="P5353" s="51"/>
      <c r="S5353" s="51"/>
      <c r="T5353" s="51"/>
    </row>
    <row r="5354" spans="1:27" s="49" customFormat="1" x14ac:dyDescent="0.25">
      <c r="A5354" s="51"/>
      <c r="B5354" s="51"/>
      <c r="C5354" s="51"/>
      <c r="D5354" s="51"/>
      <c r="E5354" s="51"/>
      <c r="F5354" s="51"/>
      <c r="G5354" s="51"/>
      <c r="H5354" s="51"/>
      <c r="I5354" s="51"/>
      <c r="J5354" s="51"/>
      <c r="K5354" s="51"/>
      <c r="L5354" s="51"/>
      <c r="M5354" s="51"/>
      <c r="N5354" s="51"/>
      <c r="O5354" s="51"/>
      <c r="P5354" s="51"/>
      <c r="Q5354" s="51"/>
      <c r="R5354" s="51"/>
      <c r="S5354" s="51"/>
      <c r="T5354" s="51"/>
      <c r="U5354" s="51"/>
      <c r="V5354" s="51"/>
      <c r="W5354" s="51"/>
      <c r="X5354" s="51"/>
      <c r="Y5354" s="51"/>
      <c r="Z5354" s="51"/>
      <c r="AA5354" s="51"/>
    </row>
    <row r="5355" spans="1:27" s="49" customFormat="1" x14ac:dyDescent="0.25">
      <c r="A5355" s="51"/>
      <c r="B5355" s="51"/>
      <c r="C5355" s="51"/>
      <c r="D5355" s="51"/>
      <c r="E5355" s="51"/>
      <c r="F5355" s="51"/>
      <c r="G5355" s="51"/>
      <c r="H5355" s="51"/>
      <c r="I5355" s="51"/>
      <c r="J5355" s="51"/>
      <c r="K5355" s="51"/>
      <c r="L5355" s="51"/>
      <c r="M5355" s="51"/>
      <c r="N5355" s="51"/>
      <c r="O5355" s="51"/>
      <c r="P5355" s="51"/>
      <c r="Q5355" s="51"/>
      <c r="R5355" s="51"/>
      <c r="S5355" s="51"/>
      <c r="T5355" s="51"/>
      <c r="U5355" s="51"/>
      <c r="V5355" s="51"/>
      <c r="W5355" s="51"/>
      <c r="X5355" s="51"/>
      <c r="Y5355" s="51"/>
      <c r="Z5355" s="51"/>
      <c r="AA5355" s="51"/>
    </row>
    <row r="5356" spans="1:27" x14ac:dyDescent="0.25">
      <c r="A5356" s="51"/>
      <c r="B5356" s="51"/>
      <c r="C5356" s="51"/>
      <c r="D5356" s="51"/>
      <c r="E5356" s="51"/>
      <c r="F5356" s="51"/>
      <c r="G5356" s="51"/>
      <c r="H5356" s="51"/>
      <c r="I5356" s="51"/>
      <c r="J5356" s="51"/>
      <c r="K5356" s="51"/>
      <c r="L5356" s="51"/>
      <c r="M5356" s="51"/>
      <c r="N5356" s="51"/>
      <c r="O5356" s="51"/>
      <c r="P5356" s="51"/>
      <c r="S5356" s="51"/>
      <c r="T5356" s="51"/>
    </row>
    <row r="5357" spans="1:27" x14ac:dyDescent="0.25">
      <c r="A5357" s="51"/>
      <c r="B5357" s="51"/>
      <c r="C5357" s="51"/>
      <c r="D5357" s="51"/>
      <c r="E5357" s="51"/>
      <c r="F5357" s="51"/>
      <c r="G5357" s="51"/>
      <c r="H5357" s="51"/>
      <c r="I5357" s="51"/>
      <c r="J5357" s="51"/>
      <c r="K5357" s="51"/>
      <c r="L5357" s="51"/>
      <c r="M5357" s="51"/>
      <c r="N5357" s="51"/>
      <c r="O5357" s="51"/>
      <c r="P5357" s="51"/>
      <c r="S5357" s="51"/>
      <c r="T5357" s="51"/>
    </row>
    <row r="5358" spans="1:27" x14ac:dyDescent="0.25">
      <c r="A5358" s="51"/>
      <c r="B5358" s="51"/>
      <c r="C5358" s="51"/>
      <c r="D5358" s="51"/>
      <c r="E5358" s="51"/>
      <c r="F5358" s="51"/>
      <c r="G5358" s="51"/>
      <c r="H5358" s="51"/>
      <c r="I5358" s="51"/>
      <c r="J5358" s="51"/>
      <c r="K5358" s="51"/>
      <c r="L5358" s="51"/>
      <c r="M5358" s="51"/>
      <c r="N5358" s="51"/>
      <c r="O5358" s="51"/>
      <c r="P5358" s="51"/>
      <c r="S5358" s="51"/>
      <c r="T5358" s="51"/>
    </row>
    <row r="5359" spans="1:27" x14ac:dyDescent="0.25">
      <c r="A5359" s="51"/>
      <c r="B5359" s="51"/>
      <c r="C5359" s="51"/>
      <c r="D5359" s="51"/>
      <c r="E5359" s="51"/>
      <c r="F5359" s="51"/>
      <c r="G5359" s="51"/>
      <c r="H5359" s="51"/>
      <c r="I5359" s="51"/>
      <c r="J5359" s="51"/>
      <c r="K5359" s="51"/>
      <c r="L5359" s="51"/>
      <c r="M5359" s="51"/>
      <c r="N5359" s="51"/>
      <c r="O5359" s="51"/>
      <c r="P5359" s="51"/>
      <c r="S5359" s="51"/>
      <c r="T5359" s="51"/>
    </row>
    <row r="5360" spans="1:27" s="49" customFormat="1" x14ac:dyDescent="0.25">
      <c r="A5360" s="51"/>
      <c r="B5360" s="51"/>
      <c r="C5360" s="51"/>
      <c r="D5360" s="51"/>
      <c r="E5360" s="51"/>
      <c r="F5360" s="51"/>
      <c r="G5360" s="51"/>
      <c r="H5360" s="51"/>
      <c r="I5360" s="51"/>
      <c r="J5360" s="51"/>
      <c r="K5360" s="51"/>
      <c r="L5360" s="51"/>
      <c r="M5360" s="51"/>
      <c r="N5360" s="51"/>
      <c r="O5360" s="51"/>
      <c r="P5360" s="51"/>
      <c r="Q5360" s="51"/>
      <c r="R5360" s="51"/>
      <c r="S5360" s="51"/>
      <c r="T5360" s="51"/>
      <c r="U5360" s="51"/>
      <c r="V5360" s="51"/>
      <c r="W5360" s="51"/>
      <c r="X5360" s="51"/>
      <c r="Y5360" s="51"/>
      <c r="Z5360" s="51"/>
      <c r="AA5360" s="51"/>
    </row>
    <row r="5361" spans="1:27" s="49" customFormat="1" x14ac:dyDescent="0.25">
      <c r="A5361" s="51"/>
      <c r="B5361" s="51"/>
      <c r="C5361" s="51"/>
      <c r="D5361" s="51"/>
      <c r="E5361" s="51"/>
      <c r="F5361" s="51"/>
      <c r="G5361" s="51"/>
      <c r="H5361" s="51"/>
      <c r="I5361" s="51"/>
      <c r="J5361" s="51"/>
      <c r="K5361" s="51"/>
      <c r="L5361" s="51"/>
      <c r="M5361" s="51"/>
      <c r="N5361" s="51"/>
      <c r="O5361" s="51"/>
      <c r="P5361" s="51"/>
      <c r="Q5361" s="51"/>
      <c r="R5361" s="51"/>
      <c r="S5361" s="51"/>
      <c r="T5361" s="51"/>
      <c r="U5361" s="51"/>
      <c r="V5361" s="51"/>
      <c r="W5361" s="51"/>
      <c r="X5361" s="51"/>
      <c r="Y5361" s="51"/>
      <c r="Z5361" s="51"/>
      <c r="AA5361" s="51"/>
    </row>
    <row r="5362" spans="1:27" s="49" customFormat="1" x14ac:dyDescent="0.25">
      <c r="A5362" s="51"/>
      <c r="B5362" s="51"/>
      <c r="C5362" s="51"/>
      <c r="D5362" s="51"/>
      <c r="E5362" s="51"/>
      <c r="F5362" s="51"/>
      <c r="G5362" s="51"/>
      <c r="H5362" s="51"/>
      <c r="I5362" s="51"/>
      <c r="J5362" s="51"/>
      <c r="K5362" s="51"/>
      <c r="L5362" s="51"/>
      <c r="M5362" s="51"/>
      <c r="N5362" s="51"/>
      <c r="O5362" s="51"/>
      <c r="P5362" s="51"/>
      <c r="Q5362" s="51"/>
      <c r="R5362" s="51"/>
      <c r="S5362" s="51"/>
      <c r="T5362" s="51"/>
      <c r="U5362" s="51"/>
      <c r="V5362" s="51"/>
      <c r="W5362" s="51"/>
      <c r="X5362" s="51"/>
      <c r="Y5362" s="51"/>
      <c r="Z5362" s="51"/>
      <c r="AA5362" s="51"/>
    </row>
    <row r="5363" spans="1:27" s="49" customFormat="1" x14ac:dyDescent="0.25">
      <c r="A5363" s="51"/>
      <c r="B5363" s="51"/>
      <c r="C5363" s="51"/>
      <c r="D5363" s="51"/>
      <c r="E5363" s="51"/>
      <c r="F5363" s="51"/>
      <c r="G5363" s="51"/>
      <c r="H5363" s="51"/>
      <c r="I5363" s="51"/>
      <c r="J5363" s="51"/>
      <c r="K5363" s="51"/>
      <c r="L5363" s="51"/>
      <c r="M5363" s="51"/>
      <c r="N5363" s="51"/>
      <c r="O5363" s="51"/>
      <c r="P5363" s="51"/>
      <c r="Q5363" s="51"/>
      <c r="R5363" s="51"/>
      <c r="S5363" s="51"/>
      <c r="T5363" s="51"/>
      <c r="U5363" s="51"/>
      <c r="V5363" s="51"/>
      <c r="W5363" s="51"/>
      <c r="X5363" s="51"/>
      <c r="Y5363" s="51"/>
      <c r="Z5363" s="51"/>
      <c r="AA5363" s="51"/>
    </row>
    <row r="5364" spans="1:27" s="49" customFormat="1" x14ac:dyDescent="0.25">
      <c r="A5364" s="51"/>
      <c r="B5364" s="51"/>
      <c r="C5364" s="51"/>
      <c r="D5364" s="51"/>
      <c r="E5364" s="51"/>
      <c r="F5364" s="51"/>
      <c r="G5364" s="51"/>
      <c r="H5364" s="51"/>
      <c r="I5364" s="51"/>
      <c r="J5364" s="51"/>
      <c r="K5364" s="51"/>
      <c r="L5364" s="51"/>
      <c r="M5364" s="51"/>
      <c r="N5364" s="51"/>
      <c r="O5364" s="51"/>
      <c r="P5364" s="51"/>
      <c r="Q5364" s="51"/>
      <c r="R5364" s="51"/>
      <c r="S5364" s="51"/>
      <c r="T5364" s="51"/>
      <c r="U5364" s="51"/>
      <c r="V5364" s="51"/>
      <c r="W5364" s="51"/>
      <c r="X5364" s="51"/>
      <c r="Y5364" s="51"/>
      <c r="Z5364" s="51"/>
      <c r="AA5364" s="51"/>
    </row>
    <row r="5365" spans="1:27" x14ac:dyDescent="0.25">
      <c r="A5365" s="51"/>
      <c r="B5365" s="51"/>
      <c r="C5365" s="51"/>
      <c r="D5365" s="51"/>
      <c r="E5365" s="51"/>
      <c r="F5365" s="51"/>
      <c r="G5365" s="51"/>
      <c r="H5365" s="51"/>
      <c r="I5365" s="51"/>
      <c r="J5365" s="51"/>
      <c r="K5365" s="51"/>
      <c r="L5365" s="51"/>
      <c r="M5365" s="51"/>
      <c r="N5365" s="51"/>
      <c r="O5365" s="51"/>
      <c r="P5365" s="51"/>
      <c r="S5365" s="51"/>
      <c r="T5365" s="51"/>
    </row>
    <row r="5366" spans="1:27" s="49" customFormat="1" x14ac:dyDescent="0.25">
      <c r="A5366" s="51"/>
      <c r="B5366" s="51"/>
      <c r="C5366" s="51"/>
      <c r="D5366" s="51"/>
      <c r="E5366" s="51"/>
      <c r="F5366" s="51"/>
      <c r="G5366" s="51"/>
      <c r="H5366" s="51"/>
      <c r="I5366" s="51"/>
      <c r="J5366" s="51"/>
      <c r="K5366" s="51"/>
      <c r="L5366" s="51"/>
      <c r="M5366" s="51"/>
      <c r="N5366" s="51"/>
      <c r="O5366" s="51"/>
      <c r="P5366" s="51"/>
      <c r="Q5366" s="51"/>
      <c r="R5366" s="51"/>
      <c r="S5366" s="51"/>
      <c r="T5366" s="51"/>
      <c r="U5366" s="51"/>
      <c r="V5366" s="51"/>
      <c r="W5366" s="51"/>
      <c r="X5366" s="51"/>
      <c r="Y5366" s="51"/>
      <c r="Z5366" s="51"/>
      <c r="AA5366" s="51"/>
    </row>
    <row r="5367" spans="1:27" s="49" customFormat="1" x14ac:dyDescent="0.25">
      <c r="A5367" s="51"/>
      <c r="B5367" s="51"/>
      <c r="C5367" s="51"/>
      <c r="D5367" s="51"/>
      <c r="E5367" s="51"/>
      <c r="F5367" s="51"/>
      <c r="G5367" s="51"/>
      <c r="H5367" s="51"/>
      <c r="I5367" s="51"/>
      <c r="J5367" s="51"/>
      <c r="K5367" s="51"/>
      <c r="L5367" s="51"/>
      <c r="M5367" s="51"/>
      <c r="N5367" s="51"/>
      <c r="O5367" s="51"/>
      <c r="P5367" s="51"/>
      <c r="Q5367" s="51"/>
      <c r="R5367" s="51"/>
      <c r="S5367" s="51"/>
      <c r="T5367" s="51"/>
      <c r="U5367" s="51"/>
      <c r="V5367" s="51"/>
      <c r="W5367" s="51"/>
      <c r="X5367" s="51"/>
      <c r="Y5367" s="51"/>
      <c r="Z5367" s="51"/>
      <c r="AA5367" s="51"/>
    </row>
    <row r="5368" spans="1:27" x14ac:dyDescent="0.25">
      <c r="A5368" s="51"/>
      <c r="B5368" s="51"/>
      <c r="C5368" s="51"/>
      <c r="D5368" s="51"/>
      <c r="E5368" s="51"/>
      <c r="F5368" s="51"/>
      <c r="G5368" s="51"/>
      <c r="H5368" s="51"/>
      <c r="I5368" s="51"/>
      <c r="J5368" s="51"/>
      <c r="K5368" s="51"/>
      <c r="L5368" s="51"/>
      <c r="M5368" s="51"/>
      <c r="N5368" s="51"/>
      <c r="O5368" s="51"/>
      <c r="P5368" s="51"/>
      <c r="S5368" s="51"/>
      <c r="T5368" s="51"/>
    </row>
    <row r="5369" spans="1:27" s="49" customFormat="1" x14ac:dyDescent="0.25">
      <c r="A5369" s="51"/>
      <c r="B5369" s="51"/>
      <c r="C5369" s="51"/>
      <c r="D5369" s="51"/>
      <c r="E5369" s="51"/>
      <c r="F5369" s="51"/>
      <c r="G5369" s="51"/>
      <c r="H5369" s="51"/>
      <c r="I5369" s="51"/>
      <c r="J5369" s="51"/>
      <c r="K5369" s="51"/>
      <c r="L5369" s="51"/>
      <c r="M5369" s="51"/>
      <c r="N5369" s="51"/>
      <c r="O5369" s="51"/>
      <c r="P5369" s="51"/>
      <c r="Q5369" s="51"/>
      <c r="R5369" s="51"/>
      <c r="S5369" s="51"/>
      <c r="T5369" s="51"/>
      <c r="U5369" s="51"/>
      <c r="V5369" s="51"/>
      <c r="W5369" s="51"/>
      <c r="X5369" s="51"/>
      <c r="Y5369" s="51"/>
      <c r="Z5369" s="51"/>
      <c r="AA5369" s="51"/>
    </row>
    <row r="5370" spans="1:27" s="49" customFormat="1" x14ac:dyDescent="0.25">
      <c r="A5370" s="51"/>
      <c r="B5370" s="51"/>
      <c r="C5370" s="51"/>
      <c r="D5370" s="51"/>
      <c r="E5370" s="51"/>
      <c r="F5370" s="51"/>
      <c r="G5370" s="51"/>
      <c r="H5370" s="51"/>
      <c r="I5370" s="51"/>
      <c r="J5370" s="51"/>
      <c r="K5370" s="51"/>
      <c r="L5370" s="51"/>
      <c r="M5370" s="51"/>
      <c r="N5370" s="51"/>
      <c r="O5370" s="51"/>
      <c r="P5370" s="51"/>
      <c r="Q5370" s="51"/>
      <c r="R5370" s="51"/>
      <c r="S5370" s="51"/>
      <c r="T5370" s="51"/>
      <c r="U5370" s="51"/>
      <c r="V5370" s="51"/>
      <c r="W5370" s="51"/>
      <c r="X5370" s="51"/>
      <c r="Y5370" s="51"/>
      <c r="Z5370" s="51"/>
      <c r="AA5370" s="51"/>
    </row>
    <row r="5371" spans="1:27" x14ac:dyDescent="0.25">
      <c r="A5371" s="51"/>
      <c r="B5371" s="51"/>
      <c r="C5371" s="51"/>
      <c r="D5371" s="51"/>
      <c r="E5371" s="51"/>
      <c r="F5371" s="51"/>
      <c r="G5371" s="51"/>
      <c r="H5371" s="51"/>
      <c r="I5371" s="51"/>
      <c r="J5371" s="51"/>
      <c r="K5371" s="51"/>
      <c r="L5371" s="51"/>
      <c r="M5371" s="51"/>
      <c r="N5371" s="51"/>
      <c r="O5371" s="51"/>
      <c r="P5371" s="51"/>
      <c r="S5371" s="51"/>
      <c r="T5371" s="51"/>
    </row>
    <row r="5372" spans="1:27" s="49" customFormat="1" x14ac:dyDescent="0.25">
      <c r="A5372" s="51"/>
      <c r="B5372" s="51"/>
      <c r="C5372" s="51"/>
      <c r="D5372" s="51"/>
      <c r="E5372" s="51"/>
      <c r="F5372" s="51"/>
      <c r="G5372" s="51"/>
      <c r="H5372" s="51"/>
      <c r="I5372" s="51"/>
      <c r="J5372" s="51"/>
      <c r="K5372" s="51"/>
      <c r="L5372" s="51"/>
      <c r="M5372" s="51"/>
      <c r="N5372" s="51"/>
      <c r="O5372" s="51"/>
      <c r="P5372" s="51"/>
      <c r="Q5372" s="51"/>
      <c r="R5372" s="51"/>
      <c r="S5372" s="51"/>
      <c r="T5372" s="51"/>
      <c r="U5372" s="51"/>
      <c r="V5372" s="51"/>
      <c r="W5372" s="51"/>
      <c r="X5372" s="51"/>
      <c r="Y5372" s="51"/>
      <c r="Z5372" s="51"/>
      <c r="AA5372" s="51"/>
    </row>
    <row r="5373" spans="1:27" s="49" customFormat="1" x14ac:dyDescent="0.25">
      <c r="A5373" s="51"/>
      <c r="B5373" s="51"/>
      <c r="C5373" s="51"/>
      <c r="D5373" s="51"/>
      <c r="E5373" s="51"/>
      <c r="F5373" s="51"/>
      <c r="G5373" s="51"/>
      <c r="H5373" s="51"/>
      <c r="I5373" s="51"/>
      <c r="J5373" s="51"/>
      <c r="K5373" s="51"/>
      <c r="L5373" s="51"/>
      <c r="M5373" s="51"/>
      <c r="N5373" s="51"/>
      <c r="O5373" s="51"/>
      <c r="P5373" s="51"/>
      <c r="Q5373" s="51"/>
      <c r="R5373" s="51"/>
      <c r="S5373" s="51"/>
      <c r="T5373" s="51"/>
      <c r="U5373" s="51"/>
      <c r="V5373" s="51"/>
      <c r="W5373" s="51"/>
      <c r="X5373" s="51"/>
      <c r="Y5373" s="51"/>
      <c r="Z5373" s="51"/>
      <c r="AA5373" s="51"/>
    </row>
    <row r="5374" spans="1:27" s="49" customFormat="1" x14ac:dyDescent="0.25">
      <c r="A5374" s="51"/>
      <c r="B5374" s="51"/>
      <c r="C5374" s="51"/>
      <c r="D5374" s="51"/>
      <c r="E5374" s="51"/>
      <c r="F5374" s="51"/>
      <c r="G5374" s="51"/>
      <c r="H5374" s="51"/>
      <c r="I5374" s="51"/>
      <c r="J5374" s="51"/>
      <c r="K5374" s="51"/>
      <c r="L5374" s="51"/>
      <c r="M5374" s="51"/>
      <c r="N5374" s="51"/>
      <c r="O5374" s="51"/>
      <c r="P5374" s="51"/>
      <c r="Q5374" s="51"/>
      <c r="R5374" s="51"/>
      <c r="S5374" s="51"/>
      <c r="T5374" s="51"/>
      <c r="U5374" s="51"/>
      <c r="V5374" s="51"/>
      <c r="W5374" s="51"/>
      <c r="X5374" s="51"/>
      <c r="Y5374" s="51"/>
      <c r="Z5374" s="51"/>
      <c r="AA5374" s="51"/>
    </row>
    <row r="5375" spans="1:27" x14ac:dyDescent="0.25">
      <c r="A5375" s="51"/>
      <c r="B5375" s="51"/>
      <c r="C5375" s="51"/>
      <c r="D5375" s="51"/>
      <c r="E5375" s="51"/>
      <c r="F5375" s="51"/>
      <c r="G5375" s="51"/>
      <c r="H5375" s="51"/>
      <c r="I5375" s="51"/>
      <c r="J5375" s="51"/>
      <c r="K5375" s="51"/>
      <c r="L5375" s="51"/>
      <c r="M5375" s="51"/>
      <c r="N5375" s="51"/>
      <c r="O5375" s="51"/>
      <c r="P5375" s="51"/>
      <c r="S5375" s="51"/>
      <c r="T5375" s="51"/>
    </row>
    <row r="5376" spans="1:27" x14ac:dyDescent="0.25">
      <c r="A5376" s="51"/>
      <c r="B5376" s="51"/>
      <c r="C5376" s="51"/>
      <c r="D5376" s="51"/>
      <c r="E5376" s="51"/>
      <c r="F5376" s="51"/>
      <c r="G5376" s="51"/>
      <c r="H5376" s="51"/>
      <c r="I5376" s="51"/>
      <c r="J5376" s="51"/>
      <c r="K5376" s="51"/>
      <c r="L5376" s="51"/>
      <c r="M5376" s="51"/>
      <c r="N5376" s="51"/>
      <c r="O5376" s="51"/>
      <c r="P5376" s="51"/>
      <c r="S5376" s="51"/>
      <c r="T5376" s="51"/>
    </row>
    <row r="5377" spans="1:27" x14ac:dyDescent="0.25">
      <c r="A5377" s="51"/>
      <c r="B5377" s="51"/>
      <c r="C5377" s="51"/>
      <c r="D5377" s="51"/>
      <c r="E5377" s="51"/>
      <c r="F5377" s="51"/>
      <c r="G5377" s="51"/>
      <c r="H5377" s="51"/>
      <c r="I5377" s="51"/>
      <c r="J5377" s="51"/>
      <c r="K5377" s="51"/>
      <c r="L5377" s="51"/>
      <c r="M5377" s="51"/>
      <c r="N5377" s="51"/>
      <c r="O5377" s="51"/>
      <c r="P5377" s="51"/>
      <c r="S5377" s="51"/>
      <c r="T5377" s="51"/>
    </row>
    <row r="5378" spans="1:27" s="49" customFormat="1" x14ac:dyDescent="0.25">
      <c r="A5378" s="51"/>
      <c r="B5378" s="51"/>
      <c r="C5378" s="51"/>
      <c r="D5378" s="51"/>
      <c r="E5378" s="51"/>
      <c r="F5378" s="51"/>
      <c r="G5378" s="51"/>
      <c r="H5378" s="51"/>
      <c r="I5378" s="51"/>
      <c r="J5378" s="51"/>
      <c r="K5378" s="51"/>
      <c r="L5378" s="51"/>
      <c r="M5378" s="51"/>
      <c r="N5378" s="51"/>
      <c r="O5378" s="51"/>
      <c r="P5378" s="51"/>
      <c r="Q5378" s="51"/>
      <c r="R5378" s="51"/>
      <c r="S5378" s="51"/>
      <c r="T5378" s="51"/>
      <c r="U5378" s="51"/>
      <c r="V5378" s="51"/>
      <c r="W5378" s="51"/>
      <c r="X5378" s="51"/>
      <c r="Y5378" s="51"/>
      <c r="Z5378" s="51"/>
      <c r="AA5378" s="51"/>
    </row>
    <row r="5379" spans="1:27" s="49" customFormat="1" x14ac:dyDescent="0.25">
      <c r="A5379" s="51"/>
      <c r="B5379" s="51"/>
      <c r="C5379" s="51"/>
      <c r="D5379" s="51"/>
      <c r="E5379" s="51"/>
      <c r="F5379" s="51"/>
      <c r="G5379" s="51"/>
      <c r="H5379" s="51"/>
      <c r="I5379" s="51"/>
      <c r="J5379" s="51"/>
      <c r="K5379" s="51"/>
      <c r="L5379" s="51"/>
      <c r="M5379" s="51"/>
      <c r="N5379" s="51"/>
      <c r="O5379" s="51"/>
      <c r="P5379" s="51"/>
      <c r="Q5379" s="51"/>
      <c r="R5379" s="51"/>
      <c r="S5379" s="51"/>
      <c r="T5379" s="51"/>
      <c r="U5379" s="51"/>
      <c r="V5379" s="51"/>
      <c r="W5379" s="51"/>
      <c r="X5379" s="51"/>
      <c r="Y5379" s="51"/>
      <c r="Z5379" s="51"/>
      <c r="AA5379" s="51"/>
    </row>
    <row r="5380" spans="1:27" s="49" customFormat="1" x14ac:dyDescent="0.25">
      <c r="A5380" s="51"/>
      <c r="B5380" s="51"/>
      <c r="C5380" s="51"/>
      <c r="D5380" s="51"/>
      <c r="E5380" s="51"/>
      <c r="F5380" s="51"/>
      <c r="G5380" s="51"/>
      <c r="H5380" s="51"/>
      <c r="I5380" s="51"/>
      <c r="J5380" s="51"/>
      <c r="K5380" s="51"/>
      <c r="L5380" s="51"/>
      <c r="M5380" s="51"/>
      <c r="N5380" s="51"/>
      <c r="O5380" s="51"/>
      <c r="P5380" s="51"/>
      <c r="Q5380" s="51"/>
      <c r="R5380" s="51"/>
      <c r="S5380" s="51"/>
      <c r="T5380" s="51"/>
      <c r="U5380" s="51"/>
      <c r="V5380" s="51"/>
      <c r="W5380" s="51"/>
      <c r="X5380" s="51"/>
      <c r="Y5380" s="51"/>
      <c r="Z5380" s="51"/>
      <c r="AA5380" s="51"/>
    </row>
    <row r="5381" spans="1:27" s="49" customFormat="1" x14ac:dyDescent="0.25">
      <c r="A5381" s="51"/>
      <c r="B5381" s="51"/>
      <c r="C5381" s="51"/>
      <c r="D5381" s="51"/>
      <c r="E5381" s="51"/>
      <c r="F5381" s="51"/>
      <c r="G5381" s="51"/>
      <c r="H5381" s="51"/>
      <c r="I5381" s="51"/>
      <c r="J5381" s="51"/>
      <c r="K5381" s="51"/>
      <c r="L5381" s="51"/>
      <c r="M5381" s="51"/>
      <c r="N5381" s="51"/>
      <c r="O5381" s="51"/>
      <c r="P5381" s="51"/>
      <c r="Q5381" s="51"/>
      <c r="R5381" s="51"/>
      <c r="S5381" s="51"/>
      <c r="T5381" s="51"/>
      <c r="U5381" s="51"/>
      <c r="V5381" s="51"/>
      <c r="W5381" s="51"/>
      <c r="X5381" s="51"/>
      <c r="Y5381" s="51"/>
      <c r="Z5381" s="51"/>
      <c r="AA5381" s="51"/>
    </row>
    <row r="5382" spans="1:27" s="49" customFormat="1" x14ac:dyDescent="0.25">
      <c r="A5382" s="51"/>
      <c r="B5382" s="51"/>
      <c r="C5382" s="51"/>
      <c r="D5382" s="51"/>
      <c r="E5382" s="51"/>
      <c r="F5382" s="51"/>
      <c r="G5382" s="51"/>
      <c r="H5382" s="51"/>
      <c r="I5382" s="51"/>
      <c r="J5382" s="51"/>
      <c r="K5382" s="51"/>
      <c r="L5382" s="51"/>
      <c r="M5382" s="51"/>
      <c r="N5382" s="51"/>
      <c r="O5382" s="51"/>
      <c r="P5382" s="51"/>
      <c r="Q5382" s="51"/>
      <c r="R5382" s="51"/>
      <c r="S5382" s="51"/>
      <c r="T5382" s="51"/>
      <c r="U5382" s="51"/>
      <c r="V5382" s="51"/>
      <c r="W5382" s="51"/>
      <c r="X5382" s="51"/>
      <c r="Y5382" s="51"/>
      <c r="Z5382" s="51"/>
      <c r="AA5382" s="51"/>
    </row>
    <row r="5383" spans="1:27" x14ac:dyDescent="0.25">
      <c r="A5383" s="51"/>
      <c r="B5383" s="51"/>
      <c r="C5383" s="51"/>
      <c r="D5383" s="51"/>
      <c r="E5383" s="51"/>
      <c r="F5383" s="51"/>
      <c r="G5383" s="51"/>
      <c r="H5383" s="51"/>
      <c r="I5383" s="51"/>
      <c r="J5383" s="51"/>
      <c r="K5383" s="51"/>
      <c r="L5383" s="51"/>
      <c r="M5383" s="51"/>
      <c r="N5383" s="51"/>
      <c r="O5383" s="51"/>
      <c r="P5383" s="51"/>
      <c r="S5383" s="51"/>
      <c r="T5383" s="51"/>
    </row>
    <row r="5384" spans="1:27" s="49" customFormat="1" x14ac:dyDescent="0.25">
      <c r="A5384" s="51"/>
      <c r="B5384" s="51"/>
      <c r="C5384" s="51"/>
      <c r="D5384" s="51"/>
      <c r="E5384" s="51"/>
      <c r="F5384" s="51"/>
      <c r="G5384" s="51"/>
      <c r="H5384" s="51"/>
      <c r="I5384" s="51"/>
      <c r="J5384" s="51"/>
      <c r="K5384" s="51"/>
      <c r="L5384" s="51"/>
      <c r="M5384" s="51"/>
      <c r="N5384" s="51"/>
      <c r="O5384" s="51"/>
      <c r="P5384" s="51"/>
      <c r="Q5384" s="51"/>
      <c r="R5384" s="51"/>
      <c r="S5384" s="51"/>
      <c r="T5384" s="51"/>
      <c r="U5384" s="51"/>
      <c r="V5384" s="51"/>
      <c r="W5384" s="51"/>
      <c r="X5384" s="51"/>
      <c r="Y5384" s="51"/>
      <c r="Z5384" s="51"/>
      <c r="AA5384" s="51"/>
    </row>
    <row r="5385" spans="1:27" s="49" customFormat="1" x14ac:dyDescent="0.25">
      <c r="A5385" s="51"/>
      <c r="B5385" s="51"/>
      <c r="C5385" s="51"/>
      <c r="D5385" s="51"/>
      <c r="E5385" s="51"/>
      <c r="F5385" s="51"/>
      <c r="G5385" s="51"/>
      <c r="H5385" s="51"/>
      <c r="I5385" s="51"/>
      <c r="J5385" s="51"/>
      <c r="K5385" s="51"/>
      <c r="L5385" s="51"/>
      <c r="M5385" s="51"/>
      <c r="N5385" s="51"/>
      <c r="O5385" s="51"/>
      <c r="P5385" s="51"/>
      <c r="Q5385" s="51"/>
      <c r="R5385" s="51"/>
      <c r="S5385" s="51"/>
      <c r="T5385" s="51"/>
      <c r="U5385" s="51"/>
      <c r="V5385" s="51"/>
      <c r="W5385" s="51"/>
      <c r="X5385" s="51"/>
      <c r="Y5385" s="51"/>
      <c r="Z5385" s="51"/>
      <c r="AA5385" s="51"/>
    </row>
    <row r="5386" spans="1:27" s="49" customFormat="1" x14ac:dyDescent="0.25">
      <c r="A5386" s="51"/>
      <c r="B5386" s="51"/>
      <c r="C5386" s="51"/>
      <c r="D5386" s="51"/>
      <c r="E5386" s="51"/>
      <c r="F5386" s="51"/>
      <c r="G5386" s="51"/>
      <c r="H5386" s="51"/>
      <c r="I5386" s="51"/>
      <c r="J5386" s="51"/>
      <c r="K5386" s="51"/>
      <c r="L5386" s="51"/>
      <c r="M5386" s="51"/>
      <c r="N5386" s="51"/>
      <c r="O5386" s="51"/>
      <c r="P5386" s="51"/>
      <c r="Q5386" s="51"/>
      <c r="R5386" s="51"/>
      <c r="S5386" s="51"/>
      <c r="T5386" s="51"/>
      <c r="U5386" s="51"/>
      <c r="V5386" s="51"/>
      <c r="W5386" s="51"/>
      <c r="X5386" s="51"/>
      <c r="Y5386" s="51"/>
      <c r="Z5386" s="51"/>
      <c r="AA5386" s="51"/>
    </row>
    <row r="5387" spans="1:27" s="49" customFormat="1" x14ac:dyDescent="0.25">
      <c r="A5387" s="51"/>
      <c r="B5387" s="51"/>
      <c r="C5387" s="51"/>
      <c r="D5387" s="51"/>
      <c r="E5387" s="51"/>
      <c r="F5387" s="51"/>
      <c r="G5387" s="51"/>
      <c r="H5387" s="51"/>
      <c r="I5387" s="51"/>
      <c r="J5387" s="51"/>
      <c r="K5387" s="51"/>
      <c r="L5387" s="51"/>
      <c r="M5387" s="51"/>
      <c r="N5387" s="51"/>
      <c r="O5387" s="51"/>
      <c r="P5387" s="51"/>
      <c r="Q5387" s="51"/>
      <c r="R5387" s="51"/>
      <c r="S5387" s="51"/>
      <c r="T5387" s="51"/>
      <c r="U5387" s="51"/>
      <c r="V5387" s="51"/>
      <c r="W5387" s="51"/>
      <c r="X5387" s="51"/>
      <c r="Y5387" s="51"/>
      <c r="Z5387" s="51"/>
      <c r="AA5387" s="51"/>
    </row>
    <row r="5388" spans="1:27" s="49" customFormat="1" x14ac:dyDescent="0.25">
      <c r="A5388" s="51"/>
      <c r="B5388" s="51"/>
      <c r="C5388" s="51"/>
      <c r="D5388" s="51"/>
      <c r="E5388" s="51"/>
      <c r="F5388" s="51"/>
      <c r="G5388" s="51"/>
      <c r="H5388" s="51"/>
      <c r="I5388" s="51"/>
      <c r="J5388" s="51"/>
      <c r="K5388" s="51"/>
      <c r="L5388" s="51"/>
      <c r="M5388" s="51"/>
      <c r="N5388" s="51"/>
      <c r="O5388" s="51"/>
      <c r="P5388" s="51"/>
      <c r="Q5388" s="51"/>
      <c r="R5388" s="51"/>
      <c r="S5388" s="51"/>
      <c r="T5388" s="51"/>
      <c r="U5388" s="51"/>
      <c r="V5388" s="51"/>
      <c r="W5388" s="51"/>
      <c r="X5388" s="51"/>
      <c r="Y5388" s="51"/>
      <c r="Z5388" s="51"/>
      <c r="AA5388" s="51"/>
    </row>
    <row r="5389" spans="1:27" s="49" customFormat="1" x14ac:dyDescent="0.25">
      <c r="A5389" s="51"/>
      <c r="B5389" s="51"/>
      <c r="C5389" s="51"/>
      <c r="D5389" s="51"/>
      <c r="E5389" s="51"/>
      <c r="F5389" s="51"/>
      <c r="G5389" s="51"/>
      <c r="H5389" s="51"/>
      <c r="I5389" s="51"/>
      <c r="J5389" s="51"/>
      <c r="K5389" s="51"/>
      <c r="L5389" s="51"/>
      <c r="M5389" s="51"/>
      <c r="N5389" s="51"/>
      <c r="O5389" s="51"/>
      <c r="P5389" s="51"/>
      <c r="Q5389" s="51"/>
      <c r="R5389" s="51"/>
      <c r="S5389" s="51"/>
      <c r="T5389" s="51"/>
      <c r="U5389" s="51"/>
      <c r="V5389" s="51"/>
      <c r="W5389" s="51"/>
      <c r="X5389" s="51"/>
      <c r="Y5389" s="51"/>
      <c r="Z5389" s="51"/>
      <c r="AA5389" s="51"/>
    </row>
    <row r="5390" spans="1:27" x14ac:dyDescent="0.25">
      <c r="A5390" s="51"/>
      <c r="B5390" s="51"/>
      <c r="C5390" s="51"/>
      <c r="D5390" s="51"/>
      <c r="E5390" s="51"/>
      <c r="F5390" s="51"/>
      <c r="G5390" s="51"/>
      <c r="H5390" s="51"/>
      <c r="I5390" s="51"/>
      <c r="J5390" s="51"/>
      <c r="K5390" s="51"/>
      <c r="L5390" s="51"/>
      <c r="M5390" s="51"/>
      <c r="N5390" s="51"/>
      <c r="O5390" s="51"/>
      <c r="P5390" s="51"/>
      <c r="S5390" s="51"/>
      <c r="T5390" s="51"/>
    </row>
    <row r="5391" spans="1:27" s="49" customFormat="1" x14ac:dyDescent="0.25">
      <c r="A5391" s="51"/>
      <c r="B5391" s="51"/>
      <c r="C5391" s="51"/>
      <c r="D5391" s="51"/>
      <c r="E5391" s="51"/>
      <c r="F5391" s="51"/>
      <c r="G5391" s="51"/>
      <c r="H5391" s="51"/>
      <c r="I5391" s="51"/>
      <c r="J5391" s="51"/>
      <c r="K5391" s="51"/>
      <c r="L5391" s="51"/>
      <c r="M5391" s="51"/>
      <c r="N5391" s="51"/>
      <c r="O5391" s="51"/>
      <c r="P5391" s="51"/>
      <c r="Q5391" s="51"/>
      <c r="R5391" s="51"/>
      <c r="S5391" s="51"/>
      <c r="T5391" s="51"/>
      <c r="U5391" s="51"/>
      <c r="V5391" s="51"/>
      <c r="W5391" s="51"/>
      <c r="X5391" s="51"/>
      <c r="Y5391" s="51"/>
      <c r="Z5391" s="51"/>
      <c r="AA5391" s="51"/>
    </row>
    <row r="5392" spans="1:27" s="49" customFormat="1" x14ac:dyDescent="0.25">
      <c r="A5392" s="51"/>
      <c r="B5392" s="51"/>
      <c r="C5392" s="51"/>
      <c r="D5392" s="51"/>
      <c r="E5392" s="51"/>
      <c r="F5392" s="51"/>
      <c r="G5392" s="51"/>
      <c r="H5392" s="51"/>
      <c r="I5392" s="51"/>
      <c r="J5392" s="51"/>
      <c r="K5392" s="51"/>
      <c r="L5392" s="51"/>
      <c r="M5392" s="51"/>
      <c r="N5392" s="51"/>
      <c r="O5392" s="51"/>
      <c r="P5392" s="51"/>
      <c r="Q5392" s="51"/>
      <c r="R5392" s="51"/>
      <c r="S5392" s="51"/>
      <c r="T5392" s="51"/>
      <c r="U5392" s="51"/>
      <c r="V5392" s="51"/>
      <c r="W5392" s="51"/>
      <c r="X5392" s="51"/>
      <c r="Y5392" s="51"/>
      <c r="Z5392" s="51"/>
      <c r="AA5392" s="51"/>
    </row>
    <row r="5393" spans="1:27" x14ac:dyDescent="0.25">
      <c r="A5393" s="51"/>
      <c r="B5393" s="51"/>
      <c r="C5393" s="51"/>
      <c r="D5393" s="51"/>
      <c r="E5393" s="51"/>
      <c r="F5393" s="51"/>
      <c r="G5393" s="51"/>
      <c r="H5393" s="51"/>
      <c r="I5393" s="51"/>
      <c r="J5393" s="51"/>
      <c r="K5393" s="51"/>
      <c r="L5393" s="51"/>
      <c r="M5393" s="51"/>
      <c r="N5393" s="51"/>
      <c r="O5393" s="51"/>
      <c r="P5393" s="51"/>
      <c r="S5393" s="51"/>
      <c r="T5393" s="51"/>
    </row>
    <row r="5394" spans="1:27" s="49" customFormat="1" x14ac:dyDescent="0.25">
      <c r="A5394" s="51"/>
      <c r="B5394" s="51"/>
      <c r="C5394" s="51"/>
      <c r="D5394" s="51"/>
      <c r="E5394" s="51"/>
      <c r="F5394" s="51"/>
      <c r="G5394" s="51"/>
      <c r="H5394" s="51"/>
      <c r="I5394" s="51"/>
      <c r="J5394" s="51"/>
      <c r="K5394" s="51"/>
      <c r="L5394" s="51"/>
      <c r="M5394" s="51"/>
      <c r="N5394" s="51"/>
      <c r="O5394" s="51"/>
      <c r="P5394" s="51"/>
      <c r="Q5394" s="51"/>
      <c r="R5394" s="51"/>
      <c r="S5394" s="51"/>
      <c r="T5394" s="51"/>
      <c r="U5394" s="51"/>
      <c r="V5394" s="51"/>
      <c r="W5394" s="51"/>
      <c r="X5394" s="51"/>
      <c r="Y5394" s="51"/>
      <c r="Z5394" s="51"/>
      <c r="AA5394" s="51"/>
    </row>
    <row r="5395" spans="1:27" s="49" customFormat="1" x14ac:dyDescent="0.25">
      <c r="A5395" s="51"/>
      <c r="B5395" s="51"/>
      <c r="C5395" s="51"/>
      <c r="D5395" s="51"/>
      <c r="E5395" s="51"/>
      <c r="F5395" s="51"/>
      <c r="G5395" s="51"/>
      <c r="H5395" s="51"/>
      <c r="I5395" s="51"/>
      <c r="J5395" s="51"/>
      <c r="K5395" s="51"/>
      <c r="L5395" s="51"/>
      <c r="M5395" s="51"/>
      <c r="N5395" s="51"/>
      <c r="O5395" s="51"/>
      <c r="P5395" s="51"/>
      <c r="Q5395" s="51"/>
      <c r="R5395" s="51"/>
      <c r="S5395" s="51"/>
      <c r="T5395" s="51"/>
      <c r="U5395" s="51"/>
      <c r="V5395" s="51"/>
      <c r="W5395" s="51"/>
      <c r="X5395" s="51"/>
      <c r="Y5395" s="51"/>
      <c r="Z5395" s="51"/>
      <c r="AA5395" s="51"/>
    </row>
    <row r="5396" spans="1:27" s="49" customFormat="1" x14ac:dyDescent="0.25">
      <c r="A5396" s="51"/>
      <c r="B5396" s="51"/>
      <c r="C5396" s="51"/>
      <c r="D5396" s="51"/>
      <c r="E5396" s="51"/>
      <c r="F5396" s="51"/>
      <c r="G5396" s="51"/>
      <c r="H5396" s="51"/>
      <c r="I5396" s="51"/>
      <c r="J5396" s="51"/>
      <c r="K5396" s="51"/>
      <c r="L5396" s="51"/>
      <c r="M5396" s="51"/>
      <c r="N5396" s="51"/>
      <c r="O5396" s="51"/>
      <c r="P5396" s="51"/>
      <c r="Q5396" s="51"/>
      <c r="R5396" s="51"/>
      <c r="S5396" s="51"/>
      <c r="T5396" s="51"/>
      <c r="U5396" s="51"/>
      <c r="V5396" s="51"/>
      <c r="W5396" s="51"/>
      <c r="X5396" s="51"/>
      <c r="Y5396" s="51"/>
      <c r="Z5396" s="51"/>
      <c r="AA5396" s="51"/>
    </row>
    <row r="5397" spans="1:27" x14ac:dyDescent="0.25">
      <c r="A5397" s="51"/>
      <c r="B5397" s="51"/>
      <c r="C5397" s="51"/>
      <c r="D5397" s="51"/>
      <c r="E5397" s="51"/>
      <c r="F5397" s="51"/>
      <c r="G5397" s="51"/>
      <c r="H5397" s="51"/>
      <c r="I5397" s="51"/>
      <c r="J5397" s="51"/>
      <c r="K5397" s="51"/>
      <c r="L5397" s="51"/>
      <c r="M5397" s="51"/>
      <c r="N5397" s="51"/>
      <c r="O5397" s="51"/>
      <c r="P5397" s="51"/>
      <c r="S5397" s="51"/>
      <c r="T5397" s="51"/>
    </row>
    <row r="5398" spans="1:27" s="49" customFormat="1" x14ac:dyDescent="0.25">
      <c r="A5398" s="51"/>
      <c r="B5398" s="51"/>
      <c r="C5398" s="51"/>
      <c r="D5398" s="51"/>
      <c r="E5398" s="51"/>
      <c r="F5398" s="51"/>
      <c r="G5398" s="51"/>
      <c r="H5398" s="51"/>
      <c r="I5398" s="51"/>
      <c r="J5398" s="51"/>
      <c r="K5398" s="51"/>
      <c r="L5398" s="51"/>
      <c r="M5398" s="51"/>
      <c r="N5398" s="51"/>
      <c r="O5398" s="51"/>
      <c r="P5398" s="51"/>
      <c r="Q5398" s="51"/>
      <c r="R5398" s="51"/>
      <c r="S5398" s="51"/>
      <c r="T5398" s="51"/>
      <c r="U5398" s="51"/>
      <c r="V5398" s="51"/>
      <c r="W5398" s="51"/>
      <c r="X5398" s="51"/>
      <c r="Y5398" s="51"/>
      <c r="Z5398" s="51"/>
      <c r="AA5398" s="51"/>
    </row>
    <row r="5399" spans="1:27" s="49" customFormat="1" x14ac:dyDescent="0.25">
      <c r="A5399" s="51"/>
      <c r="B5399" s="51"/>
      <c r="C5399" s="51"/>
      <c r="D5399" s="51"/>
      <c r="E5399" s="51"/>
      <c r="F5399" s="51"/>
      <c r="G5399" s="51"/>
      <c r="H5399" s="51"/>
      <c r="I5399" s="51"/>
      <c r="J5399" s="51"/>
      <c r="K5399" s="51"/>
      <c r="L5399" s="51"/>
      <c r="M5399" s="51"/>
      <c r="N5399" s="51"/>
      <c r="O5399" s="51"/>
      <c r="P5399" s="51"/>
      <c r="Q5399" s="51"/>
      <c r="R5399" s="51"/>
      <c r="S5399" s="51"/>
      <c r="T5399" s="51"/>
      <c r="U5399" s="51"/>
      <c r="V5399" s="51"/>
      <c r="W5399" s="51"/>
      <c r="X5399" s="51"/>
      <c r="Y5399" s="51"/>
      <c r="Z5399" s="51"/>
      <c r="AA5399" s="51"/>
    </row>
    <row r="5400" spans="1:27" s="49" customFormat="1" x14ac:dyDescent="0.25">
      <c r="A5400" s="51"/>
      <c r="B5400" s="51"/>
      <c r="C5400" s="51"/>
      <c r="D5400" s="51"/>
      <c r="E5400" s="51"/>
      <c r="F5400" s="51"/>
      <c r="G5400" s="51"/>
      <c r="H5400" s="51"/>
      <c r="I5400" s="51"/>
      <c r="J5400" s="51"/>
      <c r="K5400" s="51"/>
      <c r="L5400" s="51"/>
      <c r="M5400" s="51"/>
      <c r="N5400" s="51"/>
      <c r="O5400" s="51"/>
      <c r="P5400" s="51"/>
      <c r="Q5400" s="51"/>
      <c r="R5400" s="51"/>
      <c r="S5400" s="51"/>
      <c r="T5400" s="51"/>
      <c r="U5400" s="51"/>
      <c r="V5400" s="51"/>
      <c r="W5400" s="51"/>
      <c r="X5400" s="51"/>
      <c r="Y5400" s="51"/>
      <c r="Z5400" s="51"/>
      <c r="AA5400" s="51"/>
    </row>
    <row r="5401" spans="1:27" s="49" customFormat="1" x14ac:dyDescent="0.25">
      <c r="A5401" s="51"/>
      <c r="B5401" s="51"/>
      <c r="C5401" s="51"/>
      <c r="D5401" s="51"/>
      <c r="E5401" s="51"/>
      <c r="F5401" s="51"/>
      <c r="G5401" s="51"/>
      <c r="H5401" s="51"/>
      <c r="I5401" s="51"/>
      <c r="J5401" s="51"/>
      <c r="K5401" s="51"/>
      <c r="L5401" s="51"/>
      <c r="M5401" s="51"/>
      <c r="N5401" s="51"/>
      <c r="O5401" s="51"/>
      <c r="P5401" s="51"/>
      <c r="Q5401" s="51"/>
      <c r="R5401" s="51"/>
      <c r="S5401" s="51"/>
      <c r="T5401" s="51"/>
      <c r="U5401" s="51"/>
      <c r="V5401" s="51"/>
      <c r="W5401" s="51"/>
      <c r="X5401" s="51"/>
      <c r="Y5401" s="51"/>
      <c r="Z5401" s="51"/>
      <c r="AA5401" s="51"/>
    </row>
    <row r="5402" spans="1:27" s="49" customFormat="1" x14ac:dyDescent="0.25">
      <c r="A5402" s="51"/>
      <c r="B5402" s="51"/>
      <c r="C5402" s="51"/>
      <c r="D5402" s="51"/>
      <c r="E5402" s="51"/>
      <c r="F5402" s="51"/>
      <c r="G5402" s="51"/>
      <c r="H5402" s="51"/>
      <c r="I5402" s="51"/>
      <c r="J5402" s="51"/>
      <c r="K5402" s="51"/>
      <c r="L5402" s="51"/>
      <c r="M5402" s="51"/>
      <c r="N5402" s="51"/>
      <c r="O5402" s="51"/>
      <c r="P5402" s="51"/>
      <c r="Q5402" s="51"/>
      <c r="R5402" s="51"/>
      <c r="S5402" s="51"/>
      <c r="T5402" s="51"/>
      <c r="U5402" s="51"/>
      <c r="V5402" s="51"/>
      <c r="W5402" s="51"/>
      <c r="X5402" s="51"/>
      <c r="Y5402" s="51"/>
      <c r="Z5402" s="51"/>
      <c r="AA5402" s="51"/>
    </row>
    <row r="5403" spans="1:27" x14ac:dyDescent="0.25">
      <c r="A5403" s="51"/>
      <c r="B5403" s="51"/>
      <c r="C5403" s="51"/>
      <c r="D5403" s="51"/>
      <c r="E5403" s="51"/>
      <c r="F5403" s="51"/>
      <c r="G5403" s="51"/>
      <c r="H5403" s="51"/>
      <c r="I5403" s="51"/>
      <c r="J5403" s="51"/>
      <c r="K5403" s="51"/>
      <c r="L5403" s="51"/>
      <c r="M5403" s="51"/>
      <c r="N5403" s="51"/>
      <c r="O5403" s="51"/>
      <c r="P5403" s="51"/>
      <c r="S5403" s="51"/>
      <c r="T5403" s="51"/>
    </row>
    <row r="5404" spans="1:27" s="49" customFormat="1" x14ac:dyDescent="0.25">
      <c r="A5404" s="51"/>
      <c r="B5404" s="51"/>
      <c r="C5404" s="51"/>
      <c r="D5404" s="51"/>
      <c r="E5404" s="51"/>
      <c r="F5404" s="51"/>
      <c r="G5404" s="51"/>
      <c r="H5404" s="51"/>
      <c r="I5404" s="51"/>
      <c r="J5404" s="51"/>
      <c r="K5404" s="51"/>
      <c r="L5404" s="51"/>
      <c r="M5404" s="51"/>
      <c r="N5404" s="51"/>
      <c r="O5404" s="51"/>
      <c r="P5404" s="51"/>
      <c r="Q5404" s="51"/>
      <c r="R5404" s="51"/>
      <c r="S5404" s="51"/>
      <c r="T5404" s="51"/>
      <c r="U5404" s="51"/>
      <c r="V5404" s="51"/>
      <c r="W5404" s="51"/>
      <c r="X5404" s="51"/>
      <c r="Y5404" s="51"/>
      <c r="Z5404" s="51"/>
      <c r="AA5404" s="51"/>
    </row>
    <row r="5405" spans="1:27" s="49" customFormat="1" x14ac:dyDescent="0.25">
      <c r="A5405" s="51"/>
      <c r="B5405" s="51"/>
      <c r="C5405" s="51"/>
      <c r="D5405" s="51"/>
      <c r="E5405" s="51"/>
      <c r="F5405" s="51"/>
      <c r="G5405" s="51"/>
      <c r="H5405" s="51"/>
      <c r="I5405" s="51"/>
      <c r="J5405" s="51"/>
      <c r="K5405" s="51"/>
      <c r="L5405" s="51"/>
      <c r="M5405" s="51"/>
      <c r="N5405" s="51"/>
      <c r="O5405" s="51"/>
      <c r="P5405" s="51"/>
      <c r="Q5405" s="51"/>
      <c r="R5405" s="51"/>
      <c r="S5405" s="51"/>
      <c r="T5405" s="51"/>
      <c r="U5405" s="51"/>
      <c r="V5405" s="51"/>
      <c r="W5405" s="51"/>
      <c r="X5405" s="51"/>
      <c r="Y5405" s="51"/>
      <c r="Z5405" s="51"/>
      <c r="AA5405" s="51"/>
    </row>
    <row r="5406" spans="1:27" s="49" customFormat="1" x14ac:dyDescent="0.25">
      <c r="A5406" s="51"/>
      <c r="B5406" s="51"/>
      <c r="C5406" s="51"/>
      <c r="D5406" s="51"/>
      <c r="E5406" s="51"/>
      <c r="F5406" s="51"/>
      <c r="G5406" s="51"/>
      <c r="H5406" s="51"/>
      <c r="I5406" s="51"/>
      <c r="J5406" s="51"/>
      <c r="K5406" s="51"/>
      <c r="L5406" s="51"/>
      <c r="M5406" s="51"/>
      <c r="N5406" s="51"/>
      <c r="O5406" s="51"/>
      <c r="P5406" s="51"/>
      <c r="Q5406" s="51"/>
      <c r="R5406" s="51"/>
      <c r="S5406" s="51"/>
      <c r="T5406" s="51"/>
      <c r="U5406" s="51"/>
      <c r="V5406" s="51"/>
      <c r="W5406" s="51"/>
      <c r="X5406" s="51"/>
      <c r="Y5406" s="51"/>
      <c r="Z5406" s="51"/>
      <c r="AA5406" s="51"/>
    </row>
    <row r="5407" spans="1:27" x14ac:dyDescent="0.25">
      <c r="A5407" s="51"/>
      <c r="B5407" s="51"/>
      <c r="C5407" s="51"/>
      <c r="D5407" s="51"/>
      <c r="E5407" s="51"/>
      <c r="F5407" s="51"/>
      <c r="G5407" s="51"/>
      <c r="H5407" s="51"/>
      <c r="I5407" s="51"/>
      <c r="J5407" s="51"/>
      <c r="K5407" s="51"/>
      <c r="L5407" s="51"/>
      <c r="M5407" s="51"/>
      <c r="N5407" s="51"/>
      <c r="O5407" s="51"/>
      <c r="P5407" s="51"/>
      <c r="S5407" s="51"/>
      <c r="T5407" s="51"/>
    </row>
    <row r="5408" spans="1:27" x14ac:dyDescent="0.25">
      <c r="A5408" s="51"/>
      <c r="B5408" s="51"/>
      <c r="C5408" s="51"/>
      <c r="D5408" s="51"/>
      <c r="E5408" s="51"/>
      <c r="F5408" s="51"/>
      <c r="G5408" s="51"/>
      <c r="H5408" s="51"/>
      <c r="I5408" s="51"/>
      <c r="J5408" s="51"/>
      <c r="K5408" s="51"/>
      <c r="L5408" s="51"/>
      <c r="M5408" s="51"/>
      <c r="N5408" s="51"/>
      <c r="O5408" s="51"/>
      <c r="P5408" s="51"/>
      <c r="S5408" s="51"/>
      <c r="T5408" s="51"/>
    </row>
    <row r="5409" spans="1:27" x14ac:dyDescent="0.25">
      <c r="A5409" s="51"/>
      <c r="B5409" s="51"/>
      <c r="C5409" s="51"/>
      <c r="D5409" s="51"/>
      <c r="E5409" s="51"/>
      <c r="F5409" s="51"/>
      <c r="G5409" s="51"/>
      <c r="H5409" s="51"/>
      <c r="I5409" s="51"/>
      <c r="J5409" s="51"/>
      <c r="K5409" s="51"/>
      <c r="L5409" s="51"/>
      <c r="M5409" s="51"/>
      <c r="N5409" s="51"/>
      <c r="O5409" s="51"/>
      <c r="P5409" s="51"/>
      <c r="S5409" s="51"/>
      <c r="T5409" s="51"/>
    </row>
    <row r="5410" spans="1:27" s="49" customFormat="1" x14ac:dyDescent="0.25">
      <c r="A5410" s="51"/>
      <c r="B5410" s="51"/>
      <c r="C5410" s="51"/>
      <c r="D5410" s="51"/>
      <c r="E5410" s="51"/>
      <c r="F5410" s="51"/>
      <c r="G5410" s="51"/>
      <c r="H5410" s="51"/>
      <c r="I5410" s="51"/>
      <c r="J5410" s="51"/>
      <c r="K5410" s="51"/>
      <c r="L5410" s="51"/>
      <c r="M5410" s="51"/>
      <c r="N5410" s="51"/>
      <c r="O5410" s="51"/>
      <c r="P5410" s="51"/>
      <c r="Q5410" s="51"/>
      <c r="R5410" s="51"/>
      <c r="S5410" s="51"/>
      <c r="T5410" s="51"/>
      <c r="U5410" s="51"/>
      <c r="V5410" s="51"/>
      <c r="W5410" s="51"/>
      <c r="X5410" s="51"/>
      <c r="Y5410" s="51"/>
      <c r="Z5410" s="51"/>
      <c r="AA5410" s="51"/>
    </row>
    <row r="5411" spans="1:27" s="49" customFormat="1" x14ac:dyDescent="0.25">
      <c r="A5411" s="51"/>
      <c r="B5411" s="51"/>
      <c r="C5411" s="51"/>
      <c r="D5411" s="51"/>
      <c r="E5411" s="51"/>
      <c r="F5411" s="51"/>
      <c r="G5411" s="51"/>
      <c r="H5411" s="51"/>
      <c r="I5411" s="51"/>
      <c r="J5411" s="51"/>
      <c r="K5411" s="51"/>
      <c r="L5411" s="51"/>
      <c r="M5411" s="51"/>
      <c r="N5411" s="51"/>
      <c r="O5411" s="51"/>
      <c r="P5411" s="51"/>
      <c r="Q5411" s="51"/>
      <c r="R5411" s="51"/>
      <c r="S5411" s="51"/>
      <c r="T5411" s="51"/>
      <c r="U5411" s="51"/>
      <c r="V5411" s="51"/>
      <c r="W5411" s="51"/>
      <c r="X5411" s="51"/>
      <c r="Y5411" s="51"/>
      <c r="Z5411" s="51"/>
      <c r="AA5411" s="51"/>
    </row>
    <row r="5412" spans="1:27" s="49" customFormat="1" x14ac:dyDescent="0.25">
      <c r="A5412" s="51"/>
      <c r="B5412" s="51"/>
      <c r="C5412" s="51"/>
      <c r="D5412" s="51"/>
      <c r="E5412" s="51"/>
      <c r="F5412" s="51"/>
      <c r="G5412" s="51"/>
      <c r="H5412" s="51"/>
      <c r="I5412" s="51"/>
      <c r="J5412" s="51"/>
      <c r="K5412" s="51"/>
      <c r="L5412" s="51"/>
      <c r="M5412" s="51"/>
      <c r="N5412" s="51"/>
      <c r="O5412" s="51"/>
      <c r="P5412" s="51"/>
      <c r="Q5412" s="51"/>
      <c r="R5412" s="51"/>
      <c r="S5412" s="51"/>
      <c r="T5412" s="51"/>
      <c r="U5412" s="51"/>
      <c r="V5412" s="51"/>
      <c r="W5412" s="51"/>
      <c r="X5412" s="51"/>
      <c r="Y5412" s="51"/>
      <c r="Z5412" s="51"/>
      <c r="AA5412" s="51"/>
    </row>
    <row r="5413" spans="1:27" s="49" customFormat="1" x14ac:dyDescent="0.25">
      <c r="A5413" s="51"/>
      <c r="B5413" s="51"/>
      <c r="C5413" s="51"/>
      <c r="D5413" s="51"/>
      <c r="E5413" s="51"/>
      <c r="F5413" s="51"/>
      <c r="G5413" s="51"/>
      <c r="H5413" s="51"/>
      <c r="I5413" s="51"/>
      <c r="J5413" s="51"/>
      <c r="K5413" s="51"/>
      <c r="L5413" s="51"/>
      <c r="M5413" s="51"/>
      <c r="N5413" s="51"/>
      <c r="O5413" s="51"/>
      <c r="P5413" s="51"/>
      <c r="Q5413" s="51"/>
      <c r="R5413" s="51"/>
      <c r="S5413" s="51"/>
      <c r="T5413" s="51"/>
      <c r="U5413" s="51"/>
      <c r="V5413" s="51"/>
      <c r="W5413" s="51"/>
      <c r="X5413" s="51"/>
      <c r="Y5413" s="51"/>
      <c r="Z5413" s="51"/>
      <c r="AA5413" s="51"/>
    </row>
    <row r="5414" spans="1:27" x14ac:dyDescent="0.25">
      <c r="A5414" s="51"/>
      <c r="B5414" s="51"/>
      <c r="C5414" s="51"/>
      <c r="D5414" s="51"/>
      <c r="E5414" s="51"/>
      <c r="F5414" s="51"/>
      <c r="G5414" s="51"/>
      <c r="H5414" s="51"/>
      <c r="I5414" s="51"/>
      <c r="J5414" s="51"/>
      <c r="K5414" s="51"/>
      <c r="L5414" s="51"/>
      <c r="M5414" s="51"/>
      <c r="N5414" s="51"/>
      <c r="O5414" s="51"/>
      <c r="P5414" s="51"/>
      <c r="S5414" s="51"/>
      <c r="T5414" s="51"/>
    </row>
    <row r="5415" spans="1:27" s="49" customFormat="1" x14ac:dyDescent="0.25">
      <c r="A5415" s="51"/>
      <c r="B5415" s="51"/>
      <c r="C5415" s="51"/>
      <c r="D5415" s="51"/>
      <c r="E5415" s="51"/>
      <c r="F5415" s="51"/>
      <c r="G5415" s="51"/>
      <c r="H5415" s="51"/>
      <c r="I5415" s="51"/>
      <c r="J5415" s="51"/>
      <c r="K5415" s="51"/>
      <c r="L5415" s="51"/>
      <c r="M5415" s="51"/>
      <c r="N5415" s="51"/>
      <c r="O5415" s="51"/>
      <c r="P5415" s="51"/>
      <c r="Q5415" s="51"/>
      <c r="R5415" s="51"/>
      <c r="S5415" s="51"/>
      <c r="T5415" s="51"/>
      <c r="U5415" s="51"/>
      <c r="V5415" s="51"/>
      <c r="W5415" s="51"/>
      <c r="X5415" s="51"/>
      <c r="Y5415" s="51"/>
      <c r="Z5415" s="51"/>
      <c r="AA5415" s="51"/>
    </row>
    <row r="5416" spans="1:27" s="49" customFormat="1" x14ac:dyDescent="0.25">
      <c r="A5416" s="51"/>
      <c r="B5416" s="51"/>
      <c r="C5416" s="51"/>
      <c r="D5416" s="51"/>
      <c r="E5416" s="51"/>
      <c r="F5416" s="51"/>
      <c r="G5416" s="51"/>
      <c r="H5416" s="51"/>
      <c r="I5416" s="51"/>
      <c r="J5416" s="51"/>
      <c r="K5416" s="51"/>
      <c r="L5416" s="51"/>
      <c r="M5416" s="51"/>
      <c r="N5416" s="51"/>
      <c r="O5416" s="51"/>
      <c r="P5416" s="51"/>
      <c r="Q5416" s="51"/>
      <c r="R5416" s="51"/>
      <c r="S5416" s="51"/>
      <c r="T5416" s="51"/>
      <c r="U5416" s="51"/>
      <c r="V5416" s="51"/>
      <c r="W5416" s="51"/>
      <c r="X5416" s="51"/>
      <c r="Y5416" s="51"/>
      <c r="Z5416" s="51"/>
      <c r="AA5416" s="51"/>
    </row>
    <row r="5417" spans="1:27" s="49" customFormat="1" x14ac:dyDescent="0.25">
      <c r="A5417" s="51"/>
      <c r="B5417" s="51"/>
      <c r="C5417" s="51"/>
      <c r="D5417" s="51"/>
      <c r="E5417" s="51"/>
      <c r="F5417" s="51"/>
      <c r="G5417" s="51"/>
      <c r="H5417" s="51"/>
      <c r="I5417" s="51"/>
      <c r="J5417" s="51"/>
      <c r="K5417" s="51"/>
      <c r="L5417" s="51"/>
      <c r="M5417" s="51"/>
      <c r="N5417" s="51"/>
      <c r="O5417" s="51"/>
      <c r="P5417" s="51"/>
      <c r="Q5417" s="51"/>
      <c r="R5417" s="51"/>
      <c r="S5417" s="51"/>
      <c r="T5417" s="51"/>
      <c r="U5417" s="51"/>
      <c r="V5417" s="51"/>
      <c r="W5417" s="51"/>
      <c r="X5417" s="51"/>
      <c r="Y5417" s="51"/>
      <c r="Z5417" s="51"/>
      <c r="AA5417" s="51"/>
    </row>
    <row r="5418" spans="1:27" s="49" customFormat="1" x14ac:dyDescent="0.25">
      <c r="A5418" s="51"/>
      <c r="B5418" s="51"/>
      <c r="C5418" s="51"/>
      <c r="D5418" s="51"/>
      <c r="E5418" s="51"/>
      <c r="F5418" s="51"/>
      <c r="G5418" s="51"/>
      <c r="H5418" s="51"/>
      <c r="I5418" s="51"/>
      <c r="J5418" s="51"/>
      <c r="K5418" s="51"/>
      <c r="L5418" s="51"/>
      <c r="M5418" s="51"/>
      <c r="N5418" s="51"/>
      <c r="O5418" s="51"/>
      <c r="P5418" s="51"/>
      <c r="Q5418" s="51"/>
      <c r="R5418" s="51"/>
      <c r="S5418" s="51"/>
      <c r="T5418" s="51"/>
      <c r="U5418" s="51"/>
      <c r="V5418" s="51"/>
      <c r="W5418" s="51"/>
      <c r="X5418" s="51"/>
      <c r="Y5418" s="51"/>
      <c r="Z5418" s="51"/>
      <c r="AA5418" s="51"/>
    </row>
    <row r="5419" spans="1:27" x14ac:dyDescent="0.25">
      <c r="A5419" s="51"/>
      <c r="B5419" s="51"/>
      <c r="C5419" s="51"/>
      <c r="D5419" s="51"/>
      <c r="E5419" s="51"/>
      <c r="F5419" s="51"/>
      <c r="G5419" s="51"/>
      <c r="H5419" s="51"/>
      <c r="I5419" s="51"/>
      <c r="J5419" s="51"/>
      <c r="K5419" s="51"/>
      <c r="L5419" s="51"/>
      <c r="M5419" s="51"/>
      <c r="N5419" s="51"/>
      <c r="O5419" s="51"/>
      <c r="P5419" s="51"/>
      <c r="S5419" s="51"/>
      <c r="T5419" s="51"/>
    </row>
    <row r="5420" spans="1:27" s="49" customFormat="1" x14ac:dyDescent="0.25">
      <c r="A5420" s="51"/>
      <c r="B5420" s="51"/>
      <c r="C5420" s="51"/>
      <c r="D5420" s="51"/>
      <c r="E5420" s="51"/>
      <c r="F5420" s="51"/>
      <c r="G5420" s="51"/>
      <c r="H5420" s="51"/>
      <c r="I5420" s="51"/>
      <c r="J5420" s="51"/>
      <c r="K5420" s="51"/>
      <c r="L5420" s="51"/>
      <c r="M5420" s="51"/>
      <c r="N5420" s="51"/>
      <c r="O5420" s="51"/>
      <c r="P5420" s="51"/>
      <c r="Q5420" s="51"/>
      <c r="R5420" s="51"/>
      <c r="S5420" s="51"/>
      <c r="T5420" s="51"/>
      <c r="U5420" s="51"/>
      <c r="V5420" s="51"/>
      <c r="W5420" s="51"/>
      <c r="X5420" s="51"/>
      <c r="Y5420" s="51"/>
      <c r="Z5420" s="51"/>
      <c r="AA5420" s="51"/>
    </row>
    <row r="5421" spans="1:27" s="49" customFormat="1" x14ac:dyDescent="0.25">
      <c r="A5421" s="51"/>
      <c r="B5421" s="51"/>
      <c r="C5421" s="51"/>
      <c r="D5421" s="51"/>
      <c r="E5421" s="51"/>
      <c r="F5421" s="51"/>
      <c r="G5421" s="51"/>
      <c r="H5421" s="51"/>
      <c r="I5421" s="51"/>
      <c r="J5421" s="51"/>
      <c r="K5421" s="51"/>
      <c r="L5421" s="51"/>
      <c r="M5421" s="51"/>
      <c r="N5421" s="51"/>
      <c r="O5421" s="51"/>
      <c r="P5421" s="51"/>
      <c r="Q5421" s="51"/>
      <c r="R5421" s="51"/>
      <c r="S5421" s="51"/>
      <c r="T5421" s="51"/>
      <c r="U5421" s="51"/>
      <c r="V5421" s="51"/>
      <c r="W5421" s="51"/>
      <c r="X5421" s="51"/>
      <c r="Y5421" s="51"/>
      <c r="Z5421" s="51"/>
      <c r="AA5421" s="51"/>
    </row>
    <row r="5422" spans="1:27" x14ac:dyDescent="0.25">
      <c r="A5422" s="51"/>
      <c r="B5422" s="51"/>
      <c r="C5422" s="51"/>
      <c r="D5422" s="51"/>
      <c r="E5422" s="51"/>
      <c r="F5422" s="51"/>
      <c r="G5422" s="51"/>
      <c r="H5422" s="51"/>
      <c r="I5422" s="51"/>
      <c r="J5422" s="51"/>
      <c r="K5422" s="51"/>
      <c r="L5422" s="51"/>
      <c r="M5422" s="51"/>
      <c r="N5422" s="51"/>
      <c r="O5422" s="51"/>
      <c r="P5422" s="51"/>
      <c r="S5422" s="51"/>
      <c r="T5422" s="51"/>
    </row>
    <row r="5423" spans="1:27" x14ac:dyDescent="0.25">
      <c r="A5423" s="51"/>
      <c r="B5423" s="51"/>
      <c r="C5423" s="51"/>
      <c r="D5423" s="51"/>
      <c r="E5423" s="51"/>
      <c r="F5423" s="51"/>
      <c r="G5423" s="51"/>
      <c r="H5423" s="51"/>
      <c r="I5423" s="51"/>
      <c r="J5423" s="51"/>
      <c r="K5423" s="51"/>
      <c r="L5423" s="51"/>
      <c r="M5423" s="51"/>
      <c r="N5423" s="51"/>
      <c r="O5423" s="51"/>
      <c r="P5423" s="51"/>
      <c r="S5423" s="51"/>
      <c r="T5423" s="51"/>
    </row>
    <row r="5424" spans="1:27" x14ac:dyDescent="0.25">
      <c r="A5424" s="51"/>
      <c r="B5424" s="51"/>
      <c r="C5424" s="51"/>
      <c r="D5424" s="51"/>
      <c r="E5424" s="51"/>
      <c r="F5424" s="51"/>
      <c r="G5424" s="51"/>
      <c r="H5424" s="51"/>
      <c r="I5424" s="51"/>
      <c r="J5424" s="51"/>
      <c r="K5424" s="51"/>
      <c r="L5424" s="51"/>
      <c r="M5424" s="51"/>
      <c r="N5424" s="51"/>
      <c r="O5424" s="51"/>
      <c r="P5424" s="51"/>
      <c r="S5424" s="51"/>
      <c r="T5424" s="51"/>
    </row>
    <row r="5425" spans="1:27" s="49" customFormat="1" x14ac:dyDescent="0.25">
      <c r="A5425" s="51"/>
      <c r="B5425" s="51"/>
      <c r="C5425" s="51"/>
      <c r="D5425" s="51"/>
      <c r="E5425" s="51"/>
      <c r="F5425" s="51"/>
      <c r="G5425" s="51"/>
      <c r="H5425" s="51"/>
      <c r="I5425" s="51"/>
      <c r="J5425" s="51"/>
      <c r="K5425" s="51"/>
      <c r="L5425" s="51"/>
      <c r="M5425" s="51"/>
      <c r="N5425" s="51"/>
      <c r="O5425" s="51"/>
      <c r="P5425" s="51"/>
      <c r="Q5425" s="51"/>
      <c r="R5425" s="51"/>
      <c r="S5425" s="51"/>
      <c r="T5425" s="51"/>
      <c r="U5425" s="51"/>
      <c r="V5425" s="51"/>
      <c r="W5425" s="51"/>
      <c r="X5425" s="51"/>
      <c r="Y5425" s="51"/>
      <c r="Z5425" s="51"/>
      <c r="AA5425" s="51"/>
    </row>
    <row r="5426" spans="1:27" s="49" customFormat="1" x14ac:dyDescent="0.25">
      <c r="A5426" s="51"/>
      <c r="B5426" s="51"/>
      <c r="C5426" s="51"/>
      <c r="D5426" s="51"/>
      <c r="E5426" s="51"/>
      <c r="F5426" s="51"/>
      <c r="G5426" s="51"/>
      <c r="H5426" s="51"/>
      <c r="I5426" s="51"/>
      <c r="J5426" s="51"/>
      <c r="K5426" s="51"/>
      <c r="L5426" s="51"/>
      <c r="M5426" s="51"/>
      <c r="N5426" s="51"/>
      <c r="O5426" s="51"/>
      <c r="P5426" s="51"/>
      <c r="Q5426" s="51"/>
      <c r="R5426" s="51"/>
      <c r="S5426" s="51"/>
      <c r="T5426" s="51"/>
      <c r="U5426" s="51"/>
      <c r="V5426" s="51"/>
      <c r="W5426" s="51"/>
      <c r="X5426" s="51"/>
      <c r="Y5426" s="51"/>
      <c r="Z5426" s="51"/>
      <c r="AA5426" s="51"/>
    </row>
    <row r="5427" spans="1:27" s="49" customFormat="1" x14ac:dyDescent="0.25">
      <c r="A5427" s="51"/>
      <c r="B5427" s="51"/>
      <c r="C5427" s="51"/>
      <c r="D5427" s="51"/>
      <c r="E5427" s="51"/>
      <c r="F5427" s="51"/>
      <c r="G5427" s="51"/>
      <c r="H5427" s="51"/>
      <c r="I5427" s="51"/>
      <c r="J5427" s="51"/>
      <c r="K5427" s="51"/>
      <c r="L5427" s="51"/>
      <c r="M5427" s="51"/>
      <c r="N5427" s="51"/>
      <c r="O5427" s="51"/>
      <c r="P5427" s="51"/>
      <c r="Q5427" s="51"/>
      <c r="R5427" s="51"/>
      <c r="S5427" s="51"/>
      <c r="T5427" s="51"/>
      <c r="U5427" s="51"/>
      <c r="V5427" s="51"/>
      <c r="W5427" s="51"/>
      <c r="X5427" s="51"/>
      <c r="Y5427" s="51"/>
      <c r="Z5427" s="51"/>
      <c r="AA5427" s="51"/>
    </row>
    <row r="5428" spans="1:27" s="49" customFormat="1" x14ac:dyDescent="0.25">
      <c r="A5428" s="51"/>
      <c r="B5428" s="51"/>
      <c r="C5428" s="51"/>
      <c r="D5428" s="51"/>
      <c r="E5428" s="51"/>
      <c r="F5428" s="51"/>
      <c r="G5428" s="51"/>
      <c r="H5428" s="51"/>
      <c r="I5428" s="51"/>
      <c r="J5428" s="51"/>
      <c r="K5428" s="51"/>
      <c r="L5428" s="51"/>
      <c r="M5428" s="51"/>
      <c r="N5428" s="51"/>
      <c r="O5428" s="51"/>
      <c r="P5428" s="51"/>
      <c r="Q5428" s="51"/>
      <c r="R5428" s="51"/>
      <c r="S5428" s="51"/>
      <c r="T5428" s="51"/>
      <c r="U5428" s="51"/>
      <c r="V5428" s="51"/>
      <c r="W5428" s="51"/>
      <c r="X5428" s="51"/>
      <c r="Y5428" s="51"/>
      <c r="Z5428" s="51"/>
      <c r="AA5428" s="51"/>
    </row>
    <row r="5429" spans="1:27" x14ac:dyDescent="0.25">
      <c r="A5429" s="51"/>
      <c r="B5429" s="51"/>
      <c r="C5429" s="51"/>
      <c r="D5429" s="51"/>
      <c r="E5429" s="51"/>
      <c r="F5429" s="51"/>
      <c r="G5429" s="51"/>
      <c r="H5429" s="51"/>
      <c r="I5429" s="51"/>
      <c r="J5429" s="51"/>
      <c r="K5429" s="51"/>
      <c r="L5429" s="51"/>
      <c r="M5429" s="51"/>
      <c r="N5429" s="51"/>
      <c r="O5429" s="51"/>
      <c r="P5429" s="51"/>
      <c r="S5429" s="51"/>
      <c r="T5429" s="51"/>
    </row>
    <row r="5430" spans="1:27" s="49" customFormat="1" x14ac:dyDescent="0.25">
      <c r="A5430" s="51"/>
      <c r="B5430" s="51"/>
      <c r="C5430" s="51"/>
      <c r="D5430" s="51"/>
      <c r="E5430" s="51"/>
      <c r="F5430" s="51"/>
      <c r="G5430" s="51"/>
      <c r="H5430" s="51"/>
      <c r="I5430" s="51"/>
      <c r="J5430" s="51"/>
      <c r="K5430" s="51"/>
      <c r="L5430" s="51"/>
      <c r="M5430" s="51"/>
      <c r="N5430" s="51"/>
      <c r="O5430" s="51"/>
      <c r="P5430" s="51"/>
      <c r="Q5430" s="51"/>
      <c r="R5430" s="51"/>
      <c r="S5430" s="51"/>
      <c r="T5430" s="51"/>
      <c r="U5430" s="51"/>
      <c r="V5430" s="51"/>
      <c r="W5430" s="51"/>
      <c r="X5430" s="51"/>
      <c r="Y5430" s="51"/>
      <c r="Z5430" s="51"/>
      <c r="AA5430" s="51"/>
    </row>
    <row r="5431" spans="1:27" s="49" customFormat="1" x14ac:dyDescent="0.25">
      <c r="A5431" s="51"/>
      <c r="B5431" s="51"/>
      <c r="C5431" s="51"/>
      <c r="D5431" s="51"/>
      <c r="E5431" s="51"/>
      <c r="F5431" s="51"/>
      <c r="G5431" s="51"/>
      <c r="H5431" s="51"/>
      <c r="I5431" s="51"/>
      <c r="J5431" s="51"/>
      <c r="K5431" s="51"/>
      <c r="L5431" s="51"/>
      <c r="M5431" s="51"/>
      <c r="N5431" s="51"/>
      <c r="O5431" s="51"/>
      <c r="P5431" s="51"/>
      <c r="Q5431" s="51"/>
      <c r="R5431" s="51"/>
      <c r="S5431" s="51"/>
      <c r="T5431" s="51"/>
      <c r="U5431" s="51"/>
      <c r="V5431" s="51"/>
      <c r="W5431" s="51"/>
      <c r="X5431" s="51"/>
      <c r="Y5431" s="51"/>
      <c r="Z5431" s="51"/>
      <c r="AA5431" s="51"/>
    </row>
    <row r="5432" spans="1:27" s="49" customFormat="1" x14ac:dyDescent="0.25">
      <c r="A5432" s="51"/>
      <c r="B5432" s="51"/>
      <c r="C5432" s="51"/>
      <c r="D5432" s="51"/>
      <c r="E5432" s="51"/>
      <c r="F5432" s="51"/>
      <c r="G5432" s="51"/>
      <c r="H5432" s="51"/>
      <c r="I5432" s="51"/>
      <c r="J5432" s="51"/>
      <c r="K5432" s="51"/>
      <c r="L5432" s="51"/>
      <c r="M5432" s="51"/>
      <c r="N5432" s="51"/>
      <c r="O5432" s="51"/>
      <c r="P5432" s="51"/>
      <c r="Q5432" s="51"/>
      <c r="R5432" s="51"/>
      <c r="S5432" s="51"/>
      <c r="T5432" s="51"/>
      <c r="U5432" s="51"/>
      <c r="V5432" s="51"/>
      <c r="W5432" s="51"/>
      <c r="X5432" s="51"/>
      <c r="Y5432" s="51"/>
      <c r="Z5432" s="51"/>
      <c r="AA5432" s="51"/>
    </row>
    <row r="5433" spans="1:27" x14ac:dyDescent="0.25">
      <c r="A5433" s="51"/>
      <c r="B5433" s="51"/>
      <c r="C5433" s="51"/>
      <c r="D5433" s="51"/>
      <c r="E5433" s="51"/>
      <c r="F5433" s="51"/>
      <c r="G5433" s="51"/>
      <c r="H5433" s="51"/>
      <c r="I5433" s="51"/>
      <c r="J5433" s="51"/>
      <c r="K5433" s="51"/>
      <c r="L5433" s="51"/>
      <c r="M5433" s="51"/>
      <c r="N5433" s="51"/>
      <c r="O5433" s="51"/>
      <c r="P5433" s="51"/>
      <c r="S5433" s="51"/>
      <c r="T5433" s="51"/>
    </row>
    <row r="5434" spans="1:27" x14ac:dyDescent="0.25">
      <c r="A5434" s="51"/>
      <c r="B5434" s="51"/>
      <c r="C5434" s="51"/>
      <c r="D5434" s="51"/>
      <c r="E5434" s="51"/>
      <c r="F5434" s="51"/>
      <c r="G5434" s="51"/>
      <c r="H5434" s="51"/>
      <c r="I5434" s="51"/>
      <c r="J5434" s="51"/>
      <c r="K5434" s="51"/>
      <c r="L5434" s="51"/>
      <c r="M5434" s="51"/>
      <c r="N5434" s="51"/>
      <c r="O5434" s="51"/>
      <c r="P5434" s="51"/>
      <c r="S5434" s="51"/>
      <c r="T5434" s="51"/>
    </row>
    <row r="5435" spans="1:27" x14ac:dyDescent="0.25">
      <c r="A5435" s="51"/>
      <c r="B5435" s="51"/>
      <c r="C5435" s="51"/>
      <c r="D5435" s="51"/>
      <c r="E5435" s="51"/>
      <c r="F5435" s="51"/>
      <c r="G5435" s="51"/>
      <c r="H5435" s="51"/>
      <c r="I5435" s="51"/>
      <c r="J5435" s="51"/>
      <c r="K5435" s="51"/>
      <c r="L5435" s="51"/>
      <c r="M5435" s="51"/>
      <c r="N5435" s="51"/>
      <c r="O5435" s="51"/>
      <c r="P5435" s="51"/>
      <c r="S5435" s="51"/>
      <c r="T5435" s="51"/>
    </row>
    <row r="5436" spans="1:27" s="49" customFormat="1" x14ac:dyDescent="0.25">
      <c r="A5436" s="51"/>
      <c r="B5436" s="51"/>
      <c r="C5436" s="51"/>
      <c r="D5436" s="51"/>
      <c r="E5436" s="51"/>
      <c r="F5436" s="51"/>
      <c r="G5436" s="51"/>
      <c r="H5436" s="51"/>
      <c r="I5436" s="51"/>
      <c r="J5436" s="51"/>
      <c r="K5436" s="51"/>
      <c r="L5436" s="51"/>
      <c r="M5436" s="51"/>
      <c r="N5436" s="51"/>
      <c r="O5436" s="51"/>
      <c r="P5436" s="51"/>
      <c r="Q5436" s="51"/>
      <c r="R5436" s="51"/>
      <c r="S5436" s="51"/>
      <c r="T5436" s="51"/>
      <c r="U5436" s="51"/>
      <c r="V5436" s="51"/>
      <c r="W5436" s="51"/>
      <c r="X5436" s="51"/>
      <c r="Y5436" s="51"/>
      <c r="Z5436" s="51"/>
      <c r="AA5436" s="51"/>
    </row>
    <row r="5437" spans="1:27" s="49" customFormat="1" x14ac:dyDescent="0.25">
      <c r="A5437" s="51"/>
      <c r="B5437" s="51"/>
      <c r="C5437" s="51"/>
      <c r="D5437" s="51"/>
      <c r="E5437" s="51"/>
      <c r="F5437" s="51"/>
      <c r="G5437" s="51"/>
      <c r="H5437" s="51"/>
      <c r="I5437" s="51"/>
      <c r="J5437" s="51"/>
      <c r="K5437" s="51"/>
      <c r="L5437" s="51"/>
      <c r="M5437" s="51"/>
      <c r="N5437" s="51"/>
      <c r="O5437" s="51"/>
      <c r="P5437" s="51"/>
      <c r="Q5437" s="51"/>
      <c r="R5437" s="51"/>
      <c r="S5437" s="51"/>
      <c r="T5437" s="51"/>
      <c r="U5437" s="51"/>
      <c r="V5437" s="51"/>
      <c r="W5437" s="51"/>
      <c r="X5437" s="51"/>
      <c r="Y5437" s="51"/>
      <c r="Z5437" s="51"/>
      <c r="AA5437" s="51"/>
    </row>
    <row r="5438" spans="1:27" s="49" customFormat="1" x14ac:dyDescent="0.25">
      <c r="A5438" s="51"/>
      <c r="B5438" s="51"/>
      <c r="C5438" s="51"/>
      <c r="D5438" s="51"/>
      <c r="E5438" s="51"/>
      <c r="F5438" s="51"/>
      <c r="G5438" s="51"/>
      <c r="H5438" s="51"/>
      <c r="I5438" s="51"/>
      <c r="J5438" s="51"/>
      <c r="K5438" s="51"/>
      <c r="L5438" s="51"/>
      <c r="M5438" s="51"/>
      <c r="N5438" s="51"/>
      <c r="O5438" s="51"/>
      <c r="P5438" s="51"/>
      <c r="Q5438" s="51"/>
      <c r="R5438" s="51"/>
      <c r="S5438" s="51"/>
      <c r="T5438" s="51"/>
      <c r="U5438" s="51"/>
      <c r="V5438" s="51"/>
      <c r="W5438" s="51"/>
      <c r="X5438" s="51"/>
      <c r="Y5438" s="51"/>
      <c r="Z5438" s="51"/>
      <c r="AA5438" s="51"/>
    </row>
    <row r="5439" spans="1:27" s="49" customFormat="1" x14ac:dyDescent="0.25">
      <c r="A5439" s="51"/>
      <c r="B5439" s="51"/>
      <c r="C5439" s="51"/>
      <c r="D5439" s="51"/>
      <c r="E5439" s="51"/>
      <c r="F5439" s="51"/>
      <c r="G5439" s="51"/>
      <c r="H5439" s="51"/>
      <c r="I5439" s="51"/>
      <c r="J5439" s="51"/>
      <c r="K5439" s="51"/>
      <c r="L5439" s="51"/>
      <c r="M5439" s="51"/>
      <c r="N5439" s="51"/>
      <c r="O5439" s="51"/>
      <c r="P5439" s="51"/>
      <c r="Q5439" s="51"/>
      <c r="R5439" s="51"/>
      <c r="S5439" s="51"/>
      <c r="T5439" s="51"/>
      <c r="U5439" s="51"/>
      <c r="V5439" s="51"/>
      <c r="W5439" s="51"/>
      <c r="X5439" s="51"/>
      <c r="Y5439" s="51"/>
      <c r="Z5439" s="51"/>
      <c r="AA5439" s="51"/>
    </row>
    <row r="5440" spans="1:27" s="49" customFormat="1" x14ac:dyDescent="0.25">
      <c r="A5440" s="51"/>
      <c r="B5440" s="51"/>
      <c r="C5440" s="51"/>
      <c r="D5440" s="51"/>
      <c r="E5440" s="51"/>
      <c r="F5440" s="51"/>
      <c r="G5440" s="51"/>
      <c r="H5440" s="51"/>
      <c r="I5440" s="51"/>
      <c r="J5440" s="51"/>
      <c r="K5440" s="51"/>
      <c r="L5440" s="51"/>
      <c r="M5440" s="51"/>
      <c r="N5440" s="51"/>
      <c r="O5440" s="51"/>
      <c r="P5440" s="51"/>
      <c r="Q5440" s="51"/>
      <c r="R5440" s="51"/>
      <c r="S5440" s="51"/>
      <c r="T5440" s="51"/>
      <c r="U5440" s="51"/>
      <c r="V5440" s="51"/>
      <c r="W5440" s="51"/>
      <c r="X5440" s="51"/>
      <c r="Y5440" s="51"/>
      <c r="Z5440" s="51"/>
      <c r="AA5440" s="51"/>
    </row>
    <row r="5441" spans="1:27" x14ac:dyDescent="0.25">
      <c r="A5441" s="51"/>
      <c r="B5441" s="51"/>
      <c r="C5441" s="51"/>
      <c r="D5441" s="51"/>
      <c r="E5441" s="51"/>
      <c r="F5441" s="51"/>
      <c r="G5441" s="51"/>
      <c r="H5441" s="51"/>
      <c r="I5441" s="51"/>
      <c r="J5441" s="51"/>
      <c r="K5441" s="51"/>
      <c r="L5441" s="51"/>
      <c r="M5441" s="51"/>
      <c r="N5441" s="51"/>
      <c r="O5441" s="51"/>
      <c r="P5441" s="51"/>
      <c r="S5441" s="51"/>
      <c r="T5441" s="51"/>
    </row>
    <row r="5442" spans="1:27" s="49" customFormat="1" x14ac:dyDescent="0.25">
      <c r="A5442" s="51"/>
      <c r="B5442" s="51"/>
      <c r="C5442" s="51"/>
      <c r="D5442" s="51"/>
      <c r="E5442" s="51"/>
      <c r="F5442" s="51"/>
      <c r="G5442" s="51"/>
      <c r="H5442" s="51"/>
      <c r="I5442" s="51"/>
      <c r="J5442" s="51"/>
      <c r="K5442" s="51"/>
      <c r="L5442" s="51"/>
      <c r="M5442" s="51"/>
      <c r="N5442" s="51"/>
      <c r="O5442" s="51"/>
      <c r="P5442" s="51"/>
      <c r="Q5442" s="51"/>
      <c r="R5442" s="51"/>
      <c r="S5442" s="51"/>
      <c r="T5442" s="51"/>
      <c r="U5442" s="51"/>
      <c r="V5442" s="51"/>
      <c r="W5442" s="51"/>
      <c r="X5442" s="51"/>
      <c r="Y5442" s="51"/>
      <c r="Z5442" s="51"/>
      <c r="AA5442" s="51"/>
    </row>
    <row r="5443" spans="1:27" s="49" customFormat="1" x14ac:dyDescent="0.25">
      <c r="A5443" s="51"/>
      <c r="B5443" s="51"/>
      <c r="C5443" s="51"/>
      <c r="D5443" s="51"/>
      <c r="E5443" s="51"/>
      <c r="F5443" s="51"/>
      <c r="G5443" s="51"/>
      <c r="H5443" s="51"/>
      <c r="I5443" s="51"/>
      <c r="J5443" s="51"/>
      <c r="K5443" s="51"/>
      <c r="L5443" s="51"/>
      <c r="M5443" s="51"/>
      <c r="N5443" s="51"/>
      <c r="O5443" s="51"/>
      <c r="P5443" s="51"/>
      <c r="Q5443" s="51"/>
      <c r="R5443" s="51"/>
      <c r="S5443" s="51"/>
      <c r="T5443" s="51"/>
      <c r="U5443" s="51"/>
      <c r="V5443" s="51"/>
      <c r="W5443" s="51"/>
      <c r="X5443" s="51"/>
      <c r="Y5443" s="51"/>
      <c r="Z5443" s="51"/>
      <c r="AA5443" s="51"/>
    </row>
    <row r="5444" spans="1:27" s="49" customFormat="1" x14ac:dyDescent="0.25">
      <c r="A5444" s="51"/>
      <c r="B5444" s="51"/>
      <c r="C5444" s="51"/>
      <c r="D5444" s="51"/>
      <c r="E5444" s="51"/>
      <c r="F5444" s="51"/>
      <c r="G5444" s="51"/>
      <c r="H5444" s="51"/>
      <c r="I5444" s="51"/>
      <c r="J5444" s="51"/>
      <c r="K5444" s="51"/>
      <c r="L5444" s="51"/>
      <c r="M5444" s="51"/>
      <c r="N5444" s="51"/>
      <c r="O5444" s="51"/>
      <c r="P5444" s="51"/>
      <c r="Q5444" s="51"/>
      <c r="R5444" s="51"/>
      <c r="S5444" s="51"/>
      <c r="T5444" s="51"/>
      <c r="U5444" s="51"/>
      <c r="V5444" s="51"/>
      <c r="W5444" s="51"/>
      <c r="X5444" s="51"/>
      <c r="Y5444" s="51"/>
      <c r="Z5444" s="51"/>
      <c r="AA5444" s="51"/>
    </row>
    <row r="5445" spans="1:27" s="49" customFormat="1" x14ac:dyDescent="0.25">
      <c r="A5445" s="51"/>
      <c r="B5445" s="51"/>
      <c r="C5445" s="51"/>
      <c r="D5445" s="51"/>
      <c r="E5445" s="51"/>
      <c r="F5445" s="51"/>
      <c r="G5445" s="51"/>
      <c r="H5445" s="51"/>
      <c r="I5445" s="51"/>
      <c r="J5445" s="51"/>
      <c r="K5445" s="51"/>
      <c r="L5445" s="51"/>
      <c r="M5445" s="51"/>
      <c r="N5445" s="51"/>
      <c r="O5445" s="51"/>
      <c r="P5445" s="51"/>
      <c r="Q5445" s="51"/>
      <c r="R5445" s="51"/>
      <c r="S5445" s="51"/>
      <c r="T5445" s="51"/>
      <c r="U5445" s="51"/>
      <c r="V5445" s="51"/>
      <c r="W5445" s="51"/>
      <c r="X5445" s="51"/>
      <c r="Y5445" s="51"/>
      <c r="Z5445" s="51"/>
      <c r="AA5445" s="51"/>
    </row>
    <row r="5446" spans="1:27" s="49" customFormat="1" x14ac:dyDescent="0.25">
      <c r="A5446" s="51"/>
      <c r="B5446" s="51"/>
      <c r="C5446" s="51"/>
      <c r="D5446" s="51"/>
      <c r="E5446" s="51"/>
      <c r="F5446" s="51"/>
      <c r="G5446" s="51"/>
      <c r="H5446" s="51"/>
      <c r="I5446" s="51"/>
      <c r="J5446" s="51"/>
      <c r="K5446" s="51"/>
      <c r="L5446" s="51"/>
      <c r="M5446" s="51"/>
      <c r="N5446" s="51"/>
      <c r="O5446" s="51"/>
      <c r="P5446" s="51"/>
      <c r="Q5446" s="51"/>
      <c r="R5446" s="51"/>
      <c r="S5446" s="51"/>
      <c r="T5446" s="51"/>
      <c r="U5446" s="51"/>
      <c r="V5446" s="51"/>
      <c r="W5446" s="51"/>
      <c r="X5446" s="51"/>
      <c r="Y5446" s="51"/>
      <c r="Z5446" s="51"/>
      <c r="AA5446" s="51"/>
    </row>
    <row r="5447" spans="1:27" x14ac:dyDescent="0.25">
      <c r="A5447" s="51"/>
      <c r="B5447" s="51"/>
      <c r="C5447" s="51"/>
      <c r="D5447" s="51"/>
      <c r="E5447" s="51"/>
      <c r="F5447" s="51"/>
      <c r="G5447" s="51"/>
      <c r="H5447" s="51"/>
      <c r="I5447" s="51"/>
      <c r="J5447" s="51"/>
      <c r="K5447" s="51"/>
      <c r="L5447" s="51"/>
      <c r="M5447" s="51"/>
      <c r="N5447" s="51"/>
      <c r="O5447" s="51"/>
      <c r="P5447" s="51"/>
      <c r="S5447" s="51"/>
      <c r="T5447" s="51"/>
    </row>
    <row r="5448" spans="1:27" s="49" customFormat="1" x14ac:dyDescent="0.25">
      <c r="A5448" s="51"/>
      <c r="B5448" s="51"/>
      <c r="C5448" s="51"/>
      <c r="D5448" s="51"/>
      <c r="E5448" s="51"/>
      <c r="F5448" s="51"/>
      <c r="G5448" s="51"/>
      <c r="H5448" s="51"/>
      <c r="I5448" s="51"/>
      <c r="J5448" s="51"/>
      <c r="K5448" s="51"/>
      <c r="L5448" s="51"/>
      <c r="M5448" s="51"/>
      <c r="N5448" s="51"/>
      <c r="O5448" s="51"/>
      <c r="P5448" s="51"/>
      <c r="Q5448" s="51"/>
      <c r="R5448" s="51"/>
      <c r="S5448" s="51"/>
      <c r="T5448" s="51"/>
      <c r="U5448" s="51"/>
      <c r="V5448" s="51"/>
      <c r="W5448" s="51"/>
      <c r="X5448" s="51"/>
      <c r="Y5448" s="51"/>
      <c r="Z5448" s="51"/>
      <c r="AA5448" s="51"/>
    </row>
    <row r="5449" spans="1:27" s="49" customFormat="1" x14ac:dyDescent="0.25">
      <c r="A5449" s="51"/>
      <c r="B5449" s="51"/>
      <c r="C5449" s="51"/>
      <c r="D5449" s="51"/>
      <c r="E5449" s="51"/>
      <c r="F5449" s="51"/>
      <c r="G5449" s="51"/>
      <c r="H5449" s="51"/>
      <c r="I5449" s="51"/>
      <c r="J5449" s="51"/>
      <c r="K5449" s="51"/>
      <c r="L5449" s="51"/>
      <c r="M5449" s="51"/>
      <c r="N5449" s="51"/>
      <c r="O5449" s="51"/>
      <c r="P5449" s="51"/>
      <c r="Q5449" s="51"/>
      <c r="R5449" s="51"/>
      <c r="S5449" s="51"/>
      <c r="T5449" s="51"/>
      <c r="U5449" s="51"/>
      <c r="V5449" s="51"/>
      <c r="W5449" s="51"/>
      <c r="X5449" s="51"/>
      <c r="Y5449" s="51"/>
      <c r="Z5449" s="51"/>
      <c r="AA5449" s="51"/>
    </row>
    <row r="5450" spans="1:27" s="49" customFormat="1" x14ac:dyDescent="0.25">
      <c r="A5450" s="51"/>
      <c r="B5450" s="51"/>
      <c r="C5450" s="51"/>
      <c r="D5450" s="51"/>
      <c r="E5450" s="51"/>
      <c r="F5450" s="51"/>
      <c r="G5450" s="51"/>
      <c r="H5450" s="51"/>
      <c r="I5450" s="51"/>
      <c r="J5450" s="51"/>
      <c r="K5450" s="51"/>
      <c r="L5450" s="51"/>
      <c r="M5450" s="51"/>
      <c r="N5450" s="51"/>
      <c r="O5450" s="51"/>
      <c r="P5450" s="51"/>
      <c r="Q5450" s="51"/>
      <c r="R5450" s="51"/>
      <c r="S5450" s="51"/>
      <c r="T5450" s="51"/>
      <c r="U5450" s="51"/>
      <c r="V5450" s="51"/>
      <c r="W5450" s="51"/>
      <c r="X5450" s="51"/>
      <c r="Y5450" s="51"/>
      <c r="Z5450" s="51"/>
      <c r="AA5450" s="51"/>
    </row>
    <row r="5451" spans="1:27" x14ac:dyDescent="0.25">
      <c r="A5451" s="51"/>
      <c r="B5451" s="51"/>
      <c r="C5451" s="51"/>
      <c r="D5451" s="51"/>
      <c r="E5451" s="51"/>
      <c r="F5451" s="51"/>
      <c r="G5451" s="51"/>
      <c r="H5451" s="51"/>
      <c r="I5451" s="51"/>
      <c r="J5451" s="51"/>
      <c r="K5451" s="51"/>
      <c r="L5451" s="51"/>
      <c r="M5451" s="51"/>
      <c r="N5451" s="51"/>
      <c r="O5451" s="51"/>
      <c r="P5451" s="51"/>
      <c r="S5451" s="51"/>
      <c r="T5451" s="51"/>
    </row>
    <row r="5452" spans="1:27" x14ac:dyDescent="0.25">
      <c r="A5452" s="51"/>
      <c r="B5452" s="51"/>
      <c r="C5452" s="51"/>
      <c r="D5452" s="51"/>
      <c r="E5452" s="51"/>
      <c r="F5452" s="51"/>
      <c r="G5452" s="51"/>
      <c r="H5452" s="51"/>
      <c r="I5452" s="51"/>
      <c r="J5452" s="51"/>
      <c r="K5452" s="51"/>
      <c r="L5452" s="51"/>
      <c r="M5452" s="51"/>
      <c r="N5452" s="51"/>
      <c r="O5452" s="51"/>
      <c r="P5452" s="51"/>
      <c r="S5452" s="51"/>
      <c r="T5452" s="51"/>
    </row>
    <row r="5453" spans="1:27" x14ac:dyDescent="0.25">
      <c r="A5453" s="51"/>
      <c r="B5453" s="51"/>
      <c r="C5453" s="51"/>
      <c r="D5453" s="51"/>
      <c r="E5453" s="51"/>
      <c r="F5453" s="51"/>
      <c r="G5453" s="51"/>
      <c r="H5453" s="51"/>
      <c r="I5453" s="51"/>
      <c r="J5453" s="51"/>
      <c r="K5453" s="51"/>
      <c r="L5453" s="51"/>
      <c r="M5453" s="51"/>
      <c r="N5453" s="51"/>
      <c r="O5453" s="51"/>
      <c r="P5453" s="51"/>
      <c r="S5453" s="51"/>
      <c r="T5453" s="51"/>
    </row>
    <row r="5454" spans="1:27" x14ac:dyDescent="0.25">
      <c r="A5454" s="51"/>
      <c r="B5454" s="51"/>
      <c r="C5454" s="51"/>
      <c r="D5454" s="51"/>
      <c r="E5454" s="51"/>
      <c r="F5454" s="51"/>
      <c r="G5454" s="51"/>
      <c r="H5454" s="51"/>
      <c r="I5454" s="51"/>
      <c r="J5454" s="51"/>
      <c r="K5454" s="51"/>
      <c r="L5454" s="51"/>
      <c r="M5454" s="51"/>
      <c r="N5454" s="51"/>
      <c r="O5454" s="51"/>
      <c r="P5454" s="51"/>
      <c r="S5454" s="51"/>
      <c r="T5454" s="51"/>
    </row>
    <row r="5455" spans="1:27" x14ac:dyDescent="0.25">
      <c r="A5455" s="51"/>
      <c r="B5455" s="51"/>
      <c r="C5455" s="51"/>
      <c r="D5455" s="51"/>
      <c r="E5455" s="51"/>
      <c r="F5455" s="51"/>
      <c r="G5455" s="51"/>
      <c r="H5455" s="51"/>
      <c r="I5455" s="51"/>
      <c r="J5455" s="51"/>
      <c r="K5455" s="51"/>
      <c r="L5455" s="51"/>
      <c r="M5455" s="51"/>
      <c r="N5455" s="51"/>
      <c r="O5455" s="51"/>
      <c r="P5455" s="51"/>
      <c r="S5455" s="51"/>
      <c r="T5455" s="51"/>
    </row>
    <row r="5456" spans="1:27" s="49" customFormat="1" x14ac:dyDescent="0.25">
      <c r="A5456" s="51"/>
      <c r="B5456" s="51"/>
      <c r="C5456" s="51"/>
      <c r="D5456" s="51"/>
      <c r="E5456" s="51"/>
      <c r="F5456" s="51"/>
      <c r="G5456" s="51"/>
      <c r="H5456" s="51"/>
      <c r="I5456" s="51"/>
      <c r="J5456" s="51"/>
      <c r="K5456" s="51"/>
      <c r="L5456" s="51"/>
      <c r="M5456" s="51"/>
      <c r="N5456" s="51"/>
      <c r="O5456" s="51"/>
      <c r="P5456" s="51"/>
      <c r="Q5456" s="51"/>
      <c r="R5456" s="51"/>
      <c r="S5456" s="51"/>
      <c r="T5456" s="51"/>
      <c r="U5456" s="51"/>
      <c r="V5456" s="51"/>
      <c r="W5456" s="51"/>
      <c r="X5456" s="51"/>
      <c r="Y5456" s="51"/>
      <c r="Z5456" s="51"/>
      <c r="AA5456" s="51"/>
    </row>
    <row r="5457" spans="1:27" s="49" customFormat="1" x14ac:dyDescent="0.25">
      <c r="A5457" s="51"/>
      <c r="B5457" s="51"/>
      <c r="C5457" s="51"/>
      <c r="D5457" s="51"/>
      <c r="E5457" s="51"/>
      <c r="F5457" s="51"/>
      <c r="G5457" s="51"/>
      <c r="H5457" s="51"/>
      <c r="I5457" s="51"/>
      <c r="J5457" s="51"/>
      <c r="K5457" s="51"/>
      <c r="L5457" s="51"/>
      <c r="M5457" s="51"/>
      <c r="N5457" s="51"/>
      <c r="O5457" s="51"/>
      <c r="P5457" s="51"/>
      <c r="Q5457" s="51"/>
      <c r="R5457" s="51"/>
      <c r="S5457" s="51"/>
      <c r="T5457" s="51"/>
      <c r="U5457" s="51"/>
      <c r="V5457" s="51"/>
      <c r="W5457" s="51"/>
      <c r="X5457" s="51"/>
      <c r="Y5457" s="51"/>
      <c r="Z5457" s="51"/>
      <c r="AA5457" s="51"/>
    </row>
    <row r="5458" spans="1:27" s="49" customFormat="1" x14ac:dyDescent="0.25">
      <c r="A5458" s="51"/>
      <c r="B5458" s="51"/>
      <c r="C5458" s="51"/>
      <c r="D5458" s="51"/>
      <c r="E5458" s="51"/>
      <c r="F5458" s="51"/>
      <c r="G5458" s="51"/>
      <c r="H5458" s="51"/>
      <c r="I5458" s="51"/>
      <c r="J5458" s="51"/>
      <c r="K5458" s="51"/>
      <c r="L5458" s="51"/>
      <c r="M5458" s="51"/>
      <c r="N5458" s="51"/>
      <c r="O5458" s="51"/>
      <c r="P5458" s="51"/>
      <c r="Q5458" s="51"/>
      <c r="R5458" s="51"/>
      <c r="S5458" s="51"/>
      <c r="T5458" s="51"/>
      <c r="U5458" s="51"/>
      <c r="V5458" s="51"/>
      <c r="W5458" s="51"/>
      <c r="X5458" s="51"/>
      <c r="Y5458" s="51"/>
      <c r="Z5458" s="51"/>
      <c r="AA5458" s="51"/>
    </row>
    <row r="5459" spans="1:27" s="49" customFormat="1" x14ac:dyDescent="0.25">
      <c r="A5459" s="51"/>
      <c r="B5459" s="51"/>
      <c r="C5459" s="51"/>
      <c r="D5459" s="51"/>
      <c r="E5459" s="51"/>
      <c r="F5459" s="51"/>
      <c r="G5459" s="51"/>
      <c r="H5459" s="51"/>
      <c r="I5459" s="51"/>
      <c r="J5459" s="51"/>
      <c r="K5459" s="51"/>
      <c r="L5459" s="51"/>
      <c r="M5459" s="51"/>
      <c r="N5459" s="51"/>
      <c r="O5459" s="51"/>
      <c r="P5459" s="51"/>
      <c r="Q5459" s="51"/>
      <c r="R5459" s="51"/>
      <c r="S5459" s="51"/>
      <c r="T5459" s="51"/>
      <c r="U5459" s="51"/>
      <c r="V5459" s="51"/>
      <c r="W5459" s="51"/>
      <c r="X5459" s="51"/>
      <c r="Y5459" s="51"/>
      <c r="Z5459" s="51"/>
      <c r="AA5459" s="51"/>
    </row>
    <row r="5460" spans="1:27" s="49" customFormat="1" x14ac:dyDescent="0.25">
      <c r="A5460" s="51"/>
      <c r="B5460" s="51"/>
      <c r="C5460" s="51"/>
      <c r="D5460" s="51"/>
      <c r="E5460" s="51"/>
      <c r="F5460" s="51"/>
      <c r="G5460" s="51"/>
      <c r="H5460" s="51"/>
      <c r="I5460" s="51"/>
      <c r="J5460" s="51"/>
      <c r="K5460" s="51"/>
      <c r="L5460" s="51"/>
      <c r="M5460" s="51"/>
      <c r="N5460" s="51"/>
      <c r="O5460" s="51"/>
      <c r="P5460" s="51"/>
      <c r="Q5460" s="51"/>
      <c r="R5460" s="51"/>
      <c r="S5460" s="51"/>
      <c r="T5460" s="51"/>
      <c r="U5460" s="51"/>
      <c r="V5460" s="51"/>
      <c r="W5460" s="51"/>
      <c r="X5460" s="51"/>
      <c r="Y5460" s="51"/>
      <c r="Z5460" s="51"/>
      <c r="AA5460" s="51"/>
    </row>
    <row r="5461" spans="1:27" x14ac:dyDescent="0.25">
      <c r="A5461" s="51"/>
      <c r="B5461" s="51"/>
      <c r="C5461" s="51"/>
      <c r="D5461" s="51"/>
      <c r="E5461" s="51"/>
      <c r="F5461" s="51"/>
      <c r="G5461" s="51"/>
      <c r="H5461" s="51"/>
      <c r="I5461" s="51"/>
      <c r="J5461" s="51"/>
      <c r="K5461" s="51"/>
      <c r="L5461" s="51"/>
      <c r="M5461" s="51"/>
      <c r="N5461" s="51"/>
      <c r="O5461" s="51"/>
      <c r="P5461" s="51"/>
      <c r="S5461" s="51"/>
      <c r="T5461" s="51"/>
    </row>
    <row r="5462" spans="1:27" s="49" customFormat="1" x14ac:dyDescent="0.25">
      <c r="A5462" s="51"/>
      <c r="B5462" s="51"/>
      <c r="C5462" s="51"/>
      <c r="D5462" s="51"/>
      <c r="E5462" s="51"/>
      <c r="F5462" s="51"/>
      <c r="G5462" s="51"/>
      <c r="H5462" s="51"/>
      <c r="I5462" s="51"/>
      <c r="J5462" s="51"/>
      <c r="K5462" s="51"/>
      <c r="L5462" s="51"/>
      <c r="M5462" s="51"/>
      <c r="N5462" s="51"/>
      <c r="O5462" s="51"/>
      <c r="P5462" s="51"/>
      <c r="Q5462" s="51"/>
      <c r="R5462" s="51"/>
      <c r="S5462" s="51"/>
      <c r="T5462" s="51"/>
      <c r="U5462" s="51"/>
      <c r="V5462" s="51"/>
      <c r="W5462" s="51"/>
      <c r="X5462" s="51"/>
      <c r="Y5462" s="51"/>
      <c r="Z5462" s="51"/>
      <c r="AA5462" s="51"/>
    </row>
    <row r="5463" spans="1:27" s="49" customFormat="1" x14ac:dyDescent="0.25">
      <c r="A5463" s="51"/>
      <c r="B5463" s="51"/>
      <c r="C5463" s="51"/>
      <c r="D5463" s="51"/>
      <c r="E5463" s="51"/>
      <c r="F5463" s="51"/>
      <c r="G5463" s="51"/>
      <c r="H5463" s="51"/>
      <c r="I5463" s="51"/>
      <c r="J5463" s="51"/>
      <c r="K5463" s="51"/>
      <c r="L5463" s="51"/>
      <c r="M5463" s="51"/>
      <c r="N5463" s="51"/>
      <c r="O5463" s="51"/>
      <c r="P5463" s="51"/>
      <c r="Q5463" s="51"/>
      <c r="R5463" s="51"/>
      <c r="S5463" s="51"/>
      <c r="T5463" s="51"/>
      <c r="U5463" s="51"/>
      <c r="V5463" s="51"/>
      <c r="W5463" s="51"/>
      <c r="X5463" s="51"/>
      <c r="Y5463" s="51"/>
      <c r="Z5463" s="51"/>
      <c r="AA5463" s="51"/>
    </row>
    <row r="5464" spans="1:27" x14ac:dyDescent="0.25">
      <c r="A5464" s="51"/>
      <c r="B5464" s="51"/>
      <c r="C5464" s="51"/>
      <c r="D5464" s="51"/>
      <c r="E5464" s="51"/>
      <c r="F5464" s="51"/>
      <c r="G5464" s="51"/>
      <c r="H5464" s="51"/>
      <c r="I5464" s="51"/>
      <c r="J5464" s="51"/>
      <c r="K5464" s="51"/>
      <c r="L5464" s="51"/>
      <c r="M5464" s="51"/>
      <c r="N5464" s="51"/>
      <c r="O5464" s="51"/>
      <c r="P5464" s="51"/>
      <c r="S5464" s="51"/>
      <c r="T5464" s="51"/>
    </row>
    <row r="5465" spans="1:27" s="49" customFormat="1" x14ac:dyDescent="0.25">
      <c r="A5465" s="51"/>
      <c r="B5465" s="51"/>
      <c r="C5465" s="51"/>
      <c r="D5465" s="51"/>
      <c r="E5465" s="51"/>
      <c r="F5465" s="51"/>
      <c r="G5465" s="51"/>
      <c r="H5465" s="51"/>
      <c r="I5465" s="51"/>
      <c r="J5465" s="51"/>
      <c r="K5465" s="51"/>
      <c r="L5465" s="51"/>
      <c r="M5465" s="51"/>
      <c r="N5465" s="51"/>
      <c r="O5465" s="51"/>
      <c r="P5465" s="51"/>
      <c r="Q5465" s="51"/>
      <c r="R5465" s="51"/>
      <c r="S5465" s="51"/>
      <c r="T5465" s="51"/>
      <c r="U5465" s="51"/>
      <c r="V5465" s="51"/>
      <c r="W5465" s="51"/>
      <c r="X5465" s="51"/>
      <c r="Y5465" s="51"/>
      <c r="Z5465" s="51"/>
      <c r="AA5465" s="51"/>
    </row>
    <row r="5466" spans="1:27" s="49" customFormat="1" x14ac:dyDescent="0.25">
      <c r="A5466" s="51"/>
      <c r="B5466" s="51"/>
      <c r="C5466" s="51"/>
      <c r="D5466" s="51"/>
      <c r="E5466" s="51"/>
      <c r="F5466" s="51"/>
      <c r="G5466" s="51"/>
      <c r="H5466" s="51"/>
      <c r="I5466" s="51"/>
      <c r="J5466" s="51"/>
      <c r="K5466" s="51"/>
      <c r="L5466" s="51"/>
      <c r="M5466" s="51"/>
      <c r="N5466" s="51"/>
      <c r="O5466" s="51"/>
      <c r="P5466" s="51"/>
      <c r="Q5466" s="51"/>
      <c r="R5466" s="51"/>
      <c r="S5466" s="51"/>
      <c r="T5466" s="51"/>
      <c r="U5466" s="51"/>
      <c r="V5466" s="51"/>
      <c r="W5466" s="51"/>
      <c r="X5466" s="51"/>
      <c r="Y5466" s="51"/>
      <c r="Z5466" s="51"/>
      <c r="AA5466" s="51"/>
    </row>
    <row r="5467" spans="1:27" x14ac:dyDescent="0.25">
      <c r="A5467" s="51"/>
      <c r="B5467" s="51"/>
      <c r="C5467" s="51"/>
      <c r="D5467" s="51"/>
      <c r="E5467" s="51"/>
      <c r="F5467" s="51"/>
      <c r="G5467" s="51"/>
      <c r="H5467" s="51"/>
      <c r="I5467" s="51"/>
      <c r="J5467" s="51"/>
      <c r="K5467" s="51"/>
      <c r="L5467" s="51"/>
      <c r="M5467" s="51"/>
      <c r="N5467" s="51"/>
      <c r="O5467" s="51"/>
      <c r="P5467" s="51"/>
      <c r="S5467" s="51"/>
      <c r="T5467" s="51"/>
    </row>
    <row r="5468" spans="1:27" s="49" customFormat="1" x14ac:dyDescent="0.25">
      <c r="A5468" s="51"/>
      <c r="B5468" s="51"/>
      <c r="C5468" s="51"/>
      <c r="D5468" s="51"/>
      <c r="E5468" s="51"/>
      <c r="F5468" s="51"/>
      <c r="G5468" s="51"/>
      <c r="H5468" s="51"/>
      <c r="I5468" s="51"/>
      <c r="J5468" s="51"/>
      <c r="K5468" s="51"/>
      <c r="L5468" s="51"/>
      <c r="M5468" s="51"/>
      <c r="N5468" s="51"/>
      <c r="O5468" s="51"/>
      <c r="P5468" s="51"/>
      <c r="Q5468" s="51"/>
      <c r="R5468" s="51"/>
      <c r="S5468" s="51"/>
      <c r="T5468" s="51"/>
      <c r="U5468" s="51"/>
      <c r="V5468" s="51"/>
      <c r="W5468" s="51"/>
      <c r="X5468" s="51"/>
      <c r="Y5468" s="51"/>
      <c r="Z5468" s="51"/>
      <c r="AA5468" s="51"/>
    </row>
    <row r="5469" spans="1:27" s="49" customFormat="1" x14ac:dyDescent="0.25">
      <c r="A5469" s="51"/>
      <c r="B5469" s="51"/>
      <c r="C5469" s="51"/>
      <c r="D5469" s="51"/>
      <c r="E5469" s="51"/>
      <c r="F5469" s="51"/>
      <c r="G5469" s="51"/>
      <c r="H5469" s="51"/>
      <c r="I5469" s="51"/>
      <c r="J5469" s="51"/>
      <c r="K5469" s="51"/>
      <c r="L5469" s="51"/>
      <c r="M5469" s="51"/>
      <c r="N5469" s="51"/>
      <c r="O5469" s="51"/>
      <c r="P5469" s="51"/>
      <c r="Q5469" s="51"/>
      <c r="R5469" s="51"/>
      <c r="S5469" s="51"/>
      <c r="T5469" s="51"/>
      <c r="U5469" s="51"/>
      <c r="V5469" s="51"/>
      <c r="W5469" s="51"/>
      <c r="X5469" s="51"/>
      <c r="Y5469" s="51"/>
      <c r="Z5469" s="51"/>
      <c r="AA5469" s="51"/>
    </row>
    <row r="5470" spans="1:27" s="49" customFormat="1" x14ac:dyDescent="0.25">
      <c r="A5470" s="51"/>
      <c r="B5470" s="51"/>
      <c r="C5470" s="51"/>
      <c r="D5470" s="51"/>
      <c r="E5470" s="51"/>
      <c r="F5470" s="51"/>
      <c r="G5470" s="51"/>
      <c r="H5470" s="51"/>
      <c r="I5470" s="51"/>
      <c r="J5470" s="51"/>
      <c r="K5470" s="51"/>
      <c r="L5470" s="51"/>
      <c r="M5470" s="51"/>
      <c r="N5470" s="51"/>
      <c r="O5470" s="51"/>
      <c r="P5470" s="51"/>
      <c r="Q5470" s="51"/>
      <c r="R5470" s="51"/>
      <c r="S5470" s="51"/>
      <c r="T5470" s="51"/>
      <c r="U5470" s="51"/>
      <c r="V5470" s="51"/>
      <c r="W5470" s="51"/>
      <c r="X5470" s="51"/>
      <c r="Y5470" s="51"/>
      <c r="Z5470" s="51"/>
      <c r="AA5470" s="51"/>
    </row>
    <row r="5471" spans="1:27" s="49" customFormat="1" x14ac:dyDescent="0.25">
      <c r="A5471" s="51"/>
      <c r="B5471" s="51"/>
      <c r="C5471" s="51"/>
      <c r="D5471" s="51"/>
      <c r="E5471" s="51"/>
      <c r="F5471" s="51"/>
      <c r="G5471" s="51"/>
      <c r="H5471" s="51"/>
      <c r="I5471" s="51"/>
      <c r="J5471" s="51"/>
      <c r="K5471" s="51"/>
      <c r="L5471" s="51"/>
      <c r="M5471" s="51"/>
      <c r="N5471" s="51"/>
      <c r="O5471" s="51"/>
      <c r="P5471" s="51"/>
      <c r="Q5471" s="51"/>
      <c r="R5471" s="51"/>
      <c r="S5471" s="51"/>
      <c r="T5471" s="51"/>
      <c r="U5471" s="51"/>
      <c r="V5471" s="51"/>
      <c r="W5471" s="51"/>
      <c r="X5471" s="51"/>
      <c r="Y5471" s="51"/>
      <c r="Z5471" s="51"/>
      <c r="AA5471" s="51"/>
    </row>
    <row r="5472" spans="1:27" s="49" customFormat="1" x14ac:dyDescent="0.25">
      <c r="A5472" s="51"/>
      <c r="B5472" s="51"/>
      <c r="C5472" s="51"/>
      <c r="D5472" s="51"/>
      <c r="E5472" s="51"/>
      <c r="F5472" s="51"/>
      <c r="G5472" s="51"/>
      <c r="H5472" s="51"/>
      <c r="I5472" s="51"/>
      <c r="J5472" s="51"/>
      <c r="K5472" s="51"/>
      <c r="L5472" s="51"/>
      <c r="M5472" s="51"/>
      <c r="N5472" s="51"/>
      <c r="O5472" s="51"/>
      <c r="P5472" s="51"/>
      <c r="Q5472" s="51"/>
      <c r="R5472" s="51"/>
      <c r="S5472" s="51"/>
      <c r="T5472" s="51"/>
      <c r="U5472" s="51"/>
      <c r="V5472" s="51"/>
      <c r="W5472" s="51"/>
      <c r="X5472" s="51"/>
      <c r="Y5472" s="51"/>
      <c r="Z5472" s="51"/>
      <c r="AA5472" s="51"/>
    </row>
    <row r="5473" spans="1:27" x14ac:dyDescent="0.25">
      <c r="A5473" s="51"/>
      <c r="B5473" s="51"/>
      <c r="C5473" s="51"/>
      <c r="D5473" s="51"/>
      <c r="E5473" s="51"/>
      <c r="F5473" s="51"/>
      <c r="G5473" s="51"/>
      <c r="H5473" s="51"/>
      <c r="I5473" s="51"/>
      <c r="J5473" s="51"/>
      <c r="K5473" s="51"/>
      <c r="L5473" s="51"/>
      <c r="M5473" s="51"/>
      <c r="N5473" s="51"/>
      <c r="O5473" s="51"/>
      <c r="P5473" s="51"/>
      <c r="S5473" s="51"/>
      <c r="T5473" s="51"/>
    </row>
    <row r="5474" spans="1:27" s="49" customFormat="1" x14ac:dyDescent="0.25">
      <c r="A5474" s="51"/>
      <c r="B5474" s="51"/>
      <c r="C5474" s="51"/>
      <c r="D5474" s="51"/>
      <c r="E5474" s="51"/>
      <c r="F5474" s="51"/>
      <c r="G5474" s="51"/>
      <c r="H5474" s="51"/>
      <c r="I5474" s="51"/>
      <c r="J5474" s="51"/>
      <c r="K5474" s="51"/>
      <c r="L5474" s="51"/>
      <c r="M5474" s="51"/>
      <c r="N5474" s="51"/>
      <c r="O5474" s="51"/>
      <c r="P5474" s="51"/>
      <c r="Q5474" s="51"/>
      <c r="R5474" s="51"/>
      <c r="S5474" s="51"/>
      <c r="T5474" s="51"/>
      <c r="U5474" s="51"/>
      <c r="V5474" s="51"/>
      <c r="W5474" s="51"/>
      <c r="X5474" s="51"/>
      <c r="Y5474" s="51"/>
      <c r="Z5474" s="51"/>
      <c r="AA5474" s="51"/>
    </row>
    <row r="5475" spans="1:27" s="49" customFormat="1" x14ac:dyDescent="0.25">
      <c r="A5475" s="51"/>
      <c r="B5475" s="51"/>
      <c r="C5475" s="51"/>
      <c r="D5475" s="51"/>
      <c r="E5475" s="51"/>
      <c r="F5475" s="51"/>
      <c r="G5475" s="51"/>
      <c r="H5475" s="51"/>
      <c r="I5475" s="51"/>
      <c r="J5475" s="51"/>
      <c r="K5475" s="51"/>
      <c r="L5475" s="51"/>
      <c r="M5475" s="51"/>
      <c r="N5475" s="51"/>
      <c r="O5475" s="51"/>
      <c r="P5475" s="51"/>
      <c r="Q5475" s="51"/>
      <c r="R5475" s="51"/>
      <c r="S5475" s="51"/>
      <c r="T5475" s="51"/>
      <c r="U5475" s="51"/>
      <c r="V5475" s="51"/>
      <c r="W5475" s="51"/>
      <c r="X5475" s="51"/>
      <c r="Y5475" s="51"/>
      <c r="Z5475" s="51"/>
      <c r="AA5475" s="51"/>
    </row>
    <row r="5476" spans="1:27" s="49" customFormat="1" x14ac:dyDescent="0.25">
      <c r="A5476" s="51"/>
      <c r="B5476" s="51"/>
      <c r="C5476" s="51"/>
      <c r="D5476" s="51"/>
      <c r="E5476" s="51"/>
      <c r="F5476" s="51"/>
      <c r="G5476" s="51"/>
      <c r="H5476" s="51"/>
      <c r="I5476" s="51"/>
      <c r="J5476" s="51"/>
      <c r="K5476" s="51"/>
      <c r="L5476" s="51"/>
      <c r="M5476" s="51"/>
      <c r="N5476" s="51"/>
      <c r="O5476" s="51"/>
      <c r="P5476" s="51"/>
      <c r="Q5476" s="51"/>
      <c r="R5476" s="51"/>
      <c r="S5476" s="51"/>
      <c r="T5476" s="51"/>
      <c r="U5476" s="51"/>
      <c r="V5476" s="51"/>
      <c r="W5476" s="51"/>
      <c r="X5476" s="51"/>
      <c r="Y5476" s="51"/>
      <c r="Z5476" s="51"/>
      <c r="AA5476" s="51"/>
    </row>
    <row r="5477" spans="1:27" x14ac:dyDescent="0.25">
      <c r="A5477" s="51"/>
      <c r="B5477" s="51"/>
      <c r="C5477" s="51"/>
      <c r="D5477" s="51"/>
      <c r="E5477" s="51"/>
      <c r="F5477" s="51"/>
      <c r="G5477" s="51"/>
      <c r="H5477" s="51"/>
      <c r="I5477" s="51"/>
      <c r="J5477" s="51"/>
      <c r="K5477" s="51"/>
      <c r="L5477" s="51"/>
      <c r="M5477" s="51"/>
      <c r="N5477" s="51"/>
      <c r="O5477" s="51"/>
      <c r="P5477" s="51"/>
      <c r="S5477" s="51"/>
      <c r="T5477" s="51"/>
    </row>
    <row r="5478" spans="1:27" x14ac:dyDescent="0.25">
      <c r="A5478" s="51"/>
      <c r="B5478" s="51"/>
      <c r="C5478" s="51"/>
      <c r="D5478" s="51"/>
      <c r="E5478" s="51"/>
      <c r="F5478" s="51"/>
      <c r="G5478" s="51"/>
      <c r="H5478" s="51"/>
      <c r="I5478" s="51"/>
      <c r="J5478" s="51"/>
      <c r="K5478" s="51"/>
      <c r="L5478" s="51"/>
      <c r="M5478" s="51"/>
      <c r="N5478" s="51"/>
      <c r="O5478" s="51"/>
      <c r="P5478" s="51"/>
      <c r="S5478" s="51"/>
      <c r="T5478" s="51"/>
    </row>
    <row r="5479" spans="1:27" x14ac:dyDescent="0.25">
      <c r="A5479" s="51"/>
      <c r="B5479" s="51"/>
      <c r="C5479" s="51"/>
      <c r="D5479" s="51"/>
      <c r="E5479" s="51"/>
      <c r="F5479" s="51"/>
      <c r="G5479" s="51"/>
      <c r="H5479" s="51"/>
      <c r="I5479" s="51"/>
      <c r="J5479" s="51"/>
      <c r="K5479" s="51"/>
      <c r="L5479" s="51"/>
      <c r="M5479" s="51"/>
      <c r="N5479" s="51"/>
      <c r="O5479" s="51"/>
      <c r="P5479" s="51"/>
      <c r="S5479" s="51"/>
      <c r="T5479" s="51"/>
    </row>
    <row r="5480" spans="1:27" s="49" customFormat="1" x14ac:dyDescent="0.25">
      <c r="A5480" s="51"/>
      <c r="B5480" s="51"/>
      <c r="C5480" s="51"/>
      <c r="D5480" s="51"/>
      <c r="E5480" s="51"/>
      <c r="F5480" s="51"/>
      <c r="G5480" s="51"/>
      <c r="H5480" s="51"/>
      <c r="I5480" s="51"/>
      <c r="J5480" s="51"/>
      <c r="K5480" s="51"/>
      <c r="L5480" s="51"/>
      <c r="M5480" s="51"/>
      <c r="N5480" s="51"/>
      <c r="O5480" s="51"/>
      <c r="P5480" s="51"/>
      <c r="Q5480" s="51"/>
      <c r="R5480" s="51"/>
      <c r="S5480" s="51"/>
      <c r="T5480" s="51"/>
      <c r="U5480" s="51"/>
      <c r="V5480" s="51"/>
      <c r="W5480" s="51"/>
      <c r="X5480" s="51"/>
      <c r="Y5480" s="51"/>
      <c r="Z5480" s="51"/>
      <c r="AA5480" s="51"/>
    </row>
    <row r="5481" spans="1:27" s="49" customFormat="1" x14ac:dyDescent="0.25">
      <c r="A5481" s="51"/>
      <c r="B5481" s="51"/>
      <c r="C5481" s="51"/>
      <c r="D5481" s="51"/>
      <c r="E5481" s="51"/>
      <c r="F5481" s="51"/>
      <c r="G5481" s="51"/>
      <c r="H5481" s="51"/>
      <c r="I5481" s="51"/>
      <c r="J5481" s="51"/>
      <c r="K5481" s="51"/>
      <c r="L5481" s="51"/>
      <c r="M5481" s="51"/>
      <c r="N5481" s="51"/>
      <c r="O5481" s="51"/>
      <c r="P5481" s="51"/>
      <c r="Q5481" s="51"/>
      <c r="R5481" s="51"/>
      <c r="S5481" s="51"/>
      <c r="T5481" s="51"/>
      <c r="U5481" s="51"/>
      <c r="V5481" s="51"/>
      <c r="W5481" s="51"/>
      <c r="X5481" s="51"/>
      <c r="Y5481" s="51"/>
      <c r="Z5481" s="51"/>
      <c r="AA5481" s="51"/>
    </row>
    <row r="5482" spans="1:27" s="49" customFormat="1" x14ac:dyDescent="0.25">
      <c r="A5482" s="51"/>
      <c r="B5482" s="51"/>
      <c r="C5482" s="51"/>
      <c r="D5482" s="51"/>
      <c r="E5482" s="51"/>
      <c r="F5482" s="51"/>
      <c r="G5482" s="51"/>
      <c r="H5482" s="51"/>
      <c r="I5482" s="51"/>
      <c r="J5482" s="51"/>
      <c r="K5482" s="51"/>
      <c r="L5482" s="51"/>
      <c r="M5482" s="51"/>
      <c r="N5482" s="51"/>
      <c r="O5482" s="51"/>
      <c r="P5482" s="51"/>
      <c r="Q5482" s="51"/>
      <c r="R5482" s="51"/>
      <c r="S5482" s="51"/>
      <c r="T5482" s="51"/>
      <c r="U5482" s="51"/>
      <c r="V5482" s="51"/>
      <c r="W5482" s="51"/>
      <c r="X5482" s="51"/>
      <c r="Y5482" s="51"/>
      <c r="Z5482" s="51"/>
      <c r="AA5482" s="51"/>
    </row>
    <row r="5483" spans="1:27" s="49" customFormat="1" x14ac:dyDescent="0.25">
      <c r="A5483" s="51"/>
      <c r="B5483" s="51"/>
      <c r="C5483" s="51"/>
      <c r="D5483" s="51"/>
      <c r="E5483" s="51"/>
      <c r="F5483" s="51"/>
      <c r="G5483" s="51"/>
      <c r="H5483" s="51"/>
      <c r="I5483" s="51"/>
      <c r="J5483" s="51"/>
      <c r="K5483" s="51"/>
      <c r="L5483" s="51"/>
      <c r="M5483" s="51"/>
      <c r="N5483" s="51"/>
      <c r="O5483" s="51"/>
      <c r="P5483" s="51"/>
      <c r="Q5483" s="51"/>
      <c r="R5483" s="51"/>
      <c r="S5483" s="51"/>
      <c r="T5483" s="51"/>
      <c r="U5483" s="51"/>
      <c r="V5483" s="51"/>
      <c r="W5483" s="51"/>
      <c r="X5483" s="51"/>
      <c r="Y5483" s="51"/>
      <c r="Z5483" s="51"/>
      <c r="AA5483" s="51"/>
    </row>
    <row r="5484" spans="1:27" x14ac:dyDescent="0.25">
      <c r="A5484" s="51"/>
      <c r="B5484" s="51"/>
      <c r="C5484" s="51"/>
      <c r="D5484" s="51"/>
      <c r="E5484" s="51"/>
      <c r="F5484" s="51"/>
      <c r="G5484" s="51"/>
      <c r="H5484" s="51"/>
      <c r="I5484" s="51"/>
      <c r="J5484" s="51"/>
      <c r="K5484" s="51"/>
      <c r="L5484" s="51"/>
      <c r="M5484" s="51"/>
      <c r="N5484" s="51"/>
      <c r="O5484" s="51"/>
      <c r="P5484" s="51"/>
      <c r="S5484" s="51"/>
      <c r="T5484" s="51"/>
    </row>
    <row r="5485" spans="1:27" s="49" customFormat="1" x14ac:dyDescent="0.25">
      <c r="A5485" s="51"/>
      <c r="B5485" s="51"/>
      <c r="C5485" s="51"/>
      <c r="D5485" s="51"/>
      <c r="E5485" s="51"/>
      <c r="F5485" s="51"/>
      <c r="G5485" s="51"/>
      <c r="H5485" s="51"/>
      <c r="I5485" s="51"/>
      <c r="J5485" s="51"/>
      <c r="K5485" s="51"/>
      <c r="L5485" s="51"/>
      <c r="M5485" s="51"/>
      <c r="N5485" s="51"/>
      <c r="O5485" s="51"/>
      <c r="P5485" s="51"/>
      <c r="Q5485" s="51"/>
      <c r="R5485" s="51"/>
      <c r="S5485" s="51"/>
      <c r="T5485" s="51"/>
      <c r="U5485" s="51"/>
      <c r="V5485" s="51"/>
      <c r="W5485" s="51"/>
      <c r="X5485" s="51"/>
      <c r="Y5485" s="51"/>
      <c r="Z5485" s="51"/>
      <c r="AA5485" s="51"/>
    </row>
    <row r="5486" spans="1:27" s="49" customFormat="1" x14ac:dyDescent="0.25">
      <c r="A5486" s="51"/>
      <c r="B5486" s="51"/>
      <c r="C5486" s="51"/>
      <c r="D5486" s="51"/>
      <c r="E5486" s="51"/>
      <c r="F5486" s="51"/>
      <c r="G5486" s="51"/>
      <c r="H5486" s="51"/>
      <c r="I5486" s="51"/>
      <c r="J5486" s="51"/>
      <c r="K5486" s="51"/>
      <c r="L5486" s="51"/>
      <c r="M5486" s="51"/>
      <c r="N5486" s="51"/>
      <c r="O5486" s="51"/>
      <c r="P5486" s="51"/>
      <c r="Q5486" s="51"/>
      <c r="R5486" s="51"/>
      <c r="S5486" s="51"/>
      <c r="T5486" s="51"/>
      <c r="U5486" s="51"/>
      <c r="V5486" s="51"/>
      <c r="W5486" s="51"/>
      <c r="X5486" s="51"/>
      <c r="Y5486" s="51"/>
      <c r="Z5486" s="51"/>
      <c r="AA5486" s="51"/>
    </row>
    <row r="5487" spans="1:27" s="49" customFormat="1" x14ac:dyDescent="0.25">
      <c r="A5487" s="51"/>
      <c r="B5487" s="51"/>
      <c r="C5487" s="51"/>
      <c r="D5487" s="51"/>
      <c r="E5487" s="51"/>
      <c r="F5487" s="51"/>
      <c r="G5487" s="51"/>
      <c r="H5487" s="51"/>
      <c r="I5487" s="51"/>
      <c r="J5487" s="51"/>
      <c r="K5487" s="51"/>
      <c r="L5487" s="51"/>
      <c r="M5487" s="51"/>
      <c r="N5487" s="51"/>
      <c r="O5487" s="51"/>
      <c r="P5487" s="51"/>
      <c r="Q5487" s="51"/>
      <c r="R5487" s="51"/>
      <c r="S5487" s="51"/>
      <c r="T5487" s="51"/>
      <c r="U5487" s="51"/>
      <c r="V5487" s="51"/>
      <c r="W5487" s="51"/>
      <c r="X5487" s="51"/>
      <c r="Y5487" s="51"/>
      <c r="Z5487" s="51"/>
      <c r="AA5487" s="51"/>
    </row>
    <row r="5488" spans="1:27" s="49" customFormat="1" x14ac:dyDescent="0.25">
      <c r="A5488" s="51"/>
      <c r="B5488" s="51"/>
      <c r="C5488" s="51"/>
      <c r="D5488" s="51"/>
      <c r="E5488" s="51"/>
      <c r="F5488" s="51"/>
      <c r="G5488" s="51"/>
      <c r="H5488" s="51"/>
      <c r="I5488" s="51"/>
      <c r="J5488" s="51"/>
      <c r="K5488" s="51"/>
      <c r="L5488" s="51"/>
      <c r="M5488" s="51"/>
      <c r="N5488" s="51"/>
      <c r="O5488" s="51"/>
      <c r="P5488" s="51"/>
      <c r="Q5488" s="51"/>
      <c r="R5488" s="51"/>
      <c r="S5488" s="51"/>
      <c r="T5488" s="51"/>
      <c r="U5488" s="51"/>
      <c r="V5488" s="51"/>
      <c r="W5488" s="51"/>
      <c r="X5488" s="51"/>
      <c r="Y5488" s="51"/>
      <c r="Z5488" s="51"/>
      <c r="AA5488" s="51"/>
    </row>
    <row r="5489" spans="1:27" x14ac:dyDescent="0.25">
      <c r="A5489" s="51"/>
      <c r="B5489" s="51"/>
      <c r="C5489" s="51"/>
      <c r="D5489" s="51"/>
      <c r="E5489" s="51"/>
      <c r="F5489" s="51"/>
      <c r="G5489" s="51"/>
      <c r="H5489" s="51"/>
      <c r="I5489" s="51"/>
      <c r="J5489" s="51"/>
      <c r="K5489" s="51"/>
      <c r="L5489" s="51"/>
      <c r="M5489" s="51"/>
      <c r="N5489" s="51"/>
      <c r="O5489" s="51"/>
      <c r="P5489" s="51"/>
      <c r="S5489" s="51"/>
      <c r="T5489" s="51"/>
    </row>
    <row r="5490" spans="1:27" s="49" customFormat="1" x14ac:dyDescent="0.25">
      <c r="A5490" s="51"/>
      <c r="B5490" s="51"/>
      <c r="C5490" s="51"/>
      <c r="D5490" s="51"/>
      <c r="E5490" s="51"/>
      <c r="F5490" s="51"/>
      <c r="G5490" s="51"/>
      <c r="H5490" s="51"/>
      <c r="I5490" s="51"/>
      <c r="J5490" s="51"/>
      <c r="K5490" s="51"/>
      <c r="L5490" s="51"/>
      <c r="M5490" s="51"/>
      <c r="N5490" s="51"/>
      <c r="O5490" s="51"/>
      <c r="P5490" s="51"/>
      <c r="Q5490" s="51"/>
      <c r="R5490" s="51"/>
      <c r="S5490" s="51"/>
      <c r="T5490" s="51"/>
      <c r="U5490" s="51"/>
      <c r="V5490" s="51"/>
      <c r="W5490" s="51"/>
      <c r="X5490" s="51"/>
      <c r="Y5490" s="51"/>
      <c r="Z5490" s="51"/>
      <c r="AA5490" s="51"/>
    </row>
    <row r="5491" spans="1:27" s="49" customFormat="1" x14ac:dyDescent="0.25">
      <c r="A5491" s="51"/>
      <c r="B5491" s="51"/>
      <c r="C5491" s="51"/>
      <c r="D5491" s="51"/>
      <c r="E5491" s="51"/>
      <c r="F5491" s="51"/>
      <c r="G5491" s="51"/>
      <c r="H5491" s="51"/>
      <c r="I5491" s="51"/>
      <c r="J5491" s="51"/>
      <c r="K5491" s="51"/>
      <c r="L5491" s="51"/>
      <c r="M5491" s="51"/>
      <c r="N5491" s="51"/>
      <c r="O5491" s="51"/>
      <c r="P5491" s="51"/>
      <c r="Q5491" s="51"/>
      <c r="R5491" s="51"/>
      <c r="S5491" s="51"/>
      <c r="T5491" s="51"/>
      <c r="U5491" s="51"/>
      <c r="V5491" s="51"/>
      <c r="W5491" s="51"/>
      <c r="X5491" s="51"/>
      <c r="Y5491" s="51"/>
      <c r="Z5491" s="51"/>
      <c r="AA5491" s="51"/>
    </row>
    <row r="5492" spans="1:27" x14ac:dyDescent="0.25">
      <c r="A5492" s="51"/>
      <c r="B5492" s="51"/>
      <c r="C5492" s="51"/>
      <c r="D5492" s="51"/>
      <c r="E5492" s="51"/>
      <c r="F5492" s="51"/>
      <c r="G5492" s="51"/>
      <c r="H5492" s="51"/>
      <c r="I5492" s="51"/>
      <c r="J5492" s="51"/>
      <c r="K5492" s="51"/>
      <c r="L5492" s="51"/>
      <c r="M5492" s="51"/>
      <c r="N5492" s="51"/>
      <c r="O5492" s="51"/>
      <c r="P5492" s="51"/>
      <c r="S5492" s="51"/>
      <c r="T5492" s="51"/>
    </row>
    <row r="5493" spans="1:27" s="49" customFormat="1" x14ac:dyDescent="0.25">
      <c r="A5493" s="51"/>
      <c r="B5493" s="51"/>
      <c r="C5493" s="51"/>
      <c r="D5493" s="51"/>
      <c r="E5493" s="51"/>
      <c r="F5493" s="51"/>
      <c r="G5493" s="51"/>
      <c r="H5493" s="51"/>
      <c r="I5493" s="51"/>
      <c r="J5493" s="51"/>
      <c r="K5493" s="51"/>
      <c r="L5493" s="51"/>
      <c r="M5493" s="51"/>
      <c r="N5493" s="51"/>
      <c r="O5493" s="51"/>
      <c r="P5493" s="51"/>
      <c r="Q5493" s="51"/>
      <c r="R5493" s="51"/>
      <c r="S5493" s="51"/>
      <c r="T5493" s="51"/>
      <c r="U5493" s="51"/>
      <c r="V5493" s="51"/>
      <c r="W5493" s="51"/>
      <c r="X5493" s="51"/>
      <c r="Y5493" s="51"/>
      <c r="Z5493" s="51"/>
      <c r="AA5493" s="51"/>
    </row>
    <row r="5494" spans="1:27" s="49" customFormat="1" x14ac:dyDescent="0.25">
      <c r="A5494" s="51"/>
      <c r="B5494" s="51"/>
      <c r="C5494" s="51"/>
      <c r="D5494" s="51"/>
      <c r="E5494" s="51"/>
      <c r="F5494" s="51"/>
      <c r="G5494" s="51"/>
      <c r="H5494" s="51"/>
      <c r="I5494" s="51"/>
      <c r="J5494" s="51"/>
      <c r="K5494" s="51"/>
      <c r="L5494" s="51"/>
      <c r="M5494" s="51"/>
      <c r="N5494" s="51"/>
      <c r="O5494" s="51"/>
      <c r="P5494" s="51"/>
      <c r="Q5494" s="51"/>
      <c r="R5494" s="51"/>
      <c r="S5494" s="51"/>
      <c r="T5494" s="51"/>
      <c r="U5494" s="51"/>
      <c r="V5494" s="51"/>
      <c r="W5494" s="51"/>
      <c r="X5494" s="51"/>
      <c r="Y5494" s="51"/>
      <c r="Z5494" s="51"/>
      <c r="AA5494" s="51"/>
    </row>
    <row r="5495" spans="1:27" x14ac:dyDescent="0.25">
      <c r="A5495" s="51"/>
      <c r="B5495" s="51"/>
      <c r="C5495" s="51"/>
      <c r="D5495" s="51"/>
      <c r="E5495" s="51"/>
      <c r="F5495" s="51"/>
      <c r="G5495" s="51"/>
      <c r="H5495" s="51"/>
      <c r="I5495" s="51"/>
      <c r="J5495" s="51"/>
      <c r="K5495" s="51"/>
      <c r="L5495" s="51"/>
      <c r="M5495" s="51"/>
      <c r="N5495" s="51"/>
      <c r="O5495" s="51"/>
      <c r="P5495" s="51"/>
      <c r="S5495" s="51"/>
      <c r="T5495" s="51"/>
    </row>
    <row r="5496" spans="1:27" s="49" customFormat="1" x14ac:dyDescent="0.25">
      <c r="A5496" s="51"/>
      <c r="B5496" s="51"/>
      <c r="C5496" s="51"/>
      <c r="D5496" s="51"/>
      <c r="E5496" s="51"/>
      <c r="F5496" s="51"/>
      <c r="G5496" s="51"/>
      <c r="H5496" s="51"/>
      <c r="I5496" s="51"/>
      <c r="J5496" s="51"/>
      <c r="K5496" s="51"/>
      <c r="L5496" s="51"/>
      <c r="M5496" s="51"/>
      <c r="N5496" s="51"/>
      <c r="O5496" s="51"/>
      <c r="P5496" s="51"/>
      <c r="Q5496" s="51"/>
      <c r="R5496" s="51"/>
      <c r="S5496" s="51"/>
      <c r="T5496" s="51"/>
      <c r="U5496" s="51"/>
      <c r="V5496" s="51"/>
      <c r="W5496" s="51"/>
      <c r="X5496" s="51"/>
      <c r="Y5496" s="51"/>
      <c r="Z5496" s="51"/>
      <c r="AA5496" s="51"/>
    </row>
    <row r="5497" spans="1:27" s="49" customFormat="1" x14ac:dyDescent="0.25">
      <c r="A5497" s="51"/>
      <c r="B5497" s="51"/>
      <c r="C5497" s="51"/>
      <c r="D5497" s="51"/>
      <c r="E5497" s="51"/>
      <c r="F5497" s="51"/>
      <c r="G5497" s="51"/>
      <c r="H5497" s="51"/>
      <c r="I5497" s="51"/>
      <c r="J5497" s="51"/>
      <c r="K5497" s="51"/>
      <c r="L5497" s="51"/>
      <c r="M5497" s="51"/>
      <c r="N5497" s="51"/>
      <c r="O5497" s="51"/>
      <c r="P5497" s="51"/>
      <c r="Q5497" s="51"/>
      <c r="R5497" s="51"/>
      <c r="S5497" s="51"/>
      <c r="T5497" s="51"/>
      <c r="U5497" s="51"/>
      <c r="V5497" s="51"/>
      <c r="W5497" s="51"/>
      <c r="X5497" s="51"/>
      <c r="Y5497" s="51"/>
      <c r="Z5497" s="51"/>
      <c r="AA5497" s="51"/>
    </row>
    <row r="5498" spans="1:27" s="49" customFormat="1" x14ac:dyDescent="0.25">
      <c r="A5498" s="51"/>
      <c r="B5498" s="51"/>
      <c r="C5498" s="51"/>
      <c r="D5498" s="51"/>
      <c r="E5498" s="51"/>
      <c r="F5498" s="51"/>
      <c r="G5498" s="51"/>
      <c r="H5498" s="51"/>
      <c r="I5498" s="51"/>
      <c r="J5498" s="51"/>
      <c r="K5498" s="51"/>
      <c r="L5498" s="51"/>
      <c r="M5498" s="51"/>
      <c r="N5498" s="51"/>
      <c r="O5498" s="51"/>
      <c r="P5498" s="51"/>
      <c r="Q5498" s="51"/>
      <c r="R5498" s="51"/>
      <c r="S5498" s="51"/>
      <c r="T5498" s="51"/>
      <c r="U5498" s="51"/>
      <c r="V5498" s="51"/>
      <c r="W5498" s="51"/>
      <c r="X5498" s="51"/>
      <c r="Y5498" s="51"/>
      <c r="Z5498" s="51"/>
      <c r="AA5498" s="51"/>
    </row>
    <row r="5499" spans="1:27" x14ac:dyDescent="0.25">
      <c r="A5499" s="51"/>
      <c r="B5499" s="51"/>
      <c r="C5499" s="51"/>
      <c r="D5499" s="51"/>
      <c r="E5499" s="51"/>
      <c r="F5499" s="51"/>
      <c r="G5499" s="51"/>
      <c r="H5499" s="51"/>
      <c r="I5499" s="51"/>
      <c r="J5499" s="51"/>
      <c r="K5499" s="51"/>
      <c r="L5499" s="51"/>
      <c r="M5499" s="51"/>
      <c r="N5499" s="51"/>
      <c r="O5499" s="51"/>
      <c r="P5499" s="51"/>
      <c r="S5499" s="51"/>
      <c r="T5499" s="51"/>
    </row>
    <row r="5500" spans="1:27" x14ac:dyDescent="0.25">
      <c r="A5500" s="51"/>
      <c r="B5500" s="51"/>
      <c r="C5500" s="51"/>
      <c r="D5500" s="51"/>
      <c r="E5500" s="51"/>
      <c r="F5500" s="51"/>
      <c r="G5500" s="51"/>
      <c r="H5500" s="51"/>
      <c r="I5500" s="51"/>
      <c r="J5500" s="51"/>
      <c r="K5500" s="51"/>
      <c r="L5500" s="51"/>
      <c r="M5500" s="51"/>
      <c r="N5500" s="51"/>
      <c r="O5500" s="51"/>
      <c r="P5500" s="51"/>
      <c r="S5500" s="51"/>
      <c r="T5500" s="51"/>
    </row>
    <row r="5501" spans="1:27" x14ac:dyDescent="0.25">
      <c r="A5501" s="51"/>
      <c r="B5501" s="51"/>
      <c r="C5501" s="51"/>
      <c r="D5501" s="51"/>
      <c r="E5501" s="51"/>
      <c r="F5501" s="51"/>
      <c r="G5501" s="51"/>
      <c r="H5501" s="51"/>
      <c r="I5501" s="51"/>
      <c r="J5501" s="51"/>
      <c r="K5501" s="51"/>
      <c r="L5501" s="51"/>
      <c r="M5501" s="51"/>
      <c r="N5501" s="51"/>
      <c r="O5501" s="51"/>
      <c r="P5501" s="51"/>
      <c r="S5501" s="51"/>
      <c r="T5501" s="51"/>
    </row>
    <row r="5502" spans="1:27" s="49" customFormat="1" x14ac:dyDescent="0.25">
      <c r="A5502" s="51"/>
      <c r="B5502" s="51"/>
      <c r="C5502" s="51"/>
      <c r="D5502" s="51"/>
      <c r="E5502" s="51"/>
      <c r="F5502" s="51"/>
      <c r="G5502" s="51"/>
      <c r="H5502" s="51"/>
      <c r="I5502" s="51"/>
      <c r="J5502" s="51"/>
      <c r="K5502" s="51"/>
      <c r="L5502" s="51"/>
      <c r="M5502" s="51"/>
      <c r="N5502" s="51"/>
      <c r="O5502" s="51"/>
      <c r="P5502" s="51"/>
      <c r="Q5502" s="51"/>
      <c r="R5502" s="51"/>
      <c r="S5502" s="51"/>
      <c r="T5502" s="51"/>
      <c r="U5502" s="51"/>
      <c r="V5502" s="51"/>
      <c r="W5502" s="51"/>
      <c r="X5502" s="51"/>
      <c r="Y5502" s="51"/>
      <c r="Z5502" s="51"/>
      <c r="AA5502" s="51"/>
    </row>
    <row r="5503" spans="1:27" s="49" customFormat="1" x14ac:dyDescent="0.25">
      <c r="A5503" s="51"/>
      <c r="B5503" s="51"/>
      <c r="C5503" s="51"/>
      <c r="D5503" s="51"/>
      <c r="E5503" s="51"/>
      <c r="F5503" s="51"/>
      <c r="G5503" s="51"/>
      <c r="H5503" s="51"/>
      <c r="I5503" s="51"/>
      <c r="J5503" s="51"/>
      <c r="K5503" s="51"/>
      <c r="L5503" s="51"/>
      <c r="M5503" s="51"/>
      <c r="N5503" s="51"/>
      <c r="O5503" s="51"/>
      <c r="P5503" s="51"/>
      <c r="Q5503" s="51"/>
      <c r="R5503" s="51"/>
      <c r="S5503" s="51"/>
      <c r="T5503" s="51"/>
      <c r="U5503" s="51"/>
      <c r="V5503" s="51"/>
      <c r="W5503" s="51"/>
      <c r="X5503" s="51"/>
      <c r="Y5503" s="51"/>
      <c r="Z5503" s="51"/>
      <c r="AA5503" s="51"/>
    </row>
    <row r="5504" spans="1:27" s="49" customFormat="1" x14ac:dyDescent="0.25">
      <c r="A5504" s="51"/>
      <c r="B5504" s="51"/>
      <c r="C5504" s="51"/>
      <c r="D5504" s="51"/>
      <c r="E5504" s="51"/>
      <c r="F5504" s="51"/>
      <c r="G5504" s="51"/>
      <c r="H5504" s="51"/>
      <c r="I5504" s="51"/>
      <c r="J5504" s="51"/>
      <c r="K5504" s="51"/>
      <c r="L5504" s="51"/>
      <c r="M5504" s="51"/>
      <c r="N5504" s="51"/>
      <c r="O5504" s="51"/>
      <c r="P5504" s="51"/>
      <c r="Q5504" s="51"/>
      <c r="R5504" s="51"/>
      <c r="S5504" s="51"/>
      <c r="T5504" s="51"/>
      <c r="U5504" s="51"/>
      <c r="V5504" s="51"/>
      <c r="W5504" s="51"/>
      <c r="X5504" s="51"/>
      <c r="Y5504" s="51"/>
      <c r="Z5504" s="51"/>
      <c r="AA5504" s="51"/>
    </row>
    <row r="5505" spans="1:27" s="49" customFormat="1" x14ac:dyDescent="0.25">
      <c r="A5505" s="51"/>
      <c r="B5505" s="51"/>
      <c r="C5505" s="51"/>
      <c r="D5505" s="51"/>
      <c r="E5505" s="51"/>
      <c r="F5505" s="51"/>
      <c r="G5505" s="51"/>
      <c r="H5505" s="51"/>
      <c r="I5505" s="51"/>
      <c r="J5505" s="51"/>
      <c r="K5505" s="51"/>
      <c r="L5505" s="51"/>
      <c r="M5505" s="51"/>
      <c r="N5505" s="51"/>
      <c r="O5505" s="51"/>
      <c r="P5505" s="51"/>
      <c r="Q5505" s="51"/>
      <c r="R5505" s="51"/>
      <c r="S5505" s="51"/>
      <c r="T5505" s="51"/>
      <c r="U5505" s="51"/>
      <c r="V5505" s="51"/>
      <c r="W5505" s="51"/>
      <c r="X5505" s="51"/>
      <c r="Y5505" s="51"/>
      <c r="Z5505" s="51"/>
      <c r="AA5505" s="51"/>
    </row>
    <row r="5506" spans="1:27" s="49" customFormat="1" x14ac:dyDescent="0.25">
      <c r="A5506" s="51"/>
      <c r="B5506" s="51"/>
      <c r="C5506" s="51"/>
      <c r="D5506" s="51"/>
      <c r="E5506" s="51"/>
      <c r="F5506" s="51"/>
      <c r="G5506" s="51"/>
      <c r="H5506" s="51"/>
      <c r="I5506" s="51"/>
      <c r="J5506" s="51"/>
      <c r="K5506" s="51"/>
      <c r="L5506" s="51"/>
      <c r="M5506" s="51"/>
      <c r="N5506" s="51"/>
      <c r="O5506" s="51"/>
      <c r="P5506" s="51"/>
      <c r="Q5506" s="51"/>
      <c r="R5506" s="51"/>
      <c r="S5506" s="51"/>
      <c r="T5506" s="51"/>
      <c r="U5506" s="51"/>
      <c r="V5506" s="51"/>
      <c r="W5506" s="51"/>
      <c r="X5506" s="51"/>
      <c r="Y5506" s="51"/>
      <c r="Z5506" s="51"/>
      <c r="AA5506" s="51"/>
    </row>
    <row r="5507" spans="1:27" x14ac:dyDescent="0.25">
      <c r="A5507" s="51"/>
      <c r="B5507" s="51"/>
      <c r="C5507" s="51"/>
      <c r="D5507" s="51"/>
      <c r="E5507" s="51"/>
      <c r="F5507" s="51"/>
      <c r="G5507" s="51"/>
      <c r="H5507" s="51"/>
      <c r="I5507" s="51"/>
      <c r="J5507" s="51"/>
      <c r="K5507" s="51"/>
      <c r="L5507" s="51"/>
      <c r="M5507" s="51"/>
      <c r="N5507" s="51"/>
      <c r="O5507" s="51"/>
      <c r="P5507" s="51"/>
      <c r="S5507" s="51"/>
      <c r="T5507" s="51"/>
    </row>
    <row r="5508" spans="1:27" s="49" customFormat="1" x14ac:dyDescent="0.25">
      <c r="A5508" s="51"/>
      <c r="B5508" s="51"/>
      <c r="C5508" s="51"/>
      <c r="D5508" s="51"/>
      <c r="E5508" s="51"/>
      <c r="F5508" s="51"/>
      <c r="G5508" s="51"/>
      <c r="H5508" s="51"/>
      <c r="I5508" s="51"/>
      <c r="J5508" s="51"/>
      <c r="K5508" s="51"/>
      <c r="L5508" s="51"/>
      <c r="M5508" s="51"/>
      <c r="N5508" s="51"/>
      <c r="O5508" s="51"/>
      <c r="P5508" s="51"/>
      <c r="Q5508" s="51"/>
      <c r="R5508" s="51"/>
      <c r="S5508" s="51"/>
      <c r="T5508" s="51"/>
      <c r="U5508" s="51"/>
      <c r="V5508" s="51"/>
      <c r="W5508" s="51"/>
      <c r="X5508" s="51"/>
      <c r="Y5508" s="51"/>
      <c r="Z5508" s="51"/>
      <c r="AA5508" s="51"/>
    </row>
    <row r="5509" spans="1:27" s="49" customFormat="1" x14ac:dyDescent="0.25">
      <c r="A5509" s="51"/>
      <c r="B5509" s="51"/>
      <c r="C5509" s="51"/>
      <c r="D5509" s="51"/>
      <c r="E5509" s="51"/>
      <c r="F5509" s="51"/>
      <c r="G5509" s="51"/>
      <c r="H5509" s="51"/>
      <c r="I5509" s="51"/>
      <c r="J5509" s="51"/>
      <c r="K5509" s="51"/>
      <c r="L5509" s="51"/>
      <c r="M5509" s="51"/>
      <c r="N5509" s="51"/>
      <c r="O5509" s="51"/>
      <c r="P5509" s="51"/>
      <c r="Q5509" s="51"/>
      <c r="R5509" s="51"/>
      <c r="S5509" s="51"/>
      <c r="T5509" s="51"/>
      <c r="U5509" s="51"/>
      <c r="V5509" s="51"/>
      <c r="W5509" s="51"/>
      <c r="X5509" s="51"/>
      <c r="Y5509" s="51"/>
      <c r="Z5509" s="51"/>
      <c r="AA5509" s="51"/>
    </row>
    <row r="5510" spans="1:27" s="49" customFormat="1" x14ac:dyDescent="0.25">
      <c r="A5510" s="51"/>
      <c r="B5510" s="51"/>
      <c r="C5510" s="51"/>
      <c r="D5510" s="51"/>
      <c r="E5510" s="51"/>
      <c r="F5510" s="51"/>
      <c r="G5510" s="51"/>
      <c r="H5510" s="51"/>
      <c r="I5510" s="51"/>
      <c r="J5510" s="51"/>
      <c r="K5510" s="51"/>
      <c r="L5510" s="51"/>
      <c r="M5510" s="51"/>
      <c r="N5510" s="51"/>
      <c r="O5510" s="51"/>
      <c r="P5510" s="51"/>
      <c r="Q5510" s="51"/>
      <c r="R5510" s="51"/>
      <c r="S5510" s="51"/>
      <c r="T5510" s="51"/>
      <c r="U5510" s="51"/>
      <c r="V5510" s="51"/>
      <c r="W5510" s="51"/>
      <c r="X5510" s="51"/>
      <c r="Y5510" s="51"/>
      <c r="Z5510" s="51"/>
      <c r="AA5510" s="51"/>
    </row>
    <row r="5511" spans="1:27" x14ac:dyDescent="0.25">
      <c r="A5511" s="51"/>
      <c r="B5511" s="51"/>
      <c r="C5511" s="51"/>
      <c r="D5511" s="51"/>
      <c r="E5511" s="51"/>
      <c r="F5511" s="51"/>
      <c r="G5511" s="51"/>
      <c r="H5511" s="51"/>
      <c r="I5511" s="51"/>
      <c r="J5511" s="51"/>
      <c r="K5511" s="51"/>
      <c r="L5511" s="51"/>
      <c r="M5511" s="51"/>
      <c r="N5511" s="51"/>
      <c r="O5511" s="51"/>
      <c r="P5511" s="51"/>
      <c r="S5511" s="51"/>
      <c r="T5511" s="51"/>
    </row>
    <row r="5512" spans="1:27" x14ac:dyDescent="0.25">
      <c r="A5512" s="51"/>
      <c r="B5512" s="51"/>
      <c r="C5512" s="51"/>
      <c r="D5512" s="51"/>
      <c r="E5512" s="51"/>
      <c r="F5512" s="51"/>
      <c r="G5512" s="51"/>
      <c r="H5512" s="51"/>
      <c r="I5512" s="51"/>
      <c r="J5512" s="51"/>
      <c r="K5512" s="51"/>
      <c r="L5512" s="51"/>
      <c r="M5512" s="51"/>
      <c r="N5512" s="51"/>
      <c r="O5512" s="51"/>
      <c r="P5512" s="51"/>
      <c r="S5512" s="51"/>
      <c r="T5512" s="51"/>
    </row>
    <row r="5513" spans="1:27" x14ac:dyDescent="0.25">
      <c r="A5513" s="51"/>
      <c r="B5513" s="51"/>
      <c r="C5513" s="51"/>
      <c r="D5513" s="51"/>
      <c r="E5513" s="51"/>
      <c r="F5513" s="51"/>
      <c r="G5513" s="51"/>
      <c r="H5513" s="51"/>
      <c r="I5513" s="51"/>
      <c r="J5513" s="51"/>
      <c r="K5513" s="51"/>
      <c r="L5513" s="51"/>
      <c r="M5513" s="51"/>
      <c r="N5513" s="51"/>
      <c r="O5513" s="51"/>
      <c r="P5513" s="51"/>
      <c r="S5513" s="51"/>
      <c r="T5513" s="51"/>
    </row>
    <row r="5514" spans="1:27" s="49" customFormat="1" x14ac:dyDescent="0.25">
      <c r="A5514" s="51"/>
      <c r="B5514" s="51"/>
      <c r="C5514" s="51"/>
      <c r="D5514" s="51"/>
      <c r="E5514" s="51"/>
      <c r="F5514" s="51"/>
      <c r="G5514" s="51"/>
      <c r="H5514" s="51"/>
      <c r="I5514" s="51"/>
      <c r="J5514" s="51"/>
      <c r="K5514" s="51"/>
      <c r="L5514" s="51"/>
      <c r="M5514" s="51"/>
      <c r="N5514" s="51"/>
      <c r="O5514" s="51"/>
      <c r="P5514" s="51"/>
      <c r="Q5514" s="51"/>
      <c r="R5514" s="51"/>
      <c r="S5514" s="51"/>
      <c r="T5514" s="51"/>
      <c r="U5514" s="51"/>
      <c r="V5514" s="51"/>
      <c r="W5514" s="51"/>
      <c r="X5514" s="51"/>
      <c r="Y5514" s="51"/>
      <c r="Z5514" s="51"/>
      <c r="AA5514" s="51"/>
    </row>
    <row r="5515" spans="1:27" s="49" customFormat="1" x14ac:dyDescent="0.25">
      <c r="A5515" s="51"/>
      <c r="B5515" s="51"/>
      <c r="C5515" s="51"/>
      <c r="D5515" s="51"/>
      <c r="E5515" s="51"/>
      <c r="F5515" s="51"/>
      <c r="G5515" s="51"/>
      <c r="H5515" s="51"/>
      <c r="I5515" s="51"/>
      <c r="J5515" s="51"/>
      <c r="K5515" s="51"/>
      <c r="L5515" s="51"/>
      <c r="M5515" s="51"/>
      <c r="N5515" s="51"/>
      <c r="O5515" s="51"/>
      <c r="P5515" s="51"/>
      <c r="Q5515" s="51"/>
      <c r="R5515" s="51"/>
      <c r="S5515" s="51"/>
      <c r="T5515" s="51"/>
      <c r="U5515" s="51"/>
      <c r="V5515" s="51"/>
      <c r="W5515" s="51"/>
      <c r="X5515" s="51"/>
      <c r="Y5515" s="51"/>
      <c r="Z5515" s="51"/>
      <c r="AA5515" s="51"/>
    </row>
    <row r="5516" spans="1:27" x14ac:dyDescent="0.25">
      <c r="A5516" s="51"/>
      <c r="B5516" s="51"/>
      <c r="C5516" s="51"/>
      <c r="D5516" s="51"/>
      <c r="E5516" s="51"/>
      <c r="F5516" s="51"/>
      <c r="G5516" s="51"/>
      <c r="H5516" s="51"/>
      <c r="I5516" s="51"/>
      <c r="J5516" s="51"/>
      <c r="K5516" s="51"/>
      <c r="L5516" s="51"/>
      <c r="M5516" s="51"/>
      <c r="N5516" s="51"/>
      <c r="O5516" s="51"/>
      <c r="P5516" s="51"/>
      <c r="S5516" s="51"/>
      <c r="T5516" s="51"/>
    </row>
    <row r="5517" spans="1:27" x14ac:dyDescent="0.25">
      <c r="A5517" s="51"/>
      <c r="B5517" s="51"/>
      <c r="C5517" s="51"/>
      <c r="D5517" s="51"/>
      <c r="E5517" s="51"/>
      <c r="F5517" s="51"/>
      <c r="G5517" s="51"/>
      <c r="H5517" s="51"/>
      <c r="I5517" s="51"/>
      <c r="J5517" s="51"/>
      <c r="K5517" s="51"/>
      <c r="L5517" s="51"/>
      <c r="M5517" s="51"/>
      <c r="N5517" s="51"/>
      <c r="O5517" s="51"/>
      <c r="P5517" s="51"/>
      <c r="S5517" s="51"/>
      <c r="T5517" s="51"/>
    </row>
    <row r="5518" spans="1:27" x14ac:dyDescent="0.25">
      <c r="A5518" s="51"/>
      <c r="B5518" s="51"/>
      <c r="C5518" s="51"/>
      <c r="D5518" s="51"/>
      <c r="E5518" s="51"/>
      <c r="F5518" s="51"/>
      <c r="G5518" s="51"/>
      <c r="H5518" s="51"/>
      <c r="I5518" s="51"/>
      <c r="J5518" s="51"/>
      <c r="K5518" s="51"/>
      <c r="L5518" s="51"/>
      <c r="M5518" s="51"/>
      <c r="N5518" s="51"/>
      <c r="O5518" s="51"/>
      <c r="P5518" s="51"/>
      <c r="S5518" s="51"/>
      <c r="T5518" s="51"/>
    </row>
    <row r="5519" spans="1:27" x14ac:dyDescent="0.25">
      <c r="A5519" s="51"/>
      <c r="B5519" s="51"/>
      <c r="C5519" s="51"/>
      <c r="D5519" s="51"/>
      <c r="E5519" s="51"/>
      <c r="F5519" s="51"/>
      <c r="G5519" s="51"/>
      <c r="H5519" s="51"/>
      <c r="I5519" s="51"/>
      <c r="J5519" s="51"/>
      <c r="K5519" s="51"/>
      <c r="L5519" s="51"/>
      <c r="M5519" s="51"/>
      <c r="N5519" s="51"/>
      <c r="O5519" s="51"/>
      <c r="P5519" s="51"/>
      <c r="S5519" s="51"/>
      <c r="T5519" s="51"/>
    </row>
    <row r="5520" spans="1:27" s="49" customFormat="1" x14ac:dyDescent="0.25">
      <c r="A5520" s="51"/>
      <c r="B5520" s="51"/>
      <c r="C5520" s="51"/>
      <c r="D5520" s="51"/>
      <c r="E5520" s="51"/>
      <c r="F5520" s="51"/>
      <c r="G5520" s="51"/>
      <c r="H5520" s="51"/>
      <c r="I5520" s="51"/>
      <c r="J5520" s="51"/>
      <c r="K5520" s="51"/>
      <c r="L5520" s="51"/>
      <c r="M5520" s="51"/>
      <c r="N5520" s="51"/>
      <c r="O5520" s="51"/>
      <c r="P5520" s="51"/>
      <c r="Q5520" s="51"/>
      <c r="R5520" s="51"/>
      <c r="S5520" s="51"/>
      <c r="T5520" s="51"/>
      <c r="U5520" s="51"/>
      <c r="V5520" s="51"/>
      <c r="W5520" s="51"/>
      <c r="X5520" s="51"/>
      <c r="Y5520" s="51"/>
      <c r="Z5520" s="51"/>
      <c r="AA5520" s="51"/>
    </row>
    <row r="5521" spans="1:27" s="49" customFormat="1" x14ac:dyDescent="0.25">
      <c r="A5521" s="51"/>
      <c r="B5521" s="51"/>
      <c r="C5521" s="51"/>
      <c r="D5521" s="51"/>
      <c r="E5521" s="51"/>
      <c r="F5521" s="51"/>
      <c r="G5521" s="51"/>
      <c r="H5521" s="51"/>
      <c r="I5521" s="51"/>
      <c r="J5521" s="51"/>
      <c r="K5521" s="51"/>
      <c r="L5521" s="51"/>
      <c r="M5521" s="51"/>
      <c r="N5521" s="51"/>
      <c r="O5521" s="51"/>
      <c r="P5521" s="51"/>
      <c r="Q5521" s="51"/>
      <c r="R5521" s="51"/>
      <c r="S5521" s="51"/>
      <c r="T5521" s="51"/>
      <c r="U5521" s="51"/>
      <c r="V5521" s="51"/>
      <c r="W5521" s="51"/>
      <c r="X5521" s="51"/>
      <c r="Y5521" s="51"/>
      <c r="Z5521" s="51"/>
      <c r="AA5521" s="51"/>
    </row>
    <row r="5522" spans="1:27" s="49" customFormat="1" x14ac:dyDescent="0.25">
      <c r="A5522" s="51"/>
      <c r="B5522" s="51"/>
      <c r="C5522" s="51"/>
      <c r="D5522" s="51"/>
      <c r="E5522" s="51"/>
      <c r="F5522" s="51"/>
      <c r="G5522" s="51"/>
      <c r="H5522" s="51"/>
      <c r="I5522" s="51"/>
      <c r="J5522" s="51"/>
      <c r="K5522" s="51"/>
      <c r="L5522" s="51"/>
      <c r="M5522" s="51"/>
      <c r="N5522" s="51"/>
      <c r="O5522" s="51"/>
      <c r="P5522" s="51"/>
      <c r="Q5522" s="51"/>
      <c r="R5522" s="51"/>
      <c r="S5522" s="51"/>
      <c r="T5522" s="51"/>
      <c r="U5522" s="51"/>
      <c r="V5522" s="51"/>
      <c r="W5522" s="51"/>
      <c r="X5522" s="51"/>
      <c r="Y5522" s="51"/>
      <c r="Z5522" s="51"/>
      <c r="AA5522" s="51"/>
    </row>
    <row r="5523" spans="1:27" s="49" customFormat="1" x14ac:dyDescent="0.25">
      <c r="A5523" s="51"/>
      <c r="B5523" s="51"/>
      <c r="C5523" s="51"/>
      <c r="D5523" s="51"/>
      <c r="E5523" s="51"/>
      <c r="F5523" s="51"/>
      <c r="G5523" s="51"/>
      <c r="H5523" s="51"/>
      <c r="I5523" s="51"/>
      <c r="J5523" s="51"/>
      <c r="K5523" s="51"/>
      <c r="L5523" s="51"/>
      <c r="M5523" s="51"/>
      <c r="N5523" s="51"/>
      <c r="O5523" s="51"/>
      <c r="P5523" s="51"/>
      <c r="Q5523" s="51"/>
      <c r="R5523" s="51"/>
      <c r="S5523" s="51"/>
      <c r="T5523" s="51"/>
      <c r="U5523" s="51"/>
      <c r="V5523" s="51"/>
      <c r="W5523" s="51"/>
      <c r="X5523" s="51"/>
      <c r="Y5523" s="51"/>
      <c r="Z5523" s="51"/>
      <c r="AA5523" s="51"/>
    </row>
    <row r="5524" spans="1:27" s="49" customFormat="1" x14ac:dyDescent="0.25">
      <c r="A5524" s="51"/>
      <c r="B5524" s="51"/>
      <c r="C5524" s="51"/>
      <c r="D5524" s="51"/>
      <c r="E5524" s="51"/>
      <c r="F5524" s="51"/>
      <c r="G5524" s="51"/>
      <c r="H5524" s="51"/>
      <c r="I5524" s="51"/>
      <c r="J5524" s="51"/>
      <c r="K5524" s="51"/>
      <c r="L5524" s="51"/>
      <c r="M5524" s="51"/>
      <c r="N5524" s="51"/>
      <c r="O5524" s="51"/>
      <c r="P5524" s="51"/>
      <c r="Q5524" s="51"/>
      <c r="R5524" s="51"/>
      <c r="S5524" s="51"/>
      <c r="T5524" s="51"/>
      <c r="U5524" s="51"/>
      <c r="V5524" s="51"/>
      <c r="W5524" s="51"/>
      <c r="X5524" s="51"/>
      <c r="Y5524" s="51"/>
      <c r="Z5524" s="51"/>
      <c r="AA5524" s="51"/>
    </row>
    <row r="5525" spans="1:27" x14ac:dyDescent="0.25">
      <c r="A5525" s="51"/>
      <c r="B5525" s="51"/>
      <c r="C5525" s="51"/>
      <c r="D5525" s="51"/>
      <c r="E5525" s="51"/>
      <c r="F5525" s="51"/>
      <c r="G5525" s="51"/>
      <c r="H5525" s="51"/>
      <c r="I5525" s="51"/>
      <c r="J5525" s="51"/>
      <c r="K5525" s="51"/>
      <c r="L5525" s="51"/>
      <c r="M5525" s="51"/>
      <c r="N5525" s="51"/>
      <c r="O5525" s="51"/>
      <c r="P5525" s="51"/>
      <c r="S5525" s="51"/>
      <c r="T5525" s="51"/>
    </row>
    <row r="5526" spans="1:27" s="49" customFormat="1" x14ac:dyDescent="0.25">
      <c r="A5526" s="51"/>
      <c r="B5526" s="51"/>
      <c r="C5526" s="51"/>
      <c r="D5526" s="51"/>
      <c r="E5526" s="51"/>
      <c r="F5526" s="51"/>
      <c r="G5526" s="51"/>
      <c r="H5526" s="51"/>
      <c r="I5526" s="51"/>
      <c r="J5526" s="51"/>
      <c r="K5526" s="51"/>
      <c r="L5526" s="51"/>
      <c r="M5526" s="51"/>
      <c r="N5526" s="51"/>
      <c r="O5526" s="51"/>
      <c r="P5526" s="51"/>
      <c r="Q5526" s="51"/>
      <c r="R5526" s="51"/>
      <c r="S5526" s="51"/>
      <c r="T5526" s="51"/>
      <c r="U5526" s="51"/>
      <c r="V5526" s="51"/>
      <c r="W5526" s="51"/>
      <c r="X5526" s="51"/>
      <c r="Y5526" s="51"/>
      <c r="Z5526" s="51"/>
      <c r="AA5526" s="51"/>
    </row>
    <row r="5527" spans="1:27" s="49" customFormat="1" x14ac:dyDescent="0.25">
      <c r="A5527" s="51"/>
      <c r="B5527" s="51"/>
      <c r="C5527" s="51"/>
      <c r="D5527" s="51"/>
      <c r="E5527" s="51"/>
      <c r="F5527" s="51"/>
      <c r="G5527" s="51"/>
      <c r="H5527" s="51"/>
      <c r="I5527" s="51"/>
      <c r="J5527" s="51"/>
      <c r="K5527" s="51"/>
      <c r="L5527" s="51"/>
      <c r="M5527" s="51"/>
      <c r="N5527" s="51"/>
      <c r="O5527" s="51"/>
      <c r="P5527" s="51"/>
      <c r="Q5527" s="51"/>
      <c r="R5527" s="51"/>
      <c r="S5527" s="51"/>
      <c r="T5527" s="51"/>
      <c r="U5527" s="51"/>
      <c r="V5527" s="51"/>
      <c r="W5527" s="51"/>
      <c r="X5527" s="51"/>
      <c r="Y5527" s="51"/>
      <c r="Z5527" s="51"/>
      <c r="AA5527" s="51"/>
    </row>
    <row r="5528" spans="1:27" x14ac:dyDescent="0.25">
      <c r="A5528" s="51"/>
      <c r="B5528" s="51"/>
      <c r="C5528" s="51"/>
      <c r="D5528" s="51"/>
      <c r="E5528" s="51"/>
      <c r="F5528" s="51"/>
      <c r="G5528" s="51"/>
      <c r="H5528" s="51"/>
      <c r="I5528" s="51"/>
      <c r="J5528" s="51"/>
      <c r="K5528" s="51"/>
      <c r="L5528" s="51"/>
      <c r="M5528" s="51"/>
      <c r="N5528" s="51"/>
      <c r="O5528" s="51"/>
      <c r="P5528" s="51"/>
      <c r="S5528" s="51"/>
      <c r="T5528" s="51"/>
    </row>
    <row r="5529" spans="1:27" x14ac:dyDescent="0.25">
      <c r="A5529" s="51"/>
      <c r="B5529" s="51"/>
      <c r="C5529" s="51"/>
      <c r="D5529" s="51"/>
      <c r="E5529" s="51"/>
      <c r="F5529" s="51"/>
      <c r="G5529" s="51"/>
      <c r="H5529" s="51"/>
      <c r="I5529" s="51"/>
      <c r="J5529" s="51"/>
      <c r="K5529" s="51"/>
      <c r="L5529" s="51"/>
      <c r="M5529" s="51"/>
      <c r="N5529" s="51"/>
      <c r="O5529" s="51"/>
      <c r="P5529" s="51"/>
      <c r="S5529" s="51"/>
      <c r="T5529" s="51"/>
    </row>
    <row r="5530" spans="1:27" x14ac:dyDescent="0.25">
      <c r="A5530" s="51"/>
      <c r="B5530" s="51"/>
      <c r="C5530" s="51"/>
      <c r="D5530" s="51"/>
      <c r="E5530" s="51"/>
      <c r="F5530" s="51"/>
      <c r="G5530" s="51"/>
      <c r="H5530" s="51"/>
      <c r="I5530" s="51"/>
      <c r="J5530" s="51"/>
      <c r="K5530" s="51"/>
      <c r="L5530" s="51"/>
      <c r="M5530" s="51"/>
      <c r="N5530" s="51"/>
      <c r="O5530" s="51"/>
      <c r="P5530" s="51"/>
      <c r="S5530" s="51"/>
      <c r="T5530" s="51"/>
    </row>
    <row r="5531" spans="1:27" x14ac:dyDescent="0.25">
      <c r="A5531" s="51"/>
      <c r="B5531" s="51"/>
      <c r="C5531" s="51"/>
      <c r="D5531" s="51"/>
      <c r="E5531" s="51"/>
      <c r="F5531" s="51"/>
      <c r="G5531" s="51"/>
      <c r="H5531" s="51"/>
      <c r="I5531" s="51"/>
      <c r="J5531" s="51"/>
      <c r="K5531" s="51"/>
      <c r="L5531" s="51"/>
      <c r="M5531" s="51"/>
      <c r="N5531" s="51"/>
      <c r="O5531" s="51"/>
      <c r="P5531" s="51"/>
      <c r="S5531" s="51"/>
      <c r="T5531" s="51"/>
    </row>
    <row r="5532" spans="1:27" x14ac:dyDescent="0.25">
      <c r="A5532" s="51"/>
      <c r="B5532" s="51"/>
      <c r="C5532" s="51"/>
      <c r="D5532" s="51"/>
      <c r="E5532" s="51"/>
      <c r="F5532" s="51"/>
      <c r="G5532" s="51"/>
      <c r="H5532" s="51"/>
      <c r="I5532" s="51"/>
      <c r="J5532" s="51"/>
      <c r="K5532" s="51"/>
      <c r="L5532" s="51"/>
      <c r="M5532" s="51"/>
      <c r="N5532" s="51"/>
      <c r="O5532" s="51"/>
      <c r="P5532" s="51"/>
      <c r="S5532" s="51"/>
      <c r="T5532" s="51"/>
    </row>
    <row r="5533" spans="1:27" s="49" customFormat="1" x14ac:dyDescent="0.25">
      <c r="A5533" s="51"/>
      <c r="B5533" s="51"/>
      <c r="C5533" s="51"/>
      <c r="D5533" s="51"/>
      <c r="E5533" s="51"/>
      <c r="F5533" s="51"/>
      <c r="G5533" s="51"/>
      <c r="H5533" s="51"/>
      <c r="I5533" s="51"/>
      <c r="J5533" s="51"/>
      <c r="K5533" s="51"/>
      <c r="L5533" s="51"/>
      <c r="M5533" s="51"/>
      <c r="N5533" s="51"/>
      <c r="O5533" s="51"/>
      <c r="P5533" s="51"/>
      <c r="Q5533" s="51"/>
      <c r="R5533" s="51"/>
      <c r="S5533" s="51"/>
      <c r="T5533" s="51"/>
      <c r="U5533" s="51"/>
      <c r="V5533" s="51"/>
      <c r="W5533" s="51"/>
      <c r="X5533" s="51"/>
      <c r="Y5533" s="51"/>
      <c r="Z5533" s="51"/>
      <c r="AA5533" s="51"/>
    </row>
    <row r="5534" spans="1:27" s="49" customFormat="1" x14ac:dyDescent="0.25">
      <c r="A5534" s="51"/>
      <c r="B5534" s="51"/>
      <c r="C5534" s="51"/>
      <c r="D5534" s="51"/>
      <c r="E5534" s="51"/>
      <c r="F5534" s="51"/>
      <c r="G5534" s="51"/>
      <c r="H5534" s="51"/>
      <c r="I5534" s="51"/>
      <c r="J5534" s="51"/>
      <c r="K5534" s="51"/>
      <c r="L5534" s="51"/>
      <c r="M5534" s="51"/>
      <c r="N5534" s="51"/>
      <c r="O5534" s="51"/>
      <c r="P5534" s="51"/>
      <c r="Q5534" s="51"/>
      <c r="R5534" s="51"/>
      <c r="S5534" s="51"/>
      <c r="T5534" s="51"/>
      <c r="U5534" s="51"/>
      <c r="V5534" s="51"/>
      <c r="W5534" s="51"/>
      <c r="X5534" s="51"/>
      <c r="Y5534" s="51"/>
      <c r="Z5534" s="51"/>
      <c r="AA5534" s="51"/>
    </row>
    <row r="5535" spans="1:27" x14ac:dyDescent="0.25">
      <c r="A5535" s="51"/>
      <c r="B5535" s="51"/>
      <c r="C5535" s="51"/>
      <c r="D5535" s="51"/>
      <c r="E5535" s="51"/>
      <c r="F5535" s="51"/>
      <c r="G5535" s="51"/>
      <c r="H5535" s="51"/>
      <c r="I5535" s="51"/>
      <c r="J5535" s="51"/>
      <c r="K5535" s="51"/>
      <c r="L5535" s="51"/>
      <c r="M5535" s="51"/>
      <c r="N5535" s="51"/>
      <c r="O5535" s="51"/>
      <c r="P5535" s="51"/>
      <c r="S5535" s="51"/>
      <c r="T5535" s="51"/>
    </row>
    <row r="5536" spans="1:27" s="49" customFormat="1" x14ac:dyDescent="0.25">
      <c r="A5536" s="51"/>
      <c r="B5536" s="51"/>
      <c r="C5536" s="51"/>
      <c r="D5536" s="51"/>
      <c r="E5536" s="51"/>
      <c r="F5536" s="51"/>
      <c r="G5536" s="51"/>
      <c r="H5536" s="51"/>
      <c r="I5536" s="51"/>
      <c r="J5536" s="51"/>
      <c r="K5536" s="51"/>
      <c r="L5536" s="51"/>
      <c r="M5536" s="51"/>
      <c r="N5536" s="51"/>
      <c r="O5536" s="51"/>
      <c r="P5536" s="51"/>
      <c r="Q5536" s="51"/>
      <c r="R5536" s="51"/>
      <c r="S5536" s="51"/>
      <c r="T5536" s="51"/>
      <c r="U5536" s="51"/>
      <c r="V5536" s="51"/>
      <c r="W5536" s="51"/>
      <c r="X5536" s="51"/>
      <c r="Y5536" s="51"/>
      <c r="Z5536" s="51"/>
      <c r="AA5536" s="51"/>
    </row>
    <row r="5537" spans="1:27" s="49" customFormat="1" x14ac:dyDescent="0.25">
      <c r="A5537" s="51"/>
      <c r="B5537" s="51"/>
      <c r="C5537" s="51"/>
      <c r="D5537" s="51"/>
      <c r="E5537" s="51"/>
      <c r="F5537" s="51"/>
      <c r="G5537" s="51"/>
      <c r="H5537" s="51"/>
      <c r="I5537" s="51"/>
      <c r="J5537" s="51"/>
      <c r="K5537" s="51"/>
      <c r="L5537" s="51"/>
      <c r="M5537" s="51"/>
      <c r="N5537" s="51"/>
      <c r="O5537" s="51"/>
      <c r="P5537" s="51"/>
      <c r="Q5537" s="51"/>
      <c r="R5537" s="51"/>
      <c r="S5537" s="51"/>
      <c r="T5537" s="51"/>
      <c r="U5537" s="51"/>
      <c r="V5537" s="51"/>
      <c r="W5537" s="51"/>
      <c r="X5537" s="51"/>
      <c r="Y5537" s="51"/>
      <c r="Z5537" s="51"/>
      <c r="AA5537" s="51"/>
    </row>
    <row r="5538" spans="1:27" x14ac:dyDescent="0.25">
      <c r="A5538" s="51"/>
      <c r="B5538" s="51"/>
      <c r="C5538" s="51"/>
      <c r="D5538" s="51"/>
      <c r="E5538" s="51"/>
      <c r="F5538" s="51"/>
      <c r="G5538" s="51"/>
      <c r="H5538" s="51"/>
      <c r="I5538" s="51"/>
      <c r="J5538" s="51"/>
      <c r="K5538" s="51"/>
      <c r="L5538" s="51"/>
      <c r="M5538" s="51"/>
      <c r="N5538" s="51"/>
      <c r="O5538" s="51"/>
      <c r="P5538" s="51"/>
      <c r="S5538" s="51"/>
      <c r="T5538" s="51"/>
    </row>
    <row r="5539" spans="1:27" s="49" customFormat="1" x14ac:dyDescent="0.25">
      <c r="A5539" s="51"/>
      <c r="B5539" s="51"/>
      <c r="C5539" s="51"/>
      <c r="D5539" s="51"/>
      <c r="E5539" s="51"/>
      <c r="F5539" s="51"/>
      <c r="G5539" s="51"/>
      <c r="H5539" s="51"/>
      <c r="I5539" s="51"/>
      <c r="J5539" s="51"/>
      <c r="K5539" s="51"/>
      <c r="L5539" s="51"/>
      <c r="M5539" s="51"/>
      <c r="N5539" s="51"/>
      <c r="O5539" s="51"/>
      <c r="P5539" s="51"/>
      <c r="Q5539" s="51"/>
      <c r="R5539" s="51"/>
      <c r="S5539" s="51"/>
      <c r="T5539" s="51"/>
      <c r="U5539" s="51"/>
      <c r="V5539" s="51"/>
      <c r="W5539" s="51"/>
      <c r="X5539" s="51"/>
      <c r="Y5539" s="51"/>
      <c r="Z5539" s="51"/>
      <c r="AA5539" s="51"/>
    </row>
    <row r="5540" spans="1:27" s="49" customFormat="1" x14ac:dyDescent="0.25">
      <c r="A5540" s="51"/>
      <c r="B5540" s="51"/>
      <c r="C5540" s="51"/>
      <c r="D5540" s="51"/>
      <c r="E5540" s="51"/>
      <c r="F5540" s="51"/>
      <c r="G5540" s="51"/>
      <c r="H5540" s="51"/>
      <c r="I5540" s="51"/>
      <c r="J5540" s="51"/>
      <c r="K5540" s="51"/>
      <c r="L5540" s="51"/>
      <c r="M5540" s="51"/>
      <c r="N5540" s="51"/>
      <c r="O5540" s="51"/>
      <c r="P5540" s="51"/>
      <c r="Q5540" s="51"/>
      <c r="R5540" s="51"/>
      <c r="S5540" s="51"/>
      <c r="T5540" s="51"/>
      <c r="U5540" s="51"/>
      <c r="V5540" s="51"/>
      <c r="W5540" s="51"/>
      <c r="X5540" s="51"/>
      <c r="Y5540" s="51"/>
      <c r="Z5540" s="51"/>
      <c r="AA5540" s="51"/>
    </row>
    <row r="5541" spans="1:27" s="49" customFormat="1" x14ac:dyDescent="0.25">
      <c r="A5541" s="51"/>
      <c r="B5541" s="51"/>
      <c r="C5541" s="51"/>
      <c r="D5541" s="51"/>
      <c r="E5541" s="51"/>
      <c r="F5541" s="51"/>
      <c r="G5541" s="51"/>
      <c r="H5541" s="51"/>
      <c r="I5541" s="51"/>
      <c r="J5541" s="51"/>
      <c r="K5541" s="51"/>
      <c r="L5541" s="51"/>
      <c r="M5541" s="51"/>
      <c r="N5541" s="51"/>
      <c r="O5541" s="51"/>
      <c r="P5541" s="51"/>
      <c r="Q5541" s="51"/>
      <c r="R5541" s="51"/>
      <c r="S5541" s="51"/>
      <c r="T5541" s="51"/>
      <c r="U5541" s="51"/>
      <c r="V5541" s="51"/>
      <c r="W5541" s="51"/>
      <c r="X5541" s="51"/>
      <c r="Y5541" s="51"/>
      <c r="Z5541" s="51"/>
      <c r="AA5541" s="51"/>
    </row>
    <row r="5542" spans="1:27" x14ac:dyDescent="0.25">
      <c r="A5542" s="51"/>
      <c r="B5542" s="51"/>
      <c r="C5542" s="51"/>
      <c r="D5542" s="51"/>
      <c r="E5542" s="51"/>
      <c r="F5542" s="51"/>
      <c r="G5542" s="51"/>
      <c r="H5542" s="51"/>
      <c r="I5542" s="51"/>
      <c r="J5542" s="51"/>
      <c r="K5542" s="51"/>
      <c r="L5542" s="51"/>
      <c r="M5542" s="51"/>
      <c r="N5542" s="51"/>
      <c r="O5542" s="51"/>
      <c r="P5542" s="51"/>
      <c r="S5542" s="51"/>
      <c r="T5542" s="51"/>
    </row>
    <row r="5543" spans="1:27" s="49" customFormat="1" x14ac:dyDescent="0.25">
      <c r="A5543" s="51"/>
      <c r="B5543" s="51"/>
      <c r="C5543" s="51"/>
      <c r="D5543" s="51"/>
      <c r="E5543" s="51"/>
      <c r="F5543" s="51"/>
      <c r="G5543" s="51"/>
      <c r="H5543" s="51"/>
      <c r="I5543" s="51"/>
      <c r="J5543" s="51"/>
      <c r="K5543" s="51"/>
      <c r="L5543" s="51"/>
      <c r="M5543" s="51"/>
      <c r="N5543" s="51"/>
      <c r="O5543" s="51"/>
      <c r="P5543" s="51"/>
      <c r="Q5543" s="51"/>
      <c r="R5543" s="51"/>
      <c r="S5543" s="51"/>
      <c r="T5543" s="51"/>
      <c r="U5543" s="51"/>
      <c r="V5543" s="51"/>
      <c r="W5543" s="51"/>
      <c r="X5543" s="51"/>
      <c r="Y5543" s="51"/>
      <c r="Z5543" s="51"/>
      <c r="AA5543" s="51"/>
    </row>
    <row r="5544" spans="1:27" s="49" customFormat="1" x14ac:dyDescent="0.25">
      <c r="A5544" s="51"/>
      <c r="B5544" s="51"/>
      <c r="C5544" s="51"/>
      <c r="D5544" s="51"/>
      <c r="E5544" s="51"/>
      <c r="F5544" s="51"/>
      <c r="G5544" s="51"/>
      <c r="H5544" s="51"/>
      <c r="I5544" s="51"/>
      <c r="J5544" s="51"/>
      <c r="K5544" s="51"/>
      <c r="L5544" s="51"/>
      <c r="M5544" s="51"/>
      <c r="N5544" s="51"/>
      <c r="O5544" s="51"/>
      <c r="P5544" s="51"/>
      <c r="Q5544" s="51"/>
      <c r="R5544" s="51"/>
      <c r="S5544" s="51"/>
      <c r="T5544" s="51"/>
      <c r="U5544" s="51"/>
      <c r="V5544" s="51"/>
      <c r="W5544" s="51"/>
      <c r="X5544" s="51"/>
      <c r="Y5544" s="51"/>
      <c r="Z5544" s="51"/>
      <c r="AA5544" s="51"/>
    </row>
    <row r="5545" spans="1:27" x14ac:dyDescent="0.25">
      <c r="A5545" s="51"/>
      <c r="B5545" s="51"/>
      <c r="C5545" s="51"/>
      <c r="D5545" s="51"/>
      <c r="E5545" s="51"/>
      <c r="F5545" s="51"/>
      <c r="G5545" s="51"/>
      <c r="H5545" s="51"/>
      <c r="I5545" s="51"/>
      <c r="J5545" s="51"/>
      <c r="K5545" s="51"/>
      <c r="L5545" s="51"/>
      <c r="M5545" s="51"/>
      <c r="N5545" s="51"/>
      <c r="O5545" s="51"/>
      <c r="P5545" s="51"/>
      <c r="S5545" s="51"/>
      <c r="T5545" s="51"/>
    </row>
    <row r="5546" spans="1:27" s="49" customFormat="1" x14ac:dyDescent="0.25">
      <c r="A5546" s="51"/>
      <c r="B5546" s="51"/>
      <c r="C5546" s="51"/>
      <c r="D5546" s="51"/>
      <c r="E5546" s="51"/>
      <c r="F5546" s="51"/>
      <c r="G5546" s="51"/>
      <c r="H5546" s="51"/>
      <c r="I5546" s="51"/>
      <c r="J5546" s="51"/>
      <c r="K5546" s="51"/>
      <c r="L5546" s="51"/>
      <c r="M5546" s="51"/>
      <c r="N5546" s="51"/>
      <c r="O5546" s="51"/>
      <c r="P5546" s="51"/>
      <c r="Q5546" s="51"/>
      <c r="R5546" s="51"/>
      <c r="S5546" s="51"/>
      <c r="T5546" s="51"/>
      <c r="U5546" s="51"/>
      <c r="V5546" s="51"/>
      <c r="W5546" s="51"/>
      <c r="X5546" s="51"/>
      <c r="Y5546" s="51"/>
      <c r="Z5546" s="51"/>
      <c r="AA5546" s="51"/>
    </row>
    <row r="5547" spans="1:27" s="49" customFormat="1" x14ac:dyDescent="0.25">
      <c r="A5547" s="51"/>
      <c r="B5547" s="51"/>
      <c r="C5547" s="51"/>
      <c r="D5547" s="51"/>
      <c r="E5547" s="51"/>
      <c r="F5547" s="51"/>
      <c r="G5547" s="51"/>
      <c r="H5547" s="51"/>
      <c r="I5547" s="51"/>
      <c r="J5547" s="51"/>
      <c r="K5547" s="51"/>
      <c r="L5547" s="51"/>
      <c r="M5547" s="51"/>
      <c r="N5547" s="51"/>
      <c r="O5547" s="51"/>
      <c r="P5547" s="51"/>
      <c r="Q5547" s="51"/>
      <c r="R5547" s="51"/>
      <c r="S5547" s="51"/>
      <c r="T5547" s="51"/>
      <c r="U5547" s="51"/>
      <c r="V5547" s="51"/>
      <c r="W5547" s="51"/>
      <c r="X5547" s="51"/>
      <c r="Y5547" s="51"/>
      <c r="Z5547" s="51"/>
      <c r="AA5547" s="51"/>
    </row>
    <row r="5548" spans="1:27" s="49" customFormat="1" x14ac:dyDescent="0.25">
      <c r="A5548" s="51"/>
      <c r="B5548" s="51"/>
      <c r="C5548" s="51"/>
      <c r="D5548" s="51"/>
      <c r="E5548" s="51"/>
      <c r="F5548" s="51"/>
      <c r="G5548" s="51"/>
      <c r="H5548" s="51"/>
      <c r="I5548" s="51"/>
      <c r="J5548" s="51"/>
      <c r="K5548" s="51"/>
      <c r="L5548" s="51"/>
      <c r="M5548" s="51"/>
      <c r="N5548" s="51"/>
      <c r="O5548" s="51"/>
      <c r="P5548" s="51"/>
      <c r="Q5548" s="51"/>
      <c r="R5548" s="51"/>
      <c r="S5548" s="51"/>
      <c r="T5548" s="51"/>
      <c r="U5548" s="51"/>
      <c r="V5548" s="51"/>
      <c r="W5548" s="51"/>
      <c r="X5548" s="51"/>
      <c r="Y5548" s="51"/>
      <c r="Z5548" s="51"/>
      <c r="AA5548" s="51"/>
    </row>
    <row r="5549" spans="1:27" x14ac:dyDescent="0.25">
      <c r="A5549" s="51"/>
      <c r="B5549" s="51"/>
      <c r="C5549" s="51"/>
      <c r="D5549" s="51"/>
      <c r="E5549" s="51"/>
      <c r="F5549" s="51"/>
      <c r="G5549" s="51"/>
      <c r="H5549" s="51"/>
      <c r="I5549" s="51"/>
      <c r="J5549" s="51"/>
      <c r="K5549" s="51"/>
      <c r="L5549" s="51"/>
      <c r="M5549" s="51"/>
      <c r="N5549" s="51"/>
      <c r="O5549" s="51"/>
      <c r="P5549" s="51"/>
      <c r="S5549" s="51"/>
      <c r="T5549" s="51"/>
    </row>
    <row r="5550" spans="1:27" s="49" customFormat="1" x14ac:dyDescent="0.25">
      <c r="A5550" s="51"/>
      <c r="B5550" s="51"/>
      <c r="C5550" s="51"/>
      <c r="D5550" s="51"/>
      <c r="E5550" s="51"/>
      <c r="F5550" s="51"/>
      <c r="G5550" s="51"/>
      <c r="H5550" s="51"/>
      <c r="I5550" s="51"/>
      <c r="J5550" s="51"/>
      <c r="K5550" s="51"/>
      <c r="L5550" s="51"/>
      <c r="M5550" s="51"/>
      <c r="N5550" s="51"/>
      <c r="O5550" s="51"/>
      <c r="P5550" s="51"/>
      <c r="Q5550" s="51"/>
      <c r="R5550" s="51"/>
      <c r="S5550" s="51"/>
      <c r="T5550" s="51"/>
      <c r="U5550" s="51"/>
      <c r="V5550" s="51"/>
      <c r="W5550" s="51"/>
      <c r="X5550" s="51"/>
      <c r="Y5550" s="51"/>
      <c r="Z5550" s="51"/>
      <c r="AA5550" s="51"/>
    </row>
    <row r="5551" spans="1:27" s="49" customFormat="1" x14ac:dyDescent="0.25">
      <c r="A5551" s="51"/>
      <c r="B5551" s="51"/>
      <c r="C5551" s="51"/>
      <c r="D5551" s="51"/>
      <c r="E5551" s="51"/>
      <c r="F5551" s="51"/>
      <c r="G5551" s="51"/>
      <c r="H5551" s="51"/>
      <c r="I5551" s="51"/>
      <c r="J5551" s="51"/>
      <c r="K5551" s="51"/>
      <c r="L5551" s="51"/>
      <c r="M5551" s="51"/>
      <c r="N5551" s="51"/>
      <c r="O5551" s="51"/>
      <c r="P5551" s="51"/>
      <c r="Q5551" s="51"/>
      <c r="R5551" s="51"/>
      <c r="S5551" s="51"/>
      <c r="T5551" s="51"/>
      <c r="U5551" s="51"/>
      <c r="V5551" s="51"/>
      <c r="W5551" s="51"/>
      <c r="X5551" s="51"/>
      <c r="Y5551" s="51"/>
      <c r="Z5551" s="51"/>
      <c r="AA5551" s="51"/>
    </row>
    <row r="5552" spans="1:27" x14ac:dyDescent="0.25">
      <c r="A5552" s="51"/>
      <c r="B5552" s="51"/>
      <c r="C5552" s="51"/>
      <c r="D5552" s="51"/>
      <c r="E5552" s="51"/>
      <c r="F5552" s="51"/>
      <c r="G5552" s="51"/>
      <c r="H5552" s="51"/>
      <c r="I5552" s="51"/>
      <c r="J5552" s="51"/>
      <c r="K5552" s="51"/>
      <c r="L5552" s="51"/>
      <c r="M5552" s="51"/>
      <c r="N5552" s="51"/>
      <c r="O5552" s="51"/>
      <c r="P5552" s="51"/>
      <c r="S5552" s="51"/>
      <c r="T5552" s="51"/>
    </row>
    <row r="5553" spans="1:27" s="49" customFormat="1" x14ac:dyDescent="0.25">
      <c r="A5553" s="51"/>
      <c r="B5553" s="51"/>
      <c r="C5553" s="51"/>
      <c r="D5553" s="51"/>
      <c r="E5553" s="51"/>
      <c r="F5553" s="51"/>
      <c r="G5553" s="51"/>
      <c r="H5553" s="51"/>
      <c r="I5553" s="51"/>
      <c r="J5553" s="51"/>
      <c r="K5553" s="51"/>
      <c r="L5553" s="51"/>
      <c r="M5553" s="51"/>
      <c r="N5553" s="51"/>
      <c r="O5553" s="51"/>
      <c r="P5553" s="51"/>
      <c r="Q5553" s="51"/>
      <c r="R5553" s="51"/>
      <c r="S5553" s="51"/>
      <c r="T5553" s="51"/>
      <c r="U5553" s="51"/>
      <c r="V5553" s="51"/>
      <c r="W5553" s="51"/>
      <c r="X5553" s="51"/>
      <c r="Y5553" s="51"/>
      <c r="Z5553" s="51"/>
      <c r="AA5553" s="51"/>
    </row>
    <row r="5554" spans="1:27" s="49" customFormat="1" x14ac:dyDescent="0.25">
      <c r="A5554" s="51"/>
      <c r="B5554" s="51"/>
      <c r="C5554" s="51"/>
      <c r="D5554" s="51"/>
      <c r="E5554" s="51"/>
      <c r="F5554" s="51"/>
      <c r="G5554" s="51"/>
      <c r="H5554" s="51"/>
      <c r="I5554" s="51"/>
      <c r="J5554" s="51"/>
      <c r="K5554" s="51"/>
      <c r="L5554" s="51"/>
      <c r="M5554" s="51"/>
      <c r="N5554" s="51"/>
      <c r="O5554" s="51"/>
      <c r="P5554" s="51"/>
      <c r="Q5554" s="51"/>
      <c r="R5554" s="51"/>
      <c r="S5554" s="51"/>
      <c r="T5554" s="51"/>
      <c r="U5554" s="51"/>
      <c r="V5554" s="51"/>
      <c r="W5554" s="51"/>
      <c r="X5554" s="51"/>
      <c r="Y5554" s="51"/>
      <c r="Z5554" s="51"/>
      <c r="AA5554" s="51"/>
    </row>
    <row r="5555" spans="1:27" s="49" customFormat="1" x14ac:dyDescent="0.25">
      <c r="A5555" s="51"/>
      <c r="B5555" s="51"/>
      <c r="C5555" s="51"/>
      <c r="D5555" s="51"/>
      <c r="E5555" s="51"/>
      <c r="F5555" s="51"/>
      <c r="G5555" s="51"/>
      <c r="H5555" s="51"/>
      <c r="I5555" s="51"/>
      <c r="J5555" s="51"/>
      <c r="K5555" s="51"/>
      <c r="L5555" s="51"/>
      <c r="M5555" s="51"/>
      <c r="N5555" s="51"/>
      <c r="O5555" s="51"/>
      <c r="P5555" s="51"/>
      <c r="Q5555" s="51"/>
      <c r="R5555" s="51"/>
      <c r="S5555" s="51"/>
      <c r="T5555" s="51"/>
      <c r="U5555" s="51"/>
      <c r="V5555" s="51"/>
      <c r="W5555" s="51"/>
      <c r="X5555" s="51"/>
      <c r="Y5555" s="51"/>
      <c r="Z5555" s="51"/>
      <c r="AA5555" s="51"/>
    </row>
    <row r="5556" spans="1:27" s="49" customFormat="1" x14ac:dyDescent="0.25">
      <c r="A5556" s="51"/>
      <c r="B5556" s="51"/>
      <c r="C5556" s="51"/>
      <c r="D5556" s="51"/>
      <c r="E5556" s="51"/>
      <c r="F5556" s="51"/>
      <c r="G5556" s="51"/>
      <c r="H5556" s="51"/>
      <c r="I5556" s="51"/>
      <c r="J5556" s="51"/>
      <c r="K5556" s="51"/>
      <c r="L5556" s="51"/>
      <c r="M5556" s="51"/>
      <c r="N5556" s="51"/>
      <c r="O5556" s="51"/>
      <c r="P5556" s="51"/>
      <c r="Q5556" s="51"/>
      <c r="R5556" s="51"/>
      <c r="S5556" s="51"/>
      <c r="T5556" s="51"/>
      <c r="U5556" s="51"/>
      <c r="V5556" s="51"/>
      <c r="W5556" s="51"/>
      <c r="X5556" s="51"/>
      <c r="Y5556" s="51"/>
      <c r="Z5556" s="51"/>
      <c r="AA5556" s="51"/>
    </row>
    <row r="5557" spans="1:27" s="49" customFormat="1" x14ac:dyDescent="0.25">
      <c r="A5557" s="51"/>
      <c r="B5557" s="51"/>
      <c r="C5557" s="51"/>
      <c r="D5557" s="51"/>
      <c r="E5557" s="51"/>
      <c r="F5557" s="51"/>
      <c r="G5557" s="51"/>
      <c r="H5557" s="51"/>
      <c r="I5557" s="51"/>
      <c r="J5557" s="51"/>
      <c r="K5557" s="51"/>
      <c r="L5557" s="51"/>
      <c r="M5557" s="51"/>
      <c r="N5557" s="51"/>
      <c r="O5557" s="51"/>
      <c r="P5557" s="51"/>
      <c r="Q5557" s="51"/>
      <c r="R5557" s="51"/>
      <c r="S5557" s="51"/>
      <c r="T5557" s="51"/>
      <c r="U5557" s="51"/>
      <c r="V5557" s="51"/>
      <c r="W5557" s="51"/>
      <c r="X5557" s="51"/>
      <c r="Y5557" s="51"/>
      <c r="Z5557" s="51"/>
      <c r="AA5557" s="51"/>
    </row>
    <row r="5558" spans="1:27" x14ac:dyDescent="0.25">
      <c r="A5558" s="51"/>
      <c r="B5558" s="51"/>
      <c r="C5558" s="51"/>
      <c r="D5558" s="51"/>
      <c r="E5558" s="51"/>
      <c r="F5558" s="51"/>
      <c r="G5558" s="51"/>
      <c r="H5558" s="51"/>
      <c r="I5558" s="51"/>
      <c r="J5558" s="51"/>
      <c r="K5558" s="51"/>
      <c r="L5558" s="51"/>
      <c r="M5558" s="51"/>
      <c r="N5558" s="51"/>
      <c r="O5558" s="51"/>
      <c r="P5558" s="51"/>
      <c r="S5558" s="51"/>
      <c r="T5558" s="51"/>
    </row>
    <row r="5559" spans="1:27" s="49" customFormat="1" x14ac:dyDescent="0.25">
      <c r="A5559" s="51"/>
      <c r="B5559" s="51"/>
      <c r="C5559" s="51"/>
      <c r="D5559" s="51"/>
      <c r="E5559" s="51"/>
      <c r="F5559" s="51"/>
      <c r="G5559" s="51"/>
      <c r="H5559" s="51"/>
      <c r="I5559" s="51"/>
      <c r="J5559" s="51"/>
      <c r="K5559" s="51"/>
      <c r="L5559" s="51"/>
      <c r="M5559" s="51"/>
      <c r="N5559" s="51"/>
      <c r="O5559" s="51"/>
      <c r="P5559" s="51"/>
      <c r="Q5559" s="51"/>
      <c r="R5559" s="51"/>
      <c r="S5559" s="51"/>
      <c r="T5559" s="51"/>
      <c r="U5559" s="51"/>
      <c r="V5559" s="51"/>
      <c r="W5559" s="51"/>
      <c r="X5559" s="51"/>
      <c r="Y5559" s="51"/>
      <c r="Z5559" s="51"/>
      <c r="AA5559" s="51"/>
    </row>
    <row r="5560" spans="1:27" s="49" customFormat="1" x14ac:dyDescent="0.25">
      <c r="A5560" s="51"/>
      <c r="B5560" s="51"/>
      <c r="C5560" s="51"/>
      <c r="D5560" s="51"/>
      <c r="E5560" s="51"/>
      <c r="F5560" s="51"/>
      <c r="G5560" s="51"/>
      <c r="H5560" s="51"/>
      <c r="I5560" s="51"/>
      <c r="J5560" s="51"/>
      <c r="K5560" s="51"/>
      <c r="L5560" s="51"/>
      <c r="M5560" s="51"/>
      <c r="N5560" s="51"/>
      <c r="O5560" s="51"/>
      <c r="P5560" s="51"/>
      <c r="Q5560" s="51"/>
      <c r="R5560" s="51"/>
      <c r="S5560" s="51"/>
      <c r="T5560" s="51"/>
      <c r="U5560" s="51"/>
      <c r="V5560" s="51"/>
      <c r="W5560" s="51"/>
      <c r="X5560" s="51"/>
      <c r="Y5560" s="51"/>
      <c r="Z5560" s="51"/>
      <c r="AA5560" s="51"/>
    </row>
    <row r="5561" spans="1:27" x14ac:dyDescent="0.25">
      <c r="A5561" s="51"/>
      <c r="B5561" s="51"/>
      <c r="C5561" s="51"/>
      <c r="D5561" s="51"/>
      <c r="E5561" s="51"/>
      <c r="F5561" s="51"/>
      <c r="G5561" s="51"/>
      <c r="H5561" s="51"/>
      <c r="I5561" s="51"/>
      <c r="J5561" s="51"/>
      <c r="K5561" s="51"/>
      <c r="L5561" s="51"/>
      <c r="M5561" s="51"/>
      <c r="N5561" s="51"/>
      <c r="O5561" s="51"/>
      <c r="P5561" s="51"/>
      <c r="S5561" s="51"/>
      <c r="T5561" s="51"/>
    </row>
    <row r="5562" spans="1:27" x14ac:dyDescent="0.25">
      <c r="A5562" s="51"/>
      <c r="B5562" s="51"/>
      <c r="C5562" s="51"/>
      <c r="D5562" s="51"/>
      <c r="E5562" s="51"/>
      <c r="F5562" s="51"/>
      <c r="G5562" s="51"/>
      <c r="H5562" s="51"/>
      <c r="I5562" s="51"/>
      <c r="J5562" s="51"/>
      <c r="K5562" s="51"/>
      <c r="L5562" s="51"/>
      <c r="M5562" s="51"/>
      <c r="N5562" s="51"/>
      <c r="O5562" s="51"/>
      <c r="P5562" s="51"/>
      <c r="S5562" s="51"/>
      <c r="T5562" s="51"/>
    </row>
    <row r="5563" spans="1:27" x14ac:dyDescent="0.25">
      <c r="A5563" s="51"/>
      <c r="B5563" s="51"/>
      <c r="C5563" s="51"/>
      <c r="D5563" s="51"/>
      <c r="E5563" s="51"/>
      <c r="F5563" s="51"/>
      <c r="G5563" s="51"/>
      <c r="H5563" s="51"/>
      <c r="I5563" s="51"/>
      <c r="J5563" s="51"/>
      <c r="K5563" s="51"/>
      <c r="L5563" s="51"/>
      <c r="M5563" s="51"/>
      <c r="N5563" s="51"/>
      <c r="O5563" s="51"/>
      <c r="P5563" s="51"/>
      <c r="S5563" s="51"/>
      <c r="T5563" s="51"/>
    </row>
    <row r="5564" spans="1:27" x14ac:dyDescent="0.25">
      <c r="A5564" s="51"/>
      <c r="B5564" s="51"/>
      <c r="C5564" s="51"/>
      <c r="D5564" s="51"/>
      <c r="E5564" s="51"/>
      <c r="F5564" s="51"/>
      <c r="G5564" s="51"/>
      <c r="H5564" s="51"/>
      <c r="I5564" s="51"/>
      <c r="J5564" s="51"/>
      <c r="K5564" s="51"/>
      <c r="L5564" s="51"/>
      <c r="M5564" s="51"/>
      <c r="N5564" s="51"/>
      <c r="O5564" s="51"/>
      <c r="P5564" s="51"/>
      <c r="S5564" s="51"/>
      <c r="T5564" s="51"/>
    </row>
    <row r="5565" spans="1:27" s="49" customFormat="1" x14ac:dyDescent="0.25">
      <c r="A5565" s="51"/>
      <c r="B5565" s="51"/>
      <c r="C5565" s="51"/>
      <c r="D5565" s="51"/>
      <c r="E5565" s="51"/>
      <c r="F5565" s="51"/>
      <c r="G5565" s="51"/>
      <c r="H5565" s="51"/>
      <c r="I5565" s="51"/>
      <c r="J5565" s="51"/>
      <c r="K5565" s="51"/>
      <c r="L5565" s="51"/>
      <c r="M5565" s="51"/>
      <c r="N5565" s="51"/>
      <c r="O5565" s="51"/>
      <c r="P5565" s="51"/>
      <c r="Q5565" s="51"/>
      <c r="R5565" s="51"/>
      <c r="S5565" s="51"/>
      <c r="T5565" s="51"/>
      <c r="U5565" s="51"/>
      <c r="V5565" s="51"/>
      <c r="W5565" s="51"/>
      <c r="X5565" s="51"/>
      <c r="Y5565" s="51"/>
      <c r="Z5565" s="51"/>
      <c r="AA5565" s="51"/>
    </row>
    <row r="5566" spans="1:27" s="49" customFormat="1" x14ac:dyDescent="0.25">
      <c r="A5566" s="51"/>
      <c r="B5566" s="51"/>
      <c r="C5566" s="51"/>
      <c r="D5566" s="51"/>
      <c r="E5566" s="51"/>
      <c r="F5566" s="51"/>
      <c r="G5566" s="51"/>
      <c r="H5566" s="51"/>
      <c r="I5566" s="51"/>
      <c r="J5566" s="51"/>
      <c r="K5566" s="51"/>
      <c r="L5566" s="51"/>
      <c r="M5566" s="51"/>
      <c r="N5566" s="51"/>
      <c r="O5566" s="51"/>
      <c r="P5566" s="51"/>
      <c r="Q5566" s="51"/>
      <c r="R5566" s="51"/>
      <c r="S5566" s="51"/>
      <c r="T5566" s="51"/>
      <c r="U5566" s="51"/>
      <c r="V5566" s="51"/>
      <c r="W5566" s="51"/>
      <c r="X5566" s="51"/>
      <c r="Y5566" s="51"/>
      <c r="Z5566" s="51"/>
      <c r="AA5566" s="51"/>
    </row>
    <row r="5567" spans="1:27" x14ac:dyDescent="0.25">
      <c r="A5567" s="51"/>
      <c r="B5567" s="51"/>
      <c r="C5567" s="51"/>
      <c r="D5567" s="51"/>
      <c r="E5567" s="51"/>
      <c r="F5567" s="51"/>
      <c r="G5567" s="51"/>
      <c r="H5567" s="51"/>
      <c r="I5567" s="51"/>
      <c r="J5567" s="51"/>
      <c r="K5567" s="51"/>
      <c r="L5567" s="51"/>
      <c r="M5567" s="51"/>
      <c r="N5567" s="51"/>
      <c r="O5567" s="51"/>
      <c r="P5567" s="51"/>
      <c r="S5567" s="51"/>
      <c r="T5567" s="51"/>
    </row>
    <row r="5568" spans="1:27" x14ac:dyDescent="0.25">
      <c r="A5568" s="51"/>
      <c r="B5568" s="51"/>
      <c r="C5568" s="51"/>
      <c r="D5568" s="51"/>
      <c r="E5568" s="51"/>
      <c r="F5568" s="51"/>
      <c r="G5568" s="51"/>
      <c r="H5568" s="51"/>
      <c r="I5568" s="51"/>
      <c r="J5568" s="51"/>
      <c r="K5568" s="51"/>
      <c r="L5568" s="51"/>
      <c r="M5568" s="51"/>
      <c r="N5568" s="51"/>
      <c r="O5568" s="51"/>
      <c r="P5568" s="51"/>
      <c r="S5568" s="51"/>
      <c r="T5568" s="51"/>
    </row>
    <row r="5569" spans="1:27" x14ac:dyDescent="0.25">
      <c r="A5569" s="51"/>
      <c r="B5569" s="51"/>
      <c r="C5569" s="51"/>
      <c r="D5569" s="51"/>
      <c r="E5569" s="51"/>
      <c r="F5569" s="51"/>
      <c r="G5569" s="51"/>
      <c r="H5569" s="51"/>
      <c r="I5569" s="51"/>
      <c r="J5569" s="51"/>
      <c r="K5569" s="51"/>
      <c r="L5569" s="51"/>
      <c r="M5569" s="51"/>
      <c r="N5569" s="51"/>
      <c r="O5569" s="51"/>
      <c r="P5569" s="51"/>
      <c r="S5569" s="51"/>
      <c r="T5569" s="51"/>
    </row>
    <row r="5570" spans="1:27" s="49" customFormat="1" x14ac:dyDescent="0.25">
      <c r="A5570" s="51"/>
      <c r="B5570" s="51"/>
      <c r="C5570" s="51"/>
      <c r="D5570" s="51"/>
      <c r="E5570" s="51"/>
      <c r="F5570" s="51"/>
      <c r="G5570" s="51"/>
      <c r="H5570" s="51"/>
      <c r="I5570" s="51"/>
      <c r="J5570" s="51"/>
      <c r="K5570" s="51"/>
      <c r="L5570" s="51"/>
      <c r="M5570" s="51"/>
      <c r="N5570" s="51"/>
      <c r="O5570" s="51"/>
      <c r="P5570" s="51"/>
      <c r="Q5570" s="51"/>
      <c r="R5570" s="51"/>
      <c r="S5570" s="51"/>
      <c r="T5570" s="51"/>
      <c r="U5570" s="51"/>
      <c r="V5570" s="51"/>
      <c r="W5570" s="51"/>
      <c r="X5570" s="51"/>
      <c r="Y5570" s="51"/>
      <c r="Z5570" s="51"/>
      <c r="AA5570" s="51"/>
    </row>
    <row r="5571" spans="1:27" s="49" customFormat="1" x14ac:dyDescent="0.25">
      <c r="A5571" s="51"/>
      <c r="B5571" s="51"/>
      <c r="C5571" s="51"/>
      <c r="D5571" s="51"/>
      <c r="E5571" s="51"/>
      <c r="F5571" s="51"/>
      <c r="G5571" s="51"/>
      <c r="H5571" s="51"/>
      <c r="I5571" s="51"/>
      <c r="J5571" s="51"/>
      <c r="K5571" s="51"/>
      <c r="L5571" s="51"/>
      <c r="M5571" s="51"/>
      <c r="N5571" s="51"/>
      <c r="O5571" s="51"/>
      <c r="P5571" s="51"/>
      <c r="Q5571" s="51"/>
      <c r="R5571" s="51"/>
      <c r="S5571" s="51"/>
      <c r="T5571" s="51"/>
      <c r="U5571" s="51"/>
      <c r="V5571" s="51"/>
      <c r="W5571" s="51"/>
      <c r="X5571" s="51"/>
      <c r="Y5571" s="51"/>
      <c r="Z5571" s="51"/>
      <c r="AA5571" s="51"/>
    </row>
    <row r="5572" spans="1:27" s="49" customFormat="1" x14ac:dyDescent="0.25">
      <c r="A5572" s="51"/>
      <c r="B5572" s="51"/>
      <c r="C5572" s="51"/>
      <c r="D5572" s="51"/>
      <c r="E5572" s="51"/>
      <c r="F5572" s="51"/>
      <c r="G5572" s="51"/>
      <c r="H5572" s="51"/>
      <c r="I5572" s="51"/>
      <c r="J5572" s="51"/>
      <c r="K5572" s="51"/>
      <c r="L5572" s="51"/>
      <c r="M5572" s="51"/>
      <c r="N5572" s="51"/>
      <c r="O5572" s="51"/>
      <c r="P5572" s="51"/>
      <c r="Q5572" s="51"/>
      <c r="R5572" s="51"/>
      <c r="S5572" s="51"/>
      <c r="T5572" s="51"/>
      <c r="U5572" s="51"/>
      <c r="V5572" s="51"/>
      <c r="W5572" s="51"/>
      <c r="X5572" s="51"/>
      <c r="Y5572" s="51"/>
      <c r="Z5572" s="51"/>
      <c r="AA5572" s="51"/>
    </row>
    <row r="5573" spans="1:27" s="49" customFormat="1" x14ac:dyDescent="0.25">
      <c r="A5573" s="51"/>
      <c r="B5573" s="51"/>
      <c r="C5573" s="51"/>
      <c r="D5573" s="51"/>
      <c r="E5573" s="51"/>
      <c r="F5573" s="51"/>
      <c r="G5573" s="51"/>
      <c r="H5573" s="51"/>
      <c r="I5573" s="51"/>
      <c r="J5573" s="51"/>
      <c r="K5573" s="51"/>
      <c r="L5573" s="51"/>
      <c r="M5573" s="51"/>
      <c r="N5573" s="51"/>
      <c r="O5573" s="51"/>
      <c r="P5573" s="51"/>
      <c r="Q5573" s="51"/>
      <c r="R5573" s="51"/>
      <c r="S5573" s="51"/>
      <c r="T5573" s="51"/>
      <c r="U5573" s="51"/>
      <c r="V5573" s="51"/>
      <c r="W5573" s="51"/>
      <c r="X5573" s="51"/>
      <c r="Y5573" s="51"/>
      <c r="Z5573" s="51"/>
      <c r="AA5573" s="51"/>
    </row>
    <row r="5574" spans="1:27" s="49" customFormat="1" x14ac:dyDescent="0.25">
      <c r="A5574" s="51"/>
      <c r="B5574" s="51"/>
      <c r="C5574" s="51"/>
      <c r="D5574" s="51"/>
      <c r="E5574" s="51"/>
      <c r="F5574" s="51"/>
      <c r="G5574" s="51"/>
      <c r="H5574" s="51"/>
      <c r="I5574" s="51"/>
      <c r="J5574" s="51"/>
      <c r="K5574" s="51"/>
      <c r="L5574" s="51"/>
      <c r="M5574" s="51"/>
      <c r="N5574" s="51"/>
      <c r="O5574" s="51"/>
      <c r="P5574" s="51"/>
      <c r="Q5574" s="51"/>
      <c r="R5574" s="51"/>
      <c r="S5574" s="51"/>
      <c r="T5574" s="51"/>
      <c r="U5574" s="51"/>
      <c r="V5574" s="51"/>
      <c r="W5574" s="51"/>
      <c r="X5574" s="51"/>
      <c r="Y5574" s="51"/>
      <c r="Z5574" s="51"/>
      <c r="AA5574" s="51"/>
    </row>
    <row r="5575" spans="1:27" x14ac:dyDescent="0.25">
      <c r="A5575" s="51"/>
      <c r="B5575" s="51"/>
      <c r="C5575" s="51"/>
      <c r="D5575" s="51"/>
      <c r="E5575" s="51"/>
      <c r="F5575" s="51"/>
      <c r="G5575" s="51"/>
      <c r="H5575" s="51"/>
      <c r="I5575" s="51"/>
      <c r="J5575" s="51"/>
      <c r="K5575" s="51"/>
      <c r="L5575" s="51"/>
      <c r="M5575" s="51"/>
      <c r="N5575" s="51"/>
      <c r="O5575" s="51"/>
      <c r="P5575" s="51"/>
      <c r="S5575" s="51"/>
      <c r="T5575" s="51"/>
    </row>
    <row r="5576" spans="1:27" s="49" customFormat="1" x14ac:dyDescent="0.25">
      <c r="A5576" s="51"/>
      <c r="B5576" s="51"/>
      <c r="C5576" s="51"/>
      <c r="D5576" s="51"/>
      <c r="E5576" s="51"/>
      <c r="F5576" s="51"/>
      <c r="G5576" s="51"/>
      <c r="H5576" s="51"/>
      <c r="I5576" s="51"/>
      <c r="J5576" s="51"/>
      <c r="K5576" s="51"/>
      <c r="L5576" s="51"/>
      <c r="M5576" s="51"/>
      <c r="N5576" s="51"/>
      <c r="O5576" s="51"/>
      <c r="P5576" s="51"/>
      <c r="Q5576" s="51"/>
      <c r="R5576" s="51"/>
      <c r="S5576" s="51"/>
      <c r="T5576" s="51"/>
      <c r="U5576" s="51"/>
      <c r="V5576" s="51"/>
      <c r="W5576" s="51"/>
      <c r="X5576" s="51"/>
      <c r="Y5576" s="51"/>
      <c r="Z5576" s="51"/>
      <c r="AA5576" s="51"/>
    </row>
    <row r="5577" spans="1:27" s="49" customFormat="1" x14ac:dyDescent="0.25">
      <c r="A5577" s="51"/>
      <c r="B5577" s="51"/>
      <c r="C5577" s="51"/>
      <c r="D5577" s="51"/>
      <c r="E5577" s="51"/>
      <c r="F5577" s="51"/>
      <c r="G5577" s="51"/>
      <c r="H5577" s="51"/>
      <c r="I5577" s="51"/>
      <c r="J5577" s="51"/>
      <c r="K5577" s="51"/>
      <c r="L5577" s="51"/>
      <c r="M5577" s="51"/>
      <c r="N5577" s="51"/>
      <c r="O5577" s="51"/>
      <c r="P5577" s="51"/>
      <c r="Q5577" s="51"/>
      <c r="R5577" s="51"/>
      <c r="S5577" s="51"/>
      <c r="T5577" s="51"/>
      <c r="U5577" s="51"/>
      <c r="V5577" s="51"/>
      <c r="W5577" s="51"/>
      <c r="X5577" s="51"/>
      <c r="Y5577" s="51"/>
      <c r="Z5577" s="51"/>
      <c r="AA5577" s="51"/>
    </row>
    <row r="5578" spans="1:27" x14ac:dyDescent="0.25">
      <c r="A5578" s="51"/>
      <c r="B5578" s="51"/>
      <c r="C5578" s="51"/>
      <c r="D5578" s="51"/>
      <c r="E5578" s="51"/>
      <c r="F5578" s="51"/>
      <c r="G5578" s="51"/>
      <c r="H5578" s="51"/>
      <c r="I5578" s="51"/>
      <c r="J5578" s="51"/>
      <c r="K5578" s="51"/>
      <c r="L5578" s="51"/>
      <c r="M5578" s="51"/>
      <c r="N5578" s="51"/>
      <c r="O5578" s="51"/>
      <c r="P5578" s="51"/>
      <c r="S5578" s="51"/>
      <c r="T5578" s="51"/>
    </row>
    <row r="5579" spans="1:27" x14ac:dyDescent="0.25">
      <c r="A5579" s="51"/>
      <c r="B5579" s="51"/>
      <c r="C5579" s="51"/>
      <c r="D5579" s="51"/>
      <c r="E5579" s="51"/>
      <c r="F5579" s="51"/>
      <c r="G5579" s="51"/>
      <c r="H5579" s="51"/>
      <c r="I5579" s="51"/>
      <c r="J5579" s="51"/>
      <c r="K5579" s="51"/>
      <c r="L5579" s="51"/>
      <c r="M5579" s="51"/>
      <c r="N5579" s="51"/>
      <c r="O5579" s="51"/>
      <c r="P5579" s="51"/>
      <c r="S5579" s="51"/>
      <c r="T5579" s="51"/>
    </row>
    <row r="5580" spans="1:27" x14ac:dyDescent="0.25">
      <c r="A5580" s="51"/>
      <c r="B5580" s="51"/>
      <c r="C5580" s="51"/>
      <c r="D5580" s="51"/>
      <c r="E5580" s="51"/>
      <c r="F5580" s="51"/>
      <c r="G5580" s="51"/>
      <c r="H5580" s="51"/>
      <c r="I5580" s="51"/>
      <c r="J5580" s="51"/>
      <c r="K5580" s="51"/>
      <c r="L5580" s="51"/>
      <c r="M5580" s="51"/>
      <c r="N5580" s="51"/>
      <c r="O5580" s="51"/>
      <c r="P5580" s="51"/>
      <c r="S5580" s="51"/>
      <c r="T5580" s="51"/>
    </row>
    <row r="5581" spans="1:27" x14ac:dyDescent="0.25">
      <c r="A5581" s="51"/>
      <c r="B5581" s="51"/>
      <c r="C5581" s="51"/>
      <c r="D5581" s="51"/>
      <c r="E5581" s="51"/>
      <c r="F5581" s="51"/>
      <c r="G5581" s="51"/>
      <c r="H5581" s="51"/>
      <c r="I5581" s="51"/>
      <c r="J5581" s="51"/>
      <c r="K5581" s="51"/>
      <c r="L5581" s="51"/>
      <c r="M5581" s="51"/>
      <c r="N5581" s="51"/>
      <c r="O5581" s="51"/>
      <c r="P5581" s="51"/>
      <c r="S5581" s="51"/>
      <c r="T5581" s="51"/>
    </row>
    <row r="5582" spans="1:27" s="49" customFormat="1" x14ac:dyDescent="0.25">
      <c r="A5582" s="51"/>
      <c r="B5582" s="51"/>
      <c r="C5582" s="51"/>
      <c r="D5582" s="51"/>
      <c r="E5582" s="51"/>
      <c r="F5582" s="51"/>
      <c r="G5582" s="51"/>
      <c r="H5582" s="51"/>
      <c r="I5582" s="51"/>
      <c r="J5582" s="51"/>
      <c r="K5582" s="51"/>
      <c r="L5582" s="51"/>
      <c r="M5582" s="51"/>
      <c r="N5582" s="51"/>
      <c r="O5582" s="51"/>
      <c r="P5582" s="51"/>
      <c r="Q5582" s="51"/>
      <c r="R5582" s="51"/>
      <c r="S5582" s="51"/>
      <c r="T5582" s="51"/>
      <c r="U5582" s="51"/>
      <c r="V5582" s="51"/>
      <c r="W5582" s="51"/>
      <c r="X5582" s="51"/>
      <c r="Y5582" s="51"/>
      <c r="Z5582" s="51"/>
      <c r="AA5582" s="51"/>
    </row>
    <row r="5583" spans="1:27" s="49" customFormat="1" x14ac:dyDescent="0.25">
      <c r="A5583" s="51"/>
      <c r="B5583" s="51"/>
      <c r="C5583" s="51"/>
      <c r="D5583" s="51"/>
      <c r="E5583" s="51"/>
      <c r="F5583" s="51"/>
      <c r="G5583" s="51"/>
      <c r="H5583" s="51"/>
      <c r="I5583" s="51"/>
      <c r="J5583" s="51"/>
      <c r="K5583" s="51"/>
      <c r="L5583" s="51"/>
      <c r="M5583" s="51"/>
      <c r="N5583" s="51"/>
      <c r="O5583" s="51"/>
      <c r="P5583" s="51"/>
      <c r="Q5583" s="51"/>
      <c r="R5583" s="51"/>
      <c r="S5583" s="51"/>
      <c r="T5583" s="51"/>
      <c r="U5583" s="51"/>
      <c r="V5583" s="51"/>
      <c r="W5583" s="51"/>
      <c r="X5583" s="51"/>
      <c r="Y5583" s="51"/>
      <c r="Z5583" s="51"/>
      <c r="AA5583" s="51"/>
    </row>
    <row r="5584" spans="1:27" x14ac:dyDescent="0.25">
      <c r="A5584" s="51"/>
      <c r="B5584" s="51"/>
      <c r="C5584" s="51"/>
      <c r="D5584" s="51"/>
      <c r="E5584" s="51"/>
      <c r="F5584" s="51"/>
      <c r="G5584" s="51"/>
      <c r="H5584" s="51"/>
      <c r="I5584" s="51"/>
      <c r="J5584" s="51"/>
      <c r="K5584" s="51"/>
      <c r="L5584" s="51"/>
      <c r="M5584" s="51"/>
      <c r="N5584" s="51"/>
      <c r="O5584" s="51"/>
      <c r="P5584" s="51"/>
      <c r="S5584" s="51"/>
      <c r="T5584" s="51"/>
    </row>
    <row r="5585" spans="1:27" x14ac:dyDescent="0.25">
      <c r="A5585" s="51"/>
      <c r="B5585" s="51"/>
      <c r="C5585" s="51"/>
      <c r="D5585" s="51"/>
      <c r="E5585" s="51"/>
      <c r="F5585" s="51"/>
      <c r="G5585" s="51"/>
      <c r="H5585" s="51"/>
      <c r="I5585" s="51"/>
      <c r="J5585" s="51"/>
      <c r="K5585" s="51"/>
      <c r="L5585" s="51"/>
      <c r="M5585" s="51"/>
      <c r="N5585" s="51"/>
      <c r="O5585" s="51"/>
      <c r="P5585" s="51"/>
      <c r="S5585" s="51"/>
      <c r="T5585" s="51"/>
    </row>
    <row r="5586" spans="1:27" x14ac:dyDescent="0.25">
      <c r="A5586" s="51"/>
      <c r="B5586" s="51"/>
      <c r="C5586" s="51"/>
      <c r="D5586" s="51"/>
      <c r="E5586" s="51"/>
      <c r="F5586" s="51"/>
      <c r="G5586" s="51"/>
      <c r="H5586" s="51"/>
      <c r="I5586" s="51"/>
      <c r="J5586" s="51"/>
      <c r="K5586" s="51"/>
      <c r="L5586" s="51"/>
      <c r="M5586" s="51"/>
      <c r="N5586" s="51"/>
      <c r="O5586" s="51"/>
      <c r="P5586" s="51"/>
      <c r="S5586" s="51"/>
      <c r="T5586" s="51"/>
    </row>
    <row r="5587" spans="1:27" x14ac:dyDescent="0.25">
      <c r="A5587" s="51"/>
      <c r="B5587" s="51"/>
      <c r="C5587" s="51"/>
      <c r="D5587" s="51"/>
      <c r="E5587" s="51"/>
      <c r="F5587" s="51"/>
      <c r="G5587" s="51"/>
      <c r="H5587" s="51"/>
      <c r="I5587" s="51"/>
      <c r="J5587" s="51"/>
      <c r="K5587" s="51"/>
      <c r="L5587" s="51"/>
      <c r="M5587" s="51"/>
      <c r="N5587" s="51"/>
      <c r="O5587" s="51"/>
      <c r="P5587" s="51"/>
      <c r="S5587" s="51"/>
      <c r="T5587" s="51"/>
    </row>
    <row r="5588" spans="1:27" s="49" customFormat="1" x14ac:dyDescent="0.25">
      <c r="A5588" s="51"/>
      <c r="B5588" s="51"/>
      <c r="C5588" s="51"/>
      <c r="D5588" s="51"/>
      <c r="E5588" s="51"/>
      <c r="F5588" s="51"/>
      <c r="G5588" s="51"/>
      <c r="H5588" s="51"/>
      <c r="I5588" s="51"/>
      <c r="J5588" s="51"/>
      <c r="K5588" s="51"/>
      <c r="L5588" s="51"/>
      <c r="M5588" s="51"/>
      <c r="N5588" s="51"/>
      <c r="O5588" s="51"/>
      <c r="P5588" s="51"/>
      <c r="Q5588" s="51"/>
      <c r="R5588" s="51"/>
      <c r="S5588" s="51"/>
      <c r="T5588" s="51"/>
      <c r="U5588" s="51"/>
      <c r="V5588" s="51"/>
      <c r="W5588" s="51"/>
      <c r="X5588" s="51"/>
      <c r="Y5588" s="51"/>
      <c r="Z5588" s="51"/>
      <c r="AA5588" s="51"/>
    </row>
    <row r="5589" spans="1:27" s="49" customFormat="1" x14ac:dyDescent="0.25">
      <c r="A5589" s="51"/>
      <c r="B5589" s="51"/>
      <c r="C5589" s="51"/>
      <c r="D5589" s="51"/>
      <c r="E5589" s="51"/>
      <c r="F5589" s="51"/>
      <c r="G5589" s="51"/>
      <c r="H5589" s="51"/>
      <c r="I5589" s="51"/>
      <c r="J5589" s="51"/>
      <c r="K5589" s="51"/>
      <c r="L5589" s="51"/>
      <c r="M5589" s="51"/>
      <c r="N5589" s="51"/>
      <c r="O5589" s="51"/>
      <c r="P5589" s="51"/>
      <c r="Q5589" s="51"/>
      <c r="R5589" s="51"/>
      <c r="S5589" s="51"/>
      <c r="T5589" s="51"/>
      <c r="U5589" s="51"/>
      <c r="V5589" s="51"/>
      <c r="W5589" s="51"/>
      <c r="X5589" s="51"/>
      <c r="Y5589" s="51"/>
      <c r="Z5589" s="51"/>
      <c r="AA5589" s="51"/>
    </row>
    <row r="5590" spans="1:27" s="49" customFormat="1" x14ac:dyDescent="0.25">
      <c r="A5590" s="51"/>
      <c r="B5590" s="51"/>
      <c r="C5590" s="51"/>
      <c r="D5590" s="51"/>
      <c r="E5590" s="51"/>
      <c r="F5590" s="51"/>
      <c r="G5590" s="51"/>
      <c r="H5590" s="51"/>
      <c r="I5590" s="51"/>
      <c r="J5590" s="51"/>
      <c r="K5590" s="51"/>
      <c r="L5590" s="51"/>
      <c r="M5590" s="51"/>
      <c r="N5590" s="51"/>
      <c r="O5590" s="51"/>
      <c r="P5590" s="51"/>
      <c r="Q5590" s="51"/>
      <c r="R5590" s="51"/>
      <c r="S5590" s="51"/>
      <c r="T5590" s="51"/>
      <c r="U5590" s="51"/>
      <c r="V5590" s="51"/>
      <c r="W5590" s="51"/>
      <c r="X5590" s="51"/>
      <c r="Y5590" s="51"/>
      <c r="Z5590" s="51"/>
      <c r="AA5590" s="51"/>
    </row>
    <row r="5591" spans="1:27" s="49" customFormat="1" x14ac:dyDescent="0.25">
      <c r="A5591" s="51"/>
      <c r="B5591" s="51"/>
      <c r="C5591" s="51"/>
      <c r="D5591" s="51"/>
      <c r="E5591" s="51"/>
      <c r="F5591" s="51"/>
      <c r="G5591" s="51"/>
      <c r="H5591" s="51"/>
      <c r="I5591" s="51"/>
      <c r="J5591" s="51"/>
      <c r="K5591" s="51"/>
      <c r="L5591" s="51"/>
      <c r="M5591" s="51"/>
      <c r="N5591" s="51"/>
      <c r="O5591" s="51"/>
      <c r="P5591" s="51"/>
      <c r="Q5591" s="51"/>
      <c r="R5591" s="51"/>
      <c r="S5591" s="51"/>
      <c r="T5591" s="51"/>
      <c r="U5591" s="51"/>
      <c r="V5591" s="51"/>
      <c r="W5591" s="51"/>
      <c r="X5591" s="51"/>
      <c r="Y5591" s="51"/>
      <c r="Z5591" s="51"/>
      <c r="AA5591" s="51"/>
    </row>
    <row r="5592" spans="1:27" s="49" customFormat="1" x14ac:dyDescent="0.25">
      <c r="A5592" s="51"/>
      <c r="B5592" s="51"/>
      <c r="C5592" s="51"/>
      <c r="D5592" s="51"/>
      <c r="E5592" s="51"/>
      <c r="F5592" s="51"/>
      <c r="G5592" s="51"/>
      <c r="H5592" s="51"/>
      <c r="I5592" s="51"/>
      <c r="J5592" s="51"/>
      <c r="K5592" s="51"/>
      <c r="L5592" s="51"/>
      <c r="M5592" s="51"/>
      <c r="N5592" s="51"/>
      <c r="O5592" s="51"/>
      <c r="P5592" s="51"/>
      <c r="Q5592" s="51"/>
      <c r="R5592" s="51"/>
      <c r="S5592" s="51"/>
      <c r="T5592" s="51"/>
      <c r="U5592" s="51"/>
      <c r="V5592" s="51"/>
      <c r="W5592" s="51"/>
      <c r="X5592" s="51"/>
      <c r="Y5592" s="51"/>
      <c r="Z5592" s="51"/>
      <c r="AA5592" s="51"/>
    </row>
    <row r="5593" spans="1:27" x14ac:dyDescent="0.25">
      <c r="A5593" s="51"/>
      <c r="B5593" s="51"/>
      <c r="C5593" s="51"/>
      <c r="D5593" s="51"/>
      <c r="E5593" s="51"/>
      <c r="F5593" s="51"/>
      <c r="G5593" s="51"/>
      <c r="H5593" s="51"/>
      <c r="I5593" s="51"/>
      <c r="J5593" s="51"/>
      <c r="K5593" s="51"/>
      <c r="L5593" s="51"/>
      <c r="M5593" s="51"/>
      <c r="N5593" s="51"/>
      <c r="O5593" s="51"/>
      <c r="P5593" s="51"/>
      <c r="S5593" s="51"/>
      <c r="T5593" s="51"/>
    </row>
    <row r="5594" spans="1:27" s="49" customFormat="1" x14ac:dyDescent="0.25">
      <c r="A5594" s="51"/>
      <c r="B5594" s="51"/>
      <c r="C5594" s="51"/>
      <c r="D5594" s="51"/>
      <c r="E5594" s="51"/>
      <c r="F5594" s="51"/>
      <c r="G5594" s="51"/>
      <c r="H5594" s="51"/>
      <c r="I5594" s="51"/>
      <c r="J5594" s="51"/>
      <c r="K5594" s="51"/>
      <c r="L5594" s="51"/>
      <c r="M5594" s="51"/>
      <c r="N5594" s="51"/>
      <c r="O5594" s="51"/>
      <c r="P5594" s="51"/>
      <c r="Q5594" s="51"/>
      <c r="R5594" s="51"/>
      <c r="S5594" s="51"/>
      <c r="T5594" s="51"/>
      <c r="U5594" s="51"/>
      <c r="V5594" s="51"/>
      <c r="W5594" s="51"/>
      <c r="X5594" s="51"/>
      <c r="Y5594" s="51"/>
      <c r="Z5594" s="51"/>
      <c r="AA5594" s="51"/>
    </row>
    <row r="5595" spans="1:27" s="49" customFormat="1" x14ac:dyDescent="0.25">
      <c r="A5595" s="51"/>
      <c r="B5595" s="51"/>
      <c r="C5595" s="51"/>
      <c r="D5595" s="51"/>
      <c r="E5595" s="51"/>
      <c r="F5595" s="51"/>
      <c r="G5595" s="51"/>
      <c r="H5595" s="51"/>
      <c r="I5595" s="51"/>
      <c r="J5595" s="51"/>
      <c r="K5595" s="51"/>
      <c r="L5595" s="51"/>
      <c r="M5595" s="51"/>
      <c r="N5595" s="51"/>
      <c r="O5595" s="51"/>
      <c r="P5595" s="51"/>
      <c r="Q5595" s="51"/>
      <c r="R5595" s="51"/>
      <c r="S5595" s="51"/>
      <c r="T5595" s="51"/>
      <c r="U5595" s="51"/>
      <c r="V5595" s="51"/>
      <c r="W5595" s="51"/>
      <c r="X5595" s="51"/>
      <c r="Y5595" s="51"/>
      <c r="Z5595" s="51"/>
      <c r="AA5595" s="51"/>
    </row>
    <row r="5596" spans="1:27" x14ac:dyDescent="0.25">
      <c r="A5596" s="51"/>
      <c r="B5596" s="51"/>
      <c r="C5596" s="51"/>
      <c r="D5596" s="51"/>
      <c r="E5596" s="51"/>
      <c r="F5596" s="51"/>
      <c r="G5596" s="51"/>
      <c r="H5596" s="51"/>
      <c r="I5596" s="51"/>
      <c r="J5596" s="51"/>
      <c r="K5596" s="51"/>
      <c r="L5596" s="51"/>
      <c r="M5596" s="51"/>
      <c r="N5596" s="51"/>
      <c r="O5596" s="51"/>
      <c r="P5596" s="51"/>
      <c r="S5596" s="51"/>
      <c r="T5596" s="51"/>
    </row>
    <row r="5597" spans="1:27" s="49" customFormat="1" x14ac:dyDescent="0.25">
      <c r="A5597" s="51"/>
      <c r="B5597" s="51"/>
      <c r="C5597" s="51"/>
      <c r="D5597" s="51"/>
      <c r="E5597" s="51"/>
      <c r="F5597" s="51"/>
      <c r="G5597" s="51"/>
      <c r="H5597" s="51"/>
      <c r="I5597" s="51"/>
      <c r="J5597" s="51"/>
      <c r="K5597" s="51"/>
      <c r="L5597" s="51"/>
      <c r="M5597" s="51"/>
      <c r="N5597" s="51"/>
      <c r="O5597" s="51"/>
      <c r="P5597" s="51"/>
      <c r="Q5597" s="51"/>
      <c r="R5597" s="51"/>
      <c r="S5597" s="51"/>
      <c r="T5597" s="51"/>
      <c r="U5597" s="51"/>
      <c r="V5597" s="51"/>
      <c r="W5597" s="51"/>
      <c r="X5597" s="51"/>
      <c r="Y5597" s="51"/>
      <c r="Z5597" s="51"/>
      <c r="AA5597" s="51"/>
    </row>
    <row r="5598" spans="1:27" s="49" customFormat="1" x14ac:dyDescent="0.25">
      <c r="A5598" s="51"/>
      <c r="B5598" s="51"/>
      <c r="C5598" s="51"/>
      <c r="D5598" s="51"/>
      <c r="E5598" s="51"/>
      <c r="F5598" s="51"/>
      <c r="G5598" s="51"/>
      <c r="H5598" s="51"/>
      <c r="I5598" s="51"/>
      <c r="J5598" s="51"/>
      <c r="K5598" s="51"/>
      <c r="L5598" s="51"/>
      <c r="M5598" s="51"/>
      <c r="N5598" s="51"/>
      <c r="O5598" s="51"/>
      <c r="P5598" s="51"/>
      <c r="Q5598" s="51"/>
      <c r="R5598" s="51"/>
      <c r="S5598" s="51"/>
      <c r="T5598" s="51"/>
      <c r="U5598" s="51"/>
      <c r="V5598" s="51"/>
      <c r="W5598" s="51"/>
      <c r="X5598" s="51"/>
      <c r="Y5598" s="51"/>
      <c r="Z5598" s="51"/>
      <c r="AA5598" s="51"/>
    </row>
    <row r="5599" spans="1:27" x14ac:dyDescent="0.25">
      <c r="A5599" s="51"/>
      <c r="B5599" s="51"/>
      <c r="C5599" s="51"/>
      <c r="D5599" s="51"/>
      <c r="E5599" s="51"/>
      <c r="F5599" s="51"/>
      <c r="G5599" s="51"/>
      <c r="H5599" s="51"/>
      <c r="I5599" s="51"/>
      <c r="J5599" s="51"/>
      <c r="K5599" s="51"/>
      <c r="L5599" s="51"/>
      <c r="M5599" s="51"/>
      <c r="N5599" s="51"/>
      <c r="O5599" s="51"/>
      <c r="P5599" s="51"/>
      <c r="S5599" s="51"/>
      <c r="T5599" s="51"/>
    </row>
    <row r="5600" spans="1:27" s="49" customFormat="1" x14ac:dyDescent="0.25">
      <c r="A5600" s="51"/>
      <c r="B5600" s="51"/>
      <c r="C5600" s="51"/>
      <c r="D5600" s="51"/>
      <c r="E5600" s="51"/>
      <c r="F5600" s="51"/>
      <c r="G5600" s="51"/>
      <c r="H5600" s="51"/>
      <c r="I5600" s="51"/>
      <c r="J5600" s="51"/>
      <c r="K5600" s="51"/>
      <c r="L5600" s="51"/>
      <c r="M5600" s="51"/>
      <c r="N5600" s="51"/>
      <c r="O5600" s="51"/>
      <c r="P5600" s="51"/>
      <c r="Q5600" s="51"/>
      <c r="R5600" s="51"/>
      <c r="S5600" s="51"/>
      <c r="T5600" s="51"/>
      <c r="U5600" s="51"/>
      <c r="V5600" s="51"/>
      <c r="W5600" s="51"/>
      <c r="X5600" s="51"/>
      <c r="Y5600" s="51"/>
      <c r="Z5600" s="51"/>
      <c r="AA5600" s="51"/>
    </row>
    <row r="5601" spans="1:27" s="49" customFormat="1" x14ac:dyDescent="0.25">
      <c r="A5601" s="51"/>
      <c r="B5601" s="51"/>
      <c r="C5601" s="51"/>
      <c r="D5601" s="51"/>
      <c r="E5601" s="51"/>
      <c r="F5601" s="51"/>
      <c r="G5601" s="51"/>
      <c r="H5601" s="51"/>
      <c r="I5601" s="51"/>
      <c r="J5601" s="51"/>
      <c r="K5601" s="51"/>
      <c r="L5601" s="51"/>
      <c r="M5601" s="51"/>
      <c r="N5601" s="51"/>
      <c r="O5601" s="51"/>
      <c r="P5601" s="51"/>
      <c r="Q5601" s="51"/>
      <c r="R5601" s="51"/>
      <c r="S5601" s="51"/>
      <c r="T5601" s="51"/>
      <c r="U5601" s="51"/>
      <c r="V5601" s="51"/>
      <c r="W5601" s="51"/>
      <c r="X5601" s="51"/>
      <c r="Y5601" s="51"/>
      <c r="Z5601" s="51"/>
      <c r="AA5601" s="51"/>
    </row>
    <row r="5602" spans="1:27" s="49" customFormat="1" x14ac:dyDescent="0.25">
      <c r="A5602" s="51"/>
      <c r="B5602" s="51"/>
      <c r="C5602" s="51"/>
      <c r="D5602" s="51"/>
      <c r="E5602" s="51"/>
      <c r="F5602" s="51"/>
      <c r="G5602" s="51"/>
      <c r="H5602" s="51"/>
      <c r="I5602" s="51"/>
      <c r="J5602" s="51"/>
      <c r="K5602" s="51"/>
      <c r="L5602" s="51"/>
      <c r="M5602" s="51"/>
      <c r="N5602" s="51"/>
      <c r="O5602" s="51"/>
      <c r="P5602" s="51"/>
      <c r="Q5602" s="51"/>
      <c r="R5602" s="51"/>
      <c r="S5602" s="51"/>
      <c r="T5602" s="51"/>
      <c r="U5602" s="51"/>
      <c r="V5602" s="51"/>
      <c r="W5602" s="51"/>
      <c r="X5602" s="51"/>
      <c r="Y5602" s="51"/>
      <c r="Z5602" s="51"/>
      <c r="AA5602" s="51"/>
    </row>
    <row r="5603" spans="1:27" x14ac:dyDescent="0.25">
      <c r="A5603" s="51"/>
      <c r="B5603" s="51"/>
      <c r="C5603" s="51"/>
      <c r="D5603" s="51"/>
      <c r="E5603" s="51"/>
      <c r="F5603" s="51"/>
      <c r="G5603" s="51"/>
      <c r="H5603" s="51"/>
      <c r="I5603" s="51"/>
      <c r="J5603" s="51"/>
      <c r="K5603" s="51"/>
      <c r="L5603" s="51"/>
      <c r="M5603" s="51"/>
      <c r="N5603" s="51"/>
      <c r="O5603" s="51"/>
      <c r="P5603" s="51"/>
      <c r="S5603" s="51"/>
      <c r="T5603" s="51"/>
    </row>
    <row r="5604" spans="1:27" x14ac:dyDescent="0.25">
      <c r="A5604" s="51"/>
      <c r="B5604" s="51"/>
      <c r="C5604" s="51"/>
      <c r="D5604" s="51"/>
      <c r="E5604" s="51"/>
      <c r="F5604" s="51"/>
      <c r="G5604" s="51"/>
      <c r="H5604" s="51"/>
      <c r="I5604" s="51"/>
      <c r="J5604" s="51"/>
      <c r="K5604" s="51"/>
      <c r="L5604" s="51"/>
      <c r="M5604" s="51"/>
      <c r="N5604" s="51"/>
      <c r="O5604" s="51"/>
      <c r="P5604" s="51"/>
      <c r="S5604" s="51"/>
      <c r="T5604" s="51"/>
    </row>
    <row r="5605" spans="1:27" x14ac:dyDescent="0.25">
      <c r="A5605" s="51"/>
      <c r="B5605" s="51"/>
      <c r="C5605" s="51"/>
      <c r="D5605" s="51"/>
      <c r="E5605" s="51"/>
      <c r="F5605" s="51"/>
      <c r="G5605" s="51"/>
      <c r="H5605" s="51"/>
      <c r="I5605" s="51"/>
      <c r="J5605" s="51"/>
      <c r="K5605" s="51"/>
      <c r="L5605" s="51"/>
      <c r="M5605" s="51"/>
      <c r="N5605" s="51"/>
      <c r="O5605" s="51"/>
      <c r="P5605" s="51"/>
      <c r="S5605" s="51"/>
      <c r="T5605" s="51"/>
    </row>
    <row r="5606" spans="1:27" s="49" customFormat="1" x14ac:dyDescent="0.25">
      <c r="A5606" s="51"/>
      <c r="B5606" s="51"/>
      <c r="C5606" s="51"/>
      <c r="D5606" s="51"/>
      <c r="E5606" s="51"/>
      <c r="F5606" s="51"/>
      <c r="G5606" s="51"/>
      <c r="H5606" s="51"/>
      <c r="I5606" s="51"/>
      <c r="J5606" s="51"/>
      <c r="K5606" s="51"/>
      <c r="L5606" s="51"/>
      <c r="M5606" s="51"/>
      <c r="N5606" s="51"/>
      <c r="O5606" s="51"/>
      <c r="P5606" s="51"/>
      <c r="Q5606" s="51"/>
      <c r="R5606" s="51"/>
      <c r="S5606" s="51"/>
      <c r="T5606" s="51"/>
      <c r="U5606" s="51"/>
      <c r="V5606" s="51"/>
      <c r="W5606" s="51"/>
      <c r="X5606" s="51"/>
      <c r="Y5606" s="51"/>
      <c r="Z5606" s="51"/>
      <c r="AA5606" s="51"/>
    </row>
    <row r="5607" spans="1:27" s="49" customFormat="1" x14ac:dyDescent="0.25">
      <c r="A5607" s="51"/>
      <c r="B5607" s="51"/>
      <c r="C5607" s="51"/>
      <c r="D5607" s="51"/>
      <c r="E5607" s="51"/>
      <c r="F5607" s="51"/>
      <c r="G5607" s="51"/>
      <c r="H5607" s="51"/>
      <c r="I5607" s="51"/>
      <c r="J5607" s="51"/>
      <c r="K5607" s="51"/>
      <c r="L5607" s="51"/>
      <c r="M5607" s="51"/>
      <c r="N5607" s="51"/>
      <c r="O5607" s="51"/>
      <c r="P5607" s="51"/>
      <c r="Q5607" s="51"/>
      <c r="R5607" s="51"/>
      <c r="S5607" s="51"/>
      <c r="T5607" s="51"/>
      <c r="U5607" s="51"/>
      <c r="V5607" s="51"/>
      <c r="W5607" s="51"/>
      <c r="X5607" s="51"/>
      <c r="Y5607" s="51"/>
      <c r="Z5607" s="51"/>
      <c r="AA5607" s="51"/>
    </row>
    <row r="5608" spans="1:27" s="49" customFormat="1" x14ac:dyDescent="0.25">
      <c r="A5608" s="51"/>
      <c r="B5608" s="51"/>
      <c r="C5608" s="51"/>
      <c r="D5608" s="51"/>
      <c r="E5608" s="51"/>
      <c r="F5608" s="51"/>
      <c r="G5608" s="51"/>
      <c r="H5608" s="51"/>
      <c r="I5608" s="51"/>
      <c r="J5608" s="51"/>
      <c r="K5608" s="51"/>
      <c r="L5608" s="51"/>
      <c r="M5608" s="51"/>
      <c r="N5608" s="51"/>
      <c r="O5608" s="51"/>
      <c r="P5608" s="51"/>
      <c r="Q5608" s="51"/>
      <c r="R5608" s="51"/>
      <c r="S5608" s="51"/>
      <c r="T5608" s="51"/>
      <c r="U5608" s="51"/>
      <c r="V5608" s="51"/>
      <c r="W5608" s="51"/>
      <c r="X5608" s="51"/>
      <c r="Y5608" s="51"/>
      <c r="Z5608" s="51"/>
      <c r="AA5608" s="51"/>
    </row>
    <row r="5609" spans="1:27" s="49" customFormat="1" x14ac:dyDescent="0.25">
      <c r="A5609" s="51"/>
      <c r="B5609" s="51"/>
      <c r="C5609" s="51"/>
      <c r="D5609" s="51"/>
      <c r="E5609" s="51"/>
      <c r="F5609" s="51"/>
      <c r="G5609" s="51"/>
      <c r="H5609" s="51"/>
      <c r="I5609" s="51"/>
      <c r="J5609" s="51"/>
      <c r="K5609" s="51"/>
      <c r="L5609" s="51"/>
      <c r="M5609" s="51"/>
      <c r="N5609" s="51"/>
      <c r="O5609" s="51"/>
      <c r="P5609" s="51"/>
      <c r="Q5609" s="51"/>
      <c r="R5609" s="51"/>
      <c r="S5609" s="51"/>
      <c r="T5609" s="51"/>
      <c r="U5609" s="51"/>
      <c r="V5609" s="51"/>
      <c r="W5609" s="51"/>
      <c r="X5609" s="51"/>
      <c r="Y5609" s="51"/>
      <c r="Z5609" s="51"/>
      <c r="AA5609" s="51"/>
    </row>
    <row r="5610" spans="1:27" s="49" customFormat="1" x14ac:dyDescent="0.25">
      <c r="A5610" s="51"/>
      <c r="B5610" s="51"/>
      <c r="C5610" s="51"/>
      <c r="D5610" s="51"/>
      <c r="E5610" s="51"/>
      <c r="F5610" s="51"/>
      <c r="G5610" s="51"/>
      <c r="H5610" s="51"/>
      <c r="I5610" s="51"/>
      <c r="J5610" s="51"/>
      <c r="K5610" s="51"/>
      <c r="L5610" s="51"/>
      <c r="M5610" s="51"/>
      <c r="N5610" s="51"/>
      <c r="O5610" s="51"/>
      <c r="P5610" s="51"/>
      <c r="Q5610" s="51"/>
      <c r="R5610" s="51"/>
      <c r="S5610" s="51"/>
      <c r="T5610" s="51"/>
      <c r="U5610" s="51"/>
      <c r="V5610" s="51"/>
      <c r="W5610" s="51"/>
      <c r="X5610" s="51"/>
      <c r="Y5610" s="51"/>
      <c r="Z5610" s="51"/>
      <c r="AA5610" s="51"/>
    </row>
    <row r="5611" spans="1:27" x14ac:dyDescent="0.25">
      <c r="A5611" s="51"/>
      <c r="B5611" s="51"/>
      <c r="C5611" s="51"/>
      <c r="D5611" s="51"/>
      <c r="E5611" s="51"/>
      <c r="F5611" s="51"/>
      <c r="G5611" s="51"/>
      <c r="H5611" s="51"/>
      <c r="I5611" s="51"/>
      <c r="J5611" s="51"/>
      <c r="K5611" s="51"/>
      <c r="L5611" s="51"/>
      <c r="M5611" s="51"/>
      <c r="N5611" s="51"/>
      <c r="O5611" s="51"/>
      <c r="P5611" s="51"/>
      <c r="S5611" s="51"/>
      <c r="T5611" s="51"/>
    </row>
    <row r="5612" spans="1:27" s="49" customFormat="1" x14ac:dyDescent="0.25">
      <c r="A5612" s="51"/>
      <c r="B5612" s="51"/>
      <c r="C5612" s="51"/>
      <c r="D5612" s="51"/>
      <c r="E5612" s="51"/>
      <c r="F5612" s="51"/>
      <c r="G5612" s="51"/>
      <c r="H5612" s="51"/>
      <c r="I5612" s="51"/>
      <c r="J5612" s="51"/>
      <c r="K5612" s="51"/>
      <c r="L5612" s="51"/>
      <c r="M5612" s="51"/>
      <c r="N5612" s="51"/>
      <c r="O5612" s="51"/>
      <c r="P5612" s="51"/>
      <c r="Q5612" s="51"/>
      <c r="R5612" s="51"/>
      <c r="S5612" s="51"/>
      <c r="T5612" s="51"/>
      <c r="U5612" s="51"/>
      <c r="V5612" s="51"/>
      <c r="W5612" s="51"/>
      <c r="X5612" s="51"/>
      <c r="Y5612" s="51"/>
      <c r="Z5612" s="51"/>
      <c r="AA5612" s="51"/>
    </row>
    <row r="5613" spans="1:27" s="49" customFormat="1" x14ac:dyDescent="0.25">
      <c r="A5613" s="51"/>
      <c r="B5613" s="51"/>
      <c r="C5613" s="51"/>
      <c r="D5613" s="51"/>
      <c r="E5613" s="51"/>
      <c r="F5613" s="51"/>
      <c r="G5613" s="51"/>
      <c r="H5613" s="51"/>
      <c r="I5613" s="51"/>
      <c r="J5613" s="51"/>
      <c r="K5613" s="51"/>
      <c r="L5613" s="51"/>
      <c r="M5613" s="51"/>
      <c r="N5613" s="51"/>
      <c r="O5613" s="51"/>
      <c r="P5613" s="51"/>
      <c r="Q5613" s="51"/>
      <c r="R5613" s="51"/>
      <c r="S5613" s="51"/>
      <c r="T5613" s="51"/>
      <c r="U5613" s="51"/>
      <c r="V5613" s="51"/>
      <c r="W5613" s="51"/>
      <c r="X5613" s="51"/>
      <c r="Y5613" s="51"/>
      <c r="Z5613" s="51"/>
      <c r="AA5613" s="51"/>
    </row>
    <row r="5614" spans="1:27" s="49" customFormat="1" x14ac:dyDescent="0.25">
      <c r="A5614" s="51"/>
      <c r="B5614" s="51"/>
      <c r="C5614" s="51"/>
      <c r="D5614" s="51"/>
      <c r="E5614" s="51"/>
      <c r="F5614" s="51"/>
      <c r="G5614" s="51"/>
      <c r="H5614" s="51"/>
      <c r="I5614" s="51"/>
      <c r="J5614" s="51"/>
      <c r="K5614" s="51"/>
      <c r="L5614" s="51"/>
      <c r="M5614" s="51"/>
      <c r="N5614" s="51"/>
      <c r="O5614" s="51"/>
      <c r="P5614" s="51"/>
      <c r="Q5614" s="51"/>
      <c r="R5614" s="51"/>
      <c r="S5614" s="51"/>
      <c r="T5614" s="51"/>
      <c r="U5614" s="51"/>
      <c r="V5614" s="51"/>
      <c r="W5614" s="51"/>
      <c r="X5614" s="51"/>
      <c r="Y5614" s="51"/>
      <c r="Z5614" s="51"/>
      <c r="AA5614" s="51"/>
    </row>
    <row r="5615" spans="1:27" s="49" customFormat="1" x14ac:dyDescent="0.25">
      <c r="A5615" s="51"/>
      <c r="B5615" s="51"/>
      <c r="C5615" s="51"/>
      <c r="D5615" s="51"/>
      <c r="E5615" s="51"/>
      <c r="F5615" s="51"/>
      <c r="G5615" s="51"/>
      <c r="H5615" s="51"/>
      <c r="I5615" s="51"/>
      <c r="J5615" s="51"/>
      <c r="K5615" s="51"/>
      <c r="L5615" s="51"/>
      <c r="M5615" s="51"/>
      <c r="N5615" s="51"/>
      <c r="O5615" s="51"/>
      <c r="P5615" s="51"/>
      <c r="Q5615" s="51"/>
      <c r="R5615" s="51"/>
      <c r="S5615" s="51"/>
      <c r="T5615" s="51"/>
      <c r="U5615" s="51"/>
      <c r="V5615" s="51"/>
      <c r="W5615" s="51"/>
      <c r="X5615" s="51"/>
      <c r="Y5615" s="51"/>
      <c r="Z5615" s="51"/>
      <c r="AA5615" s="51"/>
    </row>
    <row r="5616" spans="1:27" s="49" customFormat="1" x14ac:dyDescent="0.25">
      <c r="A5616" s="51"/>
      <c r="B5616" s="51"/>
      <c r="C5616" s="51"/>
      <c r="D5616" s="51"/>
      <c r="E5616" s="51"/>
      <c r="F5616" s="51"/>
      <c r="G5616" s="51"/>
      <c r="H5616" s="51"/>
      <c r="I5616" s="51"/>
      <c r="J5616" s="51"/>
      <c r="K5616" s="51"/>
      <c r="L5616" s="51"/>
      <c r="M5616" s="51"/>
      <c r="N5616" s="51"/>
      <c r="O5616" s="51"/>
      <c r="P5616" s="51"/>
      <c r="Q5616" s="51"/>
      <c r="R5616" s="51"/>
      <c r="S5616" s="51"/>
      <c r="T5616" s="51"/>
      <c r="U5616" s="51"/>
      <c r="V5616" s="51"/>
      <c r="W5616" s="51"/>
      <c r="X5616" s="51"/>
      <c r="Y5616" s="51"/>
      <c r="Z5616" s="51"/>
      <c r="AA5616" s="51"/>
    </row>
    <row r="5617" spans="1:27" s="49" customFormat="1" x14ac:dyDescent="0.25">
      <c r="A5617" s="51"/>
      <c r="B5617" s="51"/>
      <c r="C5617" s="51"/>
      <c r="D5617" s="51"/>
      <c r="E5617" s="51"/>
      <c r="F5617" s="51"/>
      <c r="G5617" s="51"/>
      <c r="H5617" s="51"/>
      <c r="I5617" s="51"/>
      <c r="J5617" s="51"/>
      <c r="K5617" s="51"/>
      <c r="L5617" s="51"/>
      <c r="M5617" s="51"/>
      <c r="N5617" s="51"/>
      <c r="O5617" s="51"/>
      <c r="P5617" s="51"/>
      <c r="Q5617" s="51"/>
      <c r="R5617" s="51"/>
      <c r="S5617" s="51"/>
      <c r="T5617" s="51"/>
      <c r="U5617" s="51"/>
      <c r="V5617" s="51"/>
      <c r="W5617" s="51"/>
      <c r="X5617" s="51"/>
      <c r="Y5617" s="51"/>
      <c r="Z5617" s="51"/>
      <c r="AA5617" s="51"/>
    </row>
    <row r="5618" spans="1:27" x14ac:dyDescent="0.25">
      <c r="A5618" s="51"/>
      <c r="B5618" s="51"/>
      <c r="C5618" s="51"/>
      <c r="D5618" s="51"/>
      <c r="E5618" s="51"/>
      <c r="F5618" s="51"/>
      <c r="G5618" s="51"/>
      <c r="H5618" s="51"/>
      <c r="I5618" s="51"/>
      <c r="J5618" s="51"/>
      <c r="K5618" s="51"/>
      <c r="L5618" s="51"/>
      <c r="M5618" s="51"/>
      <c r="N5618" s="51"/>
      <c r="O5618" s="51"/>
      <c r="P5618" s="51"/>
      <c r="S5618" s="51"/>
      <c r="T5618" s="51"/>
    </row>
    <row r="5619" spans="1:27" s="49" customFormat="1" x14ac:dyDescent="0.25">
      <c r="A5619" s="51"/>
      <c r="B5619" s="51"/>
      <c r="C5619" s="51"/>
      <c r="D5619" s="51"/>
      <c r="E5619" s="51"/>
      <c r="F5619" s="51"/>
      <c r="G5619" s="51"/>
      <c r="H5619" s="51"/>
      <c r="I5619" s="51"/>
      <c r="J5619" s="51"/>
      <c r="K5619" s="51"/>
      <c r="L5619" s="51"/>
      <c r="M5619" s="51"/>
      <c r="N5619" s="51"/>
      <c r="O5619" s="51"/>
      <c r="P5619" s="51"/>
      <c r="Q5619" s="51"/>
      <c r="R5619" s="51"/>
      <c r="S5619" s="51"/>
      <c r="T5619" s="51"/>
      <c r="U5619" s="51"/>
      <c r="V5619" s="51"/>
      <c r="W5619" s="51"/>
      <c r="X5619" s="51"/>
      <c r="Y5619" s="51"/>
      <c r="Z5619" s="51"/>
      <c r="AA5619" s="51"/>
    </row>
    <row r="5620" spans="1:27" s="49" customFormat="1" x14ac:dyDescent="0.25">
      <c r="A5620" s="51"/>
      <c r="B5620" s="51"/>
      <c r="C5620" s="51"/>
      <c r="D5620" s="51"/>
      <c r="E5620" s="51"/>
      <c r="F5620" s="51"/>
      <c r="G5620" s="51"/>
      <c r="H5620" s="51"/>
      <c r="I5620" s="51"/>
      <c r="J5620" s="51"/>
      <c r="K5620" s="51"/>
      <c r="L5620" s="51"/>
      <c r="M5620" s="51"/>
      <c r="N5620" s="51"/>
      <c r="O5620" s="51"/>
      <c r="P5620" s="51"/>
      <c r="Q5620" s="51"/>
      <c r="R5620" s="51"/>
      <c r="S5620" s="51"/>
      <c r="T5620" s="51"/>
      <c r="U5620" s="51"/>
      <c r="V5620" s="51"/>
      <c r="W5620" s="51"/>
      <c r="X5620" s="51"/>
      <c r="Y5620" s="51"/>
      <c r="Z5620" s="51"/>
      <c r="AA5620" s="51"/>
    </row>
    <row r="5621" spans="1:27" x14ac:dyDescent="0.25">
      <c r="A5621" s="51"/>
      <c r="B5621" s="51"/>
      <c r="C5621" s="51"/>
      <c r="D5621" s="51"/>
      <c r="E5621" s="51"/>
      <c r="F5621" s="51"/>
      <c r="G5621" s="51"/>
      <c r="H5621" s="51"/>
      <c r="I5621" s="51"/>
      <c r="J5621" s="51"/>
      <c r="K5621" s="51"/>
      <c r="L5621" s="51"/>
      <c r="M5621" s="51"/>
      <c r="N5621" s="51"/>
      <c r="O5621" s="51"/>
      <c r="P5621" s="51"/>
      <c r="S5621" s="51"/>
      <c r="T5621" s="51"/>
    </row>
    <row r="5622" spans="1:27" s="49" customFormat="1" x14ac:dyDescent="0.25">
      <c r="A5622" s="51"/>
      <c r="B5622" s="51"/>
      <c r="C5622" s="51"/>
      <c r="D5622" s="51"/>
      <c r="E5622" s="51"/>
      <c r="F5622" s="51"/>
      <c r="G5622" s="51"/>
      <c r="H5622" s="51"/>
      <c r="I5622" s="51"/>
      <c r="J5622" s="51"/>
      <c r="K5622" s="51"/>
      <c r="L5622" s="51"/>
      <c r="M5622" s="51"/>
      <c r="N5622" s="51"/>
      <c r="O5622" s="51"/>
      <c r="P5622" s="51"/>
      <c r="Q5622" s="51"/>
      <c r="R5622" s="51"/>
      <c r="S5622" s="51"/>
      <c r="T5622" s="51"/>
      <c r="U5622" s="51"/>
      <c r="V5622" s="51"/>
      <c r="W5622" s="51"/>
      <c r="X5622" s="51"/>
      <c r="Y5622" s="51"/>
      <c r="Z5622" s="51"/>
      <c r="AA5622" s="51"/>
    </row>
    <row r="5623" spans="1:27" s="49" customFormat="1" x14ac:dyDescent="0.25">
      <c r="A5623" s="51"/>
      <c r="B5623" s="51"/>
      <c r="C5623" s="51"/>
      <c r="D5623" s="51"/>
      <c r="E5623" s="51"/>
      <c r="F5623" s="51"/>
      <c r="G5623" s="51"/>
      <c r="H5623" s="51"/>
      <c r="I5623" s="51"/>
      <c r="J5623" s="51"/>
      <c r="K5623" s="51"/>
      <c r="L5623" s="51"/>
      <c r="M5623" s="51"/>
      <c r="N5623" s="51"/>
      <c r="O5623" s="51"/>
      <c r="P5623" s="51"/>
      <c r="Q5623" s="51"/>
      <c r="R5623" s="51"/>
      <c r="S5623" s="51"/>
      <c r="T5623" s="51"/>
      <c r="U5623" s="51"/>
      <c r="V5623" s="51"/>
      <c r="W5623" s="51"/>
      <c r="X5623" s="51"/>
      <c r="Y5623" s="51"/>
      <c r="Z5623" s="51"/>
      <c r="AA5623" s="51"/>
    </row>
    <row r="5624" spans="1:27" s="49" customFormat="1" x14ac:dyDescent="0.25">
      <c r="A5624" s="51"/>
      <c r="B5624" s="51"/>
      <c r="C5624" s="51"/>
      <c r="D5624" s="51"/>
      <c r="E5624" s="51"/>
      <c r="F5624" s="51"/>
      <c r="G5624" s="51"/>
      <c r="H5624" s="51"/>
      <c r="I5624" s="51"/>
      <c r="J5624" s="51"/>
      <c r="K5624" s="51"/>
      <c r="L5624" s="51"/>
      <c r="M5624" s="51"/>
      <c r="N5624" s="51"/>
      <c r="O5624" s="51"/>
      <c r="P5624" s="51"/>
      <c r="Q5624" s="51"/>
      <c r="R5624" s="51"/>
      <c r="S5624" s="51"/>
      <c r="T5624" s="51"/>
      <c r="U5624" s="51"/>
      <c r="V5624" s="51"/>
      <c r="W5624" s="51"/>
      <c r="X5624" s="51"/>
      <c r="Y5624" s="51"/>
      <c r="Z5624" s="51"/>
      <c r="AA5624" s="51"/>
    </row>
    <row r="5625" spans="1:27" x14ac:dyDescent="0.25">
      <c r="A5625" s="51"/>
      <c r="B5625" s="51"/>
      <c r="C5625" s="51"/>
      <c r="D5625" s="51"/>
      <c r="E5625" s="51"/>
      <c r="F5625" s="51"/>
      <c r="G5625" s="51"/>
      <c r="H5625" s="51"/>
      <c r="I5625" s="51"/>
      <c r="J5625" s="51"/>
      <c r="K5625" s="51"/>
      <c r="L5625" s="51"/>
      <c r="M5625" s="51"/>
      <c r="N5625" s="51"/>
      <c r="O5625" s="51"/>
      <c r="P5625" s="51"/>
      <c r="S5625" s="51"/>
      <c r="T5625" s="51"/>
    </row>
    <row r="5626" spans="1:27" s="49" customFormat="1" x14ac:dyDescent="0.25">
      <c r="A5626" s="51"/>
      <c r="B5626" s="51"/>
      <c r="C5626" s="51"/>
      <c r="D5626" s="51"/>
      <c r="E5626" s="51"/>
      <c r="F5626" s="51"/>
      <c r="G5626" s="51"/>
      <c r="H5626" s="51"/>
      <c r="I5626" s="51"/>
      <c r="J5626" s="51"/>
      <c r="K5626" s="51"/>
      <c r="L5626" s="51"/>
      <c r="M5626" s="51"/>
      <c r="N5626" s="51"/>
      <c r="O5626" s="51"/>
      <c r="P5626" s="51"/>
      <c r="Q5626" s="51"/>
      <c r="R5626" s="51"/>
      <c r="S5626" s="51"/>
      <c r="T5626" s="51"/>
      <c r="U5626" s="51"/>
      <c r="V5626" s="51"/>
      <c r="W5626" s="51"/>
      <c r="X5626" s="51"/>
      <c r="Y5626" s="51"/>
      <c r="Z5626" s="51"/>
      <c r="AA5626" s="51"/>
    </row>
    <row r="5627" spans="1:27" s="49" customFormat="1" x14ac:dyDescent="0.25">
      <c r="A5627" s="51"/>
      <c r="B5627" s="51"/>
      <c r="C5627" s="51"/>
      <c r="D5627" s="51"/>
      <c r="E5627" s="51"/>
      <c r="F5627" s="51"/>
      <c r="G5627" s="51"/>
      <c r="H5627" s="51"/>
      <c r="I5627" s="51"/>
      <c r="J5627" s="51"/>
      <c r="K5627" s="51"/>
      <c r="L5627" s="51"/>
      <c r="M5627" s="51"/>
      <c r="N5627" s="51"/>
      <c r="O5627" s="51"/>
      <c r="P5627" s="51"/>
      <c r="Q5627" s="51"/>
      <c r="R5627" s="51"/>
      <c r="S5627" s="51"/>
      <c r="T5627" s="51"/>
      <c r="U5627" s="51"/>
      <c r="V5627" s="51"/>
      <c r="W5627" s="51"/>
      <c r="X5627" s="51"/>
      <c r="Y5627" s="51"/>
      <c r="Z5627" s="51"/>
      <c r="AA5627" s="51"/>
    </row>
    <row r="5628" spans="1:27" s="49" customFormat="1" x14ac:dyDescent="0.25">
      <c r="A5628" s="51"/>
      <c r="B5628" s="51"/>
      <c r="C5628" s="51"/>
      <c r="D5628" s="51"/>
      <c r="E5628" s="51"/>
      <c r="F5628" s="51"/>
      <c r="G5628" s="51"/>
      <c r="H5628" s="51"/>
      <c r="I5628" s="51"/>
      <c r="J5628" s="51"/>
      <c r="K5628" s="51"/>
      <c r="L5628" s="51"/>
      <c r="M5628" s="51"/>
      <c r="N5628" s="51"/>
      <c r="O5628" s="51"/>
      <c r="P5628" s="51"/>
      <c r="Q5628" s="51"/>
      <c r="R5628" s="51"/>
      <c r="S5628" s="51"/>
      <c r="T5628" s="51"/>
      <c r="U5628" s="51"/>
      <c r="V5628" s="51"/>
      <c r="W5628" s="51"/>
      <c r="X5628" s="51"/>
      <c r="Y5628" s="51"/>
      <c r="Z5628" s="51"/>
      <c r="AA5628" s="51"/>
    </row>
    <row r="5629" spans="1:27" s="49" customFormat="1" x14ac:dyDescent="0.25">
      <c r="A5629" s="51"/>
      <c r="B5629" s="51"/>
      <c r="C5629" s="51"/>
      <c r="D5629" s="51"/>
      <c r="E5629" s="51"/>
      <c r="F5629" s="51"/>
      <c r="G5629" s="51"/>
      <c r="H5629" s="51"/>
      <c r="I5629" s="51"/>
      <c r="J5629" s="51"/>
      <c r="K5629" s="51"/>
      <c r="L5629" s="51"/>
      <c r="M5629" s="51"/>
      <c r="N5629" s="51"/>
      <c r="O5629" s="51"/>
      <c r="P5629" s="51"/>
      <c r="Q5629" s="51"/>
      <c r="R5629" s="51"/>
      <c r="S5629" s="51"/>
      <c r="T5629" s="51"/>
      <c r="U5629" s="51"/>
      <c r="V5629" s="51"/>
      <c r="W5629" s="51"/>
      <c r="X5629" s="51"/>
      <c r="Y5629" s="51"/>
      <c r="Z5629" s="51"/>
      <c r="AA5629" s="51"/>
    </row>
    <row r="5630" spans="1:27" s="49" customFormat="1" x14ac:dyDescent="0.25">
      <c r="A5630" s="51"/>
      <c r="B5630" s="51"/>
      <c r="C5630" s="51"/>
      <c r="D5630" s="51"/>
      <c r="E5630" s="51"/>
      <c r="F5630" s="51"/>
      <c r="G5630" s="51"/>
      <c r="H5630" s="51"/>
      <c r="I5630" s="51"/>
      <c r="J5630" s="51"/>
      <c r="K5630" s="51"/>
      <c r="L5630" s="51"/>
      <c r="M5630" s="51"/>
      <c r="N5630" s="51"/>
      <c r="O5630" s="51"/>
      <c r="P5630" s="51"/>
      <c r="Q5630" s="51"/>
      <c r="R5630" s="51"/>
      <c r="S5630" s="51"/>
      <c r="T5630" s="51"/>
      <c r="U5630" s="51"/>
      <c r="V5630" s="51"/>
      <c r="W5630" s="51"/>
      <c r="X5630" s="51"/>
      <c r="Y5630" s="51"/>
      <c r="Z5630" s="51"/>
      <c r="AA5630" s="51"/>
    </row>
    <row r="5631" spans="1:27" x14ac:dyDescent="0.25">
      <c r="A5631" s="51"/>
      <c r="B5631" s="51"/>
      <c r="C5631" s="51"/>
      <c r="D5631" s="51"/>
      <c r="E5631" s="51"/>
      <c r="F5631" s="51"/>
      <c r="G5631" s="51"/>
      <c r="H5631" s="51"/>
      <c r="I5631" s="51"/>
      <c r="J5631" s="51"/>
      <c r="K5631" s="51"/>
      <c r="L5631" s="51"/>
      <c r="M5631" s="51"/>
      <c r="N5631" s="51"/>
      <c r="O5631" s="51"/>
      <c r="P5631" s="51"/>
      <c r="S5631" s="51"/>
      <c r="T5631" s="51"/>
    </row>
    <row r="5632" spans="1:27" s="49" customFormat="1" x14ac:dyDescent="0.25">
      <c r="A5632" s="51"/>
      <c r="B5632" s="51"/>
      <c r="C5632" s="51"/>
      <c r="D5632" s="51"/>
      <c r="E5632" s="51"/>
      <c r="F5632" s="51"/>
      <c r="G5632" s="51"/>
      <c r="H5632" s="51"/>
      <c r="I5632" s="51"/>
      <c r="J5632" s="51"/>
      <c r="K5632" s="51"/>
      <c r="L5632" s="51"/>
      <c r="M5632" s="51"/>
      <c r="N5632" s="51"/>
      <c r="O5632" s="51"/>
      <c r="P5632" s="51"/>
      <c r="Q5632" s="51"/>
      <c r="R5632" s="51"/>
      <c r="S5632" s="51"/>
      <c r="T5632" s="51"/>
      <c r="U5632" s="51"/>
      <c r="V5632" s="51"/>
      <c r="W5632" s="51"/>
      <c r="X5632" s="51"/>
      <c r="Y5632" s="51"/>
      <c r="Z5632" s="51"/>
      <c r="AA5632" s="51"/>
    </row>
    <row r="5633" spans="1:27" s="49" customFormat="1" x14ac:dyDescent="0.25">
      <c r="A5633" s="51"/>
      <c r="B5633" s="51"/>
      <c r="C5633" s="51"/>
      <c r="D5633" s="51"/>
      <c r="E5633" s="51"/>
      <c r="F5633" s="51"/>
      <c r="G5633" s="51"/>
      <c r="H5633" s="51"/>
      <c r="I5633" s="51"/>
      <c r="J5633" s="51"/>
      <c r="K5633" s="51"/>
      <c r="L5633" s="51"/>
      <c r="M5633" s="51"/>
      <c r="N5633" s="51"/>
      <c r="O5633" s="51"/>
      <c r="P5633" s="51"/>
      <c r="Q5633" s="51"/>
      <c r="R5633" s="51"/>
      <c r="S5633" s="51"/>
      <c r="T5633" s="51"/>
      <c r="U5633" s="51"/>
      <c r="V5633" s="51"/>
      <c r="W5633" s="51"/>
      <c r="X5633" s="51"/>
      <c r="Y5633" s="51"/>
      <c r="Z5633" s="51"/>
      <c r="AA5633" s="51"/>
    </row>
    <row r="5634" spans="1:27" s="49" customFormat="1" x14ac:dyDescent="0.25">
      <c r="A5634" s="51"/>
      <c r="B5634" s="51"/>
      <c r="C5634" s="51"/>
      <c r="D5634" s="51"/>
      <c r="E5634" s="51"/>
      <c r="F5634" s="51"/>
      <c r="G5634" s="51"/>
      <c r="H5634" s="51"/>
      <c r="I5634" s="51"/>
      <c r="J5634" s="51"/>
      <c r="K5634" s="51"/>
      <c r="L5634" s="51"/>
      <c r="M5634" s="51"/>
      <c r="N5634" s="51"/>
      <c r="O5634" s="51"/>
      <c r="P5634" s="51"/>
      <c r="Q5634" s="51"/>
      <c r="R5634" s="51"/>
      <c r="S5634" s="51"/>
      <c r="T5634" s="51"/>
      <c r="U5634" s="51"/>
      <c r="V5634" s="51"/>
      <c r="W5634" s="51"/>
      <c r="X5634" s="51"/>
      <c r="Y5634" s="51"/>
      <c r="Z5634" s="51"/>
      <c r="AA5634" s="51"/>
    </row>
    <row r="5635" spans="1:27" x14ac:dyDescent="0.25">
      <c r="A5635" s="51"/>
      <c r="B5635" s="51"/>
      <c r="C5635" s="51"/>
      <c r="D5635" s="51"/>
      <c r="E5635" s="51"/>
      <c r="F5635" s="51"/>
      <c r="G5635" s="51"/>
      <c r="H5635" s="51"/>
      <c r="I5635" s="51"/>
      <c r="J5635" s="51"/>
      <c r="K5635" s="51"/>
      <c r="L5635" s="51"/>
      <c r="M5635" s="51"/>
      <c r="N5635" s="51"/>
      <c r="O5635" s="51"/>
      <c r="P5635" s="51"/>
      <c r="S5635" s="51"/>
      <c r="T5635" s="51"/>
    </row>
    <row r="5636" spans="1:27" x14ac:dyDescent="0.25">
      <c r="A5636" s="51"/>
      <c r="B5636" s="51"/>
      <c r="C5636" s="51"/>
      <c r="D5636" s="51"/>
      <c r="E5636" s="51"/>
      <c r="F5636" s="51"/>
      <c r="G5636" s="51"/>
      <c r="H5636" s="51"/>
      <c r="I5636" s="51"/>
      <c r="J5636" s="51"/>
      <c r="K5636" s="51"/>
      <c r="L5636" s="51"/>
      <c r="M5636" s="51"/>
      <c r="N5636" s="51"/>
      <c r="O5636" s="51"/>
      <c r="P5636" s="51"/>
      <c r="S5636" s="51"/>
      <c r="T5636" s="51"/>
    </row>
    <row r="5637" spans="1:27" x14ac:dyDescent="0.25">
      <c r="A5637" s="51"/>
      <c r="B5637" s="51"/>
      <c r="C5637" s="51"/>
      <c r="D5637" s="51"/>
      <c r="E5637" s="51"/>
      <c r="F5637" s="51"/>
      <c r="G5637" s="51"/>
      <c r="H5637" s="51"/>
      <c r="I5637" s="51"/>
      <c r="J5637" s="51"/>
      <c r="K5637" s="51"/>
      <c r="L5637" s="51"/>
      <c r="M5637" s="51"/>
      <c r="N5637" s="51"/>
      <c r="O5637" s="51"/>
      <c r="P5637" s="51"/>
      <c r="S5637" s="51"/>
      <c r="T5637" s="51"/>
    </row>
    <row r="5638" spans="1:27" s="49" customFormat="1" x14ac:dyDescent="0.25">
      <c r="A5638" s="51"/>
      <c r="B5638" s="51"/>
      <c r="C5638" s="51"/>
      <c r="D5638" s="51"/>
      <c r="E5638" s="51"/>
      <c r="F5638" s="51"/>
      <c r="G5638" s="51"/>
      <c r="H5638" s="51"/>
      <c r="I5638" s="51"/>
      <c r="J5638" s="51"/>
      <c r="K5638" s="51"/>
      <c r="L5638" s="51"/>
      <c r="M5638" s="51"/>
      <c r="N5638" s="51"/>
      <c r="O5638" s="51"/>
      <c r="P5638" s="51"/>
      <c r="Q5638" s="51"/>
      <c r="R5638" s="51"/>
      <c r="S5638" s="51"/>
      <c r="T5638" s="51"/>
      <c r="U5638" s="51"/>
      <c r="V5638" s="51"/>
      <c r="W5638" s="51"/>
      <c r="X5638" s="51"/>
      <c r="Y5638" s="51"/>
      <c r="Z5638" s="51"/>
      <c r="AA5638" s="51"/>
    </row>
    <row r="5639" spans="1:27" s="49" customFormat="1" x14ac:dyDescent="0.25">
      <c r="A5639" s="51"/>
      <c r="B5639" s="51"/>
      <c r="C5639" s="51"/>
      <c r="D5639" s="51"/>
      <c r="E5639" s="51"/>
      <c r="F5639" s="51"/>
      <c r="G5639" s="51"/>
      <c r="H5639" s="51"/>
      <c r="I5639" s="51"/>
      <c r="J5639" s="51"/>
      <c r="K5639" s="51"/>
      <c r="L5639" s="51"/>
      <c r="M5639" s="51"/>
      <c r="N5639" s="51"/>
      <c r="O5639" s="51"/>
      <c r="P5639" s="51"/>
      <c r="Q5639" s="51"/>
      <c r="R5639" s="51"/>
      <c r="S5639" s="51"/>
      <c r="T5639" s="51"/>
      <c r="U5639" s="51"/>
      <c r="V5639" s="51"/>
      <c r="W5639" s="51"/>
      <c r="X5639" s="51"/>
      <c r="Y5639" s="51"/>
      <c r="Z5639" s="51"/>
      <c r="AA5639" s="51"/>
    </row>
    <row r="5640" spans="1:27" s="49" customFormat="1" x14ac:dyDescent="0.25">
      <c r="A5640" s="51"/>
      <c r="B5640" s="51"/>
      <c r="C5640" s="51"/>
      <c r="D5640" s="51"/>
      <c r="E5640" s="51"/>
      <c r="F5640" s="51"/>
      <c r="G5640" s="51"/>
      <c r="H5640" s="51"/>
      <c r="I5640" s="51"/>
      <c r="J5640" s="51"/>
      <c r="K5640" s="51"/>
      <c r="L5640" s="51"/>
      <c r="M5640" s="51"/>
      <c r="N5640" s="51"/>
      <c r="O5640" s="51"/>
      <c r="P5640" s="51"/>
      <c r="Q5640" s="51"/>
      <c r="R5640" s="51"/>
      <c r="S5640" s="51"/>
      <c r="T5640" s="51"/>
      <c r="U5640" s="51"/>
      <c r="V5640" s="51"/>
      <c r="W5640" s="51"/>
      <c r="X5640" s="51"/>
      <c r="Y5640" s="51"/>
      <c r="Z5640" s="51"/>
      <c r="AA5640" s="51"/>
    </row>
    <row r="5641" spans="1:27" s="49" customFormat="1" x14ac:dyDescent="0.25">
      <c r="A5641" s="51"/>
      <c r="B5641" s="51"/>
      <c r="C5641" s="51"/>
      <c r="D5641" s="51"/>
      <c r="E5641" s="51"/>
      <c r="F5641" s="51"/>
      <c r="G5641" s="51"/>
      <c r="H5641" s="51"/>
      <c r="I5641" s="51"/>
      <c r="J5641" s="51"/>
      <c r="K5641" s="51"/>
      <c r="L5641" s="51"/>
      <c r="M5641" s="51"/>
      <c r="N5641" s="51"/>
      <c r="O5641" s="51"/>
      <c r="P5641" s="51"/>
      <c r="Q5641" s="51"/>
      <c r="R5641" s="51"/>
      <c r="S5641" s="51"/>
      <c r="T5641" s="51"/>
      <c r="U5641" s="51"/>
      <c r="V5641" s="51"/>
      <c r="W5641" s="51"/>
      <c r="X5641" s="51"/>
      <c r="Y5641" s="51"/>
      <c r="Z5641" s="51"/>
      <c r="AA5641" s="51"/>
    </row>
    <row r="5642" spans="1:27" x14ac:dyDescent="0.25">
      <c r="A5642" s="51"/>
      <c r="B5642" s="51"/>
      <c r="C5642" s="51"/>
      <c r="D5642" s="51"/>
      <c r="E5642" s="51"/>
      <c r="F5642" s="51"/>
      <c r="G5642" s="51"/>
      <c r="H5642" s="51"/>
      <c r="I5642" s="51"/>
      <c r="J5642" s="51"/>
      <c r="K5642" s="51"/>
      <c r="L5642" s="51"/>
      <c r="M5642" s="51"/>
      <c r="N5642" s="51"/>
      <c r="O5642" s="51"/>
      <c r="P5642" s="51"/>
      <c r="S5642" s="51"/>
      <c r="T5642" s="51"/>
    </row>
    <row r="5643" spans="1:27" s="49" customFormat="1" x14ac:dyDescent="0.25">
      <c r="A5643" s="51"/>
      <c r="B5643" s="51"/>
      <c r="C5643" s="51"/>
      <c r="D5643" s="51"/>
      <c r="E5643" s="51"/>
      <c r="F5643" s="51"/>
      <c r="G5643" s="51"/>
      <c r="H5643" s="51"/>
      <c r="I5643" s="51"/>
      <c r="J5643" s="51"/>
      <c r="K5643" s="51"/>
      <c r="L5643" s="51"/>
      <c r="M5643" s="51"/>
      <c r="N5643" s="51"/>
      <c r="O5643" s="51"/>
      <c r="P5643" s="51"/>
      <c r="Q5643" s="51"/>
      <c r="R5643" s="51"/>
      <c r="S5643" s="51"/>
      <c r="T5643" s="51"/>
      <c r="U5643" s="51"/>
      <c r="V5643" s="51"/>
      <c r="W5643" s="51"/>
      <c r="X5643" s="51"/>
      <c r="Y5643" s="51"/>
      <c r="Z5643" s="51"/>
      <c r="AA5643" s="51"/>
    </row>
    <row r="5644" spans="1:27" s="49" customFormat="1" x14ac:dyDescent="0.25">
      <c r="A5644" s="51"/>
      <c r="B5644" s="51"/>
      <c r="C5644" s="51"/>
      <c r="D5644" s="51"/>
      <c r="E5644" s="51"/>
      <c r="F5644" s="51"/>
      <c r="G5644" s="51"/>
      <c r="H5644" s="51"/>
      <c r="I5644" s="51"/>
      <c r="J5644" s="51"/>
      <c r="K5644" s="51"/>
      <c r="L5644" s="51"/>
      <c r="M5644" s="51"/>
      <c r="N5644" s="51"/>
      <c r="O5644" s="51"/>
      <c r="P5644" s="51"/>
      <c r="Q5644" s="51"/>
      <c r="R5644" s="51"/>
      <c r="S5644" s="51"/>
      <c r="T5644" s="51"/>
      <c r="U5644" s="51"/>
      <c r="V5644" s="51"/>
      <c r="W5644" s="51"/>
      <c r="X5644" s="51"/>
      <c r="Y5644" s="51"/>
      <c r="Z5644" s="51"/>
      <c r="AA5644" s="51"/>
    </row>
    <row r="5645" spans="1:27" s="49" customFormat="1" x14ac:dyDescent="0.25">
      <c r="A5645" s="51"/>
      <c r="B5645" s="51"/>
      <c r="C5645" s="51"/>
      <c r="D5645" s="51"/>
      <c r="E5645" s="51"/>
      <c r="F5645" s="51"/>
      <c r="G5645" s="51"/>
      <c r="H5645" s="51"/>
      <c r="I5645" s="51"/>
      <c r="J5645" s="51"/>
      <c r="K5645" s="51"/>
      <c r="L5645" s="51"/>
      <c r="M5645" s="51"/>
      <c r="N5645" s="51"/>
      <c r="O5645" s="51"/>
      <c r="P5645" s="51"/>
      <c r="Q5645" s="51"/>
      <c r="R5645" s="51"/>
      <c r="S5645" s="51"/>
      <c r="T5645" s="51"/>
      <c r="U5645" s="51"/>
      <c r="V5645" s="51"/>
      <c r="W5645" s="51"/>
      <c r="X5645" s="51"/>
      <c r="Y5645" s="51"/>
      <c r="Z5645" s="51"/>
      <c r="AA5645" s="51"/>
    </row>
    <row r="5646" spans="1:27" s="49" customFormat="1" x14ac:dyDescent="0.25">
      <c r="A5646" s="51"/>
      <c r="B5646" s="51"/>
      <c r="C5646" s="51"/>
      <c r="D5646" s="51"/>
      <c r="E5646" s="51"/>
      <c r="F5646" s="51"/>
      <c r="G5646" s="51"/>
      <c r="H5646" s="51"/>
      <c r="I5646" s="51"/>
      <c r="J5646" s="51"/>
      <c r="K5646" s="51"/>
      <c r="L5646" s="51"/>
      <c r="M5646" s="51"/>
      <c r="N5646" s="51"/>
      <c r="O5646" s="51"/>
      <c r="P5646" s="51"/>
      <c r="Q5646" s="51"/>
      <c r="R5646" s="51"/>
      <c r="S5646" s="51"/>
      <c r="T5646" s="51"/>
      <c r="U5646" s="51"/>
      <c r="V5646" s="51"/>
      <c r="W5646" s="51"/>
      <c r="X5646" s="51"/>
      <c r="Y5646" s="51"/>
      <c r="Z5646" s="51"/>
      <c r="AA5646" s="51"/>
    </row>
    <row r="5647" spans="1:27" x14ac:dyDescent="0.25">
      <c r="A5647" s="51"/>
      <c r="B5647" s="51"/>
      <c r="C5647" s="51"/>
      <c r="D5647" s="51"/>
      <c r="E5647" s="51"/>
      <c r="F5647" s="51"/>
      <c r="G5647" s="51"/>
      <c r="H5647" s="51"/>
      <c r="I5647" s="51"/>
      <c r="J5647" s="51"/>
      <c r="K5647" s="51"/>
      <c r="L5647" s="51"/>
      <c r="M5647" s="51"/>
      <c r="N5647" s="51"/>
      <c r="O5647" s="51"/>
      <c r="P5647" s="51"/>
      <c r="S5647" s="51"/>
      <c r="T5647" s="51"/>
    </row>
    <row r="5648" spans="1:27" s="49" customFormat="1" x14ac:dyDescent="0.25">
      <c r="A5648" s="51"/>
      <c r="B5648" s="51"/>
      <c r="C5648" s="51"/>
      <c r="D5648" s="51"/>
      <c r="E5648" s="51"/>
      <c r="F5648" s="51"/>
      <c r="G5648" s="51"/>
      <c r="H5648" s="51"/>
      <c r="I5648" s="51"/>
      <c r="J5648" s="51"/>
      <c r="K5648" s="51"/>
      <c r="L5648" s="51"/>
      <c r="M5648" s="51"/>
      <c r="N5648" s="51"/>
      <c r="O5648" s="51"/>
      <c r="P5648" s="51"/>
      <c r="Q5648" s="51"/>
      <c r="R5648" s="51"/>
      <c r="S5648" s="51"/>
      <c r="T5648" s="51"/>
      <c r="U5648" s="51"/>
      <c r="V5648" s="51"/>
      <c r="W5648" s="51"/>
      <c r="X5648" s="51"/>
      <c r="Y5648" s="51"/>
      <c r="Z5648" s="51"/>
      <c r="AA5648" s="51"/>
    </row>
    <row r="5649" spans="1:27" s="49" customFormat="1" x14ac:dyDescent="0.25">
      <c r="A5649" s="51"/>
      <c r="B5649" s="51"/>
      <c r="C5649" s="51"/>
      <c r="D5649" s="51"/>
      <c r="E5649" s="51"/>
      <c r="F5649" s="51"/>
      <c r="G5649" s="51"/>
      <c r="H5649" s="51"/>
      <c r="I5649" s="51"/>
      <c r="J5649" s="51"/>
      <c r="K5649" s="51"/>
      <c r="L5649" s="51"/>
      <c r="M5649" s="51"/>
      <c r="N5649" s="51"/>
      <c r="O5649" s="51"/>
      <c r="P5649" s="51"/>
      <c r="Q5649" s="51"/>
      <c r="R5649" s="51"/>
      <c r="S5649" s="51"/>
      <c r="T5649" s="51"/>
      <c r="U5649" s="51"/>
      <c r="V5649" s="51"/>
      <c r="W5649" s="51"/>
      <c r="X5649" s="51"/>
      <c r="Y5649" s="51"/>
      <c r="Z5649" s="51"/>
      <c r="AA5649" s="51"/>
    </row>
    <row r="5650" spans="1:27" x14ac:dyDescent="0.25">
      <c r="A5650" s="51"/>
      <c r="B5650" s="51"/>
      <c r="C5650" s="51"/>
      <c r="D5650" s="51"/>
      <c r="E5650" s="51"/>
      <c r="F5650" s="51"/>
      <c r="G5650" s="51"/>
      <c r="H5650" s="51"/>
      <c r="I5650" s="51"/>
      <c r="J5650" s="51"/>
      <c r="K5650" s="51"/>
      <c r="L5650" s="51"/>
      <c r="M5650" s="51"/>
      <c r="N5650" s="51"/>
      <c r="O5650" s="51"/>
      <c r="P5650" s="51"/>
      <c r="S5650" s="51"/>
      <c r="T5650" s="51"/>
    </row>
    <row r="5651" spans="1:27" x14ac:dyDescent="0.25">
      <c r="A5651" s="51"/>
      <c r="B5651" s="51"/>
      <c r="C5651" s="51"/>
      <c r="D5651" s="51"/>
      <c r="E5651" s="51"/>
      <c r="F5651" s="51"/>
      <c r="G5651" s="51"/>
      <c r="H5651" s="51"/>
      <c r="I5651" s="51"/>
      <c r="J5651" s="51"/>
      <c r="K5651" s="51"/>
      <c r="L5651" s="51"/>
      <c r="M5651" s="51"/>
      <c r="N5651" s="51"/>
      <c r="O5651" s="51"/>
      <c r="P5651" s="51"/>
      <c r="S5651" s="51"/>
      <c r="T5651" s="51"/>
    </row>
    <row r="5652" spans="1:27" x14ac:dyDescent="0.25">
      <c r="A5652" s="51"/>
      <c r="B5652" s="51"/>
      <c r="C5652" s="51"/>
      <c r="D5652" s="51"/>
      <c r="E5652" s="51"/>
      <c r="F5652" s="51"/>
      <c r="G5652" s="51"/>
      <c r="H5652" s="51"/>
      <c r="I5652" s="51"/>
      <c r="J5652" s="51"/>
      <c r="K5652" s="51"/>
      <c r="L5652" s="51"/>
      <c r="M5652" s="51"/>
      <c r="N5652" s="51"/>
      <c r="O5652" s="51"/>
      <c r="P5652" s="51"/>
      <c r="S5652" s="51"/>
      <c r="T5652" s="51"/>
    </row>
    <row r="5653" spans="1:27" s="49" customFormat="1" x14ac:dyDescent="0.25">
      <c r="A5653" s="51"/>
      <c r="B5653" s="51"/>
      <c r="C5653" s="51"/>
      <c r="D5653" s="51"/>
      <c r="E5653" s="51"/>
      <c r="F5653" s="51"/>
      <c r="G5653" s="51"/>
      <c r="H5653" s="51"/>
      <c r="I5653" s="51"/>
      <c r="J5653" s="51"/>
      <c r="K5653" s="51"/>
      <c r="L5653" s="51"/>
      <c r="M5653" s="51"/>
      <c r="N5653" s="51"/>
      <c r="O5653" s="51"/>
      <c r="P5653" s="51"/>
      <c r="Q5653" s="51"/>
      <c r="R5653" s="51"/>
      <c r="S5653" s="51"/>
      <c r="T5653" s="51"/>
      <c r="U5653" s="51"/>
      <c r="V5653" s="51"/>
      <c r="W5653" s="51"/>
      <c r="X5653" s="51"/>
      <c r="Y5653" s="51"/>
      <c r="Z5653" s="51"/>
      <c r="AA5653" s="51"/>
    </row>
    <row r="5654" spans="1:27" s="49" customFormat="1" x14ac:dyDescent="0.25">
      <c r="A5654" s="51"/>
      <c r="B5654" s="51"/>
      <c r="C5654" s="51"/>
      <c r="D5654" s="51"/>
      <c r="E5654" s="51"/>
      <c r="F5654" s="51"/>
      <c r="G5654" s="51"/>
      <c r="H5654" s="51"/>
      <c r="I5654" s="51"/>
      <c r="J5654" s="51"/>
      <c r="K5654" s="51"/>
      <c r="L5654" s="51"/>
      <c r="M5654" s="51"/>
      <c r="N5654" s="51"/>
      <c r="O5654" s="51"/>
      <c r="P5654" s="51"/>
      <c r="Q5654" s="51"/>
      <c r="R5654" s="51"/>
      <c r="S5654" s="51"/>
      <c r="T5654" s="51"/>
      <c r="U5654" s="51"/>
      <c r="V5654" s="51"/>
      <c r="W5654" s="51"/>
      <c r="X5654" s="51"/>
      <c r="Y5654" s="51"/>
      <c r="Z5654" s="51"/>
      <c r="AA5654" s="51"/>
    </row>
    <row r="5655" spans="1:27" s="49" customFormat="1" x14ac:dyDescent="0.25">
      <c r="A5655" s="51"/>
      <c r="B5655" s="51"/>
      <c r="C5655" s="51"/>
      <c r="D5655" s="51"/>
      <c r="E5655" s="51"/>
      <c r="F5655" s="51"/>
      <c r="G5655" s="51"/>
      <c r="H5655" s="51"/>
      <c r="I5655" s="51"/>
      <c r="J5655" s="51"/>
      <c r="K5655" s="51"/>
      <c r="L5655" s="51"/>
      <c r="M5655" s="51"/>
      <c r="N5655" s="51"/>
      <c r="O5655" s="51"/>
      <c r="P5655" s="51"/>
      <c r="Q5655" s="51"/>
      <c r="R5655" s="51"/>
      <c r="S5655" s="51"/>
      <c r="T5655" s="51"/>
      <c r="U5655" s="51"/>
      <c r="V5655" s="51"/>
      <c r="W5655" s="51"/>
      <c r="X5655" s="51"/>
      <c r="Y5655" s="51"/>
      <c r="Z5655" s="51"/>
      <c r="AA5655" s="51"/>
    </row>
    <row r="5656" spans="1:27" s="49" customFormat="1" x14ac:dyDescent="0.25">
      <c r="A5656" s="51"/>
      <c r="B5656" s="51"/>
      <c r="C5656" s="51"/>
      <c r="D5656" s="51"/>
      <c r="E5656" s="51"/>
      <c r="F5656" s="51"/>
      <c r="G5656" s="51"/>
      <c r="H5656" s="51"/>
      <c r="I5656" s="51"/>
      <c r="J5656" s="51"/>
      <c r="K5656" s="51"/>
      <c r="L5656" s="51"/>
      <c r="M5656" s="51"/>
      <c r="N5656" s="51"/>
      <c r="O5656" s="51"/>
      <c r="P5656" s="51"/>
      <c r="Q5656" s="51"/>
      <c r="R5656" s="51"/>
      <c r="S5656" s="51"/>
      <c r="T5656" s="51"/>
      <c r="U5656" s="51"/>
      <c r="V5656" s="51"/>
      <c r="W5656" s="51"/>
      <c r="X5656" s="51"/>
      <c r="Y5656" s="51"/>
      <c r="Z5656" s="51"/>
      <c r="AA5656" s="51"/>
    </row>
    <row r="5657" spans="1:27" x14ac:dyDescent="0.25">
      <c r="A5657" s="51"/>
      <c r="B5657" s="51"/>
      <c r="C5657" s="51"/>
      <c r="D5657" s="51"/>
      <c r="E5657" s="51"/>
      <c r="F5657" s="51"/>
      <c r="G5657" s="51"/>
      <c r="H5657" s="51"/>
      <c r="I5657" s="51"/>
      <c r="J5657" s="51"/>
      <c r="K5657" s="51"/>
      <c r="L5657" s="51"/>
      <c r="M5657" s="51"/>
      <c r="N5657" s="51"/>
      <c r="O5657" s="51"/>
      <c r="P5657" s="51"/>
      <c r="S5657" s="51"/>
      <c r="T5657" s="51"/>
    </row>
    <row r="5658" spans="1:27" s="49" customFormat="1" x14ac:dyDescent="0.25">
      <c r="A5658" s="51"/>
      <c r="B5658" s="51"/>
      <c r="C5658" s="51"/>
      <c r="D5658" s="51"/>
      <c r="E5658" s="51"/>
      <c r="F5658" s="51"/>
      <c r="G5658" s="51"/>
      <c r="H5658" s="51"/>
      <c r="I5658" s="51"/>
      <c r="J5658" s="51"/>
      <c r="K5658" s="51"/>
      <c r="L5658" s="51"/>
      <c r="M5658" s="51"/>
      <c r="N5658" s="51"/>
      <c r="O5658" s="51"/>
      <c r="P5658" s="51"/>
      <c r="Q5658" s="51"/>
      <c r="R5658" s="51"/>
      <c r="S5658" s="51"/>
      <c r="T5658" s="51"/>
      <c r="U5658" s="51"/>
      <c r="V5658" s="51"/>
      <c r="W5658" s="51"/>
      <c r="X5658" s="51"/>
      <c r="Y5658" s="51"/>
      <c r="Z5658" s="51"/>
      <c r="AA5658" s="51"/>
    </row>
    <row r="5659" spans="1:27" s="49" customFormat="1" x14ac:dyDescent="0.25">
      <c r="A5659" s="51"/>
      <c r="B5659" s="51"/>
      <c r="C5659" s="51"/>
      <c r="D5659" s="51"/>
      <c r="E5659" s="51"/>
      <c r="F5659" s="51"/>
      <c r="G5659" s="51"/>
      <c r="H5659" s="51"/>
      <c r="I5659" s="51"/>
      <c r="J5659" s="51"/>
      <c r="K5659" s="51"/>
      <c r="L5659" s="51"/>
      <c r="M5659" s="51"/>
      <c r="N5659" s="51"/>
      <c r="O5659" s="51"/>
      <c r="P5659" s="51"/>
      <c r="Q5659" s="51"/>
      <c r="R5659" s="51"/>
      <c r="S5659" s="51"/>
      <c r="T5659" s="51"/>
      <c r="U5659" s="51"/>
      <c r="V5659" s="51"/>
      <c r="W5659" s="51"/>
      <c r="X5659" s="51"/>
      <c r="Y5659" s="51"/>
      <c r="Z5659" s="51"/>
      <c r="AA5659" s="51"/>
    </row>
    <row r="5660" spans="1:27" s="49" customFormat="1" x14ac:dyDescent="0.25">
      <c r="A5660" s="51"/>
      <c r="B5660" s="51"/>
      <c r="C5660" s="51"/>
      <c r="D5660" s="51"/>
      <c r="E5660" s="51"/>
      <c r="F5660" s="51"/>
      <c r="G5660" s="51"/>
      <c r="H5660" s="51"/>
      <c r="I5660" s="51"/>
      <c r="J5660" s="51"/>
      <c r="K5660" s="51"/>
      <c r="L5660" s="51"/>
      <c r="M5660" s="51"/>
      <c r="N5660" s="51"/>
      <c r="O5660" s="51"/>
      <c r="P5660" s="51"/>
      <c r="Q5660" s="51"/>
      <c r="R5660" s="51"/>
      <c r="S5660" s="51"/>
      <c r="T5660" s="51"/>
      <c r="U5660" s="51"/>
      <c r="V5660" s="51"/>
      <c r="W5660" s="51"/>
      <c r="X5660" s="51"/>
      <c r="Y5660" s="51"/>
      <c r="Z5660" s="51"/>
      <c r="AA5660" s="51"/>
    </row>
    <row r="5661" spans="1:27" x14ac:dyDescent="0.25">
      <c r="A5661" s="51"/>
      <c r="B5661" s="51"/>
      <c r="C5661" s="51"/>
      <c r="D5661" s="51"/>
      <c r="E5661" s="51"/>
      <c r="F5661" s="51"/>
      <c r="G5661" s="51"/>
      <c r="H5661" s="51"/>
      <c r="I5661" s="51"/>
      <c r="J5661" s="51"/>
      <c r="K5661" s="51"/>
      <c r="L5661" s="51"/>
      <c r="M5661" s="51"/>
      <c r="N5661" s="51"/>
      <c r="O5661" s="51"/>
      <c r="P5661" s="51"/>
      <c r="S5661" s="51"/>
      <c r="T5661" s="51"/>
    </row>
    <row r="5662" spans="1:27" x14ac:dyDescent="0.25">
      <c r="A5662" s="51"/>
      <c r="B5662" s="51"/>
      <c r="C5662" s="51"/>
      <c r="D5662" s="51"/>
      <c r="E5662" s="51"/>
      <c r="F5662" s="51"/>
      <c r="G5662" s="51"/>
      <c r="H5662" s="51"/>
      <c r="I5662" s="51"/>
      <c r="J5662" s="51"/>
      <c r="K5662" s="51"/>
      <c r="L5662" s="51"/>
      <c r="M5662" s="51"/>
      <c r="N5662" s="51"/>
      <c r="O5662" s="51"/>
      <c r="P5662" s="51"/>
      <c r="S5662" s="51"/>
      <c r="T5662" s="51"/>
    </row>
    <row r="5663" spans="1:27" x14ac:dyDescent="0.25">
      <c r="A5663" s="51"/>
      <c r="B5663" s="51"/>
      <c r="C5663" s="51"/>
      <c r="D5663" s="51"/>
      <c r="E5663" s="51"/>
      <c r="F5663" s="51"/>
      <c r="G5663" s="51"/>
      <c r="H5663" s="51"/>
      <c r="I5663" s="51"/>
      <c r="J5663" s="51"/>
      <c r="K5663" s="51"/>
      <c r="L5663" s="51"/>
      <c r="M5663" s="51"/>
      <c r="N5663" s="51"/>
      <c r="O5663" s="51"/>
      <c r="P5663" s="51"/>
      <c r="S5663" s="51"/>
      <c r="T5663" s="51"/>
    </row>
    <row r="5664" spans="1:27" s="49" customFormat="1" x14ac:dyDescent="0.25">
      <c r="A5664" s="51"/>
      <c r="B5664" s="51"/>
      <c r="C5664" s="51"/>
      <c r="D5664" s="51"/>
      <c r="E5664" s="51"/>
      <c r="F5664" s="51"/>
      <c r="G5664" s="51"/>
      <c r="H5664" s="51"/>
      <c r="I5664" s="51"/>
      <c r="J5664" s="51"/>
      <c r="K5664" s="51"/>
      <c r="L5664" s="51"/>
      <c r="M5664" s="51"/>
      <c r="N5664" s="51"/>
      <c r="O5664" s="51"/>
      <c r="P5664" s="51"/>
      <c r="Q5664" s="51"/>
      <c r="R5664" s="51"/>
      <c r="S5664" s="51"/>
      <c r="T5664" s="51"/>
      <c r="U5664" s="51"/>
      <c r="V5664" s="51"/>
      <c r="W5664" s="51"/>
      <c r="X5664" s="51"/>
      <c r="Y5664" s="51"/>
      <c r="Z5664" s="51"/>
      <c r="AA5664" s="51"/>
    </row>
    <row r="5665" spans="1:27" s="49" customFormat="1" x14ac:dyDescent="0.25">
      <c r="A5665" s="51"/>
      <c r="B5665" s="51"/>
      <c r="C5665" s="51"/>
      <c r="D5665" s="51"/>
      <c r="E5665" s="51"/>
      <c r="F5665" s="51"/>
      <c r="G5665" s="51"/>
      <c r="H5665" s="51"/>
      <c r="I5665" s="51"/>
      <c r="J5665" s="51"/>
      <c r="K5665" s="51"/>
      <c r="L5665" s="51"/>
      <c r="M5665" s="51"/>
      <c r="N5665" s="51"/>
      <c r="O5665" s="51"/>
      <c r="P5665" s="51"/>
      <c r="Q5665" s="51"/>
      <c r="R5665" s="51"/>
      <c r="S5665" s="51"/>
      <c r="T5665" s="51"/>
      <c r="U5665" s="51"/>
      <c r="V5665" s="51"/>
      <c r="W5665" s="51"/>
      <c r="X5665" s="51"/>
      <c r="Y5665" s="51"/>
      <c r="Z5665" s="51"/>
      <c r="AA5665" s="51"/>
    </row>
    <row r="5666" spans="1:27" s="49" customFormat="1" x14ac:dyDescent="0.25">
      <c r="A5666" s="51"/>
      <c r="B5666" s="51"/>
      <c r="C5666" s="51"/>
      <c r="D5666" s="51"/>
      <c r="E5666" s="51"/>
      <c r="F5666" s="51"/>
      <c r="G5666" s="51"/>
      <c r="H5666" s="51"/>
      <c r="I5666" s="51"/>
      <c r="J5666" s="51"/>
      <c r="K5666" s="51"/>
      <c r="L5666" s="51"/>
      <c r="M5666" s="51"/>
      <c r="N5666" s="51"/>
      <c r="O5666" s="51"/>
      <c r="P5666" s="51"/>
      <c r="Q5666" s="51"/>
      <c r="R5666" s="51"/>
      <c r="S5666" s="51"/>
      <c r="T5666" s="51"/>
      <c r="U5666" s="51"/>
      <c r="V5666" s="51"/>
      <c r="W5666" s="51"/>
      <c r="X5666" s="51"/>
      <c r="Y5666" s="51"/>
      <c r="Z5666" s="51"/>
      <c r="AA5666" s="51"/>
    </row>
    <row r="5667" spans="1:27" s="49" customFormat="1" x14ac:dyDescent="0.25">
      <c r="A5667" s="51"/>
      <c r="B5667" s="51"/>
      <c r="C5667" s="51"/>
      <c r="D5667" s="51"/>
      <c r="E5667" s="51"/>
      <c r="F5667" s="51"/>
      <c r="G5667" s="51"/>
      <c r="H5667" s="51"/>
      <c r="I5667" s="51"/>
      <c r="J5667" s="51"/>
      <c r="K5667" s="51"/>
      <c r="L5667" s="51"/>
      <c r="M5667" s="51"/>
      <c r="N5667" s="51"/>
      <c r="O5667" s="51"/>
      <c r="P5667" s="51"/>
      <c r="Q5667" s="51"/>
      <c r="R5667" s="51"/>
      <c r="S5667" s="51"/>
      <c r="T5667" s="51"/>
      <c r="U5667" s="51"/>
      <c r="V5667" s="51"/>
      <c r="W5667" s="51"/>
      <c r="X5667" s="51"/>
      <c r="Y5667" s="51"/>
      <c r="Z5667" s="51"/>
      <c r="AA5667" s="51"/>
    </row>
    <row r="5668" spans="1:27" s="49" customFormat="1" x14ac:dyDescent="0.25">
      <c r="A5668" s="51"/>
      <c r="B5668" s="51"/>
      <c r="C5668" s="51"/>
      <c r="D5668" s="51"/>
      <c r="E5668" s="51"/>
      <c r="F5668" s="51"/>
      <c r="G5668" s="51"/>
      <c r="H5668" s="51"/>
      <c r="I5668" s="51"/>
      <c r="J5668" s="51"/>
      <c r="K5668" s="51"/>
      <c r="L5668" s="51"/>
      <c r="M5668" s="51"/>
      <c r="N5668" s="51"/>
      <c r="O5668" s="51"/>
      <c r="P5668" s="51"/>
      <c r="Q5668" s="51"/>
      <c r="R5668" s="51"/>
      <c r="S5668" s="51"/>
      <c r="T5668" s="51"/>
      <c r="U5668" s="51"/>
      <c r="V5668" s="51"/>
      <c r="W5668" s="51"/>
      <c r="X5668" s="51"/>
      <c r="Y5668" s="51"/>
      <c r="Z5668" s="51"/>
      <c r="AA5668" s="51"/>
    </row>
    <row r="5669" spans="1:27" x14ac:dyDescent="0.25">
      <c r="A5669" s="51"/>
      <c r="B5669" s="51"/>
      <c r="C5669" s="51"/>
      <c r="D5669" s="51"/>
      <c r="E5669" s="51"/>
      <c r="F5669" s="51"/>
      <c r="G5669" s="51"/>
      <c r="H5669" s="51"/>
      <c r="I5669" s="51"/>
      <c r="J5669" s="51"/>
      <c r="K5669" s="51"/>
      <c r="L5669" s="51"/>
      <c r="M5669" s="51"/>
      <c r="N5669" s="51"/>
      <c r="O5669" s="51"/>
      <c r="P5669" s="51"/>
      <c r="S5669" s="51"/>
      <c r="T5669" s="51"/>
    </row>
    <row r="5670" spans="1:27" s="49" customFormat="1" x14ac:dyDescent="0.25">
      <c r="A5670" s="51"/>
      <c r="B5670" s="51"/>
      <c r="C5670" s="51"/>
      <c r="D5670" s="51"/>
      <c r="E5670" s="51"/>
      <c r="F5670" s="51"/>
      <c r="G5670" s="51"/>
      <c r="H5670" s="51"/>
      <c r="I5670" s="51"/>
      <c r="J5670" s="51"/>
      <c r="K5670" s="51"/>
      <c r="L5670" s="51"/>
      <c r="M5670" s="51"/>
      <c r="N5670" s="51"/>
      <c r="O5670" s="51"/>
      <c r="P5670" s="51"/>
      <c r="Q5670" s="51"/>
      <c r="R5670" s="51"/>
      <c r="S5670" s="51"/>
      <c r="T5670" s="51"/>
      <c r="U5670" s="51"/>
      <c r="V5670" s="51"/>
      <c r="W5670" s="51"/>
      <c r="X5670" s="51"/>
      <c r="Y5670" s="51"/>
      <c r="Z5670" s="51"/>
      <c r="AA5670" s="51"/>
    </row>
    <row r="5671" spans="1:27" s="49" customFormat="1" x14ac:dyDescent="0.25">
      <c r="A5671" s="51"/>
      <c r="B5671" s="51"/>
      <c r="C5671" s="51"/>
      <c r="D5671" s="51"/>
      <c r="E5671" s="51"/>
      <c r="F5671" s="51"/>
      <c r="G5671" s="51"/>
      <c r="H5671" s="51"/>
      <c r="I5671" s="51"/>
      <c r="J5671" s="51"/>
      <c r="K5671" s="51"/>
      <c r="L5671" s="51"/>
      <c r="M5671" s="51"/>
      <c r="N5671" s="51"/>
      <c r="O5671" s="51"/>
      <c r="P5671" s="51"/>
      <c r="Q5671" s="51"/>
      <c r="R5671" s="51"/>
      <c r="S5671" s="51"/>
      <c r="T5671" s="51"/>
      <c r="U5671" s="51"/>
      <c r="V5671" s="51"/>
      <c r="W5671" s="51"/>
      <c r="X5671" s="51"/>
      <c r="Y5671" s="51"/>
      <c r="Z5671" s="51"/>
      <c r="AA5671" s="51"/>
    </row>
    <row r="5672" spans="1:27" s="49" customFormat="1" x14ac:dyDescent="0.25">
      <c r="A5672" s="51"/>
      <c r="B5672" s="51"/>
      <c r="C5672" s="51"/>
      <c r="D5672" s="51"/>
      <c r="E5672" s="51"/>
      <c r="F5672" s="51"/>
      <c r="G5672" s="51"/>
      <c r="H5672" s="51"/>
      <c r="I5672" s="51"/>
      <c r="J5672" s="51"/>
      <c r="K5672" s="51"/>
      <c r="L5672" s="51"/>
      <c r="M5672" s="51"/>
      <c r="N5672" s="51"/>
      <c r="O5672" s="51"/>
      <c r="P5672" s="51"/>
      <c r="Q5672" s="51"/>
      <c r="R5672" s="51"/>
      <c r="S5672" s="51"/>
      <c r="T5672" s="51"/>
      <c r="U5672" s="51"/>
      <c r="V5672" s="51"/>
      <c r="W5672" s="51"/>
      <c r="X5672" s="51"/>
      <c r="Y5672" s="51"/>
      <c r="Z5672" s="51"/>
      <c r="AA5672" s="51"/>
    </row>
    <row r="5673" spans="1:27" x14ac:dyDescent="0.25">
      <c r="A5673" s="51"/>
      <c r="B5673" s="51"/>
      <c r="C5673" s="51"/>
      <c r="D5673" s="51"/>
      <c r="E5673" s="51"/>
      <c r="F5673" s="51"/>
      <c r="G5673" s="51"/>
      <c r="H5673" s="51"/>
      <c r="I5673" s="51"/>
      <c r="J5673" s="51"/>
      <c r="K5673" s="51"/>
      <c r="L5673" s="51"/>
      <c r="M5673" s="51"/>
      <c r="N5673" s="51"/>
      <c r="O5673" s="51"/>
      <c r="P5673" s="51"/>
      <c r="S5673" s="51"/>
      <c r="T5673" s="51"/>
    </row>
    <row r="5674" spans="1:27" x14ac:dyDescent="0.25">
      <c r="A5674" s="51"/>
      <c r="B5674" s="51"/>
      <c r="C5674" s="51"/>
      <c r="D5674" s="51"/>
      <c r="E5674" s="51"/>
      <c r="F5674" s="51"/>
      <c r="G5674" s="51"/>
      <c r="H5674" s="51"/>
      <c r="I5674" s="51"/>
      <c r="J5674" s="51"/>
      <c r="K5674" s="51"/>
      <c r="L5674" s="51"/>
      <c r="M5674" s="51"/>
      <c r="N5674" s="51"/>
      <c r="O5674" s="51"/>
      <c r="P5674" s="51"/>
      <c r="S5674" s="51"/>
      <c r="T5674" s="51"/>
    </row>
    <row r="5675" spans="1:27" x14ac:dyDescent="0.25">
      <c r="A5675" s="51"/>
      <c r="B5675" s="51"/>
      <c r="C5675" s="51"/>
      <c r="D5675" s="51"/>
      <c r="E5675" s="51"/>
      <c r="F5675" s="51"/>
      <c r="G5675" s="51"/>
      <c r="H5675" s="51"/>
      <c r="I5675" s="51"/>
      <c r="J5675" s="51"/>
      <c r="K5675" s="51"/>
      <c r="L5675" s="51"/>
      <c r="M5675" s="51"/>
      <c r="N5675" s="51"/>
      <c r="O5675" s="51"/>
      <c r="P5675" s="51"/>
      <c r="S5675" s="51"/>
      <c r="T5675" s="51"/>
    </row>
    <row r="5676" spans="1:27" s="49" customFormat="1" x14ac:dyDescent="0.25">
      <c r="A5676" s="51"/>
      <c r="B5676" s="51"/>
      <c r="C5676" s="51"/>
      <c r="D5676" s="51"/>
      <c r="E5676" s="51"/>
      <c r="F5676" s="51"/>
      <c r="G5676" s="51"/>
      <c r="H5676" s="51"/>
      <c r="I5676" s="51"/>
      <c r="J5676" s="51"/>
      <c r="K5676" s="51"/>
      <c r="L5676" s="51"/>
      <c r="M5676" s="51"/>
      <c r="N5676" s="51"/>
      <c r="O5676" s="51"/>
      <c r="P5676" s="51"/>
      <c r="Q5676" s="51"/>
      <c r="R5676" s="51"/>
      <c r="S5676" s="51"/>
      <c r="T5676" s="51"/>
      <c r="U5676" s="51"/>
      <c r="V5676" s="51"/>
      <c r="W5676" s="51"/>
      <c r="X5676" s="51"/>
      <c r="Y5676" s="51"/>
      <c r="Z5676" s="51"/>
      <c r="AA5676" s="51"/>
    </row>
    <row r="5677" spans="1:27" s="49" customFormat="1" x14ac:dyDescent="0.25">
      <c r="A5677" s="51"/>
      <c r="B5677" s="51"/>
      <c r="C5677" s="51"/>
      <c r="D5677" s="51"/>
      <c r="E5677" s="51"/>
      <c r="F5677" s="51"/>
      <c r="G5677" s="51"/>
      <c r="H5677" s="51"/>
      <c r="I5677" s="51"/>
      <c r="J5677" s="51"/>
      <c r="K5677" s="51"/>
      <c r="L5677" s="51"/>
      <c r="M5677" s="51"/>
      <c r="N5677" s="51"/>
      <c r="O5677" s="51"/>
      <c r="P5677" s="51"/>
      <c r="Q5677" s="51"/>
      <c r="R5677" s="51"/>
      <c r="S5677" s="51"/>
      <c r="T5677" s="51"/>
      <c r="U5677" s="51"/>
      <c r="V5677" s="51"/>
      <c r="W5677" s="51"/>
      <c r="X5677" s="51"/>
      <c r="Y5677" s="51"/>
      <c r="Z5677" s="51"/>
      <c r="AA5677" s="51"/>
    </row>
    <row r="5678" spans="1:27" x14ac:dyDescent="0.25">
      <c r="A5678" s="51"/>
      <c r="B5678" s="51"/>
      <c r="C5678" s="51"/>
      <c r="D5678" s="51"/>
      <c r="E5678" s="51"/>
      <c r="F5678" s="51"/>
      <c r="G5678" s="51"/>
      <c r="H5678" s="51"/>
      <c r="I5678" s="51"/>
      <c r="J5678" s="51"/>
      <c r="K5678" s="51"/>
      <c r="L5678" s="51"/>
      <c r="M5678" s="51"/>
      <c r="N5678" s="51"/>
      <c r="O5678" s="51"/>
      <c r="P5678" s="51"/>
      <c r="S5678" s="51"/>
      <c r="T5678" s="51"/>
    </row>
    <row r="5679" spans="1:27" x14ac:dyDescent="0.25">
      <c r="A5679" s="51"/>
      <c r="B5679" s="51"/>
      <c r="C5679" s="51"/>
      <c r="D5679" s="51"/>
      <c r="E5679" s="51"/>
      <c r="F5679" s="51"/>
      <c r="G5679" s="51"/>
      <c r="H5679" s="51"/>
      <c r="I5679" s="51"/>
      <c r="J5679" s="51"/>
      <c r="K5679" s="51"/>
      <c r="L5679" s="51"/>
      <c r="M5679" s="51"/>
      <c r="N5679" s="51"/>
      <c r="O5679" s="51"/>
      <c r="P5679" s="51"/>
      <c r="S5679" s="51"/>
      <c r="T5679" s="51"/>
    </row>
    <row r="5680" spans="1:27" x14ac:dyDescent="0.25">
      <c r="A5680" s="51"/>
      <c r="B5680" s="51"/>
      <c r="C5680" s="51"/>
      <c r="D5680" s="51"/>
      <c r="E5680" s="51"/>
      <c r="F5680" s="51"/>
      <c r="G5680" s="51"/>
      <c r="H5680" s="51"/>
      <c r="I5680" s="51"/>
      <c r="J5680" s="51"/>
      <c r="K5680" s="51"/>
      <c r="L5680" s="51"/>
      <c r="M5680" s="51"/>
      <c r="N5680" s="51"/>
      <c r="O5680" s="51"/>
      <c r="P5680" s="51"/>
      <c r="S5680" s="51"/>
      <c r="T5680" s="51"/>
    </row>
    <row r="5681" spans="1:27" x14ac:dyDescent="0.25">
      <c r="A5681" s="51"/>
      <c r="B5681" s="51"/>
      <c r="C5681" s="51"/>
      <c r="D5681" s="51"/>
      <c r="E5681" s="51"/>
      <c r="F5681" s="51"/>
      <c r="G5681" s="51"/>
      <c r="H5681" s="51"/>
      <c r="I5681" s="51"/>
      <c r="J5681" s="51"/>
      <c r="K5681" s="51"/>
      <c r="L5681" s="51"/>
      <c r="M5681" s="51"/>
      <c r="N5681" s="51"/>
      <c r="O5681" s="51"/>
      <c r="P5681" s="51"/>
      <c r="S5681" s="51"/>
      <c r="T5681" s="51"/>
    </row>
    <row r="5682" spans="1:27" x14ac:dyDescent="0.25">
      <c r="A5682" s="51"/>
      <c r="B5682" s="51"/>
      <c r="C5682" s="51"/>
      <c r="D5682" s="51"/>
      <c r="E5682" s="51"/>
      <c r="F5682" s="51"/>
      <c r="G5682" s="51"/>
      <c r="H5682" s="51"/>
      <c r="I5682" s="51"/>
      <c r="J5682" s="51"/>
      <c r="K5682" s="51"/>
      <c r="L5682" s="51"/>
      <c r="M5682" s="51"/>
      <c r="N5682" s="51"/>
      <c r="O5682" s="51"/>
      <c r="P5682" s="51"/>
      <c r="S5682" s="51"/>
      <c r="T5682" s="51"/>
    </row>
    <row r="5683" spans="1:27" x14ac:dyDescent="0.25">
      <c r="A5683" s="51"/>
      <c r="B5683" s="51"/>
      <c r="C5683" s="51"/>
      <c r="D5683" s="51"/>
      <c r="E5683" s="51"/>
      <c r="F5683" s="51"/>
      <c r="G5683" s="51"/>
      <c r="H5683" s="51"/>
      <c r="I5683" s="51"/>
      <c r="J5683" s="51"/>
      <c r="K5683" s="51"/>
      <c r="L5683" s="51"/>
      <c r="M5683" s="51"/>
      <c r="N5683" s="51"/>
      <c r="O5683" s="51"/>
      <c r="P5683" s="51"/>
      <c r="S5683" s="51"/>
      <c r="T5683" s="51"/>
    </row>
    <row r="5684" spans="1:27" s="49" customFormat="1" x14ac:dyDescent="0.25">
      <c r="A5684" s="51"/>
      <c r="B5684" s="51"/>
      <c r="C5684" s="51"/>
      <c r="D5684" s="51"/>
      <c r="E5684" s="51"/>
      <c r="F5684" s="51"/>
      <c r="G5684" s="51"/>
      <c r="H5684" s="51"/>
      <c r="I5684" s="51"/>
      <c r="J5684" s="51"/>
      <c r="K5684" s="51"/>
      <c r="L5684" s="51"/>
      <c r="M5684" s="51"/>
      <c r="N5684" s="51"/>
      <c r="O5684" s="51"/>
      <c r="P5684" s="51"/>
      <c r="Q5684" s="51"/>
      <c r="R5684" s="51"/>
      <c r="S5684" s="51"/>
      <c r="T5684" s="51"/>
      <c r="U5684" s="51"/>
      <c r="V5684" s="51"/>
      <c r="W5684" s="51"/>
      <c r="X5684" s="51"/>
      <c r="Y5684" s="51"/>
      <c r="Z5684" s="51"/>
      <c r="AA5684" s="51"/>
    </row>
    <row r="5685" spans="1:27" s="49" customFormat="1" x14ac:dyDescent="0.25">
      <c r="A5685" s="51"/>
      <c r="B5685" s="51"/>
      <c r="C5685" s="51"/>
      <c r="D5685" s="51"/>
      <c r="E5685" s="51"/>
      <c r="F5685" s="51"/>
      <c r="G5685" s="51"/>
      <c r="H5685" s="51"/>
      <c r="I5685" s="51"/>
      <c r="J5685" s="51"/>
      <c r="K5685" s="51"/>
      <c r="L5685" s="51"/>
      <c r="M5685" s="51"/>
      <c r="N5685" s="51"/>
      <c r="O5685" s="51"/>
      <c r="P5685" s="51"/>
      <c r="Q5685" s="51"/>
      <c r="R5685" s="51"/>
      <c r="S5685" s="51"/>
      <c r="T5685" s="51"/>
      <c r="U5685" s="51"/>
      <c r="V5685" s="51"/>
      <c r="W5685" s="51"/>
      <c r="X5685" s="51"/>
      <c r="Y5685" s="51"/>
      <c r="Z5685" s="51"/>
      <c r="AA5685" s="51"/>
    </row>
    <row r="5686" spans="1:27" x14ac:dyDescent="0.25">
      <c r="A5686" s="51"/>
      <c r="B5686" s="51"/>
      <c r="C5686" s="51"/>
      <c r="D5686" s="51"/>
      <c r="E5686" s="51"/>
      <c r="F5686" s="51"/>
      <c r="G5686" s="51"/>
      <c r="H5686" s="51"/>
      <c r="I5686" s="51"/>
      <c r="J5686" s="51"/>
      <c r="K5686" s="51"/>
      <c r="L5686" s="51"/>
      <c r="M5686" s="51"/>
      <c r="N5686" s="51"/>
      <c r="O5686" s="51"/>
      <c r="P5686" s="51"/>
      <c r="S5686" s="51"/>
      <c r="T5686" s="51"/>
    </row>
    <row r="5687" spans="1:27" x14ac:dyDescent="0.25">
      <c r="A5687" s="51"/>
      <c r="B5687" s="51"/>
      <c r="C5687" s="51"/>
      <c r="D5687" s="51"/>
      <c r="E5687" s="51"/>
      <c r="F5687" s="51"/>
      <c r="G5687" s="51"/>
      <c r="H5687" s="51"/>
      <c r="I5687" s="51"/>
      <c r="J5687" s="51"/>
      <c r="K5687" s="51"/>
      <c r="L5687" s="51"/>
      <c r="M5687" s="51"/>
      <c r="N5687" s="51"/>
      <c r="O5687" s="51"/>
      <c r="P5687" s="51"/>
      <c r="S5687" s="51"/>
      <c r="T5687" s="51"/>
    </row>
    <row r="5688" spans="1:27" x14ac:dyDescent="0.25">
      <c r="A5688" s="51"/>
      <c r="B5688" s="51"/>
      <c r="C5688" s="51"/>
      <c r="D5688" s="51"/>
      <c r="E5688" s="51"/>
      <c r="F5688" s="51"/>
      <c r="G5688" s="51"/>
      <c r="H5688" s="51"/>
      <c r="I5688" s="51"/>
      <c r="J5688" s="51"/>
      <c r="K5688" s="51"/>
      <c r="L5688" s="51"/>
      <c r="M5688" s="51"/>
      <c r="N5688" s="51"/>
      <c r="O5688" s="51"/>
      <c r="P5688" s="51"/>
      <c r="S5688" s="51"/>
      <c r="T5688" s="51"/>
    </row>
    <row r="5689" spans="1:27" x14ac:dyDescent="0.25">
      <c r="A5689" s="51"/>
      <c r="B5689" s="51"/>
      <c r="C5689" s="51"/>
      <c r="D5689" s="51"/>
      <c r="E5689" s="51"/>
      <c r="F5689" s="51"/>
      <c r="G5689" s="51"/>
      <c r="H5689" s="51"/>
      <c r="I5689" s="51"/>
      <c r="J5689" s="51"/>
      <c r="K5689" s="51"/>
      <c r="L5689" s="51"/>
      <c r="M5689" s="51"/>
      <c r="N5689" s="51"/>
      <c r="O5689" s="51"/>
      <c r="P5689" s="51"/>
      <c r="S5689" s="51"/>
      <c r="T5689" s="51"/>
    </row>
    <row r="5690" spans="1:27" s="49" customFormat="1" x14ac:dyDescent="0.25">
      <c r="A5690" s="51"/>
      <c r="B5690" s="51"/>
      <c r="C5690" s="51"/>
      <c r="D5690" s="51"/>
      <c r="E5690" s="51"/>
      <c r="F5690" s="51"/>
      <c r="G5690" s="51"/>
      <c r="H5690" s="51"/>
      <c r="I5690" s="51"/>
      <c r="J5690" s="51"/>
      <c r="K5690" s="51"/>
      <c r="L5690" s="51"/>
      <c r="M5690" s="51"/>
      <c r="N5690" s="51"/>
      <c r="O5690" s="51"/>
      <c r="P5690" s="51"/>
      <c r="Q5690" s="51"/>
      <c r="R5690" s="51"/>
      <c r="S5690" s="51"/>
      <c r="T5690" s="51"/>
      <c r="U5690" s="51"/>
      <c r="V5690" s="51"/>
      <c r="W5690" s="51"/>
      <c r="X5690" s="51"/>
      <c r="Y5690" s="51"/>
      <c r="Z5690" s="51"/>
      <c r="AA5690" s="51"/>
    </row>
    <row r="5691" spans="1:27" s="49" customFormat="1" x14ac:dyDescent="0.25">
      <c r="A5691" s="51"/>
      <c r="B5691" s="51"/>
      <c r="C5691" s="51"/>
      <c r="D5691" s="51"/>
      <c r="E5691" s="51"/>
      <c r="F5691" s="51"/>
      <c r="G5691" s="51"/>
      <c r="H5691" s="51"/>
      <c r="I5691" s="51"/>
      <c r="J5691" s="51"/>
      <c r="K5691" s="51"/>
      <c r="L5691" s="51"/>
      <c r="M5691" s="51"/>
      <c r="N5691" s="51"/>
      <c r="O5691" s="51"/>
      <c r="P5691" s="51"/>
      <c r="Q5691" s="51"/>
      <c r="R5691" s="51"/>
      <c r="S5691" s="51"/>
      <c r="T5691" s="51"/>
      <c r="U5691" s="51"/>
      <c r="V5691" s="51"/>
      <c r="W5691" s="51"/>
      <c r="X5691" s="51"/>
      <c r="Y5691" s="51"/>
      <c r="Z5691" s="51"/>
      <c r="AA5691" s="51"/>
    </row>
    <row r="5692" spans="1:27" x14ac:dyDescent="0.25">
      <c r="A5692" s="51"/>
      <c r="B5692" s="51"/>
      <c r="C5692" s="51"/>
      <c r="D5692" s="51"/>
      <c r="E5692" s="51"/>
      <c r="F5692" s="51"/>
      <c r="G5692" s="51"/>
      <c r="H5692" s="51"/>
      <c r="I5692" s="51"/>
      <c r="J5692" s="51"/>
      <c r="K5692" s="51"/>
      <c r="L5692" s="51"/>
      <c r="M5692" s="51"/>
      <c r="N5692" s="51"/>
      <c r="O5692" s="51"/>
      <c r="P5692" s="51"/>
      <c r="S5692" s="51"/>
      <c r="T5692" s="51"/>
    </row>
    <row r="5693" spans="1:27" s="49" customFormat="1" x14ac:dyDescent="0.25">
      <c r="A5693" s="51"/>
      <c r="B5693" s="51"/>
      <c r="C5693" s="51"/>
      <c r="D5693" s="51"/>
      <c r="E5693" s="51"/>
      <c r="F5693" s="51"/>
      <c r="G5693" s="51"/>
      <c r="H5693" s="51"/>
      <c r="I5693" s="51"/>
      <c r="J5693" s="51"/>
      <c r="K5693" s="51"/>
      <c r="L5693" s="51"/>
      <c r="M5693" s="51"/>
      <c r="N5693" s="51"/>
      <c r="O5693" s="51"/>
      <c r="P5693" s="51"/>
      <c r="Q5693" s="51"/>
      <c r="R5693" s="51"/>
      <c r="S5693" s="51"/>
      <c r="T5693" s="51"/>
      <c r="U5693" s="51"/>
      <c r="V5693" s="51"/>
      <c r="W5693" s="51"/>
      <c r="X5693" s="51"/>
      <c r="Y5693" s="51"/>
      <c r="Z5693" s="51"/>
      <c r="AA5693" s="51"/>
    </row>
    <row r="5694" spans="1:27" s="49" customFormat="1" x14ac:dyDescent="0.25">
      <c r="A5694" s="51"/>
      <c r="B5694" s="51"/>
      <c r="C5694" s="51"/>
      <c r="D5694" s="51"/>
      <c r="E5694" s="51"/>
      <c r="F5694" s="51"/>
      <c r="G5694" s="51"/>
      <c r="H5694" s="51"/>
      <c r="I5694" s="51"/>
      <c r="J5694" s="51"/>
      <c r="K5694" s="51"/>
      <c r="L5694" s="51"/>
      <c r="M5694" s="51"/>
      <c r="N5694" s="51"/>
      <c r="O5694" s="51"/>
      <c r="P5694" s="51"/>
      <c r="Q5694" s="51"/>
      <c r="R5694" s="51"/>
      <c r="S5694" s="51"/>
      <c r="T5694" s="51"/>
      <c r="U5694" s="51"/>
      <c r="V5694" s="51"/>
      <c r="W5694" s="51"/>
      <c r="X5694" s="51"/>
      <c r="Y5694" s="51"/>
      <c r="Z5694" s="51"/>
      <c r="AA5694" s="51"/>
    </row>
    <row r="5695" spans="1:27" x14ac:dyDescent="0.25">
      <c r="A5695" s="51"/>
      <c r="B5695" s="51"/>
      <c r="C5695" s="51"/>
      <c r="D5695" s="51"/>
      <c r="E5695" s="51"/>
      <c r="F5695" s="51"/>
      <c r="G5695" s="51"/>
      <c r="H5695" s="51"/>
      <c r="I5695" s="51"/>
      <c r="J5695" s="51"/>
      <c r="K5695" s="51"/>
      <c r="L5695" s="51"/>
      <c r="M5695" s="51"/>
      <c r="N5695" s="51"/>
      <c r="O5695" s="51"/>
      <c r="P5695" s="51"/>
      <c r="S5695" s="51"/>
      <c r="T5695" s="51"/>
    </row>
    <row r="5696" spans="1:27" s="49" customFormat="1" x14ac:dyDescent="0.25">
      <c r="A5696" s="51"/>
      <c r="B5696" s="51"/>
      <c r="C5696" s="51"/>
      <c r="D5696" s="51"/>
      <c r="E5696" s="51"/>
      <c r="F5696" s="51"/>
      <c r="G5696" s="51"/>
      <c r="H5696" s="51"/>
      <c r="I5696" s="51"/>
      <c r="J5696" s="51"/>
      <c r="K5696" s="51"/>
      <c r="L5696" s="51"/>
      <c r="M5696" s="51"/>
      <c r="N5696" s="51"/>
      <c r="O5696" s="51"/>
      <c r="P5696" s="51"/>
      <c r="Q5696" s="51"/>
      <c r="R5696" s="51"/>
      <c r="S5696" s="51"/>
      <c r="T5696" s="51"/>
      <c r="U5696" s="51"/>
      <c r="V5696" s="51"/>
      <c r="W5696" s="51"/>
      <c r="X5696" s="51"/>
      <c r="Y5696" s="51"/>
      <c r="Z5696" s="51"/>
      <c r="AA5696" s="51"/>
    </row>
    <row r="5697" spans="1:27" s="49" customFormat="1" x14ac:dyDescent="0.25">
      <c r="A5697" s="51"/>
      <c r="B5697" s="51"/>
      <c r="C5697" s="51"/>
      <c r="D5697" s="51"/>
      <c r="E5697" s="51"/>
      <c r="F5697" s="51"/>
      <c r="G5697" s="51"/>
      <c r="H5697" s="51"/>
      <c r="I5697" s="51"/>
      <c r="J5697" s="51"/>
      <c r="K5697" s="51"/>
      <c r="L5697" s="51"/>
      <c r="M5697" s="51"/>
      <c r="N5697" s="51"/>
      <c r="O5697" s="51"/>
      <c r="P5697" s="51"/>
      <c r="Q5697" s="51"/>
      <c r="R5697" s="51"/>
      <c r="S5697" s="51"/>
      <c r="T5697" s="51"/>
      <c r="U5697" s="51"/>
      <c r="V5697" s="51"/>
      <c r="W5697" s="51"/>
      <c r="X5697" s="51"/>
      <c r="Y5697" s="51"/>
      <c r="Z5697" s="51"/>
      <c r="AA5697" s="51"/>
    </row>
    <row r="5698" spans="1:27" s="49" customFormat="1" x14ac:dyDescent="0.25">
      <c r="A5698" s="51"/>
      <c r="B5698" s="51"/>
      <c r="C5698" s="51"/>
      <c r="D5698" s="51"/>
      <c r="E5698" s="51"/>
      <c r="F5698" s="51"/>
      <c r="G5698" s="51"/>
      <c r="H5698" s="51"/>
      <c r="I5698" s="51"/>
      <c r="J5698" s="51"/>
      <c r="K5698" s="51"/>
      <c r="L5698" s="51"/>
      <c r="M5698" s="51"/>
      <c r="N5698" s="51"/>
      <c r="O5698" s="51"/>
      <c r="P5698" s="51"/>
      <c r="Q5698" s="51"/>
      <c r="R5698" s="51"/>
      <c r="S5698" s="51"/>
      <c r="T5698" s="51"/>
      <c r="U5698" s="51"/>
      <c r="V5698" s="51"/>
      <c r="W5698" s="51"/>
      <c r="X5698" s="51"/>
      <c r="Y5698" s="51"/>
      <c r="Z5698" s="51"/>
      <c r="AA5698" s="51"/>
    </row>
    <row r="5699" spans="1:27" x14ac:dyDescent="0.25">
      <c r="A5699" s="51"/>
      <c r="B5699" s="51"/>
      <c r="C5699" s="51"/>
      <c r="D5699" s="51"/>
      <c r="E5699" s="51"/>
      <c r="F5699" s="51"/>
      <c r="G5699" s="51"/>
      <c r="H5699" s="51"/>
      <c r="I5699" s="51"/>
      <c r="J5699" s="51"/>
      <c r="K5699" s="51"/>
      <c r="L5699" s="51"/>
      <c r="M5699" s="51"/>
      <c r="N5699" s="51"/>
      <c r="O5699" s="51"/>
      <c r="P5699" s="51"/>
      <c r="S5699" s="51"/>
      <c r="T5699" s="51"/>
    </row>
    <row r="5700" spans="1:27" x14ac:dyDescent="0.25">
      <c r="A5700" s="51"/>
      <c r="B5700" s="51"/>
      <c r="C5700" s="51"/>
      <c r="D5700" s="51"/>
      <c r="E5700" s="51"/>
      <c r="F5700" s="51"/>
      <c r="G5700" s="51"/>
      <c r="H5700" s="51"/>
      <c r="I5700" s="51"/>
      <c r="J5700" s="51"/>
      <c r="K5700" s="51"/>
      <c r="L5700" s="51"/>
      <c r="M5700" s="51"/>
      <c r="N5700" s="51"/>
      <c r="O5700" s="51"/>
      <c r="P5700" s="51"/>
      <c r="S5700" s="51"/>
      <c r="T5700" s="51"/>
    </row>
    <row r="5701" spans="1:27" x14ac:dyDescent="0.25">
      <c r="A5701" s="51"/>
      <c r="B5701" s="51"/>
      <c r="C5701" s="51"/>
      <c r="D5701" s="51"/>
      <c r="E5701" s="51"/>
      <c r="F5701" s="51"/>
      <c r="G5701" s="51"/>
      <c r="H5701" s="51"/>
      <c r="I5701" s="51"/>
      <c r="J5701" s="51"/>
      <c r="K5701" s="51"/>
      <c r="L5701" s="51"/>
      <c r="M5701" s="51"/>
      <c r="N5701" s="51"/>
      <c r="O5701" s="51"/>
      <c r="P5701" s="51"/>
      <c r="S5701" s="51"/>
      <c r="T5701" s="51"/>
    </row>
    <row r="5702" spans="1:27" s="49" customFormat="1" x14ac:dyDescent="0.25">
      <c r="A5702" s="51"/>
      <c r="B5702" s="51"/>
      <c r="C5702" s="51"/>
      <c r="D5702" s="51"/>
      <c r="E5702" s="51"/>
      <c r="F5702" s="51"/>
      <c r="G5702" s="51"/>
      <c r="H5702" s="51"/>
      <c r="I5702" s="51"/>
      <c r="J5702" s="51"/>
      <c r="K5702" s="51"/>
      <c r="L5702" s="51"/>
      <c r="M5702" s="51"/>
      <c r="N5702" s="51"/>
      <c r="O5702" s="51"/>
      <c r="P5702" s="51"/>
      <c r="Q5702" s="51"/>
      <c r="R5702" s="51"/>
      <c r="S5702" s="51"/>
      <c r="T5702" s="51"/>
      <c r="U5702" s="51"/>
      <c r="V5702" s="51"/>
      <c r="W5702" s="51"/>
      <c r="X5702" s="51"/>
      <c r="Y5702" s="51"/>
      <c r="Z5702" s="51"/>
      <c r="AA5702" s="51"/>
    </row>
    <row r="5703" spans="1:27" s="49" customFormat="1" x14ac:dyDescent="0.25">
      <c r="A5703" s="51"/>
      <c r="B5703" s="51"/>
      <c r="C5703" s="51"/>
      <c r="D5703" s="51"/>
      <c r="E5703" s="51"/>
      <c r="F5703" s="51"/>
      <c r="G5703" s="51"/>
      <c r="H5703" s="51"/>
      <c r="I5703" s="51"/>
      <c r="J5703" s="51"/>
      <c r="K5703" s="51"/>
      <c r="L5703" s="51"/>
      <c r="M5703" s="51"/>
      <c r="N5703" s="51"/>
      <c r="O5703" s="51"/>
      <c r="P5703" s="51"/>
      <c r="Q5703" s="51"/>
      <c r="R5703" s="51"/>
      <c r="S5703" s="51"/>
      <c r="T5703" s="51"/>
      <c r="U5703" s="51"/>
      <c r="V5703" s="51"/>
      <c r="W5703" s="51"/>
      <c r="X5703" s="51"/>
      <c r="Y5703" s="51"/>
      <c r="Z5703" s="51"/>
      <c r="AA5703" s="51"/>
    </row>
    <row r="5704" spans="1:27" x14ac:dyDescent="0.25">
      <c r="A5704" s="51"/>
      <c r="B5704" s="51"/>
      <c r="C5704" s="51"/>
      <c r="D5704" s="51"/>
      <c r="E5704" s="51"/>
      <c r="F5704" s="51"/>
      <c r="G5704" s="51"/>
      <c r="H5704" s="51"/>
      <c r="I5704" s="51"/>
      <c r="J5704" s="51"/>
      <c r="K5704" s="51"/>
      <c r="L5704" s="51"/>
      <c r="M5704" s="51"/>
      <c r="N5704" s="51"/>
      <c r="O5704" s="51"/>
      <c r="P5704" s="51"/>
      <c r="S5704" s="51"/>
      <c r="T5704" s="51"/>
    </row>
    <row r="5705" spans="1:27" x14ac:dyDescent="0.25">
      <c r="A5705" s="51"/>
      <c r="B5705" s="51"/>
      <c r="C5705" s="51"/>
      <c r="D5705" s="51"/>
      <c r="E5705" s="51"/>
      <c r="F5705" s="51"/>
      <c r="G5705" s="51"/>
      <c r="H5705" s="51"/>
      <c r="I5705" s="51"/>
      <c r="J5705" s="51"/>
      <c r="K5705" s="51"/>
      <c r="L5705" s="51"/>
      <c r="M5705" s="51"/>
      <c r="N5705" s="51"/>
      <c r="O5705" s="51"/>
      <c r="P5705" s="51"/>
      <c r="S5705" s="51"/>
      <c r="T5705" s="51"/>
    </row>
    <row r="5706" spans="1:27" x14ac:dyDescent="0.25">
      <c r="A5706" s="51"/>
      <c r="B5706" s="51"/>
      <c r="C5706" s="51"/>
      <c r="D5706" s="51"/>
      <c r="E5706" s="51"/>
      <c r="F5706" s="51"/>
      <c r="G5706" s="51"/>
      <c r="H5706" s="51"/>
      <c r="I5706" s="51"/>
      <c r="J5706" s="51"/>
      <c r="K5706" s="51"/>
      <c r="L5706" s="51"/>
      <c r="M5706" s="51"/>
      <c r="N5706" s="51"/>
      <c r="O5706" s="51"/>
      <c r="P5706" s="51"/>
      <c r="S5706" s="51"/>
      <c r="T5706" s="51"/>
    </row>
    <row r="5707" spans="1:27" x14ac:dyDescent="0.25">
      <c r="A5707" s="51"/>
      <c r="B5707" s="51"/>
      <c r="C5707" s="51"/>
      <c r="D5707" s="51"/>
      <c r="E5707" s="51"/>
      <c r="F5707" s="51"/>
      <c r="G5707" s="51"/>
      <c r="H5707" s="51"/>
      <c r="I5707" s="51"/>
      <c r="J5707" s="51"/>
      <c r="K5707" s="51"/>
      <c r="L5707" s="51"/>
      <c r="M5707" s="51"/>
      <c r="N5707" s="51"/>
      <c r="O5707" s="51"/>
      <c r="P5707" s="51"/>
      <c r="S5707" s="51"/>
      <c r="T5707" s="51"/>
    </row>
    <row r="5708" spans="1:27" s="49" customFormat="1" x14ac:dyDescent="0.25">
      <c r="A5708" s="51"/>
      <c r="B5708" s="51"/>
      <c r="C5708" s="51"/>
      <c r="D5708" s="51"/>
      <c r="E5708" s="51"/>
      <c r="F5708" s="51"/>
      <c r="G5708" s="51"/>
      <c r="H5708" s="51"/>
      <c r="I5708" s="51"/>
      <c r="J5708" s="51"/>
      <c r="K5708" s="51"/>
      <c r="L5708" s="51"/>
      <c r="M5708" s="51"/>
      <c r="N5708" s="51"/>
      <c r="O5708" s="51"/>
      <c r="P5708" s="51"/>
      <c r="Q5708" s="51"/>
      <c r="R5708" s="51"/>
      <c r="S5708" s="51"/>
      <c r="T5708" s="51"/>
      <c r="U5708" s="51"/>
      <c r="V5708" s="51"/>
      <c r="W5708" s="51"/>
      <c r="X5708" s="51"/>
      <c r="Y5708" s="51"/>
      <c r="Z5708" s="51"/>
      <c r="AA5708" s="51"/>
    </row>
    <row r="5709" spans="1:27" s="49" customFormat="1" x14ac:dyDescent="0.25">
      <c r="A5709" s="51"/>
      <c r="B5709" s="51"/>
      <c r="C5709" s="51"/>
      <c r="D5709" s="51"/>
      <c r="E5709" s="51"/>
      <c r="F5709" s="51"/>
      <c r="G5709" s="51"/>
      <c r="H5709" s="51"/>
      <c r="I5709" s="51"/>
      <c r="J5709" s="51"/>
      <c r="K5709" s="51"/>
      <c r="L5709" s="51"/>
      <c r="M5709" s="51"/>
      <c r="N5709" s="51"/>
      <c r="O5709" s="51"/>
      <c r="P5709" s="51"/>
      <c r="Q5709" s="51"/>
      <c r="R5709" s="51"/>
      <c r="S5709" s="51"/>
      <c r="T5709" s="51"/>
      <c r="U5709" s="51"/>
      <c r="V5709" s="51"/>
      <c r="W5709" s="51"/>
      <c r="X5709" s="51"/>
      <c r="Y5709" s="51"/>
      <c r="Z5709" s="51"/>
      <c r="AA5709" s="51"/>
    </row>
    <row r="5710" spans="1:27" s="49" customFormat="1" x14ac:dyDescent="0.25">
      <c r="A5710" s="51"/>
      <c r="B5710" s="51"/>
      <c r="C5710" s="51"/>
      <c r="D5710" s="51"/>
      <c r="E5710" s="51"/>
      <c r="F5710" s="51"/>
      <c r="G5710" s="51"/>
      <c r="H5710" s="51"/>
      <c r="I5710" s="51"/>
      <c r="J5710" s="51"/>
      <c r="K5710" s="51"/>
      <c r="L5710" s="51"/>
      <c r="M5710" s="51"/>
      <c r="N5710" s="51"/>
      <c r="O5710" s="51"/>
      <c r="P5710" s="51"/>
      <c r="Q5710" s="51"/>
      <c r="R5710" s="51"/>
      <c r="S5710" s="51"/>
      <c r="T5710" s="51"/>
      <c r="U5710" s="51"/>
      <c r="V5710" s="51"/>
      <c r="W5710" s="51"/>
      <c r="X5710" s="51"/>
      <c r="Y5710" s="51"/>
      <c r="Z5710" s="51"/>
      <c r="AA5710" s="51"/>
    </row>
    <row r="5711" spans="1:27" s="49" customFormat="1" x14ac:dyDescent="0.25">
      <c r="A5711" s="51"/>
      <c r="B5711" s="51"/>
      <c r="C5711" s="51"/>
      <c r="D5711" s="51"/>
      <c r="E5711" s="51"/>
      <c r="F5711" s="51"/>
      <c r="G5711" s="51"/>
      <c r="H5711" s="51"/>
      <c r="I5711" s="51"/>
      <c r="J5711" s="51"/>
      <c r="K5711" s="51"/>
      <c r="L5711" s="51"/>
      <c r="M5711" s="51"/>
      <c r="N5711" s="51"/>
      <c r="O5711" s="51"/>
      <c r="P5711" s="51"/>
      <c r="Q5711" s="51"/>
      <c r="R5711" s="51"/>
      <c r="S5711" s="51"/>
      <c r="T5711" s="51"/>
      <c r="U5711" s="51"/>
      <c r="V5711" s="51"/>
      <c r="W5711" s="51"/>
      <c r="X5711" s="51"/>
      <c r="Y5711" s="51"/>
      <c r="Z5711" s="51"/>
      <c r="AA5711" s="51"/>
    </row>
    <row r="5712" spans="1:27" x14ac:dyDescent="0.25">
      <c r="A5712" s="51"/>
      <c r="B5712" s="51"/>
      <c r="C5712" s="51"/>
      <c r="D5712" s="51"/>
      <c r="E5712" s="51"/>
      <c r="F5712" s="51"/>
      <c r="G5712" s="51"/>
      <c r="H5712" s="51"/>
      <c r="I5712" s="51"/>
      <c r="J5712" s="51"/>
      <c r="K5712" s="51"/>
      <c r="L5712" s="51"/>
      <c r="M5712" s="51"/>
      <c r="N5712" s="51"/>
      <c r="O5712" s="51"/>
      <c r="P5712" s="51"/>
      <c r="S5712" s="51"/>
      <c r="T5712" s="51"/>
    </row>
    <row r="5713" spans="1:27" s="49" customFormat="1" x14ac:dyDescent="0.25">
      <c r="A5713" s="51"/>
      <c r="B5713" s="51"/>
      <c r="C5713" s="51"/>
      <c r="D5713" s="51"/>
      <c r="E5713" s="51"/>
      <c r="F5713" s="51"/>
      <c r="G5713" s="51"/>
      <c r="H5713" s="51"/>
      <c r="I5713" s="51"/>
      <c r="J5713" s="51"/>
      <c r="K5713" s="51"/>
      <c r="L5713" s="51"/>
      <c r="M5713" s="51"/>
      <c r="N5713" s="51"/>
      <c r="O5713" s="51"/>
      <c r="P5713" s="51"/>
      <c r="Q5713" s="51"/>
      <c r="R5713" s="51"/>
      <c r="S5713" s="51"/>
      <c r="T5713" s="51"/>
      <c r="U5713" s="51"/>
      <c r="V5713" s="51"/>
      <c r="W5713" s="51"/>
      <c r="X5713" s="51"/>
      <c r="Y5713" s="51"/>
      <c r="Z5713" s="51"/>
      <c r="AA5713" s="51"/>
    </row>
    <row r="5714" spans="1:27" s="49" customFormat="1" x14ac:dyDescent="0.25">
      <c r="A5714" s="51"/>
      <c r="B5714" s="51"/>
      <c r="C5714" s="51"/>
      <c r="D5714" s="51"/>
      <c r="E5714" s="51"/>
      <c r="F5714" s="51"/>
      <c r="G5714" s="51"/>
      <c r="H5714" s="51"/>
      <c r="I5714" s="51"/>
      <c r="J5714" s="51"/>
      <c r="K5714" s="51"/>
      <c r="L5714" s="51"/>
      <c r="M5714" s="51"/>
      <c r="N5714" s="51"/>
      <c r="O5714" s="51"/>
      <c r="P5714" s="51"/>
      <c r="Q5714" s="51"/>
      <c r="R5714" s="51"/>
      <c r="S5714" s="51"/>
      <c r="T5714" s="51"/>
      <c r="U5714" s="51"/>
      <c r="V5714" s="51"/>
      <c r="W5714" s="51"/>
      <c r="X5714" s="51"/>
      <c r="Y5714" s="51"/>
      <c r="Z5714" s="51"/>
      <c r="AA5714" s="51"/>
    </row>
    <row r="5715" spans="1:27" s="49" customFormat="1" x14ac:dyDescent="0.25">
      <c r="A5715" s="51"/>
      <c r="B5715" s="51"/>
      <c r="C5715" s="51"/>
      <c r="D5715" s="51"/>
      <c r="E5715" s="51"/>
      <c r="F5715" s="51"/>
      <c r="G5715" s="51"/>
      <c r="H5715" s="51"/>
      <c r="I5715" s="51"/>
      <c r="J5715" s="51"/>
      <c r="K5715" s="51"/>
      <c r="L5715" s="51"/>
      <c r="M5715" s="51"/>
      <c r="N5715" s="51"/>
      <c r="O5715" s="51"/>
      <c r="P5715" s="51"/>
      <c r="Q5715" s="51"/>
      <c r="R5715" s="51"/>
      <c r="S5715" s="51"/>
      <c r="T5715" s="51"/>
      <c r="U5715" s="51"/>
      <c r="V5715" s="51"/>
      <c r="W5715" s="51"/>
      <c r="X5715" s="51"/>
      <c r="Y5715" s="51"/>
      <c r="Z5715" s="51"/>
      <c r="AA5715" s="51"/>
    </row>
    <row r="5716" spans="1:27" s="49" customFormat="1" x14ac:dyDescent="0.25">
      <c r="A5716" s="51"/>
      <c r="B5716" s="51"/>
      <c r="C5716" s="51"/>
      <c r="D5716" s="51"/>
      <c r="E5716" s="51"/>
      <c r="F5716" s="51"/>
      <c r="G5716" s="51"/>
      <c r="H5716" s="51"/>
      <c r="I5716" s="51"/>
      <c r="J5716" s="51"/>
      <c r="K5716" s="51"/>
      <c r="L5716" s="51"/>
      <c r="M5716" s="51"/>
      <c r="N5716" s="51"/>
      <c r="O5716" s="51"/>
      <c r="P5716" s="51"/>
      <c r="Q5716" s="51"/>
      <c r="R5716" s="51"/>
      <c r="S5716" s="51"/>
      <c r="T5716" s="51"/>
      <c r="U5716" s="51"/>
      <c r="V5716" s="51"/>
      <c r="W5716" s="51"/>
      <c r="X5716" s="51"/>
      <c r="Y5716" s="51"/>
      <c r="Z5716" s="51"/>
      <c r="AA5716" s="51"/>
    </row>
    <row r="5717" spans="1:27" x14ac:dyDescent="0.25">
      <c r="A5717" s="51"/>
      <c r="B5717" s="51"/>
      <c r="C5717" s="51"/>
      <c r="D5717" s="51"/>
      <c r="E5717" s="51"/>
      <c r="F5717" s="51"/>
      <c r="G5717" s="51"/>
      <c r="H5717" s="51"/>
      <c r="I5717" s="51"/>
      <c r="J5717" s="51"/>
      <c r="K5717" s="51"/>
      <c r="L5717" s="51"/>
      <c r="M5717" s="51"/>
      <c r="N5717" s="51"/>
      <c r="O5717" s="51"/>
      <c r="P5717" s="51"/>
      <c r="S5717" s="51"/>
      <c r="T5717" s="51"/>
    </row>
    <row r="5718" spans="1:27" s="49" customFormat="1" x14ac:dyDescent="0.25">
      <c r="A5718" s="51"/>
      <c r="B5718" s="51"/>
      <c r="C5718" s="51"/>
      <c r="D5718" s="51"/>
      <c r="E5718" s="51"/>
      <c r="F5718" s="51"/>
      <c r="G5718" s="51"/>
      <c r="H5718" s="51"/>
      <c r="I5718" s="51"/>
      <c r="J5718" s="51"/>
      <c r="K5718" s="51"/>
      <c r="L5718" s="51"/>
      <c r="M5718" s="51"/>
      <c r="N5718" s="51"/>
      <c r="O5718" s="51"/>
      <c r="P5718" s="51"/>
      <c r="Q5718" s="51"/>
      <c r="R5718" s="51"/>
      <c r="S5718" s="51"/>
      <c r="T5718" s="51"/>
      <c r="U5718" s="51"/>
      <c r="V5718" s="51"/>
      <c r="W5718" s="51"/>
      <c r="X5718" s="51"/>
      <c r="Y5718" s="51"/>
      <c r="Z5718" s="51"/>
      <c r="AA5718" s="51"/>
    </row>
    <row r="5719" spans="1:27" s="49" customFormat="1" x14ac:dyDescent="0.25">
      <c r="A5719" s="51"/>
      <c r="B5719" s="51"/>
      <c r="C5719" s="51"/>
      <c r="D5719" s="51"/>
      <c r="E5719" s="51"/>
      <c r="F5719" s="51"/>
      <c r="G5719" s="51"/>
      <c r="H5719" s="51"/>
      <c r="I5719" s="51"/>
      <c r="J5719" s="51"/>
      <c r="K5719" s="51"/>
      <c r="L5719" s="51"/>
      <c r="M5719" s="51"/>
      <c r="N5719" s="51"/>
      <c r="O5719" s="51"/>
      <c r="P5719" s="51"/>
      <c r="Q5719" s="51"/>
      <c r="R5719" s="51"/>
      <c r="S5719" s="51"/>
      <c r="T5719" s="51"/>
      <c r="U5719" s="51"/>
      <c r="V5719" s="51"/>
      <c r="W5719" s="51"/>
      <c r="X5719" s="51"/>
      <c r="Y5719" s="51"/>
      <c r="Z5719" s="51"/>
      <c r="AA5719" s="51"/>
    </row>
    <row r="5720" spans="1:27" x14ac:dyDescent="0.25">
      <c r="A5720" s="51"/>
      <c r="B5720" s="51"/>
      <c r="C5720" s="51"/>
      <c r="D5720" s="51"/>
      <c r="E5720" s="51"/>
      <c r="F5720" s="51"/>
      <c r="G5720" s="51"/>
      <c r="H5720" s="51"/>
      <c r="I5720" s="51"/>
      <c r="J5720" s="51"/>
      <c r="K5720" s="51"/>
      <c r="L5720" s="51"/>
      <c r="M5720" s="51"/>
      <c r="N5720" s="51"/>
      <c r="O5720" s="51"/>
      <c r="P5720" s="51"/>
      <c r="S5720" s="51"/>
      <c r="T5720" s="51"/>
    </row>
    <row r="5721" spans="1:27" s="49" customFormat="1" x14ac:dyDescent="0.25">
      <c r="A5721" s="51"/>
      <c r="B5721" s="51"/>
      <c r="C5721" s="51"/>
      <c r="D5721" s="51"/>
      <c r="E5721" s="51"/>
      <c r="F5721" s="51"/>
      <c r="G5721" s="51"/>
      <c r="H5721" s="51"/>
      <c r="I5721" s="51"/>
      <c r="J5721" s="51"/>
      <c r="K5721" s="51"/>
      <c r="L5721" s="51"/>
      <c r="M5721" s="51"/>
      <c r="N5721" s="51"/>
      <c r="O5721" s="51"/>
      <c r="P5721" s="51"/>
      <c r="Q5721" s="51"/>
      <c r="R5721" s="51"/>
      <c r="S5721" s="51"/>
      <c r="T5721" s="51"/>
      <c r="U5721" s="51"/>
      <c r="V5721" s="51"/>
      <c r="W5721" s="51"/>
      <c r="X5721" s="51"/>
      <c r="Y5721" s="51"/>
      <c r="Z5721" s="51"/>
      <c r="AA5721" s="51"/>
    </row>
    <row r="5722" spans="1:27" s="49" customFormat="1" x14ac:dyDescent="0.25">
      <c r="A5722" s="51"/>
      <c r="B5722" s="51"/>
      <c r="C5722" s="51"/>
      <c r="D5722" s="51"/>
      <c r="E5722" s="51"/>
      <c r="F5722" s="51"/>
      <c r="G5722" s="51"/>
      <c r="H5722" s="51"/>
      <c r="I5722" s="51"/>
      <c r="J5722" s="51"/>
      <c r="K5722" s="51"/>
      <c r="L5722" s="51"/>
      <c r="M5722" s="51"/>
      <c r="N5722" s="51"/>
      <c r="O5722" s="51"/>
      <c r="P5722" s="51"/>
      <c r="Q5722" s="51"/>
      <c r="R5722" s="51"/>
      <c r="S5722" s="51"/>
      <c r="T5722" s="51"/>
      <c r="U5722" s="51"/>
      <c r="V5722" s="51"/>
      <c r="W5722" s="51"/>
      <c r="X5722" s="51"/>
      <c r="Y5722" s="51"/>
      <c r="Z5722" s="51"/>
      <c r="AA5722" s="51"/>
    </row>
    <row r="5723" spans="1:27" x14ac:dyDescent="0.25">
      <c r="A5723" s="51"/>
      <c r="B5723" s="51"/>
      <c r="C5723" s="51"/>
      <c r="D5723" s="51"/>
      <c r="E5723" s="51"/>
      <c r="F5723" s="51"/>
      <c r="G5723" s="51"/>
      <c r="H5723" s="51"/>
      <c r="I5723" s="51"/>
      <c r="J5723" s="51"/>
      <c r="K5723" s="51"/>
      <c r="L5723" s="51"/>
      <c r="M5723" s="51"/>
      <c r="N5723" s="51"/>
      <c r="O5723" s="51"/>
      <c r="P5723" s="51"/>
      <c r="S5723" s="51"/>
      <c r="T5723" s="51"/>
    </row>
    <row r="5724" spans="1:27" s="49" customFormat="1" x14ac:dyDescent="0.25">
      <c r="A5724" s="51"/>
      <c r="B5724" s="51"/>
      <c r="C5724" s="51"/>
      <c r="D5724" s="51"/>
      <c r="E5724" s="51"/>
      <c r="F5724" s="51"/>
      <c r="G5724" s="51"/>
      <c r="H5724" s="51"/>
      <c r="I5724" s="51"/>
      <c r="J5724" s="51"/>
      <c r="K5724" s="51"/>
      <c r="L5724" s="51"/>
      <c r="M5724" s="51"/>
      <c r="N5724" s="51"/>
      <c r="O5724" s="51"/>
      <c r="P5724" s="51"/>
      <c r="Q5724" s="51"/>
      <c r="R5724" s="51"/>
      <c r="S5724" s="51"/>
      <c r="T5724" s="51"/>
      <c r="U5724" s="51"/>
      <c r="V5724" s="51"/>
      <c r="W5724" s="51"/>
      <c r="X5724" s="51"/>
      <c r="Y5724" s="51"/>
      <c r="Z5724" s="51"/>
      <c r="AA5724" s="51"/>
    </row>
    <row r="5725" spans="1:27" s="49" customFormat="1" x14ac:dyDescent="0.25">
      <c r="A5725" s="51"/>
      <c r="B5725" s="51"/>
      <c r="C5725" s="51"/>
      <c r="D5725" s="51"/>
      <c r="E5725" s="51"/>
      <c r="F5725" s="51"/>
      <c r="G5725" s="51"/>
      <c r="H5725" s="51"/>
      <c r="I5725" s="51"/>
      <c r="J5725" s="51"/>
      <c r="K5725" s="51"/>
      <c r="L5725" s="51"/>
      <c r="M5725" s="51"/>
      <c r="N5725" s="51"/>
      <c r="O5725" s="51"/>
      <c r="P5725" s="51"/>
      <c r="Q5725" s="51"/>
      <c r="R5725" s="51"/>
      <c r="S5725" s="51"/>
      <c r="T5725" s="51"/>
      <c r="U5725" s="51"/>
      <c r="V5725" s="51"/>
      <c r="W5725" s="51"/>
      <c r="X5725" s="51"/>
      <c r="Y5725" s="51"/>
      <c r="Z5725" s="51"/>
      <c r="AA5725" s="51"/>
    </row>
    <row r="5726" spans="1:27" s="49" customFormat="1" x14ac:dyDescent="0.25">
      <c r="A5726" s="51"/>
      <c r="B5726" s="51"/>
      <c r="C5726" s="51"/>
      <c r="D5726" s="51"/>
      <c r="E5726" s="51"/>
      <c r="F5726" s="51"/>
      <c r="G5726" s="51"/>
      <c r="H5726" s="51"/>
      <c r="I5726" s="51"/>
      <c r="J5726" s="51"/>
      <c r="K5726" s="51"/>
      <c r="L5726" s="51"/>
      <c r="M5726" s="51"/>
      <c r="N5726" s="51"/>
      <c r="O5726" s="51"/>
      <c r="P5726" s="51"/>
      <c r="Q5726" s="51"/>
      <c r="R5726" s="51"/>
      <c r="S5726" s="51"/>
      <c r="T5726" s="51"/>
      <c r="U5726" s="51"/>
      <c r="V5726" s="51"/>
      <c r="W5726" s="51"/>
      <c r="X5726" s="51"/>
      <c r="Y5726" s="51"/>
      <c r="Z5726" s="51"/>
      <c r="AA5726" s="51"/>
    </row>
    <row r="5727" spans="1:27" x14ac:dyDescent="0.25">
      <c r="A5727" s="51"/>
      <c r="B5727" s="51"/>
      <c r="C5727" s="51"/>
      <c r="D5727" s="51"/>
      <c r="E5727" s="51"/>
      <c r="F5727" s="51"/>
      <c r="G5727" s="51"/>
      <c r="H5727" s="51"/>
      <c r="I5727" s="51"/>
      <c r="J5727" s="51"/>
      <c r="K5727" s="51"/>
      <c r="L5727" s="51"/>
      <c r="M5727" s="51"/>
      <c r="N5727" s="51"/>
      <c r="O5727" s="51"/>
      <c r="P5727" s="51"/>
      <c r="S5727" s="51"/>
      <c r="T5727" s="51"/>
    </row>
    <row r="5728" spans="1:27" x14ac:dyDescent="0.25">
      <c r="A5728" s="51"/>
      <c r="B5728" s="51"/>
      <c r="C5728" s="51"/>
      <c r="D5728" s="51"/>
      <c r="E5728" s="51"/>
      <c r="F5728" s="51"/>
      <c r="G5728" s="51"/>
      <c r="H5728" s="51"/>
      <c r="I5728" s="51"/>
      <c r="J5728" s="51"/>
      <c r="K5728" s="51"/>
      <c r="L5728" s="51"/>
      <c r="M5728" s="51"/>
      <c r="N5728" s="51"/>
      <c r="O5728" s="51"/>
      <c r="P5728" s="51"/>
      <c r="S5728" s="51"/>
      <c r="T5728" s="51"/>
    </row>
    <row r="5729" spans="1:27" x14ac:dyDescent="0.25">
      <c r="A5729" s="51"/>
      <c r="B5729" s="51"/>
      <c r="C5729" s="51"/>
      <c r="D5729" s="51"/>
      <c r="E5729" s="51"/>
      <c r="F5729" s="51"/>
      <c r="G5729" s="51"/>
      <c r="H5729" s="51"/>
      <c r="I5729" s="51"/>
      <c r="J5729" s="51"/>
      <c r="K5729" s="51"/>
      <c r="L5729" s="51"/>
      <c r="M5729" s="51"/>
      <c r="N5729" s="51"/>
      <c r="O5729" s="51"/>
      <c r="P5729" s="51"/>
      <c r="S5729" s="51"/>
      <c r="T5729" s="51"/>
    </row>
    <row r="5730" spans="1:27" s="49" customFormat="1" x14ac:dyDescent="0.25">
      <c r="A5730" s="51"/>
      <c r="B5730" s="51"/>
      <c r="C5730" s="51"/>
      <c r="D5730" s="51"/>
      <c r="E5730" s="51"/>
      <c r="F5730" s="51"/>
      <c r="G5730" s="51"/>
      <c r="H5730" s="51"/>
      <c r="I5730" s="51"/>
      <c r="J5730" s="51"/>
      <c r="K5730" s="51"/>
      <c r="L5730" s="51"/>
      <c r="M5730" s="51"/>
      <c r="N5730" s="51"/>
      <c r="O5730" s="51"/>
      <c r="P5730" s="51"/>
      <c r="Q5730" s="51"/>
      <c r="R5730" s="51"/>
      <c r="S5730" s="51"/>
      <c r="T5730" s="51"/>
      <c r="U5730" s="51"/>
      <c r="V5730" s="51"/>
      <c r="W5730" s="51"/>
      <c r="X5730" s="51"/>
      <c r="Y5730" s="51"/>
      <c r="Z5730" s="51"/>
      <c r="AA5730" s="51"/>
    </row>
    <row r="5731" spans="1:27" s="49" customFormat="1" x14ac:dyDescent="0.25">
      <c r="A5731" s="51"/>
      <c r="B5731" s="51"/>
      <c r="C5731" s="51"/>
      <c r="D5731" s="51"/>
      <c r="E5731" s="51"/>
      <c r="F5731" s="51"/>
      <c r="G5731" s="51"/>
      <c r="H5731" s="51"/>
      <c r="I5731" s="51"/>
      <c r="J5731" s="51"/>
      <c r="K5731" s="51"/>
      <c r="L5731" s="51"/>
      <c r="M5731" s="51"/>
      <c r="N5731" s="51"/>
      <c r="O5731" s="51"/>
      <c r="P5731" s="51"/>
      <c r="Q5731" s="51"/>
      <c r="R5731" s="51"/>
      <c r="S5731" s="51"/>
      <c r="T5731" s="51"/>
      <c r="U5731" s="51"/>
      <c r="V5731" s="51"/>
      <c r="W5731" s="51"/>
      <c r="X5731" s="51"/>
      <c r="Y5731" s="51"/>
      <c r="Z5731" s="51"/>
      <c r="AA5731" s="51"/>
    </row>
    <row r="5732" spans="1:27" s="49" customFormat="1" x14ac:dyDescent="0.25">
      <c r="A5732" s="51"/>
      <c r="B5732" s="51"/>
      <c r="C5732" s="51"/>
      <c r="D5732" s="51"/>
      <c r="E5732" s="51"/>
      <c r="F5732" s="51"/>
      <c r="G5732" s="51"/>
      <c r="H5732" s="51"/>
      <c r="I5732" s="51"/>
      <c r="J5732" s="51"/>
      <c r="K5732" s="51"/>
      <c r="L5732" s="51"/>
      <c r="M5732" s="51"/>
      <c r="N5732" s="51"/>
      <c r="O5732" s="51"/>
      <c r="P5732" s="51"/>
      <c r="Q5732" s="51"/>
      <c r="R5732" s="51"/>
      <c r="S5732" s="51"/>
      <c r="T5732" s="51"/>
      <c r="U5732" s="51"/>
      <c r="V5732" s="51"/>
      <c r="W5732" s="51"/>
      <c r="X5732" s="51"/>
      <c r="Y5732" s="51"/>
      <c r="Z5732" s="51"/>
      <c r="AA5732" s="51"/>
    </row>
    <row r="5733" spans="1:27" s="49" customFormat="1" x14ac:dyDescent="0.25">
      <c r="A5733" s="51"/>
      <c r="B5733" s="51"/>
      <c r="C5733" s="51"/>
      <c r="D5733" s="51"/>
      <c r="E5733" s="51"/>
      <c r="F5733" s="51"/>
      <c r="G5733" s="51"/>
      <c r="H5733" s="51"/>
      <c r="I5733" s="51"/>
      <c r="J5733" s="51"/>
      <c r="K5733" s="51"/>
      <c r="L5733" s="51"/>
      <c r="M5733" s="51"/>
      <c r="N5733" s="51"/>
      <c r="O5733" s="51"/>
      <c r="P5733" s="51"/>
      <c r="Q5733" s="51"/>
      <c r="R5733" s="51"/>
      <c r="S5733" s="51"/>
      <c r="T5733" s="51"/>
      <c r="U5733" s="51"/>
      <c r="V5733" s="51"/>
      <c r="W5733" s="51"/>
      <c r="X5733" s="51"/>
      <c r="Y5733" s="51"/>
      <c r="Z5733" s="51"/>
      <c r="AA5733" s="51"/>
    </row>
    <row r="5734" spans="1:27" s="49" customFormat="1" x14ac:dyDescent="0.25">
      <c r="A5734" s="51"/>
      <c r="B5734" s="51"/>
      <c r="C5734" s="51"/>
      <c r="D5734" s="51"/>
      <c r="E5734" s="51"/>
      <c r="F5734" s="51"/>
      <c r="G5734" s="51"/>
      <c r="H5734" s="51"/>
      <c r="I5734" s="51"/>
      <c r="J5734" s="51"/>
      <c r="K5734" s="51"/>
      <c r="L5734" s="51"/>
      <c r="M5734" s="51"/>
      <c r="N5734" s="51"/>
      <c r="O5734" s="51"/>
      <c r="P5734" s="51"/>
      <c r="Q5734" s="51"/>
      <c r="R5734" s="51"/>
      <c r="S5734" s="51"/>
      <c r="T5734" s="51"/>
      <c r="U5734" s="51"/>
      <c r="V5734" s="51"/>
      <c r="W5734" s="51"/>
      <c r="X5734" s="51"/>
      <c r="Y5734" s="51"/>
      <c r="Z5734" s="51"/>
      <c r="AA5734" s="51"/>
    </row>
    <row r="5735" spans="1:27" x14ac:dyDescent="0.25">
      <c r="A5735" s="51"/>
      <c r="B5735" s="51"/>
      <c r="C5735" s="51"/>
      <c r="D5735" s="51"/>
      <c r="E5735" s="51"/>
      <c r="F5735" s="51"/>
      <c r="G5735" s="51"/>
      <c r="H5735" s="51"/>
      <c r="I5735" s="51"/>
      <c r="J5735" s="51"/>
      <c r="K5735" s="51"/>
      <c r="L5735" s="51"/>
      <c r="M5735" s="51"/>
      <c r="N5735" s="51"/>
      <c r="O5735" s="51"/>
      <c r="P5735" s="51"/>
      <c r="S5735" s="51"/>
      <c r="T5735" s="51"/>
    </row>
    <row r="5736" spans="1:27" s="49" customFormat="1" x14ac:dyDescent="0.25">
      <c r="A5736" s="51"/>
      <c r="B5736" s="51"/>
      <c r="C5736" s="51"/>
      <c r="D5736" s="51"/>
      <c r="E5736" s="51"/>
      <c r="F5736" s="51"/>
      <c r="G5736" s="51"/>
      <c r="H5736" s="51"/>
      <c r="I5736" s="51"/>
      <c r="J5736" s="51"/>
      <c r="K5736" s="51"/>
      <c r="L5736" s="51"/>
      <c r="M5736" s="51"/>
      <c r="N5736" s="51"/>
      <c r="O5736" s="51"/>
      <c r="P5736" s="51"/>
      <c r="Q5736" s="51"/>
      <c r="R5736" s="51"/>
      <c r="S5736" s="51"/>
      <c r="T5736" s="51"/>
      <c r="U5736" s="51"/>
      <c r="V5736" s="51"/>
      <c r="W5736" s="51"/>
      <c r="X5736" s="51"/>
      <c r="Y5736" s="51"/>
      <c r="Z5736" s="51"/>
      <c r="AA5736" s="51"/>
    </row>
    <row r="5737" spans="1:27" s="49" customFormat="1" x14ac:dyDescent="0.25">
      <c r="A5737" s="51"/>
      <c r="B5737" s="51"/>
      <c r="C5737" s="51"/>
      <c r="D5737" s="51"/>
      <c r="E5737" s="51"/>
      <c r="F5737" s="51"/>
      <c r="G5737" s="51"/>
      <c r="H5737" s="51"/>
      <c r="I5737" s="51"/>
      <c r="J5737" s="51"/>
      <c r="K5737" s="51"/>
      <c r="L5737" s="51"/>
      <c r="M5737" s="51"/>
      <c r="N5737" s="51"/>
      <c r="O5737" s="51"/>
      <c r="P5737" s="51"/>
      <c r="Q5737" s="51"/>
      <c r="R5737" s="51"/>
      <c r="S5737" s="51"/>
      <c r="T5737" s="51"/>
      <c r="U5737" s="51"/>
      <c r="V5737" s="51"/>
      <c r="W5737" s="51"/>
      <c r="X5737" s="51"/>
      <c r="Y5737" s="51"/>
      <c r="Z5737" s="51"/>
      <c r="AA5737" s="51"/>
    </row>
    <row r="5738" spans="1:27" s="49" customFormat="1" x14ac:dyDescent="0.25">
      <c r="A5738" s="51"/>
      <c r="B5738" s="51"/>
      <c r="C5738" s="51"/>
      <c r="D5738" s="51"/>
      <c r="E5738" s="51"/>
      <c r="F5738" s="51"/>
      <c r="G5738" s="51"/>
      <c r="H5738" s="51"/>
      <c r="I5738" s="51"/>
      <c r="J5738" s="51"/>
      <c r="K5738" s="51"/>
      <c r="L5738" s="51"/>
      <c r="M5738" s="51"/>
      <c r="N5738" s="51"/>
      <c r="O5738" s="51"/>
      <c r="P5738" s="51"/>
      <c r="Q5738" s="51"/>
      <c r="R5738" s="51"/>
      <c r="S5738" s="51"/>
      <c r="T5738" s="51"/>
      <c r="U5738" s="51"/>
      <c r="V5738" s="51"/>
      <c r="W5738" s="51"/>
      <c r="X5738" s="51"/>
      <c r="Y5738" s="51"/>
      <c r="Z5738" s="51"/>
      <c r="AA5738" s="51"/>
    </row>
    <row r="5739" spans="1:27" x14ac:dyDescent="0.25">
      <c r="A5739" s="51"/>
      <c r="B5739" s="51"/>
      <c r="C5739" s="51"/>
      <c r="D5739" s="51"/>
      <c r="E5739" s="51"/>
      <c r="F5739" s="51"/>
      <c r="G5739" s="51"/>
      <c r="H5739" s="51"/>
      <c r="I5739" s="51"/>
      <c r="J5739" s="51"/>
      <c r="K5739" s="51"/>
      <c r="L5739" s="51"/>
      <c r="M5739" s="51"/>
      <c r="N5739" s="51"/>
      <c r="O5739" s="51"/>
      <c r="P5739" s="51"/>
      <c r="S5739" s="51"/>
      <c r="T5739" s="51"/>
    </row>
    <row r="5740" spans="1:27" x14ac:dyDescent="0.25">
      <c r="A5740" s="51"/>
      <c r="B5740" s="51"/>
      <c r="C5740" s="51"/>
      <c r="D5740" s="51"/>
      <c r="E5740" s="51"/>
      <c r="F5740" s="51"/>
      <c r="G5740" s="51"/>
      <c r="H5740" s="51"/>
      <c r="I5740" s="51"/>
      <c r="J5740" s="51"/>
      <c r="K5740" s="51"/>
      <c r="L5740" s="51"/>
      <c r="M5740" s="51"/>
      <c r="N5740" s="51"/>
      <c r="O5740" s="51"/>
      <c r="P5740" s="51"/>
      <c r="S5740" s="51"/>
      <c r="T5740" s="51"/>
    </row>
    <row r="5741" spans="1:27" x14ac:dyDescent="0.25">
      <c r="A5741" s="51"/>
      <c r="B5741" s="51"/>
      <c r="C5741" s="51"/>
      <c r="D5741" s="51"/>
      <c r="E5741" s="51"/>
      <c r="F5741" s="51"/>
      <c r="G5741" s="51"/>
      <c r="H5741" s="51"/>
      <c r="I5741" s="51"/>
      <c r="J5741" s="51"/>
      <c r="K5741" s="51"/>
      <c r="L5741" s="51"/>
      <c r="M5741" s="51"/>
      <c r="N5741" s="51"/>
      <c r="O5741" s="51"/>
      <c r="P5741" s="51"/>
      <c r="S5741" s="51"/>
      <c r="T5741" s="51"/>
    </row>
    <row r="5742" spans="1:27" s="49" customFormat="1" x14ac:dyDescent="0.25">
      <c r="A5742" s="51"/>
      <c r="B5742" s="51"/>
      <c r="C5742" s="51"/>
      <c r="D5742" s="51"/>
      <c r="E5742" s="51"/>
      <c r="F5742" s="51"/>
      <c r="G5742" s="51"/>
      <c r="H5742" s="51"/>
      <c r="I5742" s="51"/>
      <c r="J5742" s="51"/>
      <c r="K5742" s="51"/>
      <c r="L5742" s="51"/>
      <c r="M5742" s="51"/>
      <c r="N5742" s="51"/>
      <c r="O5742" s="51"/>
      <c r="P5742" s="51"/>
      <c r="Q5742" s="51"/>
      <c r="R5742" s="51"/>
      <c r="S5742" s="51"/>
      <c r="T5742" s="51"/>
      <c r="U5742" s="51"/>
      <c r="V5742" s="51"/>
      <c r="W5742" s="51"/>
      <c r="X5742" s="51"/>
      <c r="Y5742" s="51"/>
      <c r="Z5742" s="51"/>
      <c r="AA5742" s="51"/>
    </row>
    <row r="5743" spans="1:27" s="49" customFormat="1" x14ac:dyDescent="0.25">
      <c r="A5743" s="51"/>
      <c r="B5743" s="51"/>
      <c r="C5743" s="51"/>
      <c r="D5743" s="51"/>
      <c r="E5743" s="51"/>
      <c r="F5743" s="51"/>
      <c r="G5743" s="51"/>
      <c r="H5743" s="51"/>
      <c r="I5743" s="51"/>
      <c r="J5743" s="51"/>
      <c r="K5743" s="51"/>
      <c r="L5743" s="51"/>
      <c r="M5743" s="51"/>
      <c r="N5743" s="51"/>
      <c r="O5743" s="51"/>
      <c r="P5743" s="51"/>
      <c r="Q5743" s="51"/>
      <c r="R5743" s="51"/>
      <c r="S5743" s="51"/>
      <c r="T5743" s="51"/>
      <c r="U5743" s="51"/>
      <c r="V5743" s="51"/>
      <c r="W5743" s="51"/>
      <c r="X5743" s="51"/>
      <c r="Y5743" s="51"/>
      <c r="Z5743" s="51"/>
      <c r="AA5743" s="51"/>
    </row>
    <row r="5744" spans="1:27" x14ac:dyDescent="0.25">
      <c r="A5744" s="51"/>
      <c r="B5744" s="51"/>
      <c r="C5744" s="51"/>
      <c r="D5744" s="51"/>
      <c r="E5744" s="51"/>
      <c r="F5744" s="51"/>
      <c r="G5744" s="51"/>
      <c r="H5744" s="51"/>
      <c r="I5744" s="51"/>
      <c r="J5744" s="51"/>
      <c r="K5744" s="51"/>
      <c r="L5744" s="51"/>
      <c r="M5744" s="51"/>
      <c r="N5744" s="51"/>
      <c r="O5744" s="51"/>
      <c r="P5744" s="51"/>
      <c r="S5744" s="51"/>
      <c r="T5744" s="51"/>
    </row>
    <row r="5745" spans="1:27" x14ac:dyDescent="0.25">
      <c r="A5745" s="51"/>
      <c r="B5745" s="51"/>
      <c r="C5745" s="51"/>
      <c r="D5745" s="51"/>
      <c r="E5745" s="51"/>
      <c r="F5745" s="51"/>
      <c r="G5745" s="51"/>
      <c r="H5745" s="51"/>
      <c r="I5745" s="51"/>
      <c r="J5745" s="51"/>
      <c r="K5745" s="51"/>
      <c r="L5745" s="51"/>
      <c r="M5745" s="51"/>
      <c r="N5745" s="51"/>
      <c r="O5745" s="51"/>
      <c r="P5745" s="51"/>
      <c r="S5745" s="51"/>
      <c r="T5745" s="51"/>
    </row>
    <row r="5746" spans="1:27" x14ac:dyDescent="0.25">
      <c r="A5746" s="51"/>
      <c r="B5746" s="51"/>
      <c r="C5746" s="51"/>
      <c r="D5746" s="51"/>
      <c r="E5746" s="51"/>
      <c r="F5746" s="51"/>
      <c r="G5746" s="51"/>
      <c r="H5746" s="51"/>
      <c r="I5746" s="51"/>
      <c r="J5746" s="51"/>
      <c r="K5746" s="51"/>
      <c r="L5746" s="51"/>
      <c r="M5746" s="51"/>
      <c r="N5746" s="51"/>
      <c r="O5746" s="51"/>
      <c r="P5746" s="51"/>
      <c r="S5746" s="51"/>
      <c r="T5746" s="51"/>
    </row>
    <row r="5747" spans="1:27" x14ac:dyDescent="0.25">
      <c r="A5747" s="51"/>
      <c r="B5747" s="51"/>
      <c r="C5747" s="51"/>
      <c r="D5747" s="51"/>
      <c r="E5747" s="51"/>
      <c r="F5747" s="51"/>
      <c r="G5747" s="51"/>
      <c r="H5747" s="51"/>
      <c r="I5747" s="51"/>
      <c r="J5747" s="51"/>
      <c r="K5747" s="51"/>
      <c r="L5747" s="51"/>
      <c r="M5747" s="51"/>
      <c r="N5747" s="51"/>
      <c r="O5747" s="51"/>
      <c r="P5747" s="51"/>
      <c r="S5747" s="51"/>
      <c r="T5747" s="51"/>
    </row>
    <row r="5748" spans="1:27" s="49" customFormat="1" x14ac:dyDescent="0.25">
      <c r="A5748" s="51"/>
      <c r="B5748" s="51"/>
      <c r="C5748" s="51"/>
      <c r="D5748" s="51"/>
      <c r="E5748" s="51"/>
      <c r="F5748" s="51"/>
      <c r="G5748" s="51"/>
      <c r="H5748" s="51"/>
      <c r="I5748" s="51"/>
      <c r="J5748" s="51"/>
      <c r="K5748" s="51"/>
      <c r="L5748" s="51"/>
      <c r="M5748" s="51"/>
      <c r="N5748" s="51"/>
      <c r="O5748" s="51"/>
      <c r="P5748" s="51"/>
      <c r="Q5748" s="51"/>
      <c r="R5748" s="51"/>
      <c r="S5748" s="51"/>
      <c r="T5748" s="51"/>
      <c r="U5748" s="51"/>
      <c r="V5748" s="51"/>
      <c r="W5748" s="51"/>
      <c r="X5748" s="51"/>
      <c r="Y5748" s="51"/>
      <c r="Z5748" s="51"/>
      <c r="AA5748" s="51"/>
    </row>
    <row r="5749" spans="1:27" s="49" customFormat="1" x14ac:dyDescent="0.25">
      <c r="A5749" s="51"/>
      <c r="B5749" s="51"/>
      <c r="C5749" s="51"/>
      <c r="D5749" s="51"/>
      <c r="E5749" s="51"/>
      <c r="F5749" s="51"/>
      <c r="G5749" s="51"/>
      <c r="H5749" s="51"/>
      <c r="I5749" s="51"/>
      <c r="J5749" s="51"/>
      <c r="K5749" s="51"/>
      <c r="L5749" s="51"/>
      <c r="M5749" s="51"/>
      <c r="N5749" s="51"/>
      <c r="O5749" s="51"/>
      <c r="P5749" s="51"/>
      <c r="Q5749" s="51"/>
      <c r="R5749" s="51"/>
      <c r="S5749" s="51"/>
      <c r="T5749" s="51"/>
      <c r="U5749" s="51"/>
      <c r="V5749" s="51"/>
      <c r="W5749" s="51"/>
      <c r="X5749" s="51"/>
      <c r="Y5749" s="51"/>
      <c r="Z5749" s="51"/>
      <c r="AA5749" s="51"/>
    </row>
    <row r="5750" spans="1:27" s="49" customFormat="1" x14ac:dyDescent="0.25">
      <c r="A5750" s="51"/>
      <c r="B5750" s="51"/>
      <c r="C5750" s="51"/>
      <c r="D5750" s="51"/>
      <c r="E5750" s="51"/>
      <c r="F5750" s="51"/>
      <c r="G5750" s="51"/>
      <c r="H5750" s="51"/>
      <c r="I5750" s="51"/>
      <c r="J5750" s="51"/>
      <c r="K5750" s="51"/>
      <c r="L5750" s="51"/>
      <c r="M5750" s="51"/>
      <c r="N5750" s="51"/>
      <c r="O5750" s="51"/>
      <c r="P5750" s="51"/>
      <c r="Q5750" s="51"/>
      <c r="R5750" s="51"/>
      <c r="S5750" s="51"/>
      <c r="T5750" s="51"/>
      <c r="U5750" s="51"/>
      <c r="V5750" s="51"/>
      <c r="W5750" s="51"/>
      <c r="X5750" s="51"/>
      <c r="Y5750" s="51"/>
      <c r="Z5750" s="51"/>
      <c r="AA5750" s="51"/>
    </row>
    <row r="5751" spans="1:27" s="49" customFormat="1" x14ac:dyDescent="0.25">
      <c r="A5751" s="51"/>
      <c r="B5751" s="51"/>
      <c r="C5751" s="51"/>
      <c r="D5751" s="51"/>
      <c r="E5751" s="51"/>
      <c r="F5751" s="51"/>
      <c r="G5751" s="51"/>
      <c r="H5751" s="51"/>
      <c r="I5751" s="51"/>
      <c r="J5751" s="51"/>
      <c r="K5751" s="51"/>
      <c r="L5751" s="51"/>
      <c r="M5751" s="51"/>
      <c r="N5751" s="51"/>
      <c r="O5751" s="51"/>
      <c r="P5751" s="51"/>
      <c r="Q5751" s="51"/>
      <c r="R5751" s="51"/>
      <c r="S5751" s="51"/>
      <c r="T5751" s="51"/>
      <c r="U5751" s="51"/>
      <c r="V5751" s="51"/>
      <c r="W5751" s="51"/>
      <c r="X5751" s="51"/>
      <c r="Y5751" s="51"/>
      <c r="Z5751" s="51"/>
      <c r="AA5751" s="51"/>
    </row>
    <row r="5752" spans="1:27" s="49" customFormat="1" x14ac:dyDescent="0.25">
      <c r="A5752" s="51"/>
      <c r="B5752" s="51"/>
      <c r="C5752" s="51"/>
      <c r="D5752" s="51"/>
      <c r="E5752" s="51"/>
      <c r="F5752" s="51"/>
      <c r="G5752" s="51"/>
      <c r="H5752" s="51"/>
      <c r="I5752" s="51"/>
      <c r="J5752" s="51"/>
      <c r="K5752" s="51"/>
      <c r="L5752" s="51"/>
      <c r="M5752" s="51"/>
      <c r="N5752" s="51"/>
      <c r="O5752" s="51"/>
      <c r="P5752" s="51"/>
      <c r="Q5752" s="51"/>
      <c r="R5752" s="51"/>
      <c r="S5752" s="51"/>
      <c r="T5752" s="51"/>
      <c r="U5752" s="51"/>
      <c r="V5752" s="51"/>
      <c r="W5752" s="51"/>
      <c r="X5752" s="51"/>
      <c r="Y5752" s="51"/>
      <c r="Z5752" s="51"/>
      <c r="AA5752" s="51"/>
    </row>
    <row r="5753" spans="1:27" x14ac:dyDescent="0.25">
      <c r="A5753" s="51"/>
      <c r="B5753" s="51"/>
      <c r="C5753" s="51"/>
      <c r="D5753" s="51"/>
      <c r="E5753" s="51"/>
      <c r="F5753" s="51"/>
      <c r="G5753" s="51"/>
      <c r="H5753" s="51"/>
      <c r="I5753" s="51"/>
      <c r="J5753" s="51"/>
      <c r="K5753" s="51"/>
      <c r="L5753" s="51"/>
      <c r="M5753" s="51"/>
      <c r="N5753" s="51"/>
      <c r="O5753" s="51"/>
      <c r="P5753" s="51"/>
      <c r="S5753" s="51"/>
      <c r="T5753" s="51"/>
    </row>
    <row r="5754" spans="1:27" s="49" customFormat="1" x14ac:dyDescent="0.25">
      <c r="A5754" s="51"/>
      <c r="B5754" s="51"/>
      <c r="C5754" s="51"/>
      <c r="D5754" s="51"/>
      <c r="E5754" s="51"/>
      <c r="F5754" s="51"/>
      <c r="G5754" s="51"/>
      <c r="H5754" s="51"/>
      <c r="I5754" s="51"/>
      <c r="J5754" s="51"/>
      <c r="K5754" s="51"/>
      <c r="L5754" s="51"/>
      <c r="M5754" s="51"/>
      <c r="N5754" s="51"/>
      <c r="O5754" s="51"/>
      <c r="P5754" s="51"/>
      <c r="Q5754" s="51"/>
      <c r="R5754" s="51"/>
      <c r="S5754" s="51"/>
      <c r="T5754" s="51"/>
      <c r="U5754" s="51"/>
      <c r="V5754" s="51"/>
      <c r="W5754" s="51"/>
      <c r="X5754" s="51"/>
      <c r="Y5754" s="51"/>
      <c r="Z5754" s="51"/>
      <c r="AA5754" s="51"/>
    </row>
    <row r="5755" spans="1:27" s="49" customFormat="1" x14ac:dyDescent="0.25">
      <c r="A5755" s="51"/>
      <c r="B5755" s="51"/>
      <c r="C5755" s="51"/>
      <c r="D5755" s="51"/>
      <c r="E5755" s="51"/>
      <c r="F5755" s="51"/>
      <c r="G5755" s="51"/>
      <c r="H5755" s="51"/>
      <c r="I5755" s="51"/>
      <c r="J5755" s="51"/>
      <c r="K5755" s="51"/>
      <c r="L5755" s="51"/>
      <c r="M5755" s="51"/>
      <c r="N5755" s="51"/>
      <c r="O5755" s="51"/>
      <c r="P5755" s="51"/>
      <c r="Q5755" s="51"/>
      <c r="R5755" s="51"/>
      <c r="S5755" s="51"/>
      <c r="T5755" s="51"/>
      <c r="U5755" s="51"/>
      <c r="V5755" s="51"/>
      <c r="W5755" s="51"/>
      <c r="X5755" s="51"/>
      <c r="Y5755" s="51"/>
      <c r="Z5755" s="51"/>
      <c r="AA5755" s="51"/>
    </row>
    <row r="5756" spans="1:27" x14ac:dyDescent="0.25">
      <c r="A5756" s="51"/>
      <c r="B5756" s="51"/>
      <c r="C5756" s="51"/>
      <c r="D5756" s="51"/>
      <c r="E5756" s="51"/>
      <c r="F5756" s="51"/>
      <c r="G5756" s="51"/>
      <c r="H5756" s="51"/>
      <c r="I5756" s="51"/>
      <c r="J5756" s="51"/>
      <c r="K5756" s="51"/>
      <c r="L5756" s="51"/>
      <c r="M5756" s="51"/>
      <c r="N5756" s="51"/>
      <c r="O5756" s="51"/>
      <c r="P5756" s="51"/>
      <c r="S5756" s="51"/>
      <c r="T5756" s="51"/>
    </row>
    <row r="5757" spans="1:27" x14ac:dyDescent="0.25">
      <c r="A5757" s="51"/>
      <c r="B5757" s="51"/>
      <c r="C5757" s="51"/>
      <c r="D5757" s="51"/>
      <c r="E5757" s="51"/>
      <c r="F5757" s="51"/>
      <c r="G5757" s="51"/>
      <c r="H5757" s="51"/>
      <c r="I5757" s="51"/>
      <c r="J5757" s="51"/>
      <c r="K5757" s="51"/>
      <c r="L5757" s="51"/>
      <c r="M5757" s="51"/>
      <c r="N5757" s="51"/>
      <c r="O5757" s="51"/>
      <c r="P5757" s="51"/>
      <c r="S5757" s="51"/>
      <c r="T5757" s="51"/>
    </row>
    <row r="5758" spans="1:27" x14ac:dyDescent="0.25">
      <c r="A5758" s="51"/>
      <c r="B5758" s="51"/>
      <c r="C5758" s="51"/>
      <c r="D5758" s="51"/>
      <c r="E5758" s="51"/>
      <c r="F5758" s="51"/>
      <c r="G5758" s="51"/>
      <c r="H5758" s="51"/>
      <c r="I5758" s="51"/>
      <c r="J5758" s="51"/>
      <c r="K5758" s="51"/>
      <c r="L5758" s="51"/>
      <c r="M5758" s="51"/>
      <c r="N5758" s="51"/>
      <c r="O5758" s="51"/>
      <c r="P5758" s="51"/>
      <c r="S5758" s="51"/>
      <c r="T5758" s="51"/>
    </row>
    <row r="5759" spans="1:27" x14ac:dyDescent="0.25">
      <c r="A5759" s="51"/>
      <c r="B5759" s="51"/>
      <c r="C5759" s="51"/>
      <c r="D5759" s="51"/>
      <c r="E5759" s="51"/>
      <c r="F5759" s="51"/>
      <c r="G5759" s="51"/>
      <c r="H5759" s="51"/>
      <c r="I5759" s="51"/>
      <c r="J5759" s="51"/>
      <c r="K5759" s="51"/>
      <c r="L5759" s="51"/>
      <c r="M5759" s="51"/>
      <c r="N5759" s="51"/>
      <c r="O5759" s="51"/>
      <c r="P5759" s="51"/>
      <c r="S5759" s="51"/>
      <c r="T5759" s="51"/>
    </row>
    <row r="5760" spans="1:27" x14ac:dyDescent="0.25">
      <c r="A5760" s="51"/>
      <c r="B5760" s="51"/>
      <c r="C5760" s="51"/>
      <c r="D5760" s="51"/>
      <c r="E5760" s="51"/>
      <c r="F5760" s="51"/>
      <c r="G5760" s="51"/>
      <c r="H5760" s="51"/>
      <c r="I5760" s="51"/>
      <c r="J5760" s="51"/>
      <c r="K5760" s="51"/>
      <c r="L5760" s="51"/>
      <c r="M5760" s="51"/>
      <c r="N5760" s="51"/>
      <c r="O5760" s="51"/>
      <c r="P5760" s="51"/>
      <c r="S5760" s="51"/>
      <c r="T5760" s="51"/>
    </row>
    <row r="5761" spans="1:27" s="49" customFormat="1" x14ac:dyDescent="0.25">
      <c r="A5761" s="51"/>
      <c r="B5761" s="51"/>
      <c r="C5761" s="51"/>
      <c r="D5761" s="51"/>
      <c r="E5761" s="51"/>
      <c r="F5761" s="51"/>
      <c r="G5761" s="51"/>
      <c r="H5761" s="51"/>
      <c r="I5761" s="51"/>
      <c r="J5761" s="51"/>
      <c r="K5761" s="51"/>
      <c r="L5761" s="51"/>
      <c r="M5761" s="51"/>
      <c r="N5761" s="51"/>
      <c r="O5761" s="51"/>
      <c r="P5761" s="51"/>
      <c r="Q5761" s="51"/>
      <c r="R5761" s="51"/>
      <c r="S5761" s="51"/>
      <c r="T5761" s="51"/>
      <c r="U5761" s="51"/>
      <c r="V5761" s="51"/>
      <c r="W5761" s="51"/>
      <c r="X5761" s="51"/>
      <c r="Y5761" s="51"/>
      <c r="Z5761" s="51"/>
      <c r="AA5761" s="51"/>
    </row>
    <row r="5762" spans="1:27" s="49" customFormat="1" x14ac:dyDescent="0.25">
      <c r="A5762" s="51"/>
      <c r="B5762" s="51"/>
      <c r="C5762" s="51"/>
      <c r="D5762" s="51"/>
      <c r="E5762" s="51"/>
      <c r="F5762" s="51"/>
      <c r="G5762" s="51"/>
      <c r="H5762" s="51"/>
      <c r="I5762" s="51"/>
      <c r="J5762" s="51"/>
      <c r="K5762" s="51"/>
      <c r="L5762" s="51"/>
      <c r="M5762" s="51"/>
      <c r="N5762" s="51"/>
      <c r="O5762" s="51"/>
      <c r="P5762" s="51"/>
      <c r="Q5762" s="51"/>
      <c r="R5762" s="51"/>
      <c r="S5762" s="51"/>
      <c r="T5762" s="51"/>
      <c r="U5762" s="51"/>
      <c r="V5762" s="51"/>
      <c r="W5762" s="51"/>
      <c r="X5762" s="51"/>
      <c r="Y5762" s="51"/>
      <c r="Z5762" s="51"/>
      <c r="AA5762" s="51"/>
    </row>
    <row r="5763" spans="1:27" x14ac:dyDescent="0.25">
      <c r="A5763" s="51"/>
      <c r="B5763" s="51"/>
      <c r="C5763" s="51"/>
      <c r="D5763" s="51"/>
      <c r="E5763" s="51"/>
      <c r="F5763" s="51"/>
      <c r="G5763" s="51"/>
      <c r="H5763" s="51"/>
      <c r="I5763" s="51"/>
      <c r="J5763" s="51"/>
      <c r="K5763" s="51"/>
      <c r="L5763" s="51"/>
      <c r="M5763" s="51"/>
      <c r="N5763" s="51"/>
      <c r="O5763" s="51"/>
      <c r="P5763" s="51"/>
      <c r="S5763" s="51"/>
      <c r="T5763" s="51"/>
    </row>
    <row r="5764" spans="1:27" s="49" customFormat="1" x14ac:dyDescent="0.25">
      <c r="A5764" s="51"/>
      <c r="B5764" s="51"/>
      <c r="C5764" s="51"/>
      <c r="D5764" s="51"/>
      <c r="E5764" s="51"/>
      <c r="F5764" s="51"/>
      <c r="G5764" s="51"/>
      <c r="H5764" s="51"/>
      <c r="I5764" s="51"/>
      <c r="J5764" s="51"/>
      <c r="K5764" s="51"/>
      <c r="L5764" s="51"/>
      <c r="M5764" s="51"/>
      <c r="N5764" s="51"/>
      <c r="O5764" s="51"/>
      <c r="P5764" s="51"/>
      <c r="Q5764" s="51"/>
      <c r="R5764" s="51"/>
      <c r="S5764" s="51"/>
      <c r="T5764" s="51"/>
      <c r="U5764" s="51"/>
      <c r="V5764" s="51"/>
      <c r="W5764" s="51"/>
      <c r="X5764" s="51"/>
      <c r="Y5764" s="51"/>
      <c r="Z5764" s="51"/>
      <c r="AA5764" s="51"/>
    </row>
    <row r="5765" spans="1:27" s="49" customFormat="1" x14ac:dyDescent="0.25">
      <c r="A5765" s="51"/>
      <c r="B5765" s="51"/>
      <c r="C5765" s="51"/>
      <c r="D5765" s="51"/>
      <c r="E5765" s="51"/>
      <c r="F5765" s="51"/>
      <c r="G5765" s="51"/>
      <c r="H5765" s="51"/>
      <c r="I5765" s="51"/>
      <c r="J5765" s="51"/>
      <c r="K5765" s="51"/>
      <c r="L5765" s="51"/>
      <c r="M5765" s="51"/>
      <c r="N5765" s="51"/>
      <c r="O5765" s="51"/>
      <c r="P5765" s="51"/>
      <c r="Q5765" s="51"/>
      <c r="R5765" s="51"/>
      <c r="S5765" s="51"/>
      <c r="T5765" s="51"/>
      <c r="U5765" s="51"/>
      <c r="V5765" s="51"/>
      <c r="W5765" s="51"/>
      <c r="X5765" s="51"/>
      <c r="Y5765" s="51"/>
      <c r="Z5765" s="51"/>
      <c r="AA5765" s="51"/>
    </row>
    <row r="5766" spans="1:27" x14ac:dyDescent="0.25">
      <c r="A5766" s="51"/>
      <c r="B5766" s="51"/>
      <c r="C5766" s="51"/>
      <c r="D5766" s="51"/>
      <c r="E5766" s="51"/>
      <c r="F5766" s="51"/>
      <c r="G5766" s="51"/>
      <c r="H5766" s="51"/>
      <c r="I5766" s="51"/>
      <c r="J5766" s="51"/>
      <c r="K5766" s="51"/>
      <c r="L5766" s="51"/>
      <c r="M5766" s="51"/>
      <c r="N5766" s="51"/>
      <c r="O5766" s="51"/>
      <c r="P5766" s="51"/>
      <c r="S5766" s="51"/>
      <c r="T5766" s="51"/>
    </row>
    <row r="5767" spans="1:27" s="49" customFormat="1" x14ac:dyDescent="0.25">
      <c r="A5767" s="51"/>
      <c r="B5767" s="51"/>
      <c r="C5767" s="51"/>
      <c r="D5767" s="51"/>
      <c r="E5767" s="51"/>
      <c r="F5767" s="51"/>
      <c r="G5767" s="51"/>
      <c r="H5767" s="51"/>
      <c r="I5767" s="51"/>
      <c r="J5767" s="51"/>
      <c r="K5767" s="51"/>
      <c r="L5767" s="51"/>
      <c r="M5767" s="51"/>
      <c r="N5767" s="51"/>
      <c r="O5767" s="51"/>
      <c r="P5767" s="51"/>
      <c r="Q5767" s="51"/>
      <c r="R5767" s="51"/>
      <c r="S5767" s="51"/>
      <c r="T5767" s="51"/>
      <c r="U5767" s="51"/>
      <c r="V5767" s="51"/>
      <c r="W5767" s="51"/>
      <c r="X5767" s="51"/>
      <c r="Y5767" s="51"/>
      <c r="Z5767" s="51"/>
      <c r="AA5767" s="51"/>
    </row>
    <row r="5768" spans="1:27" s="49" customFormat="1" x14ac:dyDescent="0.25">
      <c r="A5768" s="51"/>
      <c r="B5768" s="51"/>
      <c r="C5768" s="51"/>
      <c r="D5768" s="51"/>
      <c r="E5768" s="51"/>
      <c r="F5768" s="51"/>
      <c r="G5768" s="51"/>
      <c r="H5768" s="51"/>
      <c r="I5768" s="51"/>
      <c r="J5768" s="51"/>
      <c r="K5768" s="51"/>
      <c r="L5768" s="51"/>
      <c r="M5768" s="51"/>
      <c r="N5768" s="51"/>
      <c r="O5768" s="51"/>
      <c r="P5768" s="51"/>
      <c r="Q5768" s="51"/>
      <c r="R5768" s="51"/>
      <c r="S5768" s="51"/>
      <c r="T5768" s="51"/>
      <c r="U5768" s="51"/>
      <c r="V5768" s="51"/>
      <c r="W5768" s="51"/>
      <c r="X5768" s="51"/>
      <c r="Y5768" s="51"/>
      <c r="Z5768" s="51"/>
      <c r="AA5768" s="51"/>
    </row>
    <row r="5769" spans="1:27" s="49" customFormat="1" x14ac:dyDescent="0.25">
      <c r="A5769" s="51"/>
      <c r="B5769" s="51"/>
      <c r="C5769" s="51"/>
      <c r="D5769" s="51"/>
      <c r="E5769" s="51"/>
      <c r="F5769" s="51"/>
      <c r="G5769" s="51"/>
      <c r="H5769" s="51"/>
      <c r="I5769" s="51"/>
      <c r="J5769" s="51"/>
      <c r="K5769" s="51"/>
      <c r="L5769" s="51"/>
      <c r="M5769" s="51"/>
      <c r="N5769" s="51"/>
      <c r="O5769" s="51"/>
      <c r="P5769" s="51"/>
      <c r="Q5769" s="51"/>
      <c r="R5769" s="51"/>
      <c r="S5769" s="51"/>
      <c r="T5769" s="51"/>
      <c r="U5769" s="51"/>
      <c r="V5769" s="51"/>
      <c r="W5769" s="51"/>
      <c r="X5769" s="51"/>
      <c r="Y5769" s="51"/>
      <c r="Z5769" s="51"/>
      <c r="AA5769" s="51"/>
    </row>
    <row r="5770" spans="1:27" x14ac:dyDescent="0.25">
      <c r="A5770" s="51"/>
      <c r="B5770" s="51"/>
      <c r="C5770" s="51"/>
      <c r="D5770" s="51"/>
      <c r="E5770" s="51"/>
      <c r="F5770" s="51"/>
      <c r="G5770" s="51"/>
      <c r="H5770" s="51"/>
      <c r="I5770" s="51"/>
      <c r="J5770" s="51"/>
      <c r="K5770" s="51"/>
      <c r="L5770" s="51"/>
      <c r="M5770" s="51"/>
      <c r="N5770" s="51"/>
      <c r="O5770" s="51"/>
      <c r="P5770" s="51"/>
      <c r="S5770" s="51"/>
      <c r="T5770" s="51"/>
    </row>
    <row r="5771" spans="1:27" s="49" customFormat="1" x14ac:dyDescent="0.25">
      <c r="A5771" s="51"/>
      <c r="B5771" s="51"/>
      <c r="C5771" s="51"/>
      <c r="D5771" s="51"/>
      <c r="E5771" s="51"/>
      <c r="F5771" s="51"/>
      <c r="G5771" s="51"/>
      <c r="H5771" s="51"/>
      <c r="I5771" s="51"/>
      <c r="J5771" s="51"/>
      <c r="K5771" s="51"/>
      <c r="L5771" s="51"/>
      <c r="M5771" s="51"/>
      <c r="N5771" s="51"/>
      <c r="O5771" s="51"/>
      <c r="P5771" s="51"/>
      <c r="Q5771" s="51"/>
      <c r="R5771" s="51"/>
      <c r="S5771" s="51"/>
      <c r="T5771" s="51"/>
      <c r="U5771" s="51"/>
      <c r="V5771" s="51"/>
      <c r="W5771" s="51"/>
      <c r="X5771" s="51"/>
      <c r="Y5771" s="51"/>
      <c r="Z5771" s="51"/>
      <c r="AA5771" s="51"/>
    </row>
    <row r="5772" spans="1:27" s="49" customFormat="1" x14ac:dyDescent="0.25">
      <c r="A5772" s="51"/>
      <c r="B5772" s="51"/>
      <c r="C5772" s="51"/>
      <c r="D5772" s="51"/>
      <c r="E5772" s="51"/>
      <c r="F5772" s="51"/>
      <c r="G5772" s="51"/>
      <c r="H5772" s="51"/>
      <c r="I5772" s="51"/>
      <c r="J5772" s="51"/>
      <c r="K5772" s="51"/>
      <c r="L5772" s="51"/>
      <c r="M5772" s="51"/>
      <c r="N5772" s="51"/>
      <c r="O5772" s="51"/>
      <c r="P5772" s="51"/>
      <c r="Q5772" s="51"/>
      <c r="R5772" s="51"/>
      <c r="S5772" s="51"/>
      <c r="T5772" s="51"/>
      <c r="U5772" s="51"/>
      <c r="V5772" s="51"/>
      <c r="W5772" s="51"/>
      <c r="X5772" s="51"/>
      <c r="Y5772" s="51"/>
      <c r="Z5772" s="51"/>
      <c r="AA5772" s="51"/>
    </row>
    <row r="5773" spans="1:27" x14ac:dyDescent="0.25">
      <c r="A5773" s="51"/>
      <c r="B5773" s="51"/>
      <c r="C5773" s="51"/>
      <c r="D5773" s="51"/>
      <c r="E5773" s="51"/>
      <c r="F5773" s="51"/>
      <c r="G5773" s="51"/>
      <c r="H5773" s="51"/>
      <c r="I5773" s="51"/>
      <c r="J5773" s="51"/>
      <c r="K5773" s="51"/>
      <c r="L5773" s="51"/>
      <c r="M5773" s="51"/>
      <c r="N5773" s="51"/>
      <c r="O5773" s="51"/>
      <c r="P5773" s="51"/>
      <c r="S5773" s="51"/>
      <c r="T5773" s="51"/>
    </row>
    <row r="5774" spans="1:27" s="49" customFormat="1" x14ac:dyDescent="0.25">
      <c r="A5774" s="51"/>
      <c r="B5774" s="51"/>
      <c r="C5774" s="51"/>
      <c r="D5774" s="51"/>
      <c r="E5774" s="51"/>
      <c r="F5774" s="51"/>
      <c r="G5774" s="51"/>
      <c r="H5774" s="51"/>
      <c r="I5774" s="51"/>
      <c r="J5774" s="51"/>
      <c r="K5774" s="51"/>
      <c r="L5774" s="51"/>
      <c r="M5774" s="51"/>
      <c r="N5774" s="51"/>
      <c r="O5774" s="51"/>
      <c r="P5774" s="51"/>
      <c r="Q5774" s="51"/>
      <c r="R5774" s="51"/>
      <c r="S5774" s="51"/>
      <c r="T5774" s="51"/>
      <c r="U5774" s="51"/>
      <c r="V5774" s="51"/>
      <c r="W5774" s="51"/>
      <c r="X5774" s="51"/>
      <c r="Y5774" s="51"/>
      <c r="Z5774" s="51"/>
      <c r="AA5774" s="51"/>
    </row>
    <row r="5775" spans="1:27" s="49" customFormat="1" x14ac:dyDescent="0.25">
      <c r="A5775" s="51"/>
      <c r="B5775" s="51"/>
      <c r="C5775" s="51"/>
      <c r="D5775" s="51"/>
      <c r="E5775" s="51"/>
      <c r="F5775" s="51"/>
      <c r="G5775" s="51"/>
      <c r="H5775" s="51"/>
      <c r="I5775" s="51"/>
      <c r="J5775" s="51"/>
      <c r="K5775" s="51"/>
      <c r="L5775" s="51"/>
      <c r="M5775" s="51"/>
      <c r="N5775" s="51"/>
      <c r="O5775" s="51"/>
      <c r="P5775" s="51"/>
      <c r="Q5775" s="51"/>
      <c r="R5775" s="51"/>
      <c r="S5775" s="51"/>
      <c r="T5775" s="51"/>
      <c r="U5775" s="51"/>
      <c r="V5775" s="51"/>
      <c r="W5775" s="51"/>
      <c r="X5775" s="51"/>
      <c r="Y5775" s="51"/>
      <c r="Z5775" s="51"/>
      <c r="AA5775" s="51"/>
    </row>
    <row r="5776" spans="1:27" s="49" customFormat="1" x14ac:dyDescent="0.25">
      <c r="A5776" s="51"/>
      <c r="B5776" s="51"/>
      <c r="C5776" s="51"/>
      <c r="D5776" s="51"/>
      <c r="E5776" s="51"/>
      <c r="F5776" s="51"/>
      <c r="G5776" s="51"/>
      <c r="H5776" s="51"/>
      <c r="I5776" s="51"/>
      <c r="J5776" s="51"/>
      <c r="K5776" s="51"/>
      <c r="L5776" s="51"/>
      <c r="M5776" s="51"/>
      <c r="N5776" s="51"/>
      <c r="O5776" s="51"/>
      <c r="P5776" s="51"/>
      <c r="Q5776" s="51"/>
      <c r="R5776" s="51"/>
      <c r="S5776" s="51"/>
      <c r="T5776" s="51"/>
      <c r="U5776" s="51"/>
      <c r="V5776" s="51"/>
      <c r="W5776" s="51"/>
      <c r="X5776" s="51"/>
      <c r="Y5776" s="51"/>
      <c r="Z5776" s="51"/>
      <c r="AA5776" s="51"/>
    </row>
    <row r="5777" spans="1:27" x14ac:dyDescent="0.25">
      <c r="A5777" s="51"/>
      <c r="B5777" s="51"/>
      <c r="C5777" s="51"/>
      <c r="D5777" s="51"/>
      <c r="E5777" s="51"/>
      <c r="F5777" s="51"/>
      <c r="G5777" s="51"/>
      <c r="H5777" s="51"/>
      <c r="I5777" s="51"/>
      <c r="J5777" s="51"/>
      <c r="K5777" s="51"/>
      <c r="L5777" s="51"/>
      <c r="M5777" s="51"/>
      <c r="N5777" s="51"/>
      <c r="O5777" s="51"/>
      <c r="P5777" s="51"/>
      <c r="S5777" s="51"/>
      <c r="T5777" s="51"/>
    </row>
    <row r="5778" spans="1:27" s="49" customFormat="1" x14ac:dyDescent="0.25">
      <c r="A5778" s="51"/>
      <c r="B5778" s="51"/>
      <c r="C5778" s="51"/>
      <c r="D5778" s="51"/>
      <c r="E5778" s="51"/>
      <c r="F5778" s="51"/>
      <c r="G5778" s="51"/>
      <c r="H5778" s="51"/>
      <c r="I5778" s="51"/>
      <c r="J5778" s="51"/>
      <c r="K5778" s="51"/>
      <c r="L5778" s="51"/>
      <c r="M5778" s="51"/>
      <c r="N5778" s="51"/>
      <c r="O5778" s="51"/>
      <c r="P5778" s="51"/>
      <c r="Q5778" s="51"/>
      <c r="R5778" s="51"/>
      <c r="S5778" s="51"/>
      <c r="T5778" s="51"/>
      <c r="U5778" s="51"/>
      <c r="V5778" s="51"/>
      <c r="W5778" s="51"/>
      <c r="X5778" s="51"/>
      <c r="Y5778" s="51"/>
      <c r="Z5778" s="51"/>
      <c r="AA5778" s="51"/>
    </row>
    <row r="5779" spans="1:27" s="49" customFormat="1" x14ac:dyDescent="0.25">
      <c r="A5779" s="51"/>
      <c r="B5779" s="51"/>
      <c r="C5779" s="51"/>
      <c r="D5779" s="51"/>
      <c r="E5779" s="51"/>
      <c r="F5779" s="51"/>
      <c r="G5779" s="51"/>
      <c r="H5779" s="51"/>
      <c r="I5779" s="51"/>
      <c r="J5779" s="51"/>
      <c r="K5779" s="51"/>
      <c r="L5779" s="51"/>
      <c r="M5779" s="51"/>
      <c r="N5779" s="51"/>
      <c r="O5779" s="51"/>
      <c r="P5779" s="51"/>
      <c r="Q5779" s="51"/>
      <c r="R5779" s="51"/>
      <c r="S5779" s="51"/>
      <c r="T5779" s="51"/>
      <c r="U5779" s="51"/>
      <c r="V5779" s="51"/>
      <c r="W5779" s="51"/>
      <c r="X5779" s="51"/>
      <c r="Y5779" s="51"/>
      <c r="Z5779" s="51"/>
      <c r="AA5779" s="51"/>
    </row>
    <row r="5780" spans="1:27" x14ac:dyDescent="0.25">
      <c r="A5780" s="51"/>
      <c r="B5780" s="51"/>
      <c r="C5780" s="51"/>
      <c r="D5780" s="51"/>
      <c r="E5780" s="51"/>
      <c r="F5780" s="51"/>
      <c r="G5780" s="51"/>
      <c r="H5780" s="51"/>
      <c r="I5780" s="51"/>
      <c r="J5780" s="51"/>
      <c r="K5780" s="51"/>
      <c r="L5780" s="51"/>
      <c r="M5780" s="51"/>
      <c r="N5780" s="51"/>
      <c r="O5780" s="51"/>
      <c r="P5780" s="51"/>
      <c r="S5780" s="51"/>
      <c r="T5780" s="51"/>
    </row>
    <row r="5781" spans="1:27" s="49" customFormat="1" x14ac:dyDescent="0.25">
      <c r="A5781" s="51"/>
      <c r="B5781" s="51"/>
      <c r="C5781" s="51"/>
      <c r="D5781" s="51"/>
      <c r="E5781" s="51"/>
      <c r="F5781" s="51"/>
      <c r="G5781" s="51"/>
      <c r="H5781" s="51"/>
      <c r="I5781" s="51"/>
      <c r="J5781" s="51"/>
      <c r="K5781" s="51"/>
      <c r="L5781" s="51"/>
      <c r="M5781" s="51"/>
      <c r="N5781" s="51"/>
      <c r="O5781" s="51"/>
      <c r="P5781" s="51"/>
      <c r="Q5781" s="51"/>
      <c r="R5781" s="51"/>
      <c r="S5781" s="51"/>
      <c r="T5781" s="51"/>
      <c r="U5781" s="51"/>
      <c r="V5781" s="51"/>
      <c r="W5781" s="51"/>
      <c r="X5781" s="51"/>
      <c r="Y5781" s="51"/>
      <c r="Z5781" s="51"/>
      <c r="AA5781" s="51"/>
    </row>
    <row r="5782" spans="1:27" s="49" customFormat="1" x14ac:dyDescent="0.25">
      <c r="A5782" s="51"/>
      <c r="B5782" s="51"/>
      <c r="C5782" s="51"/>
      <c r="D5782" s="51"/>
      <c r="E5782" s="51"/>
      <c r="F5782" s="51"/>
      <c r="G5782" s="51"/>
      <c r="H5782" s="51"/>
      <c r="I5782" s="51"/>
      <c r="J5782" s="51"/>
      <c r="K5782" s="51"/>
      <c r="L5782" s="51"/>
      <c r="M5782" s="51"/>
      <c r="N5782" s="51"/>
      <c r="O5782" s="51"/>
      <c r="P5782" s="51"/>
      <c r="Q5782" s="51"/>
      <c r="R5782" s="51"/>
      <c r="S5782" s="51"/>
      <c r="T5782" s="51"/>
      <c r="U5782" s="51"/>
      <c r="V5782" s="51"/>
      <c r="W5782" s="51"/>
      <c r="X5782" s="51"/>
      <c r="Y5782" s="51"/>
      <c r="Z5782" s="51"/>
      <c r="AA5782" s="51"/>
    </row>
    <row r="5783" spans="1:27" s="49" customFormat="1" x14ac:dyDescent="0.25">
      <c r="A5783" s="51"/>
      <c r="B5783" s="51"/>
      <c r="C5783" s="51"/>
      <c r="D5783" s="51"/>
      <c r="E5783" s="51"/>
      <c r="F5783" s="51"/>
      <c r="G5783" s="51"/>
      <c r="H5783" s="51"/>
      <c r="I5783" s="51"/>
      <c r="J5783" s="51"/>
      <c r="K5783" s="51"/>
      <c r="L5783" s="51"/>
      <c r="M5783" s="51"/>
      <c r="N5783" s="51"/>
      <c r="O5783" s="51"/>
      <c r="P5783" s="51"/>
      <c r="Q5783" s="51"/>
      <c r="R5783" s="51"/>
      <c r="S5783" s="51"/>
      <c r="T5783" s="51"/>
      <c r="U5783" s="51"/>
      <c r="V5783" s="51"/>
      <c r="W5783" s="51"/>
      <c r="X5783" s="51"/>
      <c r="Y5783" s="51"/>
      <c r="Z5783" s="51"/>
      <c r="AA5783" s="51"/>
    </row>
    <row r="5784" spans="1:27" s="49" customFormat="1" x14ac:dyDescent="0.25">
      <c r="A5784" s="51"/>
      <c r="B5784" s="51"/>
      <c r="C5784" s="51"/>
      <c r="D5784" s="51"/>
      <c r="E5784" s="51"/>
      <c r="F5784" s="51"/>
      <c r="G5784" s="51"/>
      <c r="H5784" s="51"/>
      <c r="I5784" s="51"/>
      <c r="J5784" s="51"/>
      <c r="K5784" s="51"/>
      <c r="L5784" s="51"/>
      <c r="M5784" s="51"/>
      <c r="N5784" s="51"/>
      <c r="O5784" s="51"/>
      <c r="P5784" s="51"/>
      <c r="Q5784" s="51"/>
      <c r="R5784" s="51"/>
      <c r="S5784" s="51"/>
      <c r="T5784" s="51"/>
      <c r="U5784" s="51"/>
      <c r="V5784" s="51"/>
      <c r="W5784" s="51"/>
      <c r="X5784" s="51"/>
      <c r="Y5784" s="51"/>
      <c r="Z5784" s="51"/>
      <c r="AA5784" s="51"/>
    </row>
    <row r="5785" spans="1:27" s="49" customFormat="1" x14ac:dyDescent="0.25">
      <c r="A5785" s="51"/>
      <c r="B5785" s="51"/>
      <c r="C5785" s="51"/>
      <c r="D5785" s="51"/>
      <c r="E5785" s="51"/>
      <c r="F5785" s="51"/>
      <c r="G5785" s="51"/>
      <c r="H5785" s="51"/>
      <c r="I5785" s="51"/>
      <c r="J5785" s="51"/>
      <c r="K5785" s="51"/>
      <c r="L5785" s="51"/>
      <c r="M5785" s="51"/>
      <c r="N5785" s="51"/>
      <c r="O5785" s="51"/>
      <c r="P5785" s="51"/>
      <c r="Q5785" s="51"/>
      <c r="R5785" s="51"/>
      <c r="S5785" s="51"/>
      <c r="T5785" s="51"/>
      <c r="U5785" s="51"/>
      <c r="V5785" s="51"/>
      <c r="W5785" s="51"/>
      <c r="X5785" s="51"/>
      <c r="Y5785" s="51"/>
      <c r="Z5785" s="51"/>
      <c r="AA5785" s="51"/>
    </row>
    <row r="5786" spans="1:27" x14ac:dyDescent="0.25">
      <c r="A5786" s="51"/>
      <c r="B5786" s="51"/>
      <c r="C5786" s="51"/>
      <c r="D5786" s="51"/>
      <c r="E5786" s="51"/>
      <c r="F5786" s="51"/>
      <c r="G5786" s="51"/>
      <c r="H5786" s="51"/>
      <c r="I5786" s="51"/>
      <c r="J5786" s="51"/>
      <c r="K5786" s="51"/>
      <c r="L5786" s="51"/>
      <c r="M5786" s="51"/>
      <c r="N5786" s="51"/>
      <c r="O5786" s="51"/>
      <c r="P5786" s="51"/>
      <c r="S5786" s="51"/>
      <c r="T5786" s="51"/>
    </row>
    <row r="5787" spans="1:27" s="49" customFormat="1" x14ac:dyDescent="0.25">
      <c r="A5787" s="51"/>
      <c r="B5787" s="51"/>
      <c r="C5787" s="51"/>
      <c r="D5787" s="51"/>
      <c r="E5787" s="51"/>
      <c r="F5787" s="51"/>
      <c r="G5787" s="51"/>
      <c r="H5787" s="51"/>
      <c r="I5787" s="51"/>
      <c r="J5787" s="51"/>
      <c r="K5787" s="51"/>
      <c r="L5787" s="51"/>
      <c r="M5787" s="51"/>
      <c r="N5787" s="51"/>
      <c r="O5787" s="51"/>
      <c r="P5787" s="51"/>
      <c r="Q5787" s="51"/>
      <c r="R5787" s="51"/>
      <c r="S5787" s="51"/>
      <c r="T5787" s="51"/>
      <c r="U5787" s="51"/>
      <c r="V5787" s="51"/>
      <c r="W5787" s="51"/>
      <c r="X5787" s="51"/>
      <c r="Y5787" s="51"/>
      <c r="Z5787" s="51"/>
      <c r="AA5787" s="51"/>
    </row>
    <row r="5788" spans="1:27" s="49" customFormat="1" x14ac:dyDescent="0.25">
      <c r="A5788" s="51"/>
      <c r="B5788" s="51"/>
      <c r="C5788" s="51"/>
      <c r="D5788" s="51"/>
      <c r="E5788" s="51"/>
      <c r="F5788" s="51"/>
      <c r="G5788" s="51"/>
      <c r="H5788" s="51"/>
      <c r="I5788" s="51"/>
      <c r="J5788" s="51"/>
      <c r="K5788" s="51"/>
      <c r="L5788" s="51"/>
      <c r="M5788" s="51"/>
      <c r="N5788" s="51"/>
      <c r="O5788" s="51"/>
      <c r="P5788" s="51"/>
      <c r="Q5788" s="51"/>
      <c r="R5788" s="51"/>
      <c r="S5788" s="51"/>
      <c r="T5788" s="51"/>
      <c r="U5788" s="51"/>
      <c r="V5788" s="51"/>
      <c r="W5788" s="51"/>
      <c r="X5788" s="51"/>
      <c r="Y5788" s="51"/>
      <c r="Z5788" s="51"/>
      <c r="AA5788" s="51"/>
    </row>
    <row r="5789" spans="1:27" x14ac:dyDescent="0.25">
      <c r="A5789" s="51"/>
      <c r="B5789" s="51"/>
      <c r="C5789" s="51"/>
      <c r="D5789" s="51"/>
      <c r="E5789" s="51"/>
      <c r="F5789" s="51"/>
      <c r="G5789" s="51"/>
      <c r="H5789" s="51"/>
      <c r="I5789" s="51"/>
      <c r="J5789" s="51"/>
      <c r="K5789" s="51"/>
      <c r="L5789" s="51"/>
      <c r="M5789" s="51"/>
      <c r="N5789" s="51"/>
      <c r="O5789" s="51"/>
      <c r="P5789" s="51"/>
      <c r="S5789" s="51"/>
      <c r="T5789" s="51"/>
    </row>
    <row r="5790" spans="1:27" x14ac:dyDescent="0.25">
      <c r="A5790" s="51"/>
      <c r="B5790" s="51"/>
      <c r="C5790" s="51"/>
      <c r="D5790" s="51"/>
      <c r="E5790" s="51"/>
      <c r="F5790" s="51"/>
      <c r="G5790" s="51"/>
      <c r="H5790" s="51"/>
      <c r="I5790" s="51"/>
      <c r="J5790" s="51"/>
      <c r="K5790" s="51"/>
      <c r="L5790" s="51"/>
      <c r="M5790" s="51"/>
      <c r="N5790" s="51"/>
      <c r="O5790" s="51"/>
      <c r="P5790" s="51"/>
      <c r="S5790" s="51"/>
      <c r="T5790" s="51"/>
    </row>
    <row r="5791" spans="1:27" x14ac:dyDescent="0.25">
      <c r="A5791" s="51"/>
      <c r="B5791" s="51"/>
      <c r="C5791" s="51"/>
      <c r="D5791" s="51"/>
      <c r="E5791" s="51"/>
      <c r="F5791" s="51"/>
      <c r="G5791" s="51"/>
      <c r="H5791" s="51"/>
      <c r="I5791" s="51"/>
      <c r="J5791" s="51"/>
      <c r="K5791" s="51"/>
      <c r="L5791" s="51"/>
      <c r="M5791" s="51"/>
      <c r="N5791" s="51"/>
      <c r="O5791" s="51"/>
      <c r="P5791" s="51"/>
      <c r="S5791" s="51"/>
      <c r="T5791" s="51"/>
    </row>
    <row r="5792" spans="1:27" x14ac:dyDescent="0.25">
      <c r="A5792" s="51"/>
      <c r="B5792" s="51"/>
      <c r="C5792" s="51"/>
      <c r="D5792" s="51"/>
      <c r="E5792" s="51"/>
      <c r="F5792" s="51"/>
      <c r="G5792" s="51"/>
      <c r="H5792" s="51"/>
      <c r="I5792" s="51"/>
      <c r="J5792" s="51"/>
      <c r="K5792" s="51"/>
      <c r="L5792" s="51"/>
      <c r="M5792" s="51"/>
      <c r="N5792" s="51"/>
      <c r="O5792" s="51"/>
      <c r="P5792" s="51"/>
      <c r="S5792" s="51"/>
      <c r="T5792" s="51"/>
    </row>
    <row r="5793" spans="1:27" s="49" customFormat="1" x14ac:dyDescent="0.25">
      <c r="A5793" s="51"/>
      <c r="B5793" s="51"/>
      <c r="C5793" s="51"/>
      <c r="D5793" s="51"/>
      <c r="E5793" s="51"/>
      <c r="F5793" s="51"/>
      <c r="G5793" s="51"/>
      <c r="H5793" s="51"/>
      <c r="I5793" s="51"/>
      <c r="J5793" s="51"/>
      <c r="K5793" s="51"/>
      <c r="L5793" s="51"/>
      <c r="M5793" s="51"/>
      <c r="N5793" s="51"/>
      <c r="O5793" s="51"/>
      <c r="P5793" s="51"/>
      <c r="Q5793" s="51"/>
      <c r="R5793" s="51"/>
      <c r="S5793" s="51"/>
      <c r="T5793" s="51"/>
      <c r="U5793" s="51"/>
      <c r="V5793" s="51"/>
      <c r="W5793" s="51"/>
      <c r="X5793" s="51"/>
      <c r="Y5793" s="51"/>
      <c r="Z5793" s="51"/>
      <c r="AA5793" s="51"/>
    </row>
    <row r="5794" spans="1:27" s="49" customFormat="1" x14ac:dyDescent="0.25">
      <c r="A5794" s="51"/>
      <c r="B5794" s="51"/>
      <c r="C5794" s="51"/>
      <c r="D5794" s="51"/>
      <c r="E5794" s="51"/>
      <c r="F5794" s="51"/>
      <c r="G5794" s="51"/>
      <c r="H5794" s="51"/>
      <c r="I5794" s="51"/>
      <c r="J5794" s="51"/>
      <c r="K5794" s="51"/>
      <c r="L5794" s="51"/>
      <c r="M5794" s="51"/>
      <c r="N5794" s="51"/>
      <c r="O5794" s="51"/>
      <c r="P5794" s="51"/>
      <c r="Q5794" s="51"/>
      <c r="R5794" s="51"/>
      <c r="S5794" s="51"/>
      <c r="T5794" s="51"/>
      <c r="U5794" s="51"/>
      <c r="V5794" s="51"/>
      <c r="W5794" s="51"/>
      <c r="X5794" s="51"/>
      <c r="Y5794" s="51"/>
      <c r="Z5794" s="51"/>
      <c r="AA5794" s="51"/>
    </row>
    <row r="5795" spans="1:27" x14ac:dyDescent="0.25">
      <c r="A5795" s="51"/>
      <c r="B5795" s="51"/>
      <c r="C5795" s="51"/>
      <c r="D5795" s="51"/>
      <c r="E5795" s="51"/>
      <c r="F5795" s="51"/>
      <c r="G5795" s="51"/>
      <c r="H5795" s="51"/>
      <c r="I5795" s="51"/>
      <c r="J5795" s="51"/>
      <c r="K5795" s="51"/>
      <c r="L5795" s="51"/>
      <c r="M5795" s="51"/>
      <c r="N5795" s="51"/>
      <c r="O5795" s="51"/>
      <c r="P5795" s="51"/>
      <c r="S5795" s="51"/>
      <c r="T5795" s="51"/>
    </row>
    <row r="5796" spans="1:27" x14ac:dyDescent="0.25">
      <c r="A5796" s="51"/>
      <c r="B5796" s="51"/>
      <c r="C5796" s="51"/>
      <c r="D5796" s="51"/>
      <c r="E5796" s="51"/>
      <c r="F5796" s="51"/>
      <c r="G5796" s="51"/>
      <c r="H5796" s="51"/>
      <c r="I5796" s="51"/>
      <c r="J5796" s="51"/>
      <c r="K5796" s="51"/>
      <c r="L5796" s="51"/>
      <c r="M5796" s="51"/>
      <c r="N5796" s="51"/>
      <c r="O5796" s="51"/>
      <c r="P5796" s="51"/>
      <c r="S5796" s="51"/>
      <c r="T5796" s="51"/>
    </row>
    <row r="5797" spans="1:27" x14ac:dyDescent="0.25">
      <c r="A5797" s="51"/>
      <c r="B5797" s="51"/>
      <c r="C5797" s="51"/>
      <c r="D5797" s="51"/>
      <c r="E5797" s="51"/>
      <c r="F5797" s="51"/>
      <c r="G5797" s="51"/>
      <c r="H5797" s="51"/>
      <c r="I5797" s="51"/>
      <c r="J5797" s="51"/>
      <c r="K5797" s="51"/>
      <c r="L5797" s="51"/>
      <c r="M5797" s="51"/>
      <c r="N5797" s="51"/>
      <c r="O5797" s="51"/>
      <c r="P5797" s="51"/>
      <c r="S5797" s="51"/>
      <c r="T5797" s="51"/>
    </row>
    <row r="5798" spans="1:27" s="49" customFormat="1" x14ac:dyDescent="0.25">
      <c r="A5798" s="51"/>
      <c r="B5798" s="51"/>
      <c r="C5798" s="51"/>
      <c r="D5798" s="51"/>
      <c r="E5798" s="51"/>
      <c r="F5798" s="51"/>
      <c r="G5798" s="51"/>
      <c r="H5798" s="51"/>
      <c r="I5798" s="51"/>
      <c r="J5798" s="51"/>
      <c r="K5798" s="51"/>
      <c r="L5798" s="51"/>
      <c r="M5798" s="51"/>
      <c r="N5798" s="51"/>
      <c r="O5798" s="51"/>
      <c r="P5798" s="51"/>
      <c r="Q5798" s="51"/>
      <c r="R5798" s="51"/>
      <c r="S5798" s="51"/>
      <c r="T5798" s="51"/>
      <c r="U5798" s="51"/>
      <c r="V5798" s="51"/>
      <c r="W5798" s="51"/>
      <c r="X5798" s="51"/>
      <c r="Y5798" s="51"/>
      <c r="Z5798" s="51"/>
      <c r="AA5798" s="51"/>
    </row>
    <row r="5799" spans="1:27" s="49" customFormat="1" x14ac:dyDescent="0.25">
      <c r="A5799" s="51"/>
      <c r="B5799" s="51"/>
      <c r="C5799" s="51"/>
      <c r="D5799" s="51"/>
      <c r="E5799" s="51"/>
      <c r="F5799" s="51"/>
      <c r="G5799" s="51"/>
      <c r="H5799" s="51"/>
      <c r="I5799" s="51"/>
      <c r="J5799" s="51"/>
      <c r="K5799" s="51"/>
      <c r="L5799" s="51"/>
      <c r="M5799" s="51"/>
      <c r="N5799" s="51"/>
      <c r="O5799" s="51"/>
      <c r="P5799" s="51"/>
      <c r="Q5799" s="51"/>
      <c r="R5799" s="51"/>
      <c r="S5799" s="51"/>
      <c r="T5799" s="51"/>
      <c r="U5799" s="51"/>
      <c r="V5799" s="51"/>
      <c r="W5799" s="51"/>
      <c r="X5799" s="51"/>
      <c r="Y5799" s="51"/>
      <c r="Z5799" s="51"/>
      <c r="AA5799" s="51"/>
    </row>
    <row r="5800" spans="1:27" s="49" customFormat="1" x14ac:dyDescent="0.25">
      <c r="A5800" s="51"/>
      <c r="B5800" s="51"/>
      <c r="C5800" s="51"/>
      <c r="D5800" s="51"/>
      <c r="E5800" s="51"/>
      <c r="F5800" s="51"/>
      <c r="G5800" s="51"/>
      <c r="H5800" s="51"/>
      <c r="I5800" s="51"/>
      <c r="J5800" s="51"/>
      <c r="K5800" s="51"/>
      <c r="L5800" s="51"/>
      <c r="M5800" s="51"/>
      <c r="N5800" s="51"/>
      <c r="O5800" s="51"/>
      <c r="P5800" s="51"/>
      <c r="Q5800" s="51"/>
      <c r="R5800" s="51"/>
      <c r="S5800" s="51"/>
      <c r="T5800" s="51"/>
      <c r="U5800" s="51"/>
      <c r="V5800" s="51"/>
      <c r="W5800" s="51"/>
      <c r="X5800" s="51"/>
      <c r="Y5800" s="51"/>
      <c r="Z5800" s="51"/>
      <c r="AA5800" s="51"/>
    </row>
    <row r="5801" spans="1:27" s="49" customFormat="1" x14ac:dyDescent="0.25">
      <c r="A5801" s="51"/>
      <c r="B5801" s="51"/>
      <c r="C5801" s="51"/>
      <c r="D5801" s="51"/>
      <c r="E5801" s="51"/>
      <c r="F5801" s="51"/>
      <c r="G5801" s="51"/>
      <c r="H5801" s="51"/>
      <c r="I5801" s="51"/>
      <c r="J5801" s="51"/>
      <c r="K5801" s="51"/>
      <c r="L5801" s="51"/>
      <c r="M5801" s="51"/>
      <c r="N5801" s="51"/>
      <c r="O5801" s="51"/>
      <c r="P5801" s="51"/>
      <c r="Q5801" s="51"/>
      <c r="R5801" s="51"/>
      <c r="S5801" s="51"/>
      <c r="T5801" s="51"/>
      <c r="U5801" s="51"/>
      <c r="V5801" s="51"/>
      <c r="W5801" s="51"/>
      <c r="X5801" s="51"/>
      <c r="Y5801" s="51"/>
      <c r="Z5801" s="51"/>
      <c r="AA5801" s="51"/>
    </row>
    <row r="5802" spans="1:27" s="49" customFormat="1" x14ac:dyDescent="0.25">
      <c r="A5802" s="51"/>
      <c r="B5802" s="51"/>
      <c r="C5802" s="51"/>
      <c r="D5802" s="51"/>
      <c r="E5802" s="51"/>
      <c r="F5802" s="51"/>
      <c r="G5802" s="51"/>
      <c r="H5802" s="51"/>
      <c r="I5802" s="51"/>
      <c r="J5802" s="51"/>
      <c r="K5802" s="51"/>
      <c r="L5802" s="51"/>
      <c r="M5802" s="51"/>
      <c r="N5802" s="51"/>
      <c r="O5802" s="51"/>
      <c r="P5802" s="51"/>
      <c r="Q5802" s="51"/>
      <c r="R5802" s="51"/>
      <c r="S5802" s="51"/>
      <c r="T5802" s="51"/>
      <c r="U5802" s="51"/>
      <c r="V5802" s="51"/>
      <c r="W5802" s="51"/>
      <c r="X5802" s="51"/>
      <c r="Y5802" s="51"/>
      <c r="Z5802" s="51"/>
      <c r="AA5802" s="51"/>
    </row>
    <row r="5803" spans="1:27" x14ac:dyDescent="0.25">
      <c r="A5803" s="51"/>
      <c r="B5803" s="51"/>
      <c r="C5803" s="51"/>
      <c r="D5803" s="51"/>
      <c r="E5803" s="51"/>
      <c r="F5803" s="51"/>
      <c r="G5803" s="51"/>
      <c r="H5803" s="51"/>
      <c r="I5803" s="51"/>
      <c r="J5803" s="51"/>
      <c r="K5803" s="51"/>
      <c r="L5803" s="51"/>
      <c r="M5803" s="51"/>
      <c r="N5803" s="51"/>
      <c r="O5803" s="51"/>
      <c r="P5803" s="51"/>
      <c r="S5803" s="51"/>
      <c r="T5803" s="51"/>
    </row>
    <row r="5804" spans="1:27" s="49" customFormat="1" x14ac:dyDescent="0.25">
      <c r="A5804" s="51"/>
      <c r="B5804" s="51"/>
      <c r="C5804" s="51"/>
      <c r="D5804" s="51"/>
      <c r="E5804" s="51"/>
      <c r="F5804" s="51"/>
      <c r="G5804" s="51"/>
      <c r="H5804" s="51"/>
      <c r="I5804" s="51"/>
      <c r="J5804" s="51"/>
      <c r="K5804" s="51"/>
      <c r="L5804" s="51"/>
      <c r="M5804" s="51"/>
      <c r="N5804" s="51"/>
      <c r="O5804" s="51"/>
      <c r="P5804" s="51"/>
      <c r="Q5804" s="51"/>
      <c r="R5804" s="51"/>
      <c r="S5804" s="51"/>
      <c r="T5804" s="51"/>
      <c r="U5804" s="51"/>
      <c r="V5804" s="51"/>
      <c r="W5804" s="51"/>
      <c r="X5804" s="51"/>
      <c r="Y5804" s="51"/>
      <c r="Z5804" s="51"/>
      <c r="AA5804" s="51"/>
    </row>
    <row r="5805" spans="1:27" s="49" customFormat="1" x14ac:dyDescent="0.25">
      <c r="A5805" s="51"/>
      <c r="B5805" s="51"/>
      <c r="C5805" s="51"/>
      <c r="D5805" s="51"/>
      <c r="E5805" s="51"/>
      <c r="F5805" s="51"/>
      <c r="G5805" s="51"/>
      <c r="H5805" s="51"/>
      <c r="I5805" s="51"/>
      <c r="J5805" s="51"/>
      <c r="K5805" s="51"/>
      <c r="L5805" s="51"/>
      <c r="M5805" s="51"/>
      <c r="N5805" s="51"/>
      <c r="O5805" s="51"/>
      <c r="P5805" s="51"/>
      <c r="Q5805" s="51"/>
      <c r="R5805" s="51"/>
      <c r="S5805" s="51"/>
      <c r="T5805" s="51"/>
      <c r="U5805" s="51"/>
      <c r="V5805" s="51"/>
      <c r="W5805" s="51"/>
      <c r="X5805" s="51"/>
      <c r="Y5805" s="51"/>
      <c r="Z5805" s="51"/>
      <c r="AA5805" s="51"/>
    </row>
    <row r="5806" spans="1:27" x14ac:dyDescent="0.25">
      <c r="A5806" s="51"/>
      <c r="B5806" s="51"/>
      <c r="C5806" s="51"/>
      <c r="D5806" s="51"/>
      <c r="E5806" s="51"/>
      <c r="F5806" s="51"/>
      <c r="G5806" s="51"/>
      <c r="H5806" s="51"/>
      <c r="I5806" s="51"/>
      <c r="J5806" s="51"/>
      <c r="K5806" s="51"/>
      <c r="L5806" s="51"/>
      <c r="M5806" s="51"/>
      <c r="N5806" s="51"/>
      <c r="O5806" s="51"/>
      <c r="P5806" s="51"/>
      <c r="S5806" s="51"/>
      <c r="T5806" s="51"/>
    </row>
    <row r="5807" spans="1:27" x14ac:dyDescent="0.25">
      <c r="A5807" s="51"/>
      <c r="B5807" s="51"/>
      <c r="C5807" s="51"/>
      <c r="D5807" s="51"/>
      <c r="E5807" s="51"/>
      <c r="F5807" s="51"/>
      <c r="G5807" s="51"/>
      <c r="H5807" s="51"/>
      <c r="I5807" s="51"/>
      <c r="J5807" s="51"/>
      <c r="K5807" s="51"/>
      <c r="L5807" s="51"/>
      <c r="M5807" s="51"/>
      <c r="N5807" s="51"/>
      <c r="O5807" s="51"/>
      <c r="P5807" s="51"/>
      <c r="S5807" s="51"/>
      <c r="T5807" s="51"/>
    </row>
    <row r="5808" spans="1:27" x14ac:dyDescent="0.25">
      <c r="A5808" s="51"/>
      <c r="B5808" s="51"/>
      <c r="C5808" s="51"/>
      <c r="D5808" s="51"/>
      <c r="E5808" s="51"/>
      <c r="F5808" s="51"/>
      <c r="G5808" s="51"/>
      <c r="H5808" s="51"/>
      <c r="I5808" s="51"/>
      <c r="J5808" s="51"/>
      <c r="K5808" s="51"/>
      <c r="L5808" s="51"/>
      <c r="M5808" s="51"/>
      <c r="N5808" s="51"/>
      <c r="O5808" s="51"/>
      <c r="P5808" s="51"/>
      <c r="S5808" s="51"/>
      <c r="T5808" s="51"/>
    </row>
    <row r="5809" spans="1:27" x14ac:dyDescent="0.25">
      <c r="A5809" s="51"/>
      <c r="B5809" s="51"/>
      <c r="C5809" s="51"/>
      <c r="D5809" s="51"/>
      <c r="E5809" s="51"/>
      <c r="F5809" s="51"/>
      <c r="G5809" s="51"/>
      <c r="H5809" s="51"/>
      <c r="I5809" s="51"/>
      <c r="J5809" s="51"/>
      <c r="K5809" s="51"/>
      <c r="L5809" s="51"/>
      <c r="M5809" s="51"/>
      <c r="N5809" s="51"/>
      <c r="O5809" s="51"/>
      <c r="P5809" s="51"/>
      <c r="S5809" s="51"/>
      <c r="T5809" s="51"/>
    </row>
    <row r="5810" spans="1:27" s="49" customFormat="1" x14ac:dyDescent="0.25">
      <c r="A5810" s="51"/>
      <c r="B5810" s="51"/>
      <c r="C5810" s="51"/>
      <c r="D5810" s="51"/>
      <c r="E5810" s="51"/>
      <c r="F5810" s="51"/>
      <c r="G5810" s="51"/>
      <c r="H5810" s="51"/>
      <c r="I5810" s="51"/>
      <c r="J5810" s="51"/>
      <c r="K5810" s="51"/>
      <c r="L5810" s="51"/>
      <c r="M5810" s="51"/>
      <c r="N5810" s="51"/>
      <c r="O5810" s="51"/>
      <c r="P5810" s="51"/>
      <c r="Q5810" s="51"/>
      <c r="R5810" s="51"/>
      <c r="S5810" s="51"/>
      <c r="T5810" s="51"/>
      <c r="U5810" s="51"/>
      <c r="V5810" s="51"/>
      <c r="W5810" s="51"/>
      <c r="X5810" s="51"/>
      <c r="Y5810" s="51"/>
      <c r="Z5810" s="51"/>
      <c r="AA5810" s="51"/>
    </row>
    <row r="5811" spans="1:27" s="49" customFormat="1" x14ac:dyDescent="0.25">
      <c r="A5811" s="51"/>
      <c r="B5811" s="51"/>
      <c r="C5811" s="51"/>
      <c r="D5811" s="51"/>
      <c r="E5811" s="51"/>
      <c r="F5811" s="51"/>
      <c r="G5811" s="51"/>
      <c r="H5811" s="51"/>
      <c r="I5811" s="51"/>
      <c r="J5811" s="51"/>
      <c r="K5811" s="51"/>
      <c r="L5811" s="51"/>
      <c r="M5811" s="51"/>
      <c r="N5811" s="51"/>
      <c r="O5811" s="51"/>
      <c r="P5811" s="51"/>
      <c r="Q5811" s="51"/>
      <c r="R5811" s="51"/>
      <c r="S5811" s="51"/>
      <c r="T5811" s="51"/>
      <c r="U5811" s="51"/>
      <c r="V5811" s="51"/>
      <c r="W5811" s="51"/>
      <c r="X5811" s="51"/>
      <c r="Y5811" s="51"/>
      <c r="Z5811" s="51"/>
      <c r="AA5811" s="51"/>
    </row>
    <row r="5812" spans="1:27" x14ac:dyDescent="0.25">
      <c r="A5812" s="51"/>
      <c r="B5812" s="51"/>
      <c r="C5812" s="51"/>
      <c r="D5812" s="51"/>
      <c r="E5812" s="51"/>
      <c r="F5812" s="51"/>
      <c r="G5812" s="51"/>
      <c r="H5812" s="51"/>
      <c r="I5812" s="51"/>
      <c r="J5812" s="51"/>
      <c r="K5812" s="51"/>
      <c r="L5812" s="51"/>
      <c r="M5812" s="51"/>
      <c r="N5812" s="51"/>
      <c r="O5812" s="51"/>
      <c r="P5812" s="51"/>
      <c r="S5812" s="51"/>
      <c r="T5812" s="51"/>
    </row>
    <row r="5813" spans="1:27" x14ac:dyDescent="0.25">
      <c r="A5813" s="51"/>
      <c r="B5813" s="51"/>
      <c r="C5813" s="51"/>
      <c r="D5813" s="51"/>
      <c r="E5813" s="51"/>
      <c r="F5813" s="51"/>
      <c r="G5813" s="51"/>
      <c r="H5813" s="51"/>
      <c r="I5813" s="51"/>
      <c r="J5813" s="51"/>
      <c r="K5813" s="51"/>
      <c r="L5813" s="51"/>
      <c r="M5813" s="51"/>
      <c r="N5813" s="51"/>
      <c r="O5813" s="51"/>
      <c r="P5813" s="51"/>
      <c r="S5813" s="51"/>
      <c r="T5813" s="51"/>
    </row>
    <row r="5814" spans="1:27" x14ac:dyDescent="0.25">
      <c r="A5814" s="51"/>
      <c r="B5814" s="51"/>
      <c r="C5814" s="51"/>
      <c r="D5814" s="51"/>
      <c r="E5814" s="51"/>
      <c r="F5814" s="51"/>
      <c r="G5814" s="51"/>
      <c r="H5814" s="51"/>
      <c r="I5814" s="51"/>
      <c r="J5814" s="51"/>
      <c r="K5814" s="51"/>
      <c r="L5814" s="51"/>
      <c r="M5814" s="51"/>
      <c r="N5814" s="51"/>
      <c r="O5814" s="51"/>
      <c r="P5814" s="51"/>
      <c r="S5814" s="51"/>
      <c r="T5814" s="51"/>
    </row>
    <row r="5815" spans="1:27" x14ac:dyDescent="0.25">
      <c r="A5815" s="51"/>
      <c r="B5815" s="51"/>
      <c r="C5815" s="51"/>
      <c r="D5815" s="51"/>
      <c r="E5815" s="51"/>
      <c r="F5815" s="51"/>
      <c r="G5815" s="51"/>
      <c r="H5815" s="51"/>
      <c r="I5815" s="51"/>
      <c r="J5815" s="51"/>
      <c r="K5815" s="51"/>
      <c r="L5815" s="51"/>
      <c r="M5815" s="51"/>
      <c r="N5815" s="51"/>
      <c r="O5815" s="51"/>
      <c r="P5815" s="51"/>
      <c r="S5815" s="51"/>
      <c r="T5815" s="51"/>
    </row>
    <row r="5816" spans="1:27" s="49" customFormat="1" x14ac:dyDescent="0.25">
      <c r="A5816" s="51"/>
      <c r="B5816" s="51"/>
      <c r="C5816" s="51"/>
      <c r="D5816" s="51"/>
      <c r="E5816" s="51"/>
      <c r="F5816" s="51"/>
      <c r="G5816" s="51"/>
      <c r="H5816" s="51"/>
      <c r="I5816" s="51"/>
      <c r="J5816" s="51"/>
      <c r="K5816" s="51"/>
      <c r="L5816" s="51"/>
      <c r="M5816" s="51"/>
      <c r="N5816" s="51"/>
      <c r="O5816" s="51"/>
      <c r="P5816" s="51"/>
      <c r="Q5816" s="51"/>
      <c r="R5816" s="51"/>
      <c r="S5816" s="51"/>
      <c r="T5816" s="51"/>
      <c r="U5816" s="51"/>
      <c r="V5816" s="51"/>
      <c r="W5816" s="51"/>
      <c r="X5816" s="51"/>
      <c r="Y5816" s="51"/>
      <c r="Z5816" s="51"/>
      <c r="AA5816" s="51"/>
    </row>
    <row r="5817" spans="1:27" s="49" customFormat="1" x14ac:dyDescent="0.25">
      <c r="A5817" s="51"/>
      <c r="B5817" s="51"/>
      <c r="C5817" s="51"/>
      <c r="D5817" s="51"/>
      <c r="E5817" s="51"/>
      <c r="F5817" s="51"/>
      <c r="G5817" s="51"/>
      <c r="H5817" s="51"/>
      <c r="I5817" s="51"/>
      <c r="J5817" s="51"/>
      <c r="K5817" s="51"/>
      <c r="L5817" s="51"/>
      <c r="M5817" s="51"/>
      <c r="N5817" s="51"/>
      <c r="O5817" s="51"/>
      <c r="P5817" s="51"/>
      <c r="Q5817" s="51"/>
      <c r="R5817" s="51"/>
      <c r="S5817" s="51"/>
      <c r="T5817" s="51"/>
      <c r="U5817" s="51"/>
      <c r="V5817" s="51"/>
      <c r="W5817" s="51"/>
      <c r="X5817" s="51"/>
      <c r="Y5817" s="51"/>
      <c r="Z5817" s="51"/>
      <c r="AA5817" s="51"/>
    </row>
    <row r="5818" spans="1:27" s="49" customFormat="1" x14ac:dyDescent="0.25">
      <c r="A5818" s="51"/>
      <c r="B5818" s="51"/>
      <c r="C5818" s="51"/>
      <c r="D5818" s="51"/>
      <c r="E5818" s="51"/>
      <c r="F5818" s="51"/>
      <c r="G5818" s="51"/>
      <c r="H5818" s="51"/>
      <c r="I5818" s="51"/>
      <c r="J5818" s="51"/>
      <c r="K5818" s="51"/>
      <c r="L5818" s="51"/>
      <c r="M5818" s="51"/>
      <c r="N5818" s="51"/>
      <c r="O5818" s="51"/>
      <c r="P5818" s="51"/>
      <c r="Q5818" s="51"/>
      <c r="R5818" s="51"/>
      <c r="S5818" s="51"/>
      <c r="T5818" s="51"/>
      <c r="U5818" s="51"/>
      <c r="V5818" s="51"/>
      <c r="W5818" s="51"/>
      <c r="X5818" s="51"/>
      <c r="Y5818" s="51"/>
      <c r="Z5818" s="51"/>
      <c r="AA5818" s="51"/>
    </row>
    <row r="5819" spans="1:27" s="49" customFormat="1" x14ac:dyDescent="0.25">
      <c r="A5819" s="51"/>
      <c r="B5819" s="51"/>
      <c r="C5819" s="51"/>
      <c r="D5819" s="51"/>
      <c r="E5819" s="51"/>
      <c r="F5819" s="51"/>
      <c r="G5819" s="51"/>
      <c r="H5819" s="51"/>
      <c r="I5819" s="51"/>
      <c r="J5819" s="51"/>
      <c r="K5819" s="51"/>
      <c r="L5819" s="51"/>
      <c r="M5819" s="51"/>
      <c r="N5819" s="51"/>
      <c r="O5819" s="51"/>
      <c r="P5819" s="51"/>
      <c r="Q5819" s="51"/>
      <c r="R5819" s="51"/>
      <c r="S5819" s="51"/>
      <c r="T5819" s="51"/>
      <c r="U5819" s="51"/>
      <c r="V5819" s="51"/>
      <c r="W5819" s="51"/>
      <c r="X5819" s="51"/>
      <c r="Y5819" s="51"/>
      <c r="Z5819" s="51"/>
      <c r="AA5819" s="51"/>
    </row>
    <row r="5820" spans="1:27" s="49" customFormat="1" x14ac:dyDescent="0.25">
      <c r="A5820" s="51"/>
      <c r="B5820" s="51"/>
      <c r="C5820" s="51"/>
      <c r="D5820" s="51"/>
      <c r="E5820" s="51"/>
      <c r="F5820" s="51"/>
      <c r="G5820" s="51"/>
      <c r="H5820" s="51"/>
      <c r="I5820" s="51"/>
      <c r="J5820" s="51"/>
      <c r="K5820" s="51"/>
      <c r="L5820" s="51"/>
      <c r="M5820" s="51"/>
      <c r="N5820" s="51"/>
      <c r="O5820" s="51"/>
      <c r="P5820" s="51"/>
      <c r="Q5820" s="51"/>
      <c r="R5820" s="51"/>
      <c r="S5820" s="51"/>
      <c r="T5820" s="51"/>
      <c r="U5820" s="51"/>
      <c r="V5820" s="51"/>
      <c r="W5820" s="51"/>
      <c r="X5820" s="51"/>
      <c r="Y5820" s="51"/>
      <c r="Z5820" s="51"/>
      <c r="AA5820" s="51"/>
    </row>
    <row r="5821" spans="1:27" x14ac:dyDescent="0.25">
      <c r="A5821" s="51"/>
      <c r="B5821" s="51"/>
      <c r="C5821" s="51"/>
      <c r="D5821" s="51"/>
      <c r="E5821" s="51"/>
      <c r="F5821" s="51"/>
      <c r="G5821" s="51"/>
      <c r="H5821" s="51"/>
      <c r="I5821" s="51"/>
      <c r="J5821" s="51"/>
      <c r="K5821" s="51"/>
      <c r="L5821" s="51"/>
      <c r="M5821" s="51"/>
      <c r="N5821" s="51"/>
      <c r="O5821" s="51"/>
      <c r="P5821" s="51"/>
      <c r="S5821" s="51"/>
      <c r="T5821" s="51"/>
    </row>
    <row r="5822" spans="1:27" s="49" customFormat="1" x14ac:dyDescent="0.25">
      <c r="A5822" s="51"/>
      <c r="B5822" s="51"/>
      <c r="C5822" s="51"/>
      <c r="D5822" s="51"/>
      <c r="E5822" s="51"/>
      <c r="F5822" s="51"/>
      <c r="G5822" s="51"/>
      <c r="H5822" s="51"/>
      <c r="I5822" s="51"/>
      <c r="J5822" s="51"/>
      <c r="K5822" s="51"/>
      <c r="L5822" s="51"/>
      <c r="M5822" s="51"/>
      <c r="N5822" s="51"/>
      <c r="O5822" s="51"/>
      <c r="P5822" s="51"/>
      <c r="Q5822" s="51"/>
      <c r="R5822" s="51"/>
      <c r="S5822" s="51"/>
      <c r="T5822" s="51"/>
      <c r="U5822" s="51"/>
      <c r="V5822" s="51"/>
      <c r="W5822" s="51"/>
      <c r="X5822" s="51"/>
      <c r="Y5822" s="51"/>
      <c r="Z5822" s="51"/>
      <c r="AA5822" s="51"/>
    </row>
    <row r="5823" spans="1:27" s="49" customFormat="1" x14ac:dyDescent="0.25">
      <c r="A5823" s="51"/>
      <c r="B5823" s="51"/>
      <c r="C5823" s="51"/>
      <c r="D5823" s="51"/>
      <c r="E5823" s="51"/>
      <c r="F5823" s="51"/>
      <c r="G5823" s="51"/>
      <c r="H5823" s="51"/>
      <c r="I5823" s="51"/>
      <c r="J5823" s="51"/>
      <c r="K5823" s="51"/>
      <c r="L5823" s="51"/>
      <c r="M5823" s="51"/>
      <c r="N5823" s="51"/>
      <c r="O5823" s="51"/>
      <c r="P5823" s="51"/>
      <c r="Q5823" s="51"/>
      <c r="R5823" s="51"/>
      <c r="S5823" s="51"/>
      <c r="T5823" s="51"/>
      <c r="U5823" s="51"/>
      <c r="V5823" s="51"/>
      <c r="W5823" s="51"/>
      <c r="X5823" s="51"/>
      <c r="Y5823" s="51"/>
      <c r="Z5823" s="51"/>
      <c r="AA5823" s="51"/>
    </row>
    <row r="5824" spans="1:27" x14ac:dyDescent="0.25">
      <c r="A5824" s="51"/>
      <c r="B5824" s="51"/>
      <c r="C5824" s="51"/>
      <c r="D5824" s="51"/>
      <c r="E5824" s="51"/>
      <c r="F5824" s="51"/>
      <c r="G5824" s="51"/>
      <c r="H5824" s="51"/>
      <c r="I5824" s="51"/>
      <c r="J5824" s="51"/>
      <c r="K5824" s="51"/>
      <c r="L5824" s="51"/>
      <c r="M5824" s="51"/>
      <c r="N5824" s="51"/>
      <c r="O5824" s="51"/>
      <c r="P5824" s="51"/>
      <c r="S5824" s="51"/>
      <c r="T5824" s="51"/>
    </row>
    <row r="5825" spans="1:27" s="49" customFormat="1" x14ac:dyDescent="0.25">
      <c r="A5825" s="51"/>
      <c r="B5825" s="51"/>
      <c r="C5825" s="51"/>
      <c r="D5825" s="51"/>
      <c r="E5825" s="51"/>
      <c r="F5825" s="51"/>
      <c r="G5825" s="51"/>
      <c r="H5825" s="51"/>
      <c r="I5825" s="51"/>
      <c r="J5825" s="51"/>
      <c r="K5825" s="51"/>
      <c r="L5825" s="51"/>
      <c r="M5825" s="51"/>
      <c r="N5825" s="51"/>
      <c r="O5825" s="51"/>
      <c r="P5825" s="51"/>
      <c r="Q5825" s="51"/>
      <c r="R5825" s="51"/>
      <c r="S5825" s="51"/>
      <c r="T5825" s="51"/>
      <c r="U5825" s="51"/>
      <c r="V5825" s="51"/>
      <c r="W5825" s="51"/>
      <c r="X5825" s="51"/>
      <c r="Y5825" s="51"/>
      <c r="Z5825" s="51"/>
      <c r="AA5825" s="51"/>
    </row>
    <row r="5826" spans="1:27" s="49" customFormat="1" x14ac:dyDescent="0.25">
      <c r="A5826" s="51"/>
      <c r="B5826" s="51"/>
      <c r="C5826" s="51"/>
      <c r="D5826" s="51"/>
      <c r="E5826" s="51"/>
      <c r="F5826" s="51"/>
      <c r="G5826" s="51"/>
      <c r="H5826" s="51"/>
      <c r="I5826" s="51"/>
      <c r="J5826" s="51"/>
      <c r="K5826" s="51"/>
      <c r="L5826" s="51"/>
      <c r="M5826" s="51"/>
      <c r="N5826" s="51"/>
      <c r="O5826" s="51"/>
      <c r="P5826" s="51"/>
      <c r="Q5826" s="51"/>
      <c r="R5826" s="51"/>
      <c r="S5826" s="51"/>
      <c r="T5826" s="51"/>
      <c r="U5826" s="51"/>
      <c r="V5826" s="51"/>
      <c r="W5826" s="51"/>
      <c r="X5826" s="51"/>
      <c r="Y5826" s="51"/>
      <c r="Z5826" s="51"/>
      <c r="AA5826" s="51"/>
    </row>
    <row r="5827" spans="1:27" x14ac:dyDescent="0.25">
      <c r="A5827" s="51"/>
      <c r="B5827" s="51"/>
      <c r="C5827" s="51"/>
      <c r="D5827" s="51"/>
      <c r="E5827" s="51"/>
      <c r="F5827" s="51"/>
      <c r="G5827" s="51"/>
      <c r="H5827" s="51"/>
      <c r="I5827" s="51"/>
      <c r="J5827" s="51"/>
      <c r="K5827" s="51"/>
      <c r="L5827" s="51"/>
      <c r="M5827" s="51"/>
      <c r="N5827" s="51"/>
      <c r="O5827" s="51"/>
      <c r="P5827" s="51"/>
      <c r="S5827" s="51"/>
      <c r="T5827" s="51"/>
    </row>
    <row r="5828" spans="1:27" s="49" customFormat="1" x14ac:dyDescent="0.25">
      <c r="A5828" s="51"/>
      <c r="B5828" s="51"/>
      <c r="C5828" s="51"/>
      <c r="D5828" s="51"/>
      <c r="E5828" s="51"/>
      <c r="F5828" s="51"/>
      <c r="G5828" s="51"/>
      <c r="H5828" s="51"/>
      <c r="I5828" s="51"/>
      <c r="J5828" s="51"/>
      <c r="K5828" s="51"/>
      <c r="L5828" s="51"/>
      <c r="M5828" s="51"/>
      <c r="N5828" s="51"/>
      <c r="O5828" s="51"/>
      <c r="P5828" s="51"/>
      <c r="Q5828" s="51"/>
      <c r="R5828" s="51"/>
      <c r="S5828" s="51"/>
      <c r="T5828" s="51"/>
      <c r="U5828" s="51"/>
      <c r="V5828" s="51"/>
      <c r="W5828" s="51"/>
      <c r="X5828" s="51"/>
      <c r="Y5828" s="51"/>
      <c r="Z5828" s="51"/>
      <c r="AA5828" s="51"/>
    </row>
    <row r="5829" spans="1:27" s="49" customFormat="1" x14ac:dyDescent="0.25">
      <c r="A5829" s="51"/>
      <c r="B5829" s="51"/>
      <c r="C5829" s="51"/>
      <c r="D5829" s="51"/>
      <c r="E5829" s="51"/>
      <c r="F5829" s="51"/>
      <c r="G5829" s="51"/>
      <c r="H5829" s="51"/>
      <c r="I5829" s="51"/>
      <c r="J5829" s="51"/>
      <c r="K5829" s="51"/>
      <c r="L5829" s="51"/>
      <c r="M5829" s="51"/>
      <c r="N5829" s="51"/>
      <c r="O5829" s="51"/>
      <c r="P5829" s="51"/>
      <c r="Q5829" s="51"/>
      <c r="R5829" s="51"/>
      <c r="S5829" s="51"/>
      <c r="T5829" s="51"/>
      <c r="U5829" s="51"/>
      <c r="V5829" s="51"/>
      <c r="W5829" s="51"/>
      <c r="X5829" s="51"/>
      <c r="Y5829" s="51"/>
      <c r="Z5829" s="51"/>
      <c r="AA5829" s="51"/>
    </row>
    <row r="5830" spans="1:27" s="49" customFormat="1" x14ac:dyDescent="0.25">
      <c r="A5830" s="51"/>
      <c r="B5830" s="51"/>
      <c r="C5830" s="51"/>
      <c r="D5830" s="51"/>
      <c r="E5830" s="51"/>
      <c r="F5830" s="51"/>
      <c r="G5830" s="51"/>
      <c r="H5830" s="51"/>
      <c r="I5830" s="51"/>
      <c r="J5830" s="51"/>
      <c r="K5830" s="51"/>
      <c r="L5830" s="51"/>
      <c r="M5830" s="51"/>
      <c r="N5830" s="51"/>
      <c r="O5830" s="51"/>
      <c r="P5830" s="51"/>
      <c r="Q5830" s="51"/>
      <c r="R5830" s="51"/>
      <c r="S5830" s="51"/>
      <c r="T5830" s="51"/>
      <c r="U5830" s="51"/>
      <c r="V5830" s="51"/>
      <c r="W5830" s="51"/>
      <c r="X5830" s="51"/>
      <c r="Y5830" s="51"/>
      <c r="Z5830" s="51"/>
      <c r="AA5830" s="51"/>
    </row>
    <row r="5831" spans="1:27" x14ac:dyDescent="0.25">
      <c r="A5831" s="51"/>
      <c r="B5831" s="51"/>
      <c r="C5831" s="51"/>
      <c r="D5831" s="51"/>
      <c r="E5831" s="51"/>
      <c r="F5831" s="51"/>
      <c r="G5831" s="51"/>
      <c r="H5831" s="51"/>
      <c r="I5831" s="51"/>
      <c r="J5831" s="51"/>
      <c r="K5831" s="51"/>
      <c r="L5831" s="51"/>
      <c r="M5831" s="51"/>
      <c r="N5831" s="51"/>
      <c r="O5831" s="51"/>
      <c r="P5831" s="51"/>
      <c r="S5831" s="51"/>
      <c r="T5831" s="51"/>
    </row>
    <row r="5832" spans="1:27" x14ac:dyDescent="0.25">
      <c r="A5832" s="51"/>
      <c r="B5832" s="51"/>
      <c r="C5832" s="51"/>
      <c r="D5832" s="51"/>
      <c r="E5832" s="51"/>
      <c r="F5832" s="51"/>
      <c r="G5832" s="51"/>
      <c r="H5832" s="51"/>
      <c r="I5832" s="51"/>
      <c r="J5832" s="51"/>
      <c r="K5832" s="51"/>
      <c r="L5832" s="51"/>
      <c r="M5832" s="51"/>
      <c r="N5832" s="51"/>
      <c r="O5832" s="51"/>
      <c r="P5832" s="51"/>
      <c r="S5832" s="51"/>
      <c r="T5832" s="51"/>
    </row>
    <row r="5833" spans="1:27" x14ac:dyDescent="0.25">
      <c r="A5833" s="51"/>
      <c r="B5833" s="51"/>
      <c r="C5833" s="51"/>
      <c r="D5833" s="51"/>
      <c r="E5833" s="51"/>
      <c r="F5833" s="51"/>
      <c r="G5833" s="51"/>
      <c r="H5833" s="51"/>
      <c r="I5833" s="51"/>
      <c r="J5833" s="51"/>
      <c r="K5833" s="51"/>
      <c r="L5833" s="51"/>
      <c r="M5833" s="51"/>
      <c r="N5833" s="51"/>
      <c r="O5833" s="51"/>
      <c r="P5833" s="51"/>
      <c r="S5833" s="51"/>
      <c r="T5833" s="51"/>
    </row>
    <row r="5834" spans="1:27" s="49" customFormat="1" x14ac:dyDescent="0.25">
      <c r="A5834" s="51"/>
      <c r="B5834" s="51"/>
      <c r="C5834" s="51"/>
      <c r="D5834" s="51"/>
      <c r="E5834" s="51"/>
      <c r="F5834" s="51"/>
      <c r="G5834" s="51"/>
      <c r="H5834" s="51"/>
      <c r="I5834" s="51"/>
      <c r="J5834" s="51"/>
      <c r="K5834" s="51"/>
      <c r="L5834" s="51"/>
      <c r="M5834" s="51"/>
      <c r="N5834" s="51"/>
      <c r="O5834" s="51"/>
      <c r="P5834" s="51"/>
      <c r="Q5834" s="51"/>
      <c r="R5834" s="51"/>
      <c r="S5834" s="51"/>
      <c r="T5834" s="51"/>
      <c r="U5834" s="51"/>
      <c r="V5834" s="51"/>
      <c r="W5834" s="51"/>
      <c r="X5834" s="51"/>
      <c r="Y5834" s="51"/>
      <c r="Z5834" s="51"/>
      <c r="AA5834" s="51"/>
    </row>
    <row r="5835" spans="1:27" s="49" customFormat="1" x14ac:dyDescent="0.25">
      <c r="A5835" s="51"/>
      <c r="B5835" s="51"/>
      <c r="C5835" s="51"/>
      <c r="D5835" s="51"/>
      <c r="E5835" s="51"/>
      <c r="F5835" s="51"/>
      <c r="G5835" s="51"/>
      <c r="H5835" s="51"/>
      <c r="I5835" s="51"/>
      <c r="J5835" s="51"/>
      <c r="K5835" s="51"/>
      <c r="L5835" s="51"/>
      <c r="M5835" s="51"/>
      <c r="N5835" s="51"/>
      <c r="O5835" s="51"/>
      <c r="P5835" s="51"/>
      <c r="Q5835" s="51"/>
      <c r="R5835" s="51"/>
      <c r="S5835" s="51"/>
      <c r="T5835" s="51"/>
      <c r="U5835" s="51"/>
      <c r="V5835" s="51"/>
      <c r="W5835" s="51"/>
      <c r="X5835" s="51"/>
      <c r="Y5835" s="51"/>
      <c r="Z5835" s="51"/>
      <c r="AA5835" s="51"/>
    </row>
    <row r="5836" spans="1:27" s="49" customFormat="1" x14ac:dyDescent="0.25">
      <c r="A5836" s="51"/>
      <c r="B5836" s="51"/>
      <c r="C5836" s="51"/>
      <c r="D5836" s="51"/>
      <c r="E5836" s="51"/>
      <c r="F5836" s="51"/>
      <c r="G5836" s="51"/>
      <c r="H5836" s="51"/>
      <c r="I5836" s="51"/>
      <c r="J5836" s="51"/>
      <c r="K5836" s="51"/>
      <c r="L5836" s="51"/>
      <c r="M5836" s="51"/>
      <c r="N5836" s="51"/>
      <c r="O5836" s="51"/>
      <c r="P5836" s="51"/>
      <c r="Q5836" s="51"/>
      <c r="R5836" s="51"/>
      <c r="S5836" s="51"/>
      <c r="T5836" s="51"/>
      <c r="U5836" s="51"/>
      <c r="V5836" s="51"/>
      <c r="W5836" s="51"/>
      <c r="X5836" s="51"/>
      <c r="Y5836" s="51"/>
      <c r="Z5836" s="51"/>
      <c r="AA5836" s="51"/>
    </row>
    <row r="5837" spans="1:27" s="49" customFormat="1" x14ac:dyDescent="0.25">
      <c r="A5837" s="51"/>
      <c r="B5837" s="51"/>
      <c r="C5837" s="51"/>
      <c r="D5837" s="51"/>
      <c r="E5837" s="51"/>
      <c r="F5837" s="51"/>
      <c r="G5837" s="51"/>
      <c r="H5837" s="51"/>
      <c r="I5837" s="51"/>
      <c r="J5837" s="51"/>
      <c r="K5837" s="51"/>
      <c r="L5837" s="51"/>
      <c r="M5837" s="51"/>
      <c r="N5837" s="51"/>
      <c r="O5837" s="51"/>
      <c r="P5837" s="51"/>
      <c r="Q5837" s="51"/>
      <c r="R5837" s="51"/>
      <c r="S5837" s="51"/>
      <c r="T5837" s="51"/>
      <c r="U5837" s="51"/>
      <c r="V5837" s="51"/>
      <c r="W5837" s="51"/>
      <c r="X5837" s="51"/>
      <c r="Y5837" s="51"/>
      <c r="Z5837" s="51"/>
      <c r="AA5837" s="51"/>
    </row>
    <row r="5838" spans="1:27" s="49" customFormat="1" x14ac:dyDescent="0.25">
      <c r="A5838" s="51"/>
      <c r="B5838" s="51"/>
      <c r="C5838" s="51"/>
      <c r="D5838" s="51"/>
      <c r="E5838" s="51"/>
      <c r="F5838" s="51"/>
      <c r="G5838" s="51"/>
      <c r="H5838" s="51"/>
      <c r="I5838" s="51"/>
      <c r="J5838" s="51"/>
      <c r="K5838" s="51"/>
      <c r="L5838" s="51"/>
      <c r="M5838" s="51"/>
      <c r="N5838" s="51"/>
      <c r="O5838" s="51"/>
      <c r="P5838" s="51"/>
      <c r="Q5838" s="51"/>
      <c r="R5838" s="51"/>
      <c r="S5838" s="51"/>
      <c r="T5838" s="51"/>
      <c r="U5838" s="51"/>
      <c r="V5838" s="51"/>
      <c r="W5838" s="51"/>
      <c r="X5838" s="51"/>
      <c r="Y5838" s="51"/>
      <c r="Z5838" s="51"/>
      <c r="AA5838" s="51"/>
    </row>
    <row r="5839" spans="1:27" x14ac:dyDescent="0.25">
      <c r="A5839" s="51"/>
      <c r="B5839" s="51"/>
      <c r="C5839" s="51"/>
      <c r="D5839" s="51"/>
      <c r="E5839" s="51"/>
      <c r="F5839" s="51"/>
      <c r="G5839" s="51"/>
      <c r="H5839" s="51"/>
      <c r="I5839" s="51"/>
      <c r="J5839" s="51"/>
      <c r="K5839" s="51"/>
      <c r="L5839" s="51"/>
      <c r="M5839" s="51"/>
      <c r="N5839" s="51"/>
      <c r="O5839" s="51"/>
      <c r="P5839" s="51"/>
      <c r="S5839" s="51"/>
      <c r="T5839" s="51"/>
    </row>
    <row r="5840" spans="1:27" s="49" customFormat="1" x14ac:dyDescent="0.25">
      <c r="A5840" s="51"/>
      <c r="B5840" s="51"/>
      <c r="C5840" s="51"/>
      <c r="D5840" s="51"/>
      <c r="E5840" s="51"/>
      <c r="F5840" s="51"/>
      <c r="G5840" s="51"/>
      <c r="H5840" s="51"/>
      <c r="I5840" s="51"/>
      <c r="J5840" s="51"/>
      <c r="K5840" s="51"/>
      <c r="L5840" s="51"/>
      <c r="M5840" s="51"/>
      <c r="N5840" s="51"/>
      <c r="O5840" s="51"/>
      <c r="P5840" s="51"/>
      <c r="Q5840" s="51"/>
      <c r="R5840" s="51"/>
      <c r="S5840" s="51"/>
      <c r="T5840" s="51"/>
      <c r="U5840" s="51"/>
      <c r="V5840" s="51"/>
      <c r="W5840" s="51"/>
      <c r="X5840" s="51"/>
      <c r="Y5840" s="51"/>
      <c r="Z5840" s="51"/>
      <c r="AA5840" s="51"/>
    </row>
    <row r="5841" spans="1:27" s="49" customFormat="1" x14ac:dyDescent="0.25">
      <c r="A5841" s="51"/>
      <c r="B5841" s="51"/>
      <c r="C5841" s="51"/>
      <c r="D5841" s="51"/>
      <c r="E5841" s="51"/>
      <c r="F5841" s="51"/>
      <c r="G5841" s="51"/>
      <c r="H5841" s="51"/>
      <c r="I5841" s="51"/>
      <c r="J5841" s="51"/>
      <c r="K5841" s="51"/>
      <c r="L5841" s="51"/>
      <c r="M5841" s="51"/>
      <c r="N5841" s="51"/>
      <c r="O5841" s="51"/>
      <c r="P5841" s="51"/>
      <c r="Q5841" s="51"/>
      <c r="R5841" s="51"/>
      <c r="S5841" s="51"/>
      <c r="T5841" s="51"/>
      <c r="U5841" s="51"/>
      <c r="V5841" s="51"/>
      <c r="W5841" s="51"/>
      <c r="X5841" s="51"/>
      <c r="Y5841" s="51"/>
      <c r="Z5841" s="51"/>
      <c r="AA5841" s="51"/>
    </row>
    <row r="5842" spans="1:27" s="49" customFormat="1" x14ac:dyDescent="0.25">
      <c r="A5842" s="51"/>
      <c r="B5842" s="51"/>
      <c r="C5842" s="51"/>
      <c r="D5842" s="51"/>
      <c r="E5842" s="51"/>
      <c r="F5842" s="51"/>
      <c r="G5842" s="51"/>
      <c r="H5842" s="51"/>
      <c r="I5842" s="51"/>
      <c r="J5842" s="51"/>
      <c r="K5842" s="51"/>
      <c r="L5842" s="51"/>
      <c r="M5842" s="51"/>
      <c r="N5842" s="51"/>
      <c r="O5842" s="51"/>
      <c r="P5842" s="51"/>
      <c r="Q5842" s="51"/>
      <c r="R5842" s="51"/>
      <c r="S5842" s="51"/>
      <c r="T5842" s="51"/>
      <c r="U5842" s="51"/>
      <c r="V5842" s="51"/>
      <c r="W5842" s="51"/>
      <c r="X5842" s="51"/>
      <c r="Y5842" s="51"/>
      <c r="Z5842" s="51"/>
      <c r="AA5842" s="51"/>
    </row>
    <row r="5843" spans="1:27" x14ac:dyDescent="0.25">
      <c r="A5843" s="51"/>
      <c r="B5843" s="51"/>
      <c r="C5843" s="51"/>
      <c r="D5843" s="51"/>
      <c r="E5843" s="51"/>
      <c r="F5843" s="51"/>
      <c r="G5843" s="51"/>
      <c r="H5843" s="51"/>
      <c r="I5843" s="51"/>
      <c r="J5843" s="51"/>
      <c r="K5843" s="51"/>
      <c r="L5843" s="51"/>
      <c r="M5843" s="51"/>
      <c r="N5843" s="51"/>
      <c r="O5843" s="51"/>
      <c r="P5843" s="51"/>
      <c r="S5843" s="51"/>
      <c r="T5843" s="51"/>
    </row>
    <row r="5844" spans="1:27" x14ac:dyDescent="0.25">
      <c r="A5844" s="51"/>
      <c r="B5844" s="51"/>
      <c r="C5844" s="51"/>
      <c r="D5844" s="51"/>
      <c r="E5844" s="51"/>
      <c r="F5844" s="51"/>
      <c r="G5844" s="51"/>
      <c r="H5844" s="51"/>
      <c r="I5844" s="51"/>
      <c r="J5844" s="51"/>
      <c r="K5844" s="51"/>
      <c r="L5844" s="51"/>
      <c r="M5844" s="51"/>
      <c r="N5844" s="51"/>
      <c r="O5844" s="51"/>
      <c r="P5844" s="51"/>
      <c r="S5844" s="51"/>
      <c r="T5844" s="51"/>
    </row>
    <row r="5845" spans="1:27" x14ac:dyDescent="0.25">
      <c r="A5845" s="51"/>
      <c r="B5845" s="51"/>
      <c r="C5845" s="51"/>
      <c r="D5845" s="51"/>
      <c r="E5845" s="51"/>
      <c r="F5845" s="51"/>
      <c r="G5845" s="51"/>
      <c r="H5845" s="51"/>
      <c r="I5845" s="51"/>
      <c r="J5845" s="51"/>
      <c r="K5845" s="51"/>
      <c r="L5845" s="51"/>
      <c r="M5845" s="51"/>
      <c r="N5845" s="51"/>
      <c r="O5845" s="51"/>
      <c r="P5845" s="51"/>
      <c r="S5845" s="51"/>
      <c r="T5845" s="51"/>
    </row>
    <row r="5846" spans="1:27" x14ac:dyDescent="0.25">
      <c r="A5846" s="51"/>
      <c r="B5846" s="51"/>
      <c r="C5846" s="51"/>
      <c r="D5846" s="51"/>
      <c r="E5846" s="51"/>
      <c r="F5846" s="51"/>
      <c r="G5846" s="51"/>
      <c r="H5846" s="51"/>
      <c r="I5846" s="51"/>
      <c r="J5846" s="51"/>
      <c r="K5846" s="51"/>
      <c r="L5846" s="51"/>
      <c r="M5846" s="51"/>
      <c r="N5846" s="51"/>
      <c r="O5846" s="51"/>
      <c r="P5846" s="51"/>
      <c r="S5846" s="51"/>
      <c r="T5846" s="51"/>
    </row>
    <row r="5847" spans="1:27" s="49" customFormat="1" x14ac:dyDescent="0.25">
      <c r="A5847" s="51"/>
      <c r="B5847" s="51"/>
      <c r="C5847" s="51"/>
      <c r="D5847" s="51"/>
      <c r="E5847" s="51"/>
      <c r="F5847" s="51"/>
      <c r="G5847" s="51"/>
      <c r="H5847" s="51"/>
      <c r="I5847" s="51"/>
      <c r="J5847" s="51"/>
      <c r="K5847" s="51"/>
      <c r="L5847" s="51"/>
      <c r="M5847" s="51"/>
      <c r="N5847" s="51"/>
      <c r="O5847" s="51"/>
      <c r="P5847" s="51"/>
      <c r="Q5847" s="51"/>
      <c r="R5847" s="51"/>
      <c r="S5847" s="51"/>
      <c r="T5847" s="51"/>
      <c r="U5847" s="51"/>
      <c r="V5847" s="51"/>
      <c r="W5847" s="51"/>
      <c r="X5847" s="51"/>
      <c r="Y5847" s="51"/>
      <c r="Z5847" s="51"/>
      <c r="AA5847" s="51"/>
    </row>
    <row r="5848" spans="1:27" s="49" customFormat="1" x14ac:dyDescent="0.25">
      <c r="A5848" s="51"/>
      <c r="B5848" s="51"/>
      <c r="C5848" s="51"/>
      <c r="D5848" s="51"/>
      <c r="E5848" s="51"/>
      <c r="F5848" s="51"/>
      <c r="G5848" s="51"/>
      <c r="H5848" s="51"/>
      <c r="I5848" s="51"/>
      <c r="J5848" s="51"/>
      <c r="K5848" s="51"/>
      <c r="L5848" s="51"/>
      <c r="M5848" s="51"/>
      <c r="N5848" s="51"/>
      <c r="O5848" s="51"/>
      <c r="P5848" s="51"/>
      <c r="Q5848" s="51"/>
      <c r="R5848" s="51"/>
      <c r="S5848" s="51"/>
      <c r="T5848" s="51"/>
      <c r="U5848" s="51"/>
      <c r="V5848" s="51"/>
      <c r="W5848" s="51"/>
      <c r="X5848" s="51"/>
      <c r="Y5848" s="51"/>
      <c r="Z5848" s="51"/>
      <c r="AA5848" s="51"/>
    </row>
    <row r="5849" spans="1:27" x14ac:dyDescent="0.25">
      <c r="A5849" s="51"/>
      <c r="B5849" s="51"/>
      <c r="C5849" s="51"/>
      <c r="D5849" s="51"/>
      <c r="E5849" s="51"/>
      <c r="F5849" s="51"/>
      <c r="G5849" s="51"/>
      <c r="H5849" s="51"/>
      <c r="I5849" s="51"/>
      <c r="J5849" s="51"/>
      <c r="K5849" s="51"/>
      <c r="L5849" s="51"/>
      <c r="M5849" s="51"/>
      <c r="N5849" s="51"/>
      <c r="O5849" s="51"/>
      <c r="P5849" s="51"/>
      <c r="S5849" s="51"/>
      <c r="T5849" s="51"/>
    </row>
    <row r="5850" spans="1:27" s="49" customFormat="1" x14ac:dyDescent="0.25">
      <c r="A5850" s="51"/>
      <c r="B5850" s="51"/>
      <c r="C5850" s="51"/>
      <c r="D5850" s="51"/>
      <c r="E5850" s="51"/>
      <c r="F5850" s="51"/>
      <c r="G5850" s="51"/>
      <c r="H5850" s="51"/>
      <c r="I5850" s="51"/>
      <c r="J5850" s="51"/>
      <c r="K5850" s="51"/>
      <c r="L5850" s="51"/>
      <c r="M5850" s="51"/>
      <c r="N5850" s="51"/>
      <c r="O5850" s="51"/>
      <c r="P5850" s="51"/>
      <c r="Q5850" s="51"/>
      <c r="R5850" s="51"/>
      <c r="S5850" s="51"/>
      <c r="T5850" s="51"/>
      <c r="U5850" s="51"/>
      <c r="V5850" s="51"/>
      <c r="W5850" s="51"/>
      <c r="X5850" s="51"/>
      <c r="Y5850" s="51"/>
      <c r="Z5850" s="51"/>
      <c r="AA5850" s="51"/>
    </row>
    <row r="5851" spans="1:27" s="49" customFormat="1" x14ac:dyDescent="0.25">
      <c r="A5851" s="51"/>
      <c r="B5851" s="51"/>
      <c r="C5851" s="51"/>
      <c r="D5851" s="51"/>
      <c r="E5851" s="51"/>
      <c r="F5851" s="51"/>
      <c r="G5851" s="51"/>
      <c r="H5851" s="51"/>
      <c r="I5851" s="51"/>
      <c r="J5851" s="51"/>
      <c r="K5851" s="51"/>
      <c r="L5851" s="51"/>
      <c r="M5851" s="51"/>
      <c r="N5851" s="51"/>
      <c r="O5851" s="51"/>
      <c r="P5851" s="51"/>
      <c r="Q5851" s="51"/>
      <c r="R5851" s="51"/>
      <c r="S5851" s="51"/>
      <c r="T5851" s="51"/>
      <c r="U5851" s="51"/>
      <c r="V5851" s="51"/>
      <c r="W5851" s="51"/>
      <c r="X5851" s="51"/>
      <c r="Y5851" s="51"/>
      <c r="Z5851" s="51"/>
      <c r="AA5851" s="51"/>
    </row>
    <row r="5852" spans="1:27" s="49" customFormat="1" x14ac:dyDescent="0.25">
      <c r="A5852" s="51"/>
      <c r="B5852" s="51"/>
      <c r="C5852" s="51"/>
      <c r="D5852" s="51"/>
      <c r="E5852" s="51"/>
      <c r="F5852" s="51"/>
      <c r="G5852" s="51"/>
      <c r="H5852" s="51"/>
      <c r="I5852" s="51"/>
      <c r="J5852" s="51"/>
      <c r="K5852" s="51"/>
      <c r="L5852" s="51"/>
      <c r="M5852" s="51"/>
      <c r="N5852" s="51"/>
      <c r="O5852" s="51"/>
      <c r="P5852" s="51"/>
      <c r="Q5852" s="51"/>
      <c r="R5852" s="51"/>
      <c r="S5852" s="51"/>
      <c r="T5852" s="51"/>
      <c r="U5852" s="51"/>
      <c r="V5852" s="51"/>
      <c r="W5852" s="51"/>
      <c r="X5852" s="51"/>
      <c r="Y5852" s="51"/>
      <c r="Z5852" s="51"/>
      <c r="AA5852" s="51"/>
    </row>
    <row r="5853" spans="1:27" x14ac:dyDescent="0.25">
      <c r="A5853" s="51"/>
      <c r="B5853" s="51"/>
      <c r="C5853" s="51"/>
      <c r="D5853" s="51"/>
      <c r="E5853" s="51"/>
      <c r="F5853" s="51"/>
      <c r="G5853" s="51"/>
      <c r="H5853" s="51"/>
      <c r="I5853" s="51"/>
      <c r="J5853" s="51"/>
      <c r="K5853" s="51"/>
      <c r="L5853" s="51"/>
      <c r="M5853" s="51"/>
      <c r="N5853" s="51"/>
      <c r="O5853" s="51"/>
      <c r="P5853" s="51"/>
      <c r="S5853" s="51"/>
      <c r="T5853" s="51"/>
    </row>
    <row r="5854" spans="1:27" s="49" customFormat="1" x14ac:dyDescent="0.25">
      <c r="A5854" s="51"/>
      <c r="B5854" s="51"/>
      <c r="C5854" s="51"/>
      <c r="D5854" s="51"/>
      <c r="E5854" s="51"/>
      <c r="F5854" s="51"/>
      <c r="G5854" s="51"/>
      <c r="H5854" s="51"/>
      <c r="I5854" s="51"/>
      <c r="J5854" s="51"/>
      <c r="K5854" s="51"/>
      <c r="L5854" s="51"/>
      <c r="M5854" s="51"/>
      <c r="N5854" s="51"/>
      <c r="O5854" s="51"/>
      <c r="P5854" s="51"/>
      <c r="Q5854" s="51"/>
      <c r="R5854" s="51"/>
      <c r="S5854" s="51"/>
      <c r="T5854" s="51"/>
      <c r="U5854" s="51"/>
      <c r="V5854" s="51"/>
      <c r="W5854" s="51"/>
      <c r="X5854" s="51"/>
      <c r="Y5854" s="51"/>
      <c r="Z5854" s="51"/>
      <c r="AA5854" s="51"/>
    </row>
    <row r="5855" spans="1:27" s="49" customFormat="1" x14ac:dyDescent="0.25">
      <c r="A5855" s="51"/>
      <c r="B5855" s="51"/>
      <c r="C5855" s="51"/>
      <c r="D5855" s="51"/>
      <c r="E5855" s="51"/>
      <c r="F5855" s="51"/>
      <c r="G5855" s="51"/>
      <c r="H5855" s="51"/>
      <c r="I5855" s="51"/>
      <c r="J5855" s="51"/>
      <c r="K5855" s="51"/>
      <c r="L5855" s="51"/>
      <c r="M5855" s="51"/>
      <c r="N5855" s="51"/>
      <c r="O5855" s="51"/>
      <c r="P5855" s="51"/>
      <c r="Q5855" s="51"/>
      <c r="R5855" s="51"/>
      <c r="S5855" s="51"/>
      <c r="T5855" s="51"/>
      <c r="U5855" s="51"/>
      <c r="V5855" s="51"/>
      <c r="W5855" s="51"/>
      <c r="X5855" s="51"/>
      <c r="Y5855" s="51"/>
      <c r="Z5855" s="51"/>
      <c r="AA5855" s="51"/>
    </row>
    <row r="5856" spans="1:27" x14ac:dyDescent="0.25">
      <c r="A5856" s="51"/>
      <c r="B5856" s="51"/>
      <c r="C5856" s="51"/>
      <c r="D5856" s="51"/>
      <c r="E5856" s="51"/>
      <c r="F5856" s="51"/>
      <c r="G5856" s="51"/>
      <c r="H5856" s="51"/>
      <c r="I5856" s="51"/>
      <c r="J5856" s="51"/>
      <c r="K5856" s="51"/>
      <c r="L5856" s="51"/>
      <c r="M5856" s="51"/>
      <c r="N5856" s="51"/>
      <c r="O5856" s="51"/>
      <c r="P5856" s="51"/>
      <c r="S5856" s="51"/>
      <c r="T5856" s="51"/>
    </row>
    <row r="5857" spans="1:27" x14ac:dyDescent="0.25">
      <c r="A5857" s="51"/>
      <c r="B5857" s="51"/>
      <c r="C5857" s="51"/>
      <c r="D5857" s="51"/>
      <c r="E5857" s="51"/>
      <c r="F5857" s="51"/>
      <c r="G5857" s="51"/>
      <c r="H5857" s="51"/>
      <c r="I5857" s="51"/>
      <c r="J5857" s="51"/>
      <c r="K5857" s="51"/>
      <c r="L5857" s="51"/>
      <c r="M5857" s="51"/>
      <c r="N5857" s="51"/>
      <c r="O5857" s="51"/>
      <c r="P5857" s="51"/>
      <c r="S5857" s="51"/>
      <c r="T5857" s="51"/>
    </row>
    <row r="5858" spans="1:27" x14ac:dyDescent="0.25">
      <c r="A5858" s="51"/>
      <c r="B5858" s="51"/>
      <c r="C5858" s="51"/>
      <c r="D5858" s="51"/>
      <c r="E5858" s="51"/>
      <c r="F5858" s="51"/>
      <c r="G5858" s="51"/>
      <c r="H5858" s="51"/>
      <c r="I5858" s="51"/>
      <c r="J5858" s="51"/>
      <c r="K5858" s="51"/>
      <c r="L5858" s="51"/>
      <c r="M5858" s="51"/>
      <c r="N5858" s="51"/>
      <c r="O5858" s="51"/>
      <c r="P5858" s="51"/>
      <c r="S5858" s="51"/>
      <c r="T5858" s="51"/>
    </row>
    <row r="5859" spans="1:27" x14ac:dyDescent="0.25">
      <c r="A5859" s="51"/>
      <c r="B5859" s="51"/>
      <c r="C5859" s="51"/>
      <c r="D5859" s="51"/>
      <c r="E5859" s="51"/>
      <c r="F5859" s="51"/>
      <c r="G5859" s="51"/>
      <c r="H5859" s="51"/>
      <c r="I5859" s="51"/>
      <c r="J5859" s="51"/>
      <c r="K5859" s="51"/>
      <c r="L5859" s="51"/>
      <c r="M5859" s="51"/>
      <c r="N5859" s="51"/>
      <c r="O5859" s="51"/>
      <c r="P5859" s="51"/>
      <c r="S5859" s="51"/>
      <c r="T5859" s="51"/>
    </row>
    <row r="5860" spans="1:27" s="49" customFormat="1" x14ac:dyDescent="0.25">
      <c r="A5860" s="51"/>
      <c r="B5860" s="51"/>
      <c r="C5860" s="51"/>
      <c r="D5860" s="51"/>
      <c r="E5860" s="51"/>
      <c r="F5860" s="51"/>
      <c r="G5860" s="51"/>
      <c r="H5860" s="51"/>
      <c r="I5860" s="51"/>
      <c r="J5860" s="51"/>
      <c r="K5860" s="51"/>
      <c r="L5860" s="51"/>
      <c r="M5860" s="51"/>
      <c r="N5860" s="51"/>
      <c r="O5860" s="51"/>
      <c r="P5860" s="51"/>
      <c r="Q5860" s="51"/>
      <c r="R5860" s="51"/>
      <c r="S5860" s="51"/>
      <c r="T5860" s="51"/>
      <c r="U5860" s="51"/>
      <c r="V5860" s="51"/>
      <c r="W5860" s="51"/>
      <c r="X5860" s="51"/>
      <c r="Y5860" s="51"/>
      <c r="Z5860" s="51"/>
      <c r="AA5860" s="51"/>
    </row>
    <row r="5861" spans="1:27" s="49" customFormat="1" x14ac:dyDescent="0.25">
      <c r="A5861" s="51"/>
      <c r="B5861" s="51"/>
      <c r="C5861" s="51"/>
      <c r="D5861" s="51"/>
      <c r="E5861" s="51"/>
      <c r="F5861" s="51"/>
      <c r="G5861" s="51"/>
      <c r="H5861" s="51"/>
      <c r="I5861" s="51"/>
      <c r="J5861" s="51"/>
      <c r="K5861" s="51"/>
      <c r="L5861" s="51"/>
      <c r="M5861" s="51"/>
      <c r="N5861" s="51"/>
      <c r="O5861" s="51"/>
      <c r="P5861" s="51"/>
      <c r="Q5861" s="51"/>
      <c r="R5861" s="51"/>
      <c r="S5861" s="51"/>
      <c r="T5861" s="51"/>
      <c r="U5861" s="51"/>
      <c r="V5861" s="51"/>
      <c r="W5861" s="51"/>
      <c r="X5861" s="51"/>
      <c r="Y5861" s="51"/>
      <c r="Z5861" s="51"/>
      <c r="AA5861" s="51"/>
    </row>
    <row r="5862" spans="1:27" x14ac:dyDescent="0.25">
      <c r="A5862" s="51"/>
      <c r="B5862" s="51"/>
      <c r="C5862" s="51"/>
      <c r="D5862" s="51"/>
      <c r="E5862" s="51"/>
      <c r="F5862" s="51"/>
      <c r="G5862" s="51"/>
      <c r="H5862" s="51"/>
      <c r="I5862" s="51"/>
      <c r="J5862" s="51"/>
      <c r="K5862" s="51"/>
      <c r="L5862" s="51"/>
      <c r="M5862" s="51"/>
      <c r="N5862" s="51"/>
      <c r="O5862" s="51"/>
      <c r="P5862" s="51"/>
      <c r="S5862" s="51"/>
      <c r="T5862" s="51"/>
    </row>
    <row r="5863" spans="1:27" x14ac:dyDescent="0.25">
      <c r="A5863" s="51"/>
      <c r="B5863" s="51"/>
      <c r="C5863" s="51"/>
      <c r="D5863" s="51"/>
      <c r="E5863" s="51"/>
      <c r="F5863" s="51"/>
      <c r="G5863" s="51"/>
      <c r="H5863" s="51"/>
      <c r="I5863" s="51"/>
      <c r="J5863" s="51"/>
      <c r="K5863" s="51"/>
      <c r="L5863" s="51"/>
      <c r="M5863" s="51"/>
      <c r="N5863" s="51"/>
      <c r="O5863" s="51"/>
      <c r="P5863" s="51"/>
      <c r="S5863" s="51"/>
      <c r="T5863" s="51"/>
    </row>
    <row r="5864" spans="1:27" x14ac:dyDescent="0.25">
      <c r="A5864" s="51"/>
      <c r="B5864" s="51"/>
      <c r="C5864" s="51"/>
      <c r="D5864" s="51"/>
      <c r="E5864" s="51"/>
      <c r="F5864" s="51"/>
      <c r="G5864" s="51"/>
      <c r="H5864" s="51"/>
      <c r="I5864" s="51"/>
      <c r="J5864" s="51"/>
      <c r="K5864" s="51"/>
      <c r="L5864" s="51"/>
      <c r="M5864" s="51"/>
      <c r="N5864" s="51"/>
      <c r="O5864" s="51"/>
      <c r="P5864" s="51"/>
      <c r="S5864" s="51"/>
      <c r="T5864" s="51"/>
    </row>
    <row r="5865" spans="1:27" x14ac:dyDescent="0.25">
      <c r="A5865" s="51"/>
      <c r="B5865" s="51"/>
      <c r="C5865" s="51"/>
      <c r="D5865" s="51"/>
      <c r="E5865" s="51"/>
      <c r="F5865" s="51"/>
      <c r="G5865" s="51"/>
      <c r="H5865" s="51"/>
      <c r="I5865" s="51"/>
      <c r="J5865" s="51"/>
      <c r="K5865" s="51"/>
      <c r="L5865" s="51"/>
      <c r="M5865" s="51"/>
      <c r="N5865" s="51"/>
      <c r="O5865" s="51"/>
      <c r="P5865" s="51"/>
      <c r="S5865" s="51"/>
      <c r="T5865" s="51"/>
    </row>
    <row r="5866" spans="1:27" s="49" customFormat="1" x14ac:dyDescent="0.25">
      <c r="A5866" s="51"/>
      <c r="B5866" s="51"/>
      <c r="C5866" s="51"/>
      <c r="D5866" s="51"/>
      <c r="E5866" s="51"/>
      <c r="F5866" s="51"/>
      <c r="G5866" s="51"/>
      <c r="H5866" s="51"/>
      <c r="I5866" s="51"/>
      <c r="J5866" s="51"/>
      <c r="K5866" s="51"/>
      <c r="L5866" s="51"/>
      <c r="M5866" s="51"/>
      <c r="N5866" s="51"/>
      <c r="O5866" s="51"/>
      <c r="P5866" s="51"/>
      <c r="Q5866" s="51"/>
      <c r="R5866" s="51"/>
      <c r="S5866" s="51"/>
      <c r="T5866" s="51"/>
      <c r="U5866" s="51"/>
      <c r="V5866" s="51"/>
      <c r="W5866" s="51"/>
      <c r="X5866" s="51"/>
      <c r="Y5866" s="51"/>
      <c r="Z5866" s="51"/>
      <c r="AA5866" s="51"/>
    </row>
    <row r="5867" spans="1:27" s="49" customFormat="1" x14ac:dyDescent="0.25">
      <c r="A5867" s="51"/>
      <c r="B5867" s="51"/>
      <c r="C5867" s="51"/>
      <c r="D5867" s="51"/>
      <c r="E5867" s="51"/>
      <c r="F5867" s="51"/>
      <c r="G5867" s="51"/>
      <c r="H5867" s="51"/>
      <c r="I5867" s="51"/>
      <c r="J5867" s="51"/>
      <c r="K5867" s="51"/>
      <c r="L5867" s="51"/>
      <c r="M5867" s="51"/>
      <c r="N5867" s="51"/>
      <c r="O5867" s="51"/>
      <c r="P5867" s="51"/>
      <c r="Q5867" s="51"/>
      <c r="R5867" s="51"/>
      <c r="S5867" s="51"/>
      <c r="T5867" s="51"/>
      <c r="U5867" s="51"/>
      <c r="V5867" s="51"/>
      <c r="W5867" s="51"/>
      <c r="X5867" s="51"/>
      <c r="Y5867" s="51"/>
      <c r="Z5867" s="51"/>
      <c r="AA5867" s="51"/>
    </row>
    <row r="5868" spans="1:27" s="49" customFormat="1" x14ac:dyDescent="0.25">
      <c r="A5868" s="51"/>
      <c r="B5868" s="51"/>
      <c r="C5868" s="51"/>
      <c r="D5868" s="51"/>
      <c r="E5868" s="51"/>
      <c r="F5868" s="51"/>
      <c r="G5868" s="51"/>
      <c r="H5868" s="51"/>
      <c r="I5868" s="51"/>
      <c r="J5868" s="51"/>
      <c r="K5868" s="51"/>
      <c r="L5868" s="51"/>
      <c r="M5868" s="51"/>
      <c r="N5868" s="51"/>
      <c r="O5868" s="51"/>
      <c r="P5868" s="51"/>
      <c r="Q5868" s="51"/>
      <c r="R5868" s="51"/>
      <c r="S5868" s="51"/>
      <c r="T5868" s="51"/>
      <c r="U5868" s="51"/>
      <c r="V5868" s="51"/>
      <c r="W5868" s="51"/>
      <c r="X5868" s="51"/>
      <c r="Y5868" s="51"/>
      <c r="Z5868" s="51"/>
      <c r="AA5868" s="51"/>
    </row>
    <row r="5869" spans="1:27" s="49" customFormat="1" x14ac:dyDescent="0.25">
      <c r="A5869" s="51"/>
      <c r="B5869" s="51"/>
      <c r="C5869" s="51"/>
      <c r="D5869" s="51"/>
      <c r="E5869" s="51"/>
      <c r="F5869" s="51"/>
      <c r="G5869" s="51"/>
      <c r="H5869" s="51"/>
      <c r="I5869" s="51"/>
      <c r="J5869" s="51"/>
      <c r="K5869" s="51"/>
      <c r="L5869" s="51"/>
      <c r="M5869" s="51"/>
      <c r="N5869" s="51"/>
      <c r="O5869" s="51"/>
      <c r="P5869" s="51"/>
      <c r="Q5869" s="51"/>
      <c r="R5869" s="51"/>
      <c r="S5869" s="51"/>
      <c r="T5869" s="51"/>
      <c r="U5869" s="51"/>
      <c r="V5869" s="51"/>
      <c r="W5869" s="51"/>
      <c r="X5869" s="51"/>
      <c r="Y5869" s="51"/>
      <c r="Z5869" s="51"/>
      <c r="AA5869" s="51"/>
    </row>
    <row r="5870" spans="1:27" x14ac:dyDescent="0.25">
      <c r="A5870" s="51"/>
      <c r="B5870" s="51"/>
      <c r="C5870" s="51"/>
      <c r="D5870" s="51"/>
      <c r="E5870" s="51"/>
      <c r="F5870" s="51"/>
      <c r="G5870" s="51"/>
      <c r="H5870" s="51"/>
      <c r="I5870" s="51"/>
      <c r="J5870" s="51"/>
      <c r="K5870" s="51"/>
      <c r="L5870" s="51"/>
      <c r="M5870" s="51"/>
      <c r="N5870" s="51"/>
      <c r="O5870" s="51"/>
      <c r="P5870" s="51"/>
      <c r="S5870" s="51"/>
      <c r="T5870" s="51"/>
    </row>
    <row r="5871" spans="1:27" s="49" customFormat="1" x14ac:dyDescent="0.25">
      <c r="A5871" s="51"/>
      <c r="B5871" s="51"/>
      <c r="C5871" s="51"/>
      <c r="D5871" s="51"/>
      <c r="E5871" s="51"/>
      <c r="F5871" s="51"/>
      <c r="G5871" s="51"/>
      <c r="H5871" s="51"/>
      <c r="I5871" s="51"/>
      <c r="J5871" s="51"/>
      <c r="K5871" s="51"/>
      <c r="L5871" s="51"/>
      <c r="M5871" s="51"/>
      <c r="N5871" s="51"/>
      <c r="O5871" s="51"/>
      <c r="P5871" s="51"/>
      <c r="Q5871" s="51"/>
      <c r="R5871" s="51"/>
      <c r="S5871" s="51"/>
      <c r="T5871" s="51"/>
      <c r="U5871" s="51"/>
      <c r="V5871" s="51"/>
      <c r="W5871" s="51"/>
      <c r="X5871" s="51"/>
      <c r="Y5871" s="51"/>
      <c r="Z5871" s="51"/>
      <c r="AA5871" s="51"/>
    </row>
    <row r="5872" spans="1:27" s="49" customFormat="1" x14ac:dyDescent="0.25">
      <c r="A5872" s="51"/>
      <c r="B5872" s="51"/>
      <c r="C5872" s="51"/>
      <c r="D5872" s="51"/>
      <c r="E5872" s="51"/>
      <c r="F5872" s="51"/>
      <c r="G5872" s="51"/>
      <c r="H5872" s="51"/>
      <c r="I5872" s="51"/>
      <c r="J5872" s="51"/>
      <c r="K5872" s="51"/>
      <c r="L5872" s="51"/>
      <c r="M5872" s="51"/>
      <c r="N5872" s="51"/>
      <c r="O5872" s="51"/>
      <c r="P5872" s="51"/>
      <c r="Q5872" s="51"/>
      <c r="R5872" s="51"/>
      <c r="S5872" s="51"/>
      <c r="T5872" s="51"/>
      <c r="U5872" s="51"/>
      <c r="V5872" s="51"/>
      <c r="W5872" s="51"/>
      <c r="X5872" s="51"/>
      <c r="Y5872" s="51"/>
      <c r="Z5872" s="51"/>
      <c r="AA5872" s="51"/>
    </row>
    <row r="5873" spans="1:27" s="49" customFormat="1" x14ac:dyDescent="0.25">
      <c r="A5873" s="51"/>
      <c r="B5873" s="51"/>
      <c r="C5873" s="51"/>
      <c r="D5873" s="51"/>
      <c r="E5873" s="51"/>
      <c r="F5873" s="51"/>
      <c r="G5873" s="51"/>
      <c r="H5873" s="51"/>
      <c r="I5873" s="51"/>
      <c r="J5873" s="51"/>
      <c r="K5873" s="51"/>
      <c r="L5873" s="51"/>
      <c r="M5873" s="51"/>
      <c r="N5873" s="51"/>
      <c r="O5873" s="51"/>
      <c r="P5873" s="51"/>
      <c r="Q5873" s="51"/>
      <c r="R5873" s="51"/>
      <c r="S5873" s="51"/>
      <c r="T5873" s="51"/>
      <c r="U5873" s="51"/>
      <c r="V5873" s="51"/>
      <c r="W5873" s="51"/>
      <c r="X5873" s="51"/>
      <c r="Y5873" s="51"/>
      <c r="Z5873" s="51"/>
      <c r="AA5873" s="51"/>
    </row>
    <row r="5874" spans="1:27" s="49" customFormat="1" x14ac:dyDescent="0.25">
      <c r="A5874" s="51"/>
      <c r="B5874" s="51"/>
      <c r="C5874" s="51"/>
      <c r="D5874" s="51"/>
      <c r="E5874" s="51"/>
      <c r="F5874" s="51"/>
      <c r="G5874" s="51"/>
      <c r="H5874" s="51"/>
      <c r="I5874" s="51"/>
      <c r="J5874" s="51"/>
      <c r="K5874" s="51"/>
      <c r="L5874" s="51"/>
      <c r="M5874" s="51"/>
      <c r="N5874" s="51"/>
      <c r="O5874" s="51"/>
      <c r="P5874" s="51"/>
      <c r="Q5874" s="51"/>
      <c r="R5874" s="51"/>
      <c r="S5874" s="51"/>
      <c r="T5874" s="51"/>
      <c r="U5874" s="51"/>
      <c r="V5874" s="51"/>
      <c r="W5874" s="51"/>
      <c r="X5874" s="51"/>
      <c r="Y5874" s="51"/>
      <c r="Z5874" s="51"/>
      <c r="AA5874" s="51"/>
    </row>
    <row r="5875" spans="1:27" x14ac:dyDescent="0.25">
      <c r="A5875" s="51"/>
      <c r="B5875" s="51"/>
      <c r="C5875" s="51"/>
      <c r="D5875" s="51"/>
      <c r="E5875" s="51"/>
      <c r="F5875" s="51"/>
      <c r="G5875" s="51"/>
      <c r="H5875" s="51"/>
      <c r="I5875" s="51"/>
      <c r="J5875" s="51"/>
      <c r="K5875" s="51"/>
      <c r="L5875" s="51"/>
      <c r="M5875" s="51"/>
      <c r="N5875" s="51"/>
      <c r="O5875" s="51"/>
      <c r="P5875" s="51"/>
      <c r="S5875" s="51"/>
      <c r="T5875" s="51"/>
    </row>
    <row r="5876" spans="1:27" s="49" customFormat="1" x14ac:dyDescent="0.25">
      <c r="A5876" s="51"/>
      <c r="B5876" s="51"/>
      <c r="C5876" s="51"/>
      <c r="D5876" s="51"/>
      <c r="E5876" s="51"/>
      <c r="F5876" s="51"/>
      <c r="G5876" s="51"/>
      <c r="H5876" s="51"/>
      <c r="I5876" s="51"/>
      <c r="J5876" s="51"/>
      <c r="K5876" s="51"/>
      <c r="L5876" s="51"/>
      <c r="M5876" s="51"/>
      <c r="N5876" s="51"/>
      <c r="O5876" s="51"/>
      <c r="P5876" s="51"/>
      <c r="Q5876" s="51"/>
      <c r="R5876" s="51"/>
      <c r="S5876" s="51"/>
      <c r="T5876" s="51"/>
      <c r="U5876" s="51"/>
      <c r="V5876" s="51"/>
      <c r="W5876" s="51"/>
      <c r="X5876" s="51"/>
      <c r="Y5876" s="51"/>
      <c r="Z5876" s="51"/>
      <c r="AA5876" s="51"/>
    </row>
    <row r="5877" spans="1:27" s="49" customFormat="1" x14ac:dyDescent="0.25">
      <c r="A5877" s="51"/>
      <c r="B5877" s="51"/>
      <c r="C5877" s="51"/>
      <c r="D5877" s="51"/>
      <c r="E5877" s="51"/>
      <c r="F5877" s="51"/>
      <c r="G5877" s="51"/>
      <c r="H5877" s="51"/>
      <c r="I5877" s="51"/>
      <c r="J5877" s="51"/>
      <c r="K5877" s="51"/>
      <c r="L5877" s="51"/>
      <c r="M5877" s="51"/>
      <c r="N5877" s="51"/>
      <c r="O5877" s="51"/>
      <c r="P5877" s="51"/>
      <c r="Q5877" s="51"/>
      <c r="R5877" s="51"/>
      <c r="S5877" s="51"/>
      <c r="T5877" s="51"/>
      <c r="U5877" s="51"/>
      <c r="V5877" s="51"/>
      <c r="W5877" s="51"/>
      <c r="X5877" s="51"/>
      <c r="Y5877" s="51"/>
      <c r="Z5877" s="51"/>
      <c r="AA5877" s="51"/>
    </row>
    <row r="5878" spans="1:27" x14ac:dyDescent="0.25">
      <c r="A5878" s="51"/>
      <c r="B5878" s="51"/>
      <c r="C5878" s="51"/>
      <c r="D5878" s="51"/>
      <c r="E5878" s="51"/>
      <c r="F5878" s="51"/>
      <c r="G5878" s="51"/>
      <c r="H5878" s="51"/>
      <c r="I5878" s="51"/>
      <c r="J5878" s="51"/>
      <c r="K5878" s="51"/>
      <c r="L5878" s="51"/>
      <c r="M5878" s="51"/>
      <c r="N5878" s="51"/>
      <c r="O5878" s="51"/>
      <c r="P5878" s="51"/>
      <c r="S5878" s="51"/>
      <c r="T5878" s="51"/>
    </row>
    <row r="5879" spans="1:27" x14ac:dyDescent="0.25">
      <c r="A5879" s="51"/>
      <c r="B5879" s="51"/>
      <c r="C5879" s="51"/>
      <c r="D5879" s="51"/>
      <c r="E5879" s="51"/>
      <c r="F5879" s="51"/>
      <c r="G5879" s="51"/>
      <c r="H5879" s="51"/>
      <c r="I5879" s="51"/>
      <c r="J5879" s="51"/>
      <c r="K5879" s="51"/>
      <c r="L5879" s="51"/>
      <c r="M5879" s="51"/>
      <c r="N5879" s="51"/>
      <c r="O5879" s="51"/>
      <c r="P5879" s="51"/>
      <c r="S5879" s="51"/>
      <c r="T5879" s="51"/>
    </row>
    <row r="5880" spans="1:27" x14ac:dyDescent="0.25">
      <c r="A5880" s="51"/>
      <c r="B5880" s="51"/>
      <c r="C5880" s="51"/>
      <c r="D5880" s="51"/>
      <c r="E5880" s="51"/>
      <c r="F5880" s="51"/>
      <c r="G5880" s="51"/>
      <c r="H5880" s="51"/>
      <c r="I5880" s="51"/>
      <c r="J5880" s="51"/>
      <c r="K5880" s="51"/>
      <c r="L5880" s="51"/>
      <c r="M5880" s="51"/>
      <c r="N5880" s="51"/>
      <c r="O5880" s="51"/>
      <c r="P5880" s="51"/>
      <c r="S5880" s="51"/>
      <c r="T5880" s="51"/>
    </row>
    <row r="5881" spans="1:27" s="49" customFormat="1" x14ac:dyDescent="0.25">
      <c r="A5881" s="51"/>
      <c r="B5881" s="51"/>
      <c r="C5881" s="51"/>
      <c r="D5881" s="51"/>
      <c r="E5881" s="51"/>
      <c r="F5881" s="51"/>
      <c r="G5881" s="51"/>
      <c r="H5881" s="51"/>
      <c r="I5881" s="51"/>
      <c r="J5881" s="51"/>
      <c r="K5881" s="51"/>
      <c r="L5881" s="51"/>
      <c r="M5881" s="51"/>
      <c r="N5881" s="51"/>
      <c r="O5881" s="51"/>
      <c r="P5881" s="51"/>
      <c r="Q5881" s="51"/>
      <c r="R5881" s="51"/>
      <c r="S5881" s="51"/>
      <c r="T5881" s="51"/>
      <c r="U5881" s="51"/>
      <c r="V5881" s="51"/>
      <c r="W5881" s="51"/>
      <c r="X5881" s="51"/>
      <c r="Y5881" s="51"/>
      <c r="Z5881" s="51"/>
      <c r="AA5881" s="51"/>
    </row>
    <row r="5882" spans="1:27" s="49" customFormat="1" x14ac:dyDescent="0.25">
      <c r="A5882" s="51"/>
      <c r="B5882" s="51"/>
      <c r="C5882" s="51"/>
      <c r="D5882" s="51"/>
      <c r="E5882" s="51"/>
      <c r="F5882" s="51"/>
      <c r="G5882" s="51"/>
      <c r="H5882" s="51"/>
      <c r="I5882" s="51"/>
      <c r="J5882" s="51"/>
      <c r="K5882" s="51"/>
      <c r="L5882" s="51"/>
      <c r="M5882" s="51"/>
      <c r="N5882" s="51"/>
      <c r="O5882" s="51"/>
      <c r="P5882" s="51"/>
      <c r="Q5882" s="51"/>
      <c r="R5882" s="51"/>
      <c r="S5882" s="51"/>
      <c r="T5882" s="51"/>
      <c r="U5882" s="51"/>
      <c r="V5882" s="51"/>
      <c r="W5882" s="51"/>
      <c r="X5882" s="51"/>
      <c r="Y5882" s="51"/>
      <c r="Z5882" s="51"/>
      <c r="AA5882" s="51"/>
    </row>
    <row r="5883" spans="1:27" s="49" customFormat="1" x14ac:dyDescent="0.25">
      <c r="A5883" s="51"/>
      <c r="B5883" s="51"/>
      <c r="C5883" s="51"/>
      <c r="D5883" s="51"/>
      <c r="E5883" s="51"/>
      <c r="F5883" s="51"/>
      <c r="G5883" s="51"/>
      <c r="H5883" s="51"/>
      <c r="I5883" s="51"/>
      <c r="J5883" s="51"/>
      <c r="K5883" s="51"/>
      <c r="L5883" s="51"/>
      <c r="M5883" s="51"/>
      <c r="N5883" s="51"/>
      <c r="O5883" s="51"/>
      <c r="P5883" s="51"/>
      <c r="Q5883" s="51"/>
      <c r="R5883" s="51"/>
      <c r="S5883" s="51"/>
      <c r="T5883" s="51"/>
      <c r="U5883" s="51"/>
      <c r="V5883" s="51"/>
      <c r="W5883" s="51"/>
      <c r="X5883" s="51"/>
      <c r="Y5883" s="51"/>
      <c r="Z5883" s="51"/>
      <c r="AA5883" s="51"/>
    </row>
    <row r="5884" spans="1:27" s="49" customFormat="1" x14ac:dyDescent="0.25">
      <c r="A5884" s="51"/>
      <c r="B5884" s="51"/>
      <c r="C5884" s="51"/>
      <c r="D5884" s="51"/>
      <c r="E5884" s="51"/>
      <c r="F5884" s="51"/>
      <c r="G5884" s="51"/>
      <c r="H5884" s="51"/>
      <c r="I5884" s="51"/>
      <c r="J5884" s="51"/>
      <c r="K5884" s="51"/>
      <c r="L5884" s="51"/>
      <c r="M5884" s="51"/>
      <c r="N5884" s="51"/>
      <c r="O5884" s="51"/>
      <c r="P5884" s="51"/>
      <c r="Q5884" s="51"/>
      <c r="R5884" s="51"/>
      <c r="S5884" s="51"/>
      <c r="T5884" s="51"/>
      <c r="U5884" s="51"/>
      <c r="V5884" s="51"/>
      <c r="W5884" s="51"/>
      <c r="X5884" s="51"/>
      <c r="Y5884" s="51"/>
      <c r="Z5884" s="51"/>
      <c r="AA5884" s="51"/>
    </row>
    <row r="5885" spans="1:27" x14ac:dyDescent="0.25">
      <c r="A5885" s="51"/>
      <c r="B5885" s="51"/>
      <c r="C5885" s="51"/>
      <c r="D5885" s="51"/>
      <c r="E5885" s="51"/>
      <c r="F5885" s="51"/>
      <c r="G5885" s="51"/>
      <c r="H5885" s="51"/>
      <c r="I5885" s="51"/>
      <c r="J5885" s="51"/>
      <c r="K5885" s="51"/>
      <c r="L5885" s="51"/>
      <c r="M5885" s="51"/>
      <c r="N5885" s="51"/>
      <c r="O5885" s="51"/>
      <c r="P5885" s="51"/>
      <c r="S5885" s="51"/>
      <c r="T5885" s="51"/>
    </row>
    <row r="5886" spans="1:27" s="49" customFormat="1" x14ac:dyDescent="0.25">
      <c r="A5886" s="51"/>
      <c r="B5886" s="51"/>
      <c r="C5886" s="51"/>
      <c r="D5886" s="51"/>
      <c r="E5886" s="51"/>
      <c r="F5886" s="51"/>
      <c r="G5886" s="51"/>
      <c r="H5886" s="51"/>
      <c r="I5886" s="51"/>
      <c r="J5886" s="51"/>
      <c r="K5886" s="51"/>
      <c r="L5886" s="51"/>
      <c r="M5886" s="51"/>
      <c r="N5886" s="51"/>
      <c r="O5886" s="51"/>
      <c r="P5886" s="51"/>
      <c r="Q5886" s="51"/>
      <c r="R5886" s="51"/>
      <c r="S5886" s="51"/>
      <c r="T5886" s="51"/>
      <c r="U5886" s="51"/>
      <c r="V5886" s="51"/>
      <c r="W5886" s="51"/>
      <c r="X5886" s="51"/>
      <c r="Y5886" s="51"/>
      <c r="Z5886" s="51"/>
      <c r="AA5886" s="51"/>
    </row>
    <row r="5887" spans="1:27" s="49" customFormat="1" x14ac:dyDescent="0.25">
      <c r="A5887" s="51"/>
      <c r="B5887" s="51"/>
      <c r="C5887" s="51"/>
      <c r="D5887" s="51"/>
      <c r="E5887" s="51"/>
      <c r="F5887" s="51"/>
      <c r="G5887" s="51"/>
      <c r="H5887" s="51"/>
      <c r="I5887" s="51"/>
      <c r="J5887" s="51"/>
      <c r="K5887" s="51"/>
      <c r="L5887" s="51"/>
      <c r="M5887" s="51"/>
      <c r="N5887" s="51"/>
      <c r="O5887" s="51"/>
      <c r="P5887" s="51"/>
      <c r="Q5887" s="51"/>
      <c r="R5887" s="51"/>
      <c r="S5887" s="51"/>
      <c r="T5887" s="51"/>
      <c r="U5887" s="51"/>
      <c r="V5887" s="51"/>
      <c r="W5887" s="51"/>
      <c r="X5887" s="51"/>
      <c r="Y5887" s="51"/>
      <c r="Z5887" s="51"/>
      <c r="AA5887" s="51"/>
    </row>
    <row r="5888" spans="1:27" s="49" customFormat="1" x14ac:dyDescent="0.25">
      <c r="A5888" s="51"/>
      <c r="B5888" s="51"/>
      <c r="C5888" s="51"/>
      <c r="D5888" s="51"/>
      <c r="E5888" s="51"/>
      <c r="F5888" s="51"/>
      <c r="G5888" s="51"/>
      <c r="H5888" s="51"/>
      <c r="I5888" s="51"/>
      <c r="J5888" s="51"/>
      <c r="K5888" s="51"/>
      <c r="L5888" s="51"/>
      <c r="M5888" s="51"/>
      <c r="N5888" s="51"/>
      <c r="O5888" s="51"/>
      <c r="P5888" s="51"/>
      <c r="Q5888" s="51"/>
      <c r="R5888" s="51"/>
      <c r="S5888" s="51"/>
      <c r="T5888" s="51"/>
      <c r="U5888" s="51"/>
      <c r="V5888" s="51"/>
      <c r="W5888" s="51"/>
      <c r="X5888" s="51"/>
      <c r="Y5888" s="51"/>
      <c r="Z5888" s="51"/>
      <c r="AA5888" s="51"/>
    </row>
    <row r="5889" spans="1:27" x14ac:dyDescent="0.25">
      <c r="A5889" s="51"/>
      <c r="B5889" s="51"/>
      <c r="C5889" s="51"/>
      <c r="D5889" s="51"/>
      <c r="E5889" s="51"/>
      <c r="F5889" s="51"/>
      <c r="G5889" s="51"/>
      <c r="H5889" s="51"/>
      <c r="I5889" s="51"/>
      <c r="J5889" s="51"/>
      <c r="K5889" s="51"/>
      <c r="L5889" s="51"/>
      <c r="M5889" s="51"/>
      <c r="N5889" s="51"/>
      <c r="O5889" s="51"/>
      <c r="P5889" s="51"/>
      <c r="S5889" s="51"/>
      <c r="T5889" s="51"/>
    </row>
    <row r="5890" spans="1:27" x14ac:dyDescent="0.25">
      <c r="A5890" s="51"/>
      <c r="B5890" s="51"/>
      <c r="C5890" s="51"/>
      <c r="D5890" s="51"/>
      <c r="E5890" s="51"/>
      <c r="F5890" s="51"/>
      <c r="G5890" s="51"/>
      <c r="H5890" s="51"/>
      <c r="I5890" s="51"/>
      <c r="J5890" s="51"/>
      <c r="K5890" s="51"/>
      <c r="L5890" s="51"/>
      <c r="M5890" s="51"/>
      <c r="N5890" s="51"/>
      <c r="O5890" s="51"/>
      <c r="P5890" s="51"/>
      <c r="S5890" s="51"/>
      <c r="T5890" s="51"/>
    </row>
    <row r="5891" spans="1:27" x14ac:dyDescent="0.25">
      <c r="A5891" s="51"/>
      <c r="B5891" s="51"/>
      <c r="C5891" s="51"/>
      <c r="D5891" s="51"/>
      <c r="E5891" s="51"/>
      <c r="F5891" s="51"/>
      <c r="G5891" s="51"/>
      <c r="H5891" s="51"/>
      <c r="I5891" s="51"/>
      <c r="J5891" s="51"/>
      <c r="K5891" s="51"/>
      <c r="L5891" s="51"/>
      <c r="M5891" s="51"/>
      <c r="N5891" s="51"/>
      <c r="O5891" s="51"/>
      <c r="P5891" s="51"/>
      <c r="S5891" s="51"/>
      <c r="T5891" s="51"/>
    </row>
    <row r="5892" spans="1:27" s="49" customFormat="1" x14ac:dyDescent="0.25">
      <c r="A5892" s="51"/>
      <c r="B5892" s="51"/>
      <c r="C5892" s="51"/>
      <c r="D5892" s="51"/>
      <c r="E5892" s="51"/>
      <c r="F5892" s="51"/>
      <c r="G5892" s="51"/>
      <c r="H5892" s="51"/>
      <c r="I5892" s="51"/>
      <c r="J5892" s="51"/>
      <c r="K5892" s="51"/>
      <c r="L5892" s="51"/>
      <c r="M5892" s="51"/>
      <c r="N5892" s="51"/>
      <c r="O5892" s="51"/>
      <c r="P5892" s="51"/>
      <c r="Q5892" s="51"/>
      <c r="R5892" s="51"/>
      <c r="S5892" s="51"/>
      <c r="T5892" s="51"/>
      <c r="U5892" s="51"/>
      <c r="V5892" s="51"/>
      <c r="W5892" s="51"/>
      <c r="X5892" s="51"/>
      <c r="Y5892" s="51"/>
      <c r="Z5892" s="51"/>
      <c r="AA5892" s="51"/>
    </row>
    <row r="5893" spans="1:27" s="49" customFormat="1" x14ac:dyDescent="0.25">
      <c r="A5893" s="51"/>
      <c r="B5893" s="51"/>
      <c r="C5893" s="51"/>
      <c r="D5893" s="51"/>
      <c r="E5893" s="51"/>
      <c r="F5893" s="51"/>
      <c r="G5893" s="51"/>
      <c r="H5893" s="51"/>
      <c r="I5893" s="51"/>
      <c r="J5893" s="51"/>
      <c r="K5893" s="51"/>
      <c r="L5893" s="51"/>
      <c r="M5893" s="51"/>
      <c r="N5893" s="51"/>
      <c r="O5893" s="51"/>
      <c r="P5893" s="51"/>
      <c r="Q5893" s="51"/>
      <c r="R5893" s="51"/>
      <c r="S5893" s="51"/>
      <c r="T5893" s="51"/>
      <c r="U5893" s="51"/>
      <c r="V5893" s="51"/>
      <c r="W5893" s="51"/>
      <c r="X5893" s="51"/>
      <c r="Y5893" s="51"/>
      <c r="Z5893" s="51"/>
      <c r="AA5893" s="51"/>
    </row>
    <row r="5894" spans="1:27" s="49" customFormat="1" x14ac:dyDescent="0.25">
      <c r="A5894" s="51"/>
      <c r="B5894" s="51"/>
      <c r="C5894" s="51"/>
      <c r="D5894" s="51"/>
      <c r="E5894" s="51"/>
      <c r="F5894" s="51"/>
      <c r="G5894" s="51"/>
      <c r="H5894" s="51"/>
      <c r="I5894" s="51"/>
      <c r="J5894" s="51"/>
      <c r="K5894" s="51"/>
      <c r="L5894" s="51"/>
      <c r="M5894" s="51"/>
      <c r="N5894" s="51"/>
      <c r="O5894" s="51"/>
      <c r="P5894" s="51"/>
      <c r="Q5894" s="51"/>
      <c r="R5894" s="51"/>
      <c r="S5894" s="51"/>
      <c r="T5894" s="51"/>
      <c r="U5894" s="51"/>
      <c r="V5894" s="51"/>
      <c r="W5894" s="51"/>
      <c r="X5894" s="51"/>
      <c r="Y5894" s="51"/>
      <c r="Z5894" s="51"/>
      <c r="AA5894" s="51"/>
    </row>
    <row r="5895" spans="1:27" s="49" customFormat="1" x14ac:dyDescent="0.25">
      <c r="A5895" s="51"/>
      <c r="B5895" s="51"/>
      <c r="C5895" s="51"/>
      <c r="D5895" s="51"/>
      <c r="E5895" s="51"/>
      <c r="F5895" s="51"/>
      <c r="G5895" s="51"/>
      <c r="H5895" s="51"/>
      <c r="I5895" s="51"/>
      <c r="J5895" s="51"/>
      <c r="K5895" s="51"/>
      <c r="L5895" s="51"/>
      <c r="M5895" s="51"/>
      <c r="N5895" s="51"/>
      <c r="O5895" s="51"/>
      <c r="P5895" s="51"/>
      <c r="Q5895" s="51"/>
      <c r="R5895" s="51"/>
      <c r="S5895" s="51"/>
      <c r="T5895" s="51"/>
      <c r="U5895" s="51"/>
      <c r="V5895" s="51"/>
      <c r="W5895" s="51"/>
      <c r="X5895" s="51"/>
      <c r="Y5895" s="51"/>
      <c r="Z5895" s="51"/>
      <c r="AA5895" s="51"/>
    </row>
    <row r="5896" spans="1:27" s="49" customFormat="1" x14ac:dyDescent="0.25">
      <c r="A5896" s="51"/>
      <c r="B5896" s="51"/>
      <c r="C5896" s="51"/>
      <c r="D5896" s="51"/>
      <c r="E5896" s="51"/>
      <c r="F5896" s="51"/>
      <c r="G5896" s="51"/>
      <c r="H5896" s="51"/>
      <c r="I5896" s="51"/>
      <c r="J5896" s="51"/>
      <c r="K5896" s="51"/>
      <c r="L5896" s="51"/>
      <c r="M5896" s="51"/>
      <c r="N5896" s="51"/>
      <c r="O5896" s="51"/>
      <c r="P5896" s="51"/>
      <c r="Q5896" s="51"/>
      <c r="R5896" s="51"/>
      <c r="S5896" s="51"/>
      <c r="T5896" s="51"/>
      <c r="U5896" s="51"/>
      <c r="V5896" s="51"/>
      <c r="W5896" s="51"/>
      <c r="X5896" s="51"/>
      <c r="Y5896" s="51"/>
      <c r="Z5896" s="51"/>
      <c r="AA5896" s="51"/>
    </row>
    <row r="5897" spans="1:27" x14ac:dyDescent="0.25">
      <c r="A5897" s="51"/>
      <c r="B5897" s="51"/>
      <c r="C5897" s="51"/>
      <c r="D5897" s="51"/>
      <c r="E5897" s="51"/>
      <c r="F5897" s="51"/>
      <c r="G5897" s="51"/>
      <c r="H5897" s="51"/>
      <c r="I5897" s="51"/>
      <c r="J5897" s="51"/>
      <c r="K5897" s="51"/>
      <c r="L5897" s="51"/>
      <c r="M5897" s="51"/>
      <c r="N5897" s="51"/>
      <c r="O5897" s="51"/>
      <c r="P5897" s="51"/>
      <c r="S5897" s="51"/>
      <c r="T5897" s="51"/>
    </row>
    <row r="5898" spans="1:27" s="49" customFormat="1" x14ac:dyDescent="0.25">
      <c r="A5898" s="51"/>
      <c r="B5898" s="51"/>
      <c r="C5898" s="51"/>
      <c r="D5898" s="51"/>
      <c r="E5898" s="51"/>
      <c r="F5898" s="51"/>
      <c r="G5898" s="51"/>
      <c r="H5898" s="51"/>
      <c r="I5898" s="51"/>
      <c r="J5898" s="51"/>
      <c r="K5898" s="51"/>
      <c r="L5898" s="51"/>
      <c r="M5898" s="51"/>
      <c r="N5898" s="51"/>
      <c r="O5898" s="51"/>
      <c r="P5898" s="51"/>
      <c r="Q5898" s="51"/>
      <c r="R5898" s="51"/>
      <c r="S5898" s="51"/>
      <c r="T5898" s="51"/>
      <c r="U5898" s="51"/>
      <c r="V5898" s="51"/>
      <c r="W5898" s="51"/>
      <c r="X5898" s="51"/>
      <c r="Y5898" s="51"/>
      <c r="Z5898" s="51"/>
      <c r="AA5898" s="51"/>
    </row>
    <row r="5899" spans="1:27" s="49" customFormat="1" x14ac:dyDescent="0.25">
      <c r="A5899" s="51"/>
      <c r="B5899" s="51"/>
      <c r="C5899" s="51"/>
      <c r="D5899" s="51"/>
      <c r="E5899" s="51"/>
      <c r="F5899" s="51"/>
      <c r="G5899" s="51"/>
      <c r="H5899" s="51"/>
      <c r="I5899" s="51"/>
      <c r="J5899" s="51"/>
      <c r="K5899" s="51"/>
      <c r="L5899" s="51"/>
      <c r="M5899" s="51"/>
      <c r="N5899" s="51"/>
      <c r="O5899" s="51"/>
      <c r="P5899" s="51"/>
      <c r="Q5899" s="51"/>
      <c r="R5899" s="51"/>
      <c r="S5899" s="51"/>
      <c r="T5899" s="51"/>
      <c r="U5899" s="51"/>
      <c r="V5899" s="51"/>
      <c r="W5899" s="51"/>
      <c r="X5899" s="51"/>
      <c r="Y5899" s="51"/>
      <c r="Z5899" s="51"/>
      <c r="AA5899" s="51"/>
    </row>
    <row r="5900" spans="1:27" s="49" customFormat="1" x14ac:dyDescent="0.25">
      <c r="A5900" s="51"/>
      <c r="B5900" s="51"/>
      <c r="C5900" s="51"/>
      <c r="D5900" s="51"/>
      <c r="E5900" s="51"/>
      <c r="F5900" s="51"/>
      <c r="G5900" s="51"/>
      <c r="H5900" s="51"/>
      <c r="I5900" s="51"/>
      <c r="J5900" s="51"/>
      <c r="K5900" s="51"/>
      <c r="L5900" s="51"/>
      <c r="M5900" s="51"/>
      <c r="N5900" s="51"/>
      <c r="O5900" s="51"/>
      <c r="P5900" s="51"/>
      <c r="Q5900" s="51"/>
      <c r="R5900" s="51"/>
      <c r="S5900" s="51"/>
      <c r="T5900" s="51"/>
      <c r="U5900" s="51"/>
      <c r="V5900" s="51"/>
      <c r="W5900" s="51"/>
      <c r="X5900" s="51"/>
      <c r="Y5900" s="51"/>
      <c r="Z5900" s="51"/>
      <c r="AA5900" s="51"/>
    </row>
    <row r="5901" spans="1:27" x14ac:dyDescent="0.25">
      <c r="A5901" s="51"/>
      <c r="B5901" s="51"/>
      <c r="C5901" s="51"/>
      <c r="D5901" s="51"/>
      <c r="E5901" s="51"/>
      <c r="F5901" s="51"/>
      <c r="G5901" s="51"/>
      <c r="H5901" s="51"/>
      <c r="I5901" s="51"/>
      <c r="J5901" s="51"/>
      <c r="K5901" s="51"/>
      <c r="L5901" s="51"/>
      <c r="M5901" s="51"/>
      <c r="N5901" s="51"/>
      <c r="O5901" s="51"/>
      <c r="P5901" s="51"/>
      <c r="S5901" s="51"/>
      <c r="T5901" s="51"/>
    </row>
    <row r="5902" spans="1:27" x14ac:dyDescent="0.25">
      <c r="A5902" s="51"/>
      <c r="B5902" s="51"/>
      <c r="C5902" s="51"/>
      <c r="D5902" s="51"/>
      <c r="E5902" s="51"/>
      <c r="F5902" s="51"/>
      <c r="G5902" s="51"/>
      <c r="H5902" s="51"/>
      <c r="I5902" s="51"/>
      <c r="J5902" s="51"/>
      <c r="K5902" s="51"/>
      <c r="L5902" s="51"/>
      <c r="M5902" s="51"/>
      <c r="N5902" s="51"/>
      <c r="O5902" s="51"/>
      <c r="P5902" s="51"/>
      <c r="S5902" s="51"/>
      <c r="T5902" s="51"/>
    </row>
    <row r="5903" spans="1:27" x14ac:dyDescent="0.25">
      <c r="A5903" s="51"/>
      <c r="B5903" s="51"/>
      <c r="C5903" s="51"/>
      <c r="D5903" s="51"/>
      <c r="E5903" s="51"/>
      <c r="F5903" s="51"/>
      <c r="G5903" s="51"/>
      <c r="H5903" s="51"/>
      <c r="I5903" s="51"/>
      <c r="J5903" s="51"/>
      <c r="K5903" s="51"/>
      <c r="L5903" s="51"/>
      <c r="M5903" s="51"/>
      <c r="N5903" s="51"/>
      <c r="O5903" s="51"/>
      <c r="P5903" s="51"/>
      <c r="S5903" s="51"/>
      <c r="T5903" s="51"/>
    </row>
    <row r="5904" spans="1:27" s="49" customFormat="1" x14ac:dyDescent="0.25">
      <c r="A5904" s="51"/>
      <c r="B5904" s="51"/>
      <c r="C5904" s="51"/>
      <c r="D5904" s="51"/>
      <c r="E5904" s="51"/>
      <c r="F5904" s="51"/>
      <c r="G5904" s="51"/>
      <c r="H5904" s="51"/>
      <c r="I5904" s="51"/>
      <c r="J5904" s="51"/>
      <c r="K5904" s="51"/>
      <c r="L5904" s="51"/>
      <c r="M5904" s="51"/>
      <c r="N5904" s="51"/>
      <c r="O5904" s="51"/>
      <c r="P5904" s="51"/>
      <c r="Q5904" s="51"/>
      <c r="R5904" s="51"/>
      <c r="S5904" s="51"/>
      <c r="T5904" s="51"/>
      <c r="U5904" s="51"/>
      <c r="V5904" s="51"/>
      <c r="W5904" s="51"/>
      <c r="X5904" s="51"/>
      <c r="Y5904" s="51"/>
      <c r="Z5904" s="51"/>
      <c r="AA5904" s="51"/>
    </row>
    <row r="5905" spans="1:27" s="49" customFormat="1" x14ac:dyDescent="0.25">
      <c r="A5905" s="51"/>
      <c r="B5905" s="51"/>
      <c r="C5905" s="51"/>
      <c r="D5905" s="51"/>
      <c r="E5905" s="51"/>
      <c r="F5905" s="51"/>
      <c r="G5905" s="51"/>
      <c r="H5905" s="51"/>
      <c r="I5905" s="51"/>
      <c r="J5905" s="51"/>
      <c r="K5905" s="51"/>
      <c r="L5905" s="51"/>
      <c r="M5905" s="51"/>
      <c r="N5905" s="51"/>
      <c r="O5905" s="51"/>
      <c r="P5905" s="51"/>
      <c r="Q5905" s="51"/>
      <c r="R5905" s="51"/>
      <c r="S5905" s="51"/>
      <c r="T5905" s="51"/>
      <c r="U5905" s="51"/>
      <c r="V5905" s="51"/>
      <c r="W5905" s="51"/>
      <c r="X5905" s="51"/>
      <c r="Y5905" s="51"/>
      <c r="Z5905" s="51"/>
      <c r="AA5905" s="51"/>
    </row>
    <row r="5906" spans="1:27" x14ac:dyDescent="0.25">
      <c r="A5906" s="51"/>
      <c r="B5906" s="51"/>
      <c r="C5906" s="51"/>
      <c r="D5906" s="51"/>
      <c r="E5906" s="51"/>
      <c r="F5906" s="51"/>
      <c r="G5906" s="51"/>
      <c r="H5906" s="51"/>
      <c r="I5906" s="51"/>
      <c r="J5906" s="51"/>
      <c r="K5906" s="51"/>
      <c r="L5906" s="51"/>
      <c r="M5906" s="51"/>
      <c r="N5906" s="51"/>
      <c r="O5906" s="51"/>
      <c r="P5906" s="51"/>
      <c r="S5906" s="51"/>
      <c r="T5906" s="51"/>
    </row>
    <row r="5907" spans="1:27" x14ac:dyDescent="0.25">
      <c r="A5907" s="51"/>
      <c r="B5907" s="51"/>
      <c r="C5907" s="51"/>
      <c r="D5907" s="51"/>
      <c r="E5907" s="51"/>
      <c r="F5907" s="51"/>
      <c r="G5907" s="51"/>
      <c r="H5907" s="51"/>
      <c r="I5907" s="51"/>
      <c r="J5907" s="51"/>
      <c r="K5907" s="51"/>
      <c r="L5907" s="51"/>
      <c r="M5907" s="51"/>
      <c r="N5907" s="51"/>
      <c r="O5907" s="51"/>
      <c r="P5907" s="51"/>
      <c r="S5907" s="51"/>
      <c r="T5907" s="51"/>
    </row>
    <row r="5908" spans="1:27" x14ac:dyDescent="0.25">
      <c r="A5908" s="51"/>
      <c r="B5908" s="51"/>
      <c r="C5908" s="51"/>
      <c r="D5908" s="51"/>
      <c r="E5908" s="51"/>
      <c r="F5908" s="51"/>
      <c r="G5908" s="51"/>
      <c r="H5908" s="51"/>
      <c r="I5908" s="51"/>
      <c r="J5908" s="51"/>
      <c r="K5908" s="51"/>
      <c r="L5908" s="51"/>
      <c r="M5908" s="51"/>
      <c r="N5908" s="51"/>
      <c r="O5908" s="51"/>
      <c r="P5908" s="51"/>
      <c r="S5908" s="51"/>
      <c r="T5908" s="51"/>
    </row>
    <row r="5909" spans="1:27" x14ac:dyDescent="0.25">
      <c r="A5909" s="51"/>
      <c r="B5909" s="51"/>
      <c r="C5909" s="51"/>
      <c r="D5909" s="51"/>
      <c r="E5909" s="51"/>
      <c r="F5909" s="51"/>
      <c r="G5909" s="51"/>
      <c r="H5909" s="51"/>
      <c r="I5909" s="51"/>
      <c r="J5909" s="51"/>
      <c r="K5909" s="51"/>
      <c r="L5909" s="51"/>
      <c r="M5909" s="51"/>
      <c r="N5909" s="51"/>
      <c r="O5909" s="51"/>
      <c r="P5909" s="51"/>
      <c r="S5909" s="51"/>
      <c r="T5909" s="51"/>
    </row>
    <row r="5910" spans="1:27" x14ac:dyDescent="0.25">
      <c r="A5910" s="51"/>
      <c r="B5910" s="51"/>
      <c r="C5910" s="51"/>
      <c r="D5910" s="51"/>
      <c r="E5910" s="51"/>
      <c r="F5910" s="51"/>
      <c r="G5910" s="51"/>
      <c r="H5910" s="51"/>
      <c r="I5910" s="51"/>
      <c r="J5910" s="51"/>
      <c r="K5910" s="51"/>
      <c r="L5910" s="51"/>
      <c r="M5910" s="51"/>
      <c r="N5910" s="51"/>
      <c r="O5910" s="51"/>
      <c r="P5910" s="51"/>
      <c r="S5910" s="51"/>
      <c r="T5910" s="51"/>
    </row>
    <row r="5911" spans="1:27" x14ac:dyDescent="0.25">
      <c r="A5911" s="51"/>
      <c r="B5911" s="51"/>
      <c r="C5911" s="51"/>
      <c r="D5911" s="51"/>
      <c r="E5911" s="51"/>
      <c r="F5911" s="51"/>
      <c r="G5911" s="51"/>
      <c r="H5911" s="51"/>
      <c r="I5911" s="51"/>
      <c r="J5911" s="51"/>
      <c r="K5911" s="51"/>
      <c r="L5911" s="51"/>
      <c r="M5911" s="51"/>
      <c r="N5911" s="51"/>
      <c r="O5911" s="51"/>
      <c r="P5911" s="51"/>
      <c r="S5911" s="51"/>
      <c r="T5911" s="51"/>
    </row>
    <row r="5912" spans="1:27" s="49" customFormat="1" x14ac:dyDescent="0.25">
      <c r="A5912" s="51"/>
      <c r="B5912" s="51"/>
      <c r="C5912" s="51"/>
      <c r="D5912" s="51"/>
      <c r="E5912" s="51"/>
      <c r="F5912" s="51"/>
      <c r="G5912" s="51"/>
      <c r="H5912" s="51"/>
      <c r="I5912" s="51"/>
      <c r="J5912" s="51"/>
      <c r="K5912" s="51"/>
      <c r="L5912" s="51"/>
      <c r="M5912" s="51"/>
      <c r="N5912" s="51"/>
      <c r="O5912" s="51"/>
      <c r="P5912" s="51"/>
      <c r="Q5912" s="51"/>
      <c r="R5912" s="51"/>
      <c r="S5912" s="51"/>
      <c r="T5912" s="51"/>
      <c r="U5912" s="51"/>
      <c r="V5912" s="51"/>
      <c r="W5912" s="51"/>
      <c r="X5912" s="51"/>
      <c r="Y5912" s="51"/>
      <c r="Z5912" s="51"/>
      <c r="AA5912" s="51"/>
    </row>
    <row r="5913" spans="1:27" s="49" customFormat="1" x14ac:dyDescent="0.25">
      <c r="A5913" s="51"/>
      <c r="B5913" s="51"/>
      <c r="C5913" s="51"/>
      <c r="D5913" s="51"/>
      <c r="E5913" s="51"/>
      <c r="F5913" s="51"/>
      <c r="G5913" s="51"/>
      <c r="H5913" s="51"/>
      <c r="I5913" s="51"/>
      <c r="J5913" s="51"/>
      <c r="K5913" s="51"/>
      <c r="L5913" s="51"/>
      <c r="M5913" s="51"/>
      <c r="N5913" s="51"/>
      <c r="O5913" s="51"/>
      <c r="P5913" s="51"/>
      <c r="Q5913" s="51"/>
      <c r="R5913" s="51"/>
      <c r="S5913" s="51"/>
      <c r="T5913" s="51"/>
      <c r="U5913" s="51"/>
      <c r="V5913" s="51"/>
      <c r="W5913" s="51"/>
      <c r="X5913" s="51"/>
      <c r="Y5913" s="51"/>
      <c r="Z5913" s="51"/>
      <c r="AA5913" s="51"/>
    </row>
    <row r="5914" spans="1:27" x14ac:dyDescent="0.25">
      <c r="A5914" s="51"/>
      <c r="B5914" s="51"/>
      <c r="C5914" s="51"/>
      <c r="D5914" s="51"/>
      <c r="E5914" s="51"/>
      <c r="F5914" s="51"/>
      <c r="G5914" s="51"/>
      <c r="H5914" s="51"/>
      <c r="I5914" s="51"/>
      <c r="J5914" s="51"/>
      <c r="K5914" s="51"/>
      <c r="L5914" s="51"/>
      <c r="M5914" s="51"/>
      <c r="N5914" s="51"/>
      <c r="O5914" s="51"/>
      <c r="P5914" s="51"/>
      <c r="S5914" s="51"/>
      <c r="T5914" s="51"/>
    </row>
    <row r="5915" spans="1:27" x14ac:dyDescent="0.25">
      <c r="A5915" s="51"/>
      <c r="B5915" s="51"/>
      <c r="C5915" s="51"/>
      <c r="D5915" s="51"/>
      <c r="E5915" s="51"/>
      <c r="F5915" s="51"/>
      <c r="G5915" s="51"/>
      <c r="H5915" s="51"/>
      <c r="I5915" s="51"/>
      <c r="J5915" s="51"/>
      <c r="K5915" s="51"/>
      <c r="L5915" s="51"/>
      <c r="M5915" s="51"/>
      <c r="N5915" s="51"/>
      <c r="O5915" s="51"/>
      <c r="P5915" s="51"/>
      <c r="S5915" s="51"/>
      <c r="T5915" s="51"/>
    </row>
    <row r="5916" spans="1:27" x14ac:dyDescent="0.25">
      <c r="A5916" s="51"/>
      <c r="B5916" s="51"/>
      <c r="C5916" s="51"/>
      <c r="D5916" s="51"/>
      <c r="E5916" s="51"/>
      <c r="F5916" s="51"/>
      <c r="G5916" s="51"/>
      <c r="H5916" s="51"/>
      <c r="I5916" s="51"/>
      <c r="J5916" s="51"/>
      <c r="K5916" s="51"/>
      <c r="L5916" s="51"/>
      <c r="M5916" s="51"/>
      <c r="N5916" s="51"/>
      <c r="O5916" s="51"/>
      <c r="P5916" s="51"/>
      <c r="S5916" s="51"/>
      <c r="T5916" s="51"/>
    </row>
    <row r="5917" spans="1:27" x14ac:dyDescent="0.25">
      <c r="A5917" s="51"/>
      <c r="B5917" s="51"/>
      <c r="C5917" s="51"/>
      <c r="D5917" s="51"/>
      <c r="E5917" s="51"/>
      <c r="F5917" s="51"/>
      <c r="G5917" s="51"/>
      <c r="H5917" s="51"/>
      <c r="I5917" s="51"/>
      <c r="J5917" s="51"/>
      <c r="K5917" s="51"/>
      <c r="L5917" s="51"/>
      <c r="M5917" s="51"/>
      <c r="N5917" s="51"/>
      <c r="O5917" s="51"/>
      <c r="P5917" s="51"/>
      <c r="S5917" s="51"/>
      <c r="T5917" s="51"/>
    </row>
    <row r="5918" spans="1:27" s="49" customFormat="1" x14ac:dyDescent="0.25">
      <c r="A5918" s="51"/>
      <c r="B5918" s="51"/>
      <c r="C5918" s="51"/>
      <c r="D5918" s="51"/>
      <c r="E5918" s="51"/>
      <c r="F5918" s="51"/>
      <c r="G5918" s="51"/>
      <c r="H5918" s="51"/>
      <c r="I5918" s="51"/>
      <c r="J5918" s="51"/>
      <c r="K5918" s="51"/>
      <c r="L5918" s="51"/>
      <c r="M5918" s="51"/>
      <c r="N5918" s="51"/>
      <c r="O5918" s="51"/>
      <c r="P5918" s="51"/>
      <c r="Q5918" s="51"/>
      <c r="R5918" s="51"/>
      <c r="S5918" s="51"/>
      <c r="T5918" s="51"/>
      <c r="U5918" s="51"/>
      <c r="V5918" s="51"/>
      <c r="W5918" s="51"/>
      <c r="X5918" s="51"/>
      <c r="Y5918" s="51"/>
      <c r="Z5918" s="51"/>
      <c r="AA5918" s="51"/>
    </row>
    <row r="5919" spans="1:27" s="49" customFormat="1" x14ac:dyDescent="0.25">
      <c r="A5919" s="51"/>
      <c r="B5919" s="51"/>
      <c r="C5919" s="51"/>
      <c r="D5919" s="51"/>
      <c r="E5919" s="51"/>
      <c r="F5919" s="51"/>
      <c r="G5919" s="51"/>
      <c r="H5919" s="51"/>
      <c r="I5919" s="51"/>
      <c r="J5919" s="51"/>
      <c r="K5919" s="51"/>
      <c r="L5919" s="51"/>
      <c r="M5919" s="51"/>
      <c r="N5919" s="51"/>
      <c r="O5919" s="51"/>
      <c r="P5919" s="51"/>
      <c r="Q5919" s="51"/>
      <c r="R5919" s="51"/>
      <c r="S5919" s="51"/>
      <c r="T5919" s="51"/>
      <c r="U5919" s="51"/>
      <c r="V5919" s="51"/>
      <c r="W5919" s="51"/>
      <c r="X5919" s="51"/>
      <c r="Y5919" s="51"/>
      <c r="Z5919" s="51"/>
      <c r="AA5919" s="51"/>
    </row>
    <row r="5920" spans="1:27" x14ac:dyDescent="0.25">
      <c r="A5920" s="51"/>
      <c r="B5920" s="51"/>
      <c r="C5920" s="51"/>
      <c r="D5920" s="51"/>
      <c r="E5920" s="51"/>
      <c r="F5920" s="51"/>
      <c r="G5920" s="51"/>
      <c r="H5920" s="51"/>
      <c r="I5920" s="51"/>
      <c r="J5920" s="51"/>
      <c r="K5920" s="51"/>
      <c r="L5920" s="51"/>
      <c r="M5920" s="51"/>
      <c r="N5920" s="51"/>
      <c r="O5920" s="51"/>
      <c r="P5920" s="51"/>
      <c r="S5920" s="51"/>
      <c r="T5920" s="51"/>
    </row>
    <row r="5921" spans="1:27" s="49" customFormat="1" x14ac:dyDescent="0.25">
      <c r="A5921" s="51"/>
      <c r="B5921" s="51"/>
      <c r="C5921" s="51"/>
      <c r="D5921" s="51"/>
      <c r="E5921" s="51"/>
      <c r="F5921" s="51"/>
      <c r="G5921" s="51"/>
      <c r="H5921" s="51"/>
      <c r="I5921" s="51"/>
      <c r="J5921" s="51"/>
      <c r="K5921" s="51"/>
      <c r="L5921" s="51"/>
      <c r="M5921" s="51"/>
      <c r="N5921" s="51"/>
      <c r="O5921" s="51"/>
      <c r="P5921" s="51"/>
      <c r="Q5921" s="51"/>
      <c r="R5921" s="51"/>
      <c r="S5921" s="51"/>
      <c r="T5921" s="51"/>
      <c r="U5921" s="51"/>
      <c r="V5921" s="51"/>
      <c r="W5921" s="51"/>
      <c r="X5921" s="51"/>
      <c r="Y5921" s="51"/>
      <c r="Z5921" s="51"/>
      <c r="AA5921" s="51"/>
    </row>
    <row r="5922" spans="1:27" s="49" customFormat="1" x14ac:dyDescent="0.25">
      <c r="A5922" s="51"/>
      <c r="B5922" s="51"/>
      <c r="C5922" s="51"/>
      <c r="D5922" s="51"/>
      <c r="E5922" s="51"/>
      <c r="F5922" s="51"/>
      <c r="G5922" s="51"/>
      <c r="H5922" s="51"/>
      <c r="I5922" s="51"/>
      <c r="J5922" s="51"/>
      <c r="K5922" s="51"/>
      <c r="L5922" s="51"/>
      <c r="M5922" s="51"/>
      <c r="N5922" s="51"/>
      <c r="O5922" s="51"/>
      <c r="P5922" s="51"/>
      <c r="Q5922" s="51"/>
      <c r="R5922" s="51"/>
      <c r="S5922" s="51"/>
      <c r="T5922" s="51"/>
      <c r="U5922" s="51"/>
      <c r="V5922" s="51"/>
      <c r="W5922" s="51"/>
      <c r="X5922" s="51"/>
      <c r="Y5922" s="51"/>
      <c r="Z5922" s="51"/>
      <c r="AA5922" s="51"/>
    </row>
    <row r="5923" spans="1:27" x14ac:dyDescent="0.25">
      <c r="A5923" s="51"/>
      <c r="B5923" s="51"/>
      <c r="C5923" s="51"/>
      <c r="D5923" s="51"/>
      <c r="E5923" s="51"/>
      <c r="F5923" s="51"/>
      <c r="G5923" s="51"/>
      <c r="H5923" s="51"/>
      <c r="I5923" s="51"/>
      <c r="J5923" s="51"/>
      <c r="K5923" s="51"/>
      <c r="L5923" s="51"/>
      <c r="M5923" s="51"/>
      <c r="N5923" s="51"/>
      <c r="O5923" s="51"/>
      <c r="P5923" s="51"/>
      <c r="S5923" s="51"/>
      <c r="T5923" s="51"/>
    </row>
    <row r="5924" spans="1:27" s="49" customFormat="1" x14ac:dyDescent="0.25">
      <c r="A5924" s="51"/>
      <c r="B5924" s="51"/>
      <c r="C5924" s="51"/>
      <c r="D5924" s="51"/>
      <c r="E5924" s="51"/>
      <c r="F5924" s="51"/>
      <c r="G5924" s="51"/>
      <c r="H5924" s="51"/>
      <c r="I5924" s="51"/>
      <c r="J5924" s="51"/>
      <c r="K5924" s="51"/>
      <c r="L5924" s="51"/>
      <c r="M5924" s="51"/>
      <c r="N5924" s="51"/>
      <c r="O5924" s="51"/>
      <c r="P5924" s="51"/>
      <c r="Q5924" s="51"/>
      <c r="R5924" s="51"/>
      <c r="S5924" s="51"/>
      <c r="T5924" s="51"/>
      <c r="U5924" s="51"/>
    </row>
    <row r="5925" spans="1:27" s="49" customFormat="1" x14ac:dyDescent="0.25">
      <c r="A5925" s="51"/>
      <c r="B5925" s="51"/>
      <c r="C5925" s="51"/>
      <c r="D5925" s="51"/>
      <c r="E5925" s="51"/>
      <c r="F5925" s="51"/>
      <c r="G5925" s="51"/>
      <c r="H5925" s="51"/>
      <c r="I5925" s="51"/>
      <c r="J5925" s="51"/>
      <c r="K5925" s="51"/>
      <c r="L5925" s="51"/>
      <c r="M5925" s="51"/>
      <c r="N5925" s="51"/>
      <c r="O5925" s="51"/>
      <c r="P5925" s="51"/>
      <c r="Q5925" s="51"/>
      <c r="R5925" s="51"/>
      <c r="S5925" s="51"/>
      <c r="T5925" s="51"/>
      <c r="U5925" s="51"/>
    </row>
    <row r="5926" spans="1:27" s="49" customFormat="1" x14ac:dyDescent="0.25">
      <c r="A5926" s="51"/>
      <c r="B5926" s="51"/>
      <c r="C5926" s="51"/>
      <c r="D5926" s="51"/>
      <c r="E5926" s="51"/>
      <c r="F5926" s="51"/>
      <c r="G5926" s="51"/>
      <c r="H5926" s="51"/>
      <c r="I5926" s="51"/>
      <c r="J5926" s="51"/>
      <c r="K5926" s="51"/>
      <c r="L5926" s="51"/>
      <c r="M5926" s="51"/>
      <c r="N5926" s="51"/>
      <c r="O5926" s="51"/>
      <c r="P5926" s="51"/>
      <c r="Q5926" s="51"/>
      <c r="R5926" s="51"/>
      <c r="S5926" s="51"/>
      <c r="T5926" s="51"/>
      <c r="U5926" s="51"/>
      <c r="V5926" s="51"/>
      <c r="W5926" s="51"/>
      <c r="X5926" s="51"/>
      <c r="Y5926" s="51"/>
      <c r="Z5926" s="51"/>
      <c r="AA5926" s="51"/>
    </row>
    <row r="5927" spans="1:27" x14ac:dyDescent="0.25">
      <c r="A5927" s="51"/>
      <c r="B5927" s="51"/>
      <c r="C5927" s="51"/>
      <c r="D5927" s="51"/>
      <c r="E5927" s="51"/>
      <c r="F5927" s="51"/>
      <c r="G5927" s="51"/>
      <c r="H5927" s="51"/>
      <c r="I5927" s="51"/>
      <c r="J5927" s="51"/>
      <c r="K5927" s="51"/>
      <c r="L5927" s="51"/>
      <c r="M5927" s="51"/>
      <c r="N5927" s="51"/>
      <c r="O5927" s="51"/>
      <c r="P5927" s="51"/>
      <c r="S5927" s="51"/>
      <c r="T5927" s="51"/>
    </row>
    <row r="5928" spans="1:27" x14ac:dyDescent="0.25">
      <c r="A5928" s="51"/>
      <c r="B5928" s="51"/>
      <c r="C5928" s="51"/>
      <c r="D5928" s="51"/>
      <c r="E5928" s="51"/>
      <c r="F5928" s="51"/>
      <c r="G5928" s="51"/>
      <c r="H5928" s="51"/>
      <c r="I5928" s="51"/>
      <c r="J5928" s="51"/>
      <c r="K5928" s="51"/>
      <c r="L5928" s="51"/>
      <c r="M5928" s="51"/>
      <c r="N5928" s="51"/>
      <c r="O5928" s="51"/>
      <c r="P5928" s="51"/>
      <c r="S5928" s="51"/>
      <c r="T5928" s="51"/>
    </row>
    <row r="5929" spans="1:27" x14ac:dyDescent="0.25">
      <c r="A5929" s="51"/>
      <c r="B5929" s="51"/>
      <c r="C5929" s="51"/>
      <c r="D5929" s="51"/>
      <c r="E5929" s="51"/>
      <c r="F5929" s="51"/>
      <c r="G5929" s="51"/>
      <c r="H5929" s="51"/>
      <c r="I5929" s="51"/>
      <c r="J5929" s="51"/>
      <c r="K5929" s="51"/>
      <c r="L5929" s="51"/>
      <c r="M5929" s="51"/>
      <c r="N5929" s="51"/>
      <c r="O5929" s="51"/>
      <c r="P5929" s="51"/>
      <c r="S5929" s="51"/>
      <c r="T5929" s="51"/>
    </row>
    <row r="5930" spans="1:27" s="49" customFormat="1" x14ac:dyDescent="0.25">
      <c r="A5930" s="51"/>
      <c r="B5930" s="51"/>
      <c r="C5930" s="51"/>
      <c r="D5930" s="51"/>
      <c r="E5930" s="51"/>
      <c r="F5930" s="51"/>
      <c r="G5930" s="51"/>
      <c r="H5930" s="51"/>
      <c r="I5930" s="51"/>
      <c r="J5930" s="51"/>
      <c r="K5930" s="51"/>
      <c r="L5930" s="51"/>
      <c r="M5930" s="51"/>
      <c r="N5930" s="51"/>
      <c r="O5930" s="51"/>
      <c r="P5930" s="51"/>
      <c r="Q5930" s="51"/>
      <c r="R5930" s="51"/>
      <c r="S5930" s="51"/>
      <c r="T5930" s="51"/>
      <c r="U5930" s="51"/>
    </row>
    <row r="5931" spans="1:27" s="49" customFormat="1" x14ac:dyDescent="0.25">
      <c r="A5931" s="51"/>
      <c r="B5931" s="51"/>
      <c r="C5931" s="51"/>
      <c r="D5931" s="51"/>
      <c r="E5931" s="51"/>
      <c r="F5931" s="51"/>
      <c r="G5931" s="51"/>
      <c r="H5931" s="51"/>
      <c r="I5931" s="51"/>
      <c r="J5931" s="51"/>
      <c r="K5931" s="51"/>
      <c r="L5931" s="51"/>
      <c r="M5931" s="51"/>
      <c r="N5931" s="51"/>
      <c r="O5931" s="51"/>
      <c r="P5931" s="51"/>
      <c r="Q5931" s="51"/>
      <c r="R5931" s="51"/>
      <c r="S5931" s="51"/>
      <c r="T5931" s="51"/>
      <c r="U5931" s="51"/>
    </row>
    <row r="5932" spans="1:27" x14ac:dyDescent="0.25">
      <c r="A5932" s="51"/>
      <c r="B5932" s="51"/>
      <c r="C5932" s="51"/>
      <c r="D5932" s="51"/>
      <c r="E5932" s="51"/>
      <c r="F5932" s="51"/>
      <c r="G5932" s="51"/>
      <c r="H5932" s="51"/>
      <c r="I5932" s="51"/>
      <c r="J5932" s="51"/>
      <c r="K5932" s="51"/>
      <c r="L5932" s="51"/>
      <c r="M5932" s="51"/>
      <c r="N5932" s="51"/>
      <c r="O5932" s="51"/>
      <c r="P5932" s="51"/>
      <c r="S5932" s="51"/>
      <c r="T5932" s="51"/>
    </row>
    <row r="5933" spans="1:27" x14ac:dyDescent="0.25">
      <c r="A5933" s="51"/>
      <c r="B5933" s="51"/>
      <c r="C5933" s="51"/>
      <c r="D5933" s="51"/>
      <c r="E5933" s="51"/>
      <c r="F5933" s="51"/>
      <c r="G5933" s="51"/>
      <c r="H5933" s="51"/>
      <c r="I5933" s="51"/>
      <c r="J5933" s="51"/>
      <c r="K5933" s="51"/>
      <c r="L5933" s="51"/>
      <c r="M5933" s="51"/>
      <c r="N5933" s="51"/>
      <c r="O5933" s="51"/>
      <c r="P5933" s="51"/>
      <c r="S5933" s="51"/>
      <c r="T5933" s="51"/>
    </row>
    <row r="5934" spans="1:27" x14ac:dyDescent="0.25">
      <c r="A5934" s="51"/>
      <c r="B5934" s="51"/>
      <c r="C5934" s="51"/>
      <c r="D5934" s="51"/>
      <c r="E5934" s="51"/>
      <c r="F5934" s="51"/>
      <c r="G5934" s="51"/>
      <c r="H5934" s="51"/>
      <c r="I5934" s="51"/>
      <c r="J5934" s="51"/>
      <c r="K5934" s="51"/>
      <c r="L5934" s="51"/>
      <c r="M5934" s="51"/>
      <c r="N5934" s="51"/>
      <c r="O5934" s="51"/>
      <c r="P5934" s="51"/>
      <c r="S5934" s="51"/>
      <c r="T5934" s="51"/>
    </row>
    <row r="5935" spans="1:27" x14ac:dyDescent="0.25">
      <c r="A5935" s="51"/>
      <c r="B5935" s="51"/>
      <c r="C5935" s="51"/>
      <c r="D5935" s="51"/>
      <c r="E5935" s="51"/>
      <c r="F5935" s="51"/>
      <c r="G5935" s="51"/>
      <c r="H5935" s="51"/>
      <c r="I5935" s="51"/>
      <c r="J5935" s="51"/>
      <c r="K5935" s="51"/>
      <c r="L5935" s="51"/>
      <c r="M5935" s="51"/>
      <c r="N5935" s="51"/>
      <c r="O5935" s="51"/>
      <c r="P5935" s="51"/>
      <c r="S5935" s="51"/>
      <c r="T5935" s="51"/>
    </row>
    <row r="5936" spans="1:27" s="49" customFormat="1" x14ac:dyDescent="0.25">
      <c r="A5936" s="51"/>
      <c r="B5936" s="51"/>
      <c r="C5936" s="51"/>
      <c r="D5936" s="51"/>
      <c r="E5936" s="51"/>
      <c r="F5936" s="51"/>
      <c r="G5936" s="51"/>
      <c r="H5936" s="51"/>
      <c r="I5936" s="51"/>
      <c r="J5936" s="51"/>
      <c r="K5936" s="51"/>
      <c r="L5936" s="51"/>
      <c r="M5936" s="51"/>
      <c r="N5936" s="51"/>
      <c r="O5936" s="51"/>
      <c r="P5936" s="51"/>
      <c r="Q5936" s="51"/>
      <c r="R5936" s="51"/>
      <c r="S5936" s="51"/>
      <c r="T5936" s="51"/>
      <c r="U5936" s="51"/>
    </row>
    <row r="5937" spans="1:27" s="49" customFormat="1" x14ac:dyDescent="0.25">
      <c r="A5937" s="51"/>
      <c r="B5937" s="51"/>
      <c r="C5937" s="51"/>
      <c r="D5937" s="51"/>
      <c r="E5937" s="51"/>
      <c r="F5937" s="51"/>
      <c r="G5937" s="51"/>
      <c r="H5937" s="51"/>
      <c r="I5937" s="51"/>
      <c r="J5937" s="51"/>
      <c r="K5937" s="51"/>
      <c r="L5937" s="51"/>
      <c r="M5937" s="51"/>
      <c r="N5937" s="51"/>
      <c r="O5937" s="51"/>
      <c r="P5937" s="51"/>
      <c r="Q5937" s="51"/>
      <c r="R5937" s="51"/>
      <c r="S5937" s="51"/>
      <c r="T5937" s="51"/>
      <c r="U5937" s="51"/>
    </row>
    <row r="5938" spans="1:27" s="49" customFormat="1" x14ac:dyDescent="0.25">
      <c r="A5938" s="51"/>
      <c r="B5938" s="51"/>
      <c r="C5938" s="51"/>
      <c r="D5938" s="51"/>
      <c r="E5938" s="51"/>
      <c r="F5938" s="51"/>
      <c r="G5938" s="51"/>
      <c r="H5938" s="51"/>
      <c r="I5938" s="51"/>
      <c r="J5938" s="51"/>
      <c r="K5938" s="51"/>
      <c r="L5938" s="51"/>
      <c r="M5938" s="51"/>
      <c r="N5938" s="51"/>
      <c r="O5938" s="51"/>
      <c r="P5938" s="51"/>
      <c r="Q5938" s="51"/>
      <c r="R5938" s="51"/>
      <c r="S5938" s="51"/>
      <c r="T5938" s="51"/>
      <c r="U5938" s="51"/>
      <c r="V5938" s="51"/>
      <c r="W5938" s="51"/>
      <c r="X5938" s="51"/>
      <c r="Y5938" s="51"/>
      <c r="Z5938" s="51"/>
      <c r="AA5938" s="51"/>
    </row>
    <row r="5939" spans="1:27" s="49" customFormat="1" x14ac:dyDescent="0.25">
      <c r="A5939" s="51"/>
      <c r="B5939" s="51"/>
      <c r="C5939" s="51"/>
      <c r="D5939" s="51"/>
      <c r="E5939" s="51"/>
      <c r="F5939" s="51"/>
      <c r="G5939" s="51"/>
      <c r="H5939" s="51"/>
      <c r="I5939" s="51"/>
      <c r="J5939" s="51"/>
      <c r="K5939" s="51"/>
      <c r="L5939" s="51"/>
      <c r="M5939" s="51"/>
      <c r="N5939" s="51"/>
      <c r="O5939" s="51"/>
      <c r="P5939" s="51"/>
      <c r="Q5939" s="51"/>
      <c r="R5939" s="51"/>
      <c r="S5939" s="51"/>
      <c r="T5939" s="51"/>
      <c r="U5939" s="51"/>
      <c r="V5939" s="51"/>
      <c r="W5939" s="51"/>
      <c r="X5939" s="51"/>
      <c r="Y5939" s="51"/>
      <c r="Z5939" s="51"/>
      <c r="AA5939" s="51"/>
    </row>
    <row r="5940" spans="1:27" x14ac:dyDescent="0.25">
      <c r="A5940" s="51"/>
      <c r="B5940" s="51"/>
      <c r="C5940" s="51"/>
      <c r="D5940" s="51"/>
      <c r="E5940" s="51"/>
      <c r="F5940" s="51"/>
      <c r="G5940" s="51"/>
      <c r="H5940" s="51"/>
      <c r="I5940" s="51"/>
      <c r="J5940" s="51"/>
      <c r="K5940" s="51"/>
      <c r="L5940" s="51"/>
      <c r="M5940" s="51"/>
      <c r="N5940" s="51"/>
      <c r="O5940" s="51"/>
      <c r="P5940" s="51"/>
      <c r="S5940" s="51"/>
      <c r="T5940" s="51"/>
    </row>
    <row r="5941" spans="1:27" s="49" customFormat="1" x14ac:dyDescent="0.25">
      <c r="A5941" s="51"/>
      <c r="B5941" s="51"/>
      <c r="C5941" s="51"/>
      <c r="D5941" s="51"/>
      <c r="E5941" s="51"/>
      <c r="F5941" s="51"/>
      <c r="G5941" s="51"/>
      <c r="H5941" s="51"/>
      <c r="I5941" s="51"/>
      <c r="J5941" s="51"/>
      <c r="K5941" s="51"/>
      <c r="L5941" s="51"/>
      <c r="M5941" s="51"/>
      <c r="N5941" s="51"/>
      <c r="O5941" s="51"/>
      <c r="P5941" s="51"/>
      <c r="Q5941" s="51"/>
      <c r="R5941" s="51"/>
      <c r="S5941" s="51"/>
      <c r="T5941" s="51"/>
      <c r="U5941" s="51"/>
    </row>
    <row r="5942" spans="1:27" s="49" customFormat="1" x14ac:dyDescent="0.25">
      <c r="A5942" s="51"/>
      <c r="B5942" s="51"/>
      <c r="C5942" s="51"/>
      <c r="D5942" s="51"/>
      <c r="E5942" s="51"/>
      <c r="F5942" s="51"/>
      <c r="G5942" s="51"/>
      <c r="H5942" s="51"/>
      <c r="I5942" s="51"/>
      <c r="J5942" s="51"/>
      <c r="K5942" s="51"/>
      <c r="L5942" s="51"/>
      <c r="M5942" s="51"/>
      <c r="N5942" s="51"/>
      <c r="O5942" s="51"/>
      <c r="P5942" s="51"/>
      <c r="Q5942" s="51"/>
      <c r="R5942" s="51"/>
      <c r="S5942" s="51"/>
      <c r="T5942" s="51"/>
      <c r="U5942" s="51"/>
    </row>
    <row r="5943" spans="1:27" s="49" customFormat="1" x14ac:dyDescent="0.25">
      <c r="A5943" s="51"/>
      <c r="B5943" s="51"/>
      <c r="C5943" s="51"/>
      <c r="D5943" s="51"/>
      <c r="E5943" s="51"/>
      <c r="F5943" s="51"/>
      <c r="G5943" s="51"/>
      <c r="H5943" s="51"/>
      <c r="I5943" s="51"/>
      <c r="J5943" s="51"/>
      <c r="K5943" s="51"/>
      <c r="L5943" s="51"/>
      <c r="M5943" s="51"/>
      <c r="N5943" s="51"/>
      <c r="O5943" s="51"/>
      <c r="P5943" s="51"/>
      <c r="Q5943" s="51"/>
      <c r="R5943" s="51"/>
      <c r="S5943" s="51"/>
      <c r="T5943" s="51"/>
      <c r="U5943" s="51"/>
      <c r="V5943" s="51"/>
      <c r="W5943" s="51"/>
      <c r="X5943" s="51"/>
      <c r="Y5943" s="51"/>
      <c r="Z5943" s="51"/>
      <c r="AA5943" s="51"/>
    </row>
    <row r="5944" spans="1:27" s="49" customFormat="1" x14ac:dyDescent="0.25">
      <c r="A5944" s="51"/>
      <c r="B5944" s="51"/>
      <c r="C5944" s="51"/>
      <c r="D5944" s="51"/>
      <c r="E5944" s="51"/>
      <c r="F5944" s="51"/>
      <c r="G5944" s="51"/>
      <c r="H5944" s="51"/>
      <c r="I5944" s="51"/>
      <c r="J5944" s="51"/>
      <c r="K5944" s="51"/>
      <c r="L5944" s="51"/>
      <c r="M5944" s="51"/>
      <c r="N5944" s="51"/>
      <c r="O5944" s="51"/>
      <c r="P5944" s="51"/>
      <c r="Q5944" s="51"/>
      <c r="R5944" s="51"/>
      <c r="S5944" s="51"/>
      <c r="T5944" s="51"/>
      <c r="U5944" s="51"/>
      <c r="V5944" s="51"/>
      <c r="W5944" s="51"/>
      <c r="X5944" s="51"/>
      <c r="Y5944" s="51"/>
      <c r="Z5944" s="51"/>
      <c r="AA5944" s="51"/>
    </row>
    <row r="5945" spans="1:27" x14ac:dyDescent="0.25">
      <c r="A5945" s="51"/>
      <c r="B5945" s="51"/>
      <c r="C5945" s="51"/>
      <c r="D5945" s="51"/>
      <c r="E5945" s="51"/>
      <c r="F5945" s="51"/>
      <c r="G5945" s="51"/>
      <c r="H5945" s="51"/>
      <c r="I5945" s="51"/>
      <c r="J5945" s="51"/>
      <c r="K5945" s="51"/>
      <c r="L5945" s="51"/>
      <c r="M5945" s="51"/>
      <c r="N5945" s="51"/>
      <c r="O5945" s="51"/>
      <c r="P5945" s="51"/>
      <c r="S5945" s="51"/>
      <c r="T5945" s="51"/>
    </row>
    <row r="5946" spans="1:27" s="49" customFormat="1" x14ac:dyDescent="0.25">
      <c r="A5946" s="51"/>
      <c r="B5946" s="51"/>
      <c r="C5946" s="51"/>
      <c r="D5946" s="51"/>
      <c r="E5946" s="51"/>
      <c r="F5946" s="51"/>
      <c r="G5946" s="51"/>
      <c r="H5946" s="51"/>
      <c r="I5946" s="51"/>
      <c r="J5946" s="51"/>
      <c r="K5946" s="51"/>
      <c r="L5946" s="51"/>
      <c r="M5946" s="51"/>
      <c r="N5946" s="51"/>
      <c r="O5946" s="51"/>
      <c r="P5946" s="51"/>
      <c r="Q5946" s="51"/>
      <c r="R5946" s="51"/>
      <c r="S5946" s="51"/>
      <c r="T5946" s="51"/>
      <c r="U5946" s="51"/>
    </row>
    <row r="5947" spans="1:27" s="49" customFormat="1" x14ac:dyDescent="0.25">
      <c r="A5947" s="51"/>
      <c r="B5947" s="51"/>
      <c r="C5947" s="51"/>
      <c r="D5947" s="51"/>
      <c r="E5947" s="51"/>
      <c r="F5947" s="51"/>
      <c r="G5947" s="51"/>
      <c r="H5947" s="51"/>
      <c r="I5947" s="51"/>
      <c r="J5947" s="51"/>
      <c r="K5947" s="51"/>
      <c r="L5947" s="51"/>
      <c r="M5947" s="51"/>
      <c r="N5947" s="51"/>
      <c r="O5947" s="51"/>
      <c r="P5947" s="51"/>
      <c r="Q5947" s="51"/>
      <c r="R5947" s="51"/>
      <c r="S5947" s="51"/>
      <c r="T5947" s="51"/>
      <c r="U5947" s="51"/>
    </row>
    <row r="5948" spans="1:27" x14ac:dyDescent="0.25">
      <c r="A5948" s="51"/>
      <c r="B5948" s="51"/>
      <c r="C5948" s="51"/>
      <c r="D5948" s="51"/>
      <c r="E5948" s="51"/>
      <c r="F5948" s="51"/>
      <c r="G5948" s="51"/>
      <c r="H5948" s="51"/>
      <c r="I5948" s="51"/>
      <c r="J5948" s="51"/>
      <c r="K5948" s="51"/>
      <c r="L5948" s="51"/>
      <c r="M5948" s="51"/>
      <c r="N5948" s="51"/>
      <c r="O5948" s="51"/>
      <c r="P5948" s="51"/>
      <c r="S5948" s="51"/>
      <c r="T5948" s="51"/>
    </row>
    <row r="5949" spans="1:27" x14ac:dyDescent="0.25">
      <c r="A5949" s="51"/>
      <c r="B5949" s="51"/>
      <c r="C5949" s="51"/>
      <c r="D5949" s="51"/>
      <c r="E5949" s="51"/>
      <c r="F5949" s="51"/>
      <c r="G5949" s="51"/>
      <c r="H5949" s="51"/>
      <c r="I5949" s="51"/>
      <c r="J5949" s="51"/>
      <c r="K5949" s="51"/>
      <c r="L5949" s="51"/>
      <c r="M5949" s="51"/>
      <c r="N5949" s="51"/>
      <c r="O5949" s="51"/>
      <c r="P5949" s="51"/>
      <c r="S5949" s="51"/>
      <c r="T5949" s="51"/>
    </row>
    <row r="5950" spans="1:27" x14ac:dyDescent="0.25">
      <c r="A5950" s="51"/>
      <c r="B5950" s="51"/>
      <c r="C5950" s="51"/>
      <c r="D5950" s="51"/>
      <c r="E5950" s="51"/>
      <c r="F5950" s="51"/>
      <c r="G5950" s="51"/>
      <c r="H5950" s="51"/>
      <c r="I5950" s="51"/>
      <c r="J5950" s="51"/>
      <c r="K5950" s="51"/>
      <c r="L5950" s="51"/>
      <c r="M5950" s="51"/>
      <c r="N5950" s="51"/>
      <c r="O5950" s="51"/>
      <c r="P5950" s="51"/>
      <c r="S5950" s="51"/>
      <c r="T5950" s="51"/>
    </row>
    <row r="5951" spans="1:27" x14ac:dyDescent="0.25">
      <c r="A5951" s="51"/>
      <c r="B5951" s="51"/>
      <c r="C5951" s="51"/>
      <c r="D5951" s="51"/>
      <c r="E5951" s="51"/>
      <c r="F5951" s="51"/>
      <c r="G5951" s="51"/>
      <c r="H5951" s="51"/>
      <c r="I5951" s="51"/>
      <c r="J5951" s="51"/>
      <c r="K5951" s="51"/>
      <c r="L5951" s="51"/>
      <c r="M5951" s="51"/>
      <c r="N5951" s="51"/>
      <c r="O5951" s="51"/>
      <c r="P5951" s="51"/>
      <c r="S5951" s="51"/>
      <c r="T5951" s="51"/>
    </row>
    <row r="5952" spans="1:27" s="49" customFormat="1" x14ac:dyDescent="0.25">
      <c r="A5952" s="51"/>
      <c r="B5952" s="51"/>
      <c r="C5952" s="51"/>
      <c r="D5952" s="51"/>
      <c r="E5952" s="51"/>
      <c r="F5952" s="51"/>
      <c r="G5952" s="51"/>
      <c r="H5952" s="51"/>
      <c r="I5952" s="51"/>
      <c r="J5952" s="51"/>
      <c r="K5952" s="51"/>
      <c r="L5952" s="51"/>
      <c r="M5952" s="51"/>
      <c r="N5952" s="51"/>
      <c r="O5952" s="51"/>
      <c r="P5952" s="51"/>
      <c r="Q5952" s="51"/>
      <c r="R5952" s="51"/>
      <c r="S5952" s="51"/>
      <c r="T5952" s="51"/>
      <c r="U5952" s="51"/>
    </row>
    <row r="5953" spans="1:27" s="49" customFormat="1" x14ac:dyDescent="0.25">
      <c r="A5953" s="51"/>
      <c r="B5953" s="51"/>
      <c r="C5953" s="51"/>
      <c r="D5953" s="51"/>
      <c r="E5953" s="51"/>
      <c r="F5953" s="51"/>
      <c r="G5953" s="51"/>
      <c r="H5953" s="51"/>
      <c r="I5953" s="51"/>
      <c r="J5953" s="51"/>
      <c r="K5953" s="51"/>
      <c r="L5953" s="51"/>
      <c r="M5953" s="51"/>
      <c r="N5953" s="51"/>
      <c r="O5953" s="51"/>
      <c r="P5953" s="51"/>
      <c r="Q5953" s="51"/>
      <c r="R5953" s="51"/>
      <c r="S5953" s="51"/>
      <c r="T5953" s="51"/>
      <c r="U5953" s="51"/>
    </row>
    <row r="5954" spans="1:27" x14ac:dyDescent="0.25">
      <c r="A5954" s="51"/>
      <c r="B5954" s="51"/>
      <c r="C5954" s="51"/>
      <c r="D5954" s="51"/>
      <c r="E5954" s="51"/>
      <c r="F5954" s="51"/>
      <c r="G5954" s="51"/>
      <c r="H5954" s="51"/>
      <c r="I5954" s="51"/>
      <c r="J5954" s="51"/>
      <c r="K5954" s="51"/>
      <c r="L5954" s="51"/>
      <c r="M5954" s="51"/>
      <c r="N5954" s="51"/>
      <c r="O5954" s="51"/>
      <c r="P5954" s="51"/>
      <c r="S5954" s="51"/>
      <c r="T5954" s="51"/>
    </row>
    <row r="5955" spans="1:27" x14ac:dyDescent="0.25">
      <c r="A5955" s="51"/>
      <c r="B5955" s="51"/>
      <c r="C5955" s="51"/>
      <c r="D5955" s="51"/>
      <c r="E5955" s="51"/>
      <c r="F5955" s="51"/>
      <c r="G5955" s="51"/>
      <c r="H5955" s="51"/>
      <c r="I5955" s="51"/>
      <c r="J5955" s="51"/>
      <c r="K5955" s="51"/>
      <c r="L5955" s="51"/>
      <c r="M5955" s="51"/>
      <c r="N5955" s="51"/>
      <c r="O5955" s="51"/>
      <c r="P5955" s="51"/>
      <c r="S5955" s="51"/>
      <c r="T5955" s="51"/>
    </row>
    <row r="5956" spans="1:27" x14ac:dyDescent="0.25">
      <c r="A5956" s="51"/>
      <c r="B5956" s="51"/>
      <c r="C5956" s="51"/>
      <c r="D5956" s="51"/>
      <c r="E5956" s="51"/>
      <c r="F5956" s="51"/>
      <c r="G5956" s="51"/>
      <c r="H5956" s="51"/>
      <c r="I5956" s="51"/>
      <c r="J5956" s="51"/>
      <c r="K5956" s="51"/>
      <c r="L5956" s="51"/>
      <c r="M5956" s="51"/>
      <c r="N5956" s="51"/>
      <c r="O5956" s="51"/>
      <c r="P5956" s="51"/>
      <c r="S5956" s="51"/>
      <c r="T5956" s="51"/>
    </row>
    <row r="5957" spans="1:27" x14ac:dyDescent="0.25">
      <c r="A5957" s="51"/>
      <c r="B5957" s="51"/>
      <c r="C5957" s="51"/>
      <c r="D5957" s="51"/>
      <c r="E5957" s="51"/>
      <c r="F5957" s="51"/>
      <c r="G5957" s="51"/>
      <c r="H5957" s="51"/>
      <c r="I5957" s="51"/>
      <c r="J5957" s="51"/>
      <c r="K5957" s="51"/>
      <c r="L5957" s="51"/>
      <c r="M5957" s="51"/>
      <c r="N5957" s="51"/>
      <c r="O5957" s="51"/>
      <c r="P5957" s="51"/>
      <c r="S5957" s="51"/>
      <c r="T5957" s="51"/>
    </row>
    <row r="5958" spans="1:27" s="49" customFormat="1" x14ac:dyDescent="0.25">
      <c r="A5958" s="51"/>
      <c r="B5958" s="51"/>
      <c r="C5958" s="51"/>
      <c r="D5958" s="51"/>
      <c r="E5958" s="51"/>
      <c r="F5958" s="51"/>
      <c r="G5958" s="51"/>
      <c r="H5958" s="51"/>
      <c r="I5958" s="51"/>
      <c r="J5958" s="51"/>
      <c r="K5958" s="51"/>
      <c r="L5958" s="51"/>
      <c r="M5958" s="51"/>
      <c r="N5958" s="51"/>
      <c r="O5958" s="51"/>
      <c r="P5958" s="51"/>
      <c r="Q5958" s="51"/>
      <c r="R5958" s="51"/>
      <c r="S5958" s="51"/>
      <c r="T5958" s="51"/>
      <c r="U5958" s="51"/>
    </row>
    <row r="5959" spans="1:27" s="49" customFormat="1" x14ac:dyDescent="0.25">
      <c r="A5959" s="51"/>
      <c r="B5959" s="51"/>
      <c r="C5959" s="51"/>
      <c r="D5959" s="51"/>
      <c r="E5959" s="51"/>
      <c r="F5959" s="51"/>
      <c r="G5959" s="51"/>
      <c r="H5959" s="51"/>
      <c r="I5959" s="51"/>
      <c r="J5959" s="51"/>
      <c r="K5959" s="51"/>
      <c r="L5959" s="51"/>
      <c r="M5959" s="51"/>
      <c r="N5959" s="51"/>
      <c r="O5959" s="51"/>
      <c r="P5959" s="51"/>
      <c r="Q5959" s="51"/>
      <c r="R5959" s="51"/>
      <c r="S5959" s="51"/>
      <c r="T5959" s="51"/>
      <c r="U5959" s="51"/>
    </row>
    <row r="5960" spans="1:27" s="49" customFormat="1" x14ac:dyDescent="0.25">
      <c r="A5960" s="51"/>
      <c r="B5960" s="51"/>
      <c r="C5960" s="51"/>
      <c r="D5960" s="51"/>
      <c r="E5960" s="51"/>
      <c r="F5960" s="51"/>
      <c r="G5960" s="51"/>
      <c r="H5960" s="51"/>
      <c r="I5960" s="51"/>
      <c r="J5960" s="51"/>
      <c r="K5960" s="51"/>
      <c r="L5960" s="51"/>
      <c r="M5960" s="51"/>
      <c r="N5960" s="51"/>
      <c r="O5960" s="51"/>
      <c r="P5960" s="51"/>
      <c r="Q5960" s="51"/>
      <c r="R5960" s="51"/>
      <c r="S5960" s="51"/>
      <c r="T5960" s="51"/>
      <c r="U5960" s="51"/>
      <c r="V5960" s="51"/>
      <c r="W5960" s="51"/>
      <c r="X5960" s="51"/>
      <c r="Y5960" s="51"/>
      <c r="Z5960" s="51"/>
      <c r="AA5960" s="51"/>
    </row>
    <row r="5961" spans="1:27" s="49" customFormat="1" x14ac:dyDescent="0.25">
      <c r="A5961" s="51"/>
      <c r="B5961" s="51"/>
      <c r="C5961" s="51"/>
      <c r="D5961" s="51"/>
      <c r="E5961" s="51"/>
      <c r="F5961" s="51"/>
      <c r="G5961" s="51"/>
      <c r="H5961" s="51"/>
      <c r="I5961" s="51"/>
      <c r="J5961" s="51"/>
      <c r="K5961" s="51"/>
      <c r="L5961" s="51"/>
      <c r="M5961" s="51"/>
      <c r="N5961" s="51"/>
      <c r="O5961" s="51"/>
      <c r="P5961" s="51"/>
      <c r="Q5961" s="51"/>
      <c r="R5961" s="51"/>
      <c r="S5961" s="51"/>
      <c r="T5961" s="51"/>
      <c r="U5961" s="51"/>
      <c r="V5961" s="51"/>
      <c r="W5961" s="51"/>
      <c r="X5961" s="51"/>
      <c r="Y5961" s="51"/>
      <c r="Z5961" s="51"/>
      <c r="AA5961" s="51"/>
    </row>
    <row r="5962" spans="1:27" s="49" customFormat="1" x14ac:dyDescent="0.25">
      <c r="A5962" s="51"/>
      <c r="B5962" s="51"/>
      <c r="C5962" s="51"/>
      <c r="D5962" s="51"/>
      <c r="E5962" s="51"/>
      <c r="F5962" s="51"/>
      <c r="G5962" s="51"/>
      <c r="H5962" s="51"/>
      <c r="I5962" s="51"/>
      <c r="J5962" s="51"/>
      <c r="K5962" s="51"/>
      <c r="L5962" s="51"/>
      <c r="M5962" s="51"/>
      <c r="N5962" s="51"/>
      <c r="O5962" s="51"/>
      <c r="P5962" s="51"/>
      <c r="Q5962" s="51"/>
      <c r="R5962" s="51"/>
      <c r="S5962" s="51"/>
      <c r="T5962" s="51"/>
      <c r="U5962" s="51"/>
      <c r="V5962" s="51"/>
      <c r="W5962" s="51"/>
      <c r="X5962" s="51"/>
      <c r="Y5962" s="51"/>
      <c r="Z5962" s="51"/>
      <c r="AA5962" s="51"/>
    </row>
    <row r="5963" spans="1:27" x14ac:dyDescent="0.25">
      <c r="A5963" s="51"/>
      <c r="B5963" s="51"/>
      <c r="C5963" s="51"/>
      <c r="D5963" s="51"/>
      <c r="E5963" s="51"/>
      <c r="F5963" s="51"/>
      <c r="G5963" s="51"/>
      <c r="H5963" s="51"/>
      <c r="I5963" s="51"/>
      <c r="J5963" s="51"/>
      <c r="K5963" s="51"/>
      <c r="L5963" s="51"/>
      <c r="M5963" s="51"/>
      <c r="N5963" s="51"/>
      <c r="O5963" s="51"/>
      <c r="P5963" s="51"/>
      <c r="S5963" s="51"/>
      <c r="T5963" s="51"/>
    </row>
    <row r="5964" spans="1:27" s="49" customFormat="1" x14ac:dyDescent="0.25">
      <c r="A5964" s="51"/>
      <c r="B5964" s="51"/>
      <c r="C5964" s="51"/>
      <c r="D5964" s="51"/>
      <c r="E5964" s="51"/>
      <c r="F5964" s="51"/>
      <c r="G5964" s="51"/>
      <c r="H5964" s="51"/>
      <c r="I5964" s="51"/>
      <c r="J5964" s="51"/>
      <c r="K5964" s="51"/>
      <c r="L5964" s="51"/>
      <c r="M5964" s="51"/>
      <c r="N5964" s="51"/>
      <c r="O5964" s="51"/>
      <c r="P5964" s="51"/>
      <c r="Q5964" s="51"/>
      <c r="R5964" s="51"/>
      <c r="S5964" s="51"/>
      <c r="T5964" s="51"/>
      <c r="U5964" s="51"/>
    </row>
    <row r="5965" spans="1:27" s="49" customFormat="1" x14ac:dyDescent="0.25">
      <c r="A5965" s="51"/>
      <c r="B5965" s="51"/>
      <c r="C5965" s="51"/>
      <c r="D5965" s="51"/>
      <c r="E5965" s="51"/>
      <c r="F5965" s="51"/>
      <c r="G5965" s="51"/>
      <c r="H5965" s="51"/>
      <c r="I5965" s="51"/>
      <c r="J5965" s="51"/>
      <c r="K5965" s="51"/>
      <c r="L5965" s="51"/>
      <c r="M5965" s="51"/>
      <c r="N5965" s="51"/>
      <c r="O5965" s="51"/>
      <c r="P5965" s="51"/>
      <c r="Q5965" s="51"/>
      <c r="R5965" s="51"/>
      <c r="S5965" s="51"/>
      <c r="T5965" s="51"/>
      <c r="U5965" s="51"/>
    </row>
    <row r="5966" spans="1:27" x14ac:dyDescent="0.25">
      <c r="A5966" s="51"/>
      <c r="B5966" s="51"/>
      <c r="C5966" s="51"/>
      <c r="D5966" s="51"/>
      <c r="E5966" s="51"/>
      <c r="F5966" s="51"/>
      <c r="G5966" s="51"/>
      <c r="H5966" s="51"/>
      <c r="I5966" s="51"/>
      <c r="J5966" s="51"/>
      <c r="K5966" s="51"/>
      <c r="L5966" s="51"/>
      <c r="M5966" s="51"/>
      <c r="N5966" s="51"/>
      <c r="O5966" s="51"/>
      <c r="P5966" s="51"/>
      <c r="S5966" s="51"/>
      <c r="T5966" s="51"/>
    </row>
    <row r="5967" spans="1:27" x14ac:dyDescent="0.25">
      <c r="A5967" s="51"/>
      <c r="B5967" s="51"/>
      <c r="C5967" s="51"/>
      <c r="D5967" s="51"/>
      <c r="E5967" s="51"/>
      <c r="F5967" s="51"/>
      <c r="G5967" s="51"/>
      <c r="H5967" s="51"/>
      <c r="I5967" s="51"/>
      <c r="J5967" s="51"/>
      <c r="K5967" s="51"/>
      <c r="L5967" s="51"/>
      <c r="M5967" s="51"/>
      <c r="N5967" s="51"/>
      <c r="O5967" s="51"/>
      <c r="P5967" s="51"/>
      <c r="S5967" s="51"/>
      <c r="T5967" s="51"/>
    </row>
    <row r="5968" spans="1:27" x14ac:dyDescent="0.25">
      <c r="A5968" s="51"/>
      <c r="B5968" s="51"/>
      <c r="C5968" s="51"/>
      <c r="D5968" s="51"/>
      <c r="E5968" s="51"/>
      <c r="F5968" s="51"/>
      <c r="G5968" s="51"/>
      <c r="H5968" s="51"/>
      <c r="I5968" s="51"/>
      <c r="J5968" s="51"/>
      <c r="K5968" s="51"/>
      <c r="L5968" s="51"/>
      <c r="M5968" s="51"/>
      <c r="N5968" s="51"/>
      <c r="O5968" s="51"/>
      <c r="P5968" s="51"/>
      <c r="S5968" s="51"/>
      <c r="T5968" s="51"/>
    </row>
    <row r="5969" spans="1:27" x14ac:dyDescent="0.25">
      <c r="A5969" s="51"/>
      <c r="B5969" s="51"/>
      <c r="C5969" s="51"/>
      <c r="D5969" s="51"/>
      <c r="E5969" s="51"/>
      <c r="F5969" s="51"/>
      <c r="G5969" s="51"/>
      <c r="H5969" s="51"/>
      <c r="I5969" s="51"/>
      <c r="J5969" s="51"/>
      <c r="K5969" s="51"/>
      <c r="L5969" s="51"/>
      <c r="M5969" s="51"/>
      <c r="N5969" s="51"/>
      <c r="O5969" s="51"/>
      <c r="P5969" s="51"/>
      <c r="S5969" s="51"/>
      <c r="T5969" s="51"/>
    </row>
    <row r="5970" spans="1:27" s="49" customFormat="1" x14ac:dyDescent="0.25">
      <c r="A5970" s="51"/>
      <c r="B5970" s="51"/>
      <c r="C5970" s="51"/>
      <c r="D5970" s="51"/>
      <c r="E5970" s="51"/>
      <c r="F5970" s="51"/>
      <c r="G5970" s="51"/>
      <c r="H5970" s="51"/>
      <c r="I5970" s="51"/>
      <c r="J5970" s="51"/>
      <c r="K5970" s="51"/>
      <c r="L5970" s="51"/>
      <c r="M5970" s="51"/>
      <c r="N5970" s="51"/>
      <c r="O5970" s="51"/>
      <c r="P5970" s="51"/>
      <c r="Q5970" s="51"/>
      <c r="R5970" s="51"/>
      <c r="S5970" s="51"/>
      <c r="T5970" s="51"/>
      <c r="U5970" s="51"/>
    </row>
    <row r="5971" spans="1:27" s="49" customFormat="1" x14ac:dyDescent="0.25">
      <c r="A5971" s="51"/>
      <c r="B5971" s="51"/>
      <c r="C5971" s="51"/>
      <c r="D5971" s="51"/>
      <c r="E5971" s="51"/>
      <c r="F5971" s="51"/>
      <c r="G5971" s="51"/>
      <c r="H5971" s="51"/>
      <c r="I5971" s="51"/>
      <c r="J5971" s="51"/>
      <c r="K5971" s="51"/>
      <c r="L5971" s="51"/>
      <c r="M5971" s="51"/>
      <c r="N5971" s="51"/>
      <c r="O5971" s="51"/>
      <c r="P5971" s="51"/>
      <c r="Q5971" s="51"/>
      <c r="R5971" s="51"/>
      <c r="S5971" s="51"/>
      <c r="T5971" s="51"/>
      <c r="U5971" s="51"/>
    </row>
    <row r="5972" spans="1:27" x14ac:dyDescent="0.25">
      <c r="A5972" s="51"/>
      <c r="B5972" s="51"/>
      <c r="C5972" s="51"/>
      <c r="D5972" s="51"/>
      <c r="E5972" s="51"/>
      <c r="F5972" s="51"/>
      <c r="G5972" s="51"/>
      <c r="H5972" s="51"/>
      <c r="I5972" s="51"/>
      <c r="J5972" s="51"/>
      <c r="K5972" s="51"/>
      <c r="L5972" s="51"/>
      <c r="M5972" s="51"/>
      <c r="N5972" s="51"/>
      <c r="O5972" s="51"/>
      <c r="P5972" s="51"/>
      <c r="S5972" s="51"/>
      <c r="T5972" s="51"/>
    </row>
    <row r="5973" spans="1:27" x14ac:dyDescent="0.25">
      <c r="A5973" s="51"/>
      <c r="B5973" s="51"/>
      <c r="C5973" s="51"/>
      <c r="D5973" s="51"/>
      <c r="E5973" s="51"/>
      <c r="F5973" s="51"/>
      <c r="G5973" s="51"/>
      <c r="H5973" s="51"/>
      <c r="I5973" s="51"/>
      <c r="J5973" s="51"/>
      <c r="K5973" s="51"/>
      <c r="L5973" s="51"/>
      <c r="M5973" s="51"/>
      <c r="N5973" s="51"/>
      <c r="O5973" s="51"/>
      <c r="P5973" s="51"/>
      <c r="S5973" s="51"/>
      <c r="T5973" s="51"/>
    </row>
    <row r="5974" spans="1:27" x14ac:dyDescent="0.25">
      <c r="A5974" s="51"/>
      <c r="B5974" s="51"/>
      <c r="C5974" s="51"/>
      <c r="D5974" s="51"/>
      <c r="E5974" s="51"/>
      <c r="F5974" s="51"/>
      <c r="G5974" s="51"/>
      <c r="H5974" s="51"/>
      <c r="I5974" s="51"/>
      <c r="J5974" s="51"/>
      <c r="K5974" s="51"/>
      <c r="L5974" s="51"/>
      <c r="M5974" s="51"/>
      <c r="N5974" s="51"/>
      <c r="O5974" s="51"/>
      <c r="P5974" s="51"/>
      <c r="S5974" s="51"/>
      <c r="T5974" s="51"/>
    </row>
    <row r="5975" spans="1:27" x14ac:dyDescent="0.25">
      <c r="A5975" s="51"/>
      <c r="B5975" s="51"/>
      <c r="C5975" s="51"/>
      <c r="D5975" s="51"/>
      <c r="E5975" s="51"/>
      <c r="F5975" s="51"/>
      <c r="G5975" s="51"/>
      <c r="H5975" s="51"/>
      <c r="I5975" s="51"/>
      <c r="J5975" s="51"/>
      <c r="K5975" s="51"/>
      <c r="L5975" s="51"/>
      <c r="M5975" s="51"/>
      <c r="N5975" s="51"/>
      <c r="O5975" s="51"/>
      <c r="P5975" s="51"/>
      <c r="S5975" s="51"/>
      <c r="T5975" s="51"/>
    </row>
    <row r="5976" spans="1:27" s="49" customFormat="1" x14ac:dyDescent="0.25">
      <c r="A5976" s="51"/>
      <c r="B5976" s="51"/>
      <c r="C5976" s="51"/>
      <c r="D5976" s="51"/>
      <c r="E5976" s="51"/>
      <c r="F5976" s="51"/>
      <c r="G5976" s="51"/>
      <c r="H5976" s="51"/>
      <c r="I5976" s="51"/>
      <c r="J5976" s="51"/>
      <c r="K5976" s="51"/>
      <c r="L5976" s="51"/>
      <c r="M5976" s="51"/>
      <c r="N5976" s="51"/>
      <c r="O5976" s="51"/>
      <c r="P5976" s="51"/>
      <c r="Q5976" s="51"/>
      <c r="R5976" s="51"/>
      <c r="S5976" s="51"/>
      <c r="T5976" s="51"/>
      <c r="U5976" s="51"/>
    </row>
    <row r="5977" spans="1:27" s="49" customFormat="1" x14ac:dyDescent="0.25">
      <c r="A5977" s="51"/>
      <c r="B5977" s="51"/>
      <c r="C5977" s="51"/>
      <c r="D5977" s="51"/>
      <c r="E5977" s="51"/>
      <c r="F5977" s="51"/>
      <c r="G5977" s="51"/>
      <c r="H5977" s="51"/>
      <c r="I5977" s="51"/>
      <c r="J5977" s="51"/>
      <c r="K5977" s="51"/>
      <c r="L5977" s="51"/>
      <c r="M5977" s="51"/>
      <c r="N5977" s="51"/>
      <c r="O5977" s="51"/>
      <c r="P5977" s="51"/>
      <c r="Q5977" s="51"/>
      <c r="R5977" s="51"/>
      <c r="S5977" s="51"/>
      <c r="T5977" s="51"/>
      <c r="U5977" s="51"/>
    </row>
    <row r="5978" spans="1:27" s="49" customFormat="1" x14ac:dyDescent="0.25">
      <c r="A5978" s="51"/>
      <c r="B5978" s="51"/>
      <c r="C5978" s="51"/>
      <c r="D5978" s="51"/>
      <c r="E5978" s="51"/>
      <c r="F5978" s="51"/>
      <c r="G5978" s="51"/>
      <c r="H5978" s="51"/>
      <c r="I5978" s="51"/>
      <c r="J5978" s="51"/>
      <c r="K5978" s="51"/>
      <c r="L5978" s="51"/>
      <c r="M5978" s="51"/>
      <c r="N5978" s="51"/>
      <c r="O5978" s="51"/>
      <c r="P5978" s="51"/>
      <c r="Q5978" s="51"/>
      <c r="R5978" s="51"/>
      <c r="S5978" s="51"/>
      <c r="T5978" s="51"/>
      <c r="U5978" s="51"/>
      <c r="V5978" s="51"/>
      <c r="W5978" s="51"/>
      <c r="X5978" s="51"/>
      <c r="Y5978" s="51"/>
      <c r="Z5978" s="51"/>
      <c r="AA5978" s="51"/>
    </row>
    <row r="5979" spans="1:27" s="49" customFormat="1" x14ac:dyDescent="0.25">
      <c r="A5979" s="51"/>
      <c r="B5979" s="51"/>
      <c r="C5979" s="51"/>
      <c r="D5979" s="51"/>
      <c r="E5979" s="51"/>
      <c r="F5979" s="51"/>
      <c r="G5979" s="51"/>
      <c r="H5979" s="51"/>
      <c r="I5979" s="51"/>
      <c r="J5979" s="51"/>
      <c r="K5979" s="51"/>
      <c r="L5979" s="51"/>
      <c r="M5979" s="51"/>
      <c r="N5979" s="51"/>
      <c r="O5979" s="51"/>
      <c r="P5979" s="51"/>
      <c r="Q5979" s="51"/>
      <c r="R5979" s="51"/>
      <c r="S5979" s="51"/>
      <c r="T5979" s="51"/>
      <c r="U5979" s="51"/>
      <c r="V5979" s="51"/>
      <c r="W5979" s="51"/>
      <c r="X5979" s="51"/>
      <c r="Y5979" s="51"/>
      <c r="Z5979" s="51"/>
      <c r="AA5979" s="51"/>
    </row>
    <row r="5980" spans="1:27" s="49" customFormat="1" x14ac:dyDescent="0.25">
      <c r="A5980" s="51"/>
      <c r="B5980" s="51"/>
      <c r="C5980" s="51"/>
      <c r="D5980" s="51"/>
      <c r="E5980" s="51"/>
      <c r="F5980" s="51"/>
      <c r="G5980" s="51"/>
      <c r="H5980" s="51"/>
      <c r="I5980" s="51"/>
      <c r="J5980" s="51"/>
      <c r="K5980" s="51"/>
      <c r="L5980" s="51"/>
      <c r="M5980" s="51"/>
      <c r="N5980" s="51"/>
      <c r="O5980" s="51"/>
      <c r="P5980" s="51"/>
      <c r="Q5980" s="51"/>
      <c r="R5980" s="51"/>
      <c r="S5980" s="51"/>
      <c r="T5980" s="51"/>
      <c r="U5980" s="51"/>
      <c r="V5980" s="51"/>
      <c r="W5980" s="51"/>
      <c r="X5980" s="51"/>
      <c r="Y5980" s="51"/>
      <c r="Z5980" s="51"/>
      <c r="AA5980" s="51"/>
    </row>
    <row r="5981" spans="1:27" x14ac:dyDescent="0.25">
      <c r="A5981" s="51"/>
      <c r="B5981" s="51"/>
      <c r="C5981" s="51"/>
      <c r="D5981" s="51"/>
      <c r="E5981" s="51"/>
      <c r="F5981" s="51"/>
      <c r="G5981" s="51"/>
      <c r="H5981" s="51"/>
      <c r="I5981" s="51"/>
      <c r="J5981" s="51"/>
      <c r="K5981" s="51"/>
      <c r="L5981" s="51"/>
      <c r="M5981" s="51"/>
      <c r="N5981" s="51"/>
      <c r="O5981" s="51"/>
      <c r="P5981" s="51"/>
      <c r="S5981" s="51"/>
      <c r="T5981" s="51"/>
    </row>
    <row r="5982" spans="1:27" s="49" customFormat="1" x14ac:dyDescent="0.25">
      <c r="A5982" s="51"/>
      <c r="B5982" s="51"/>
      <c r="C5982" s="51"/>
      <c r="D5982" s="51"/>
      <c r="E5982" s="51"/>
      <c r="F5982" s="51"/>
      <c r="G5982" s="51"/>
      <c r="H5982" s="51"/>
      <c r="I5982" s="51"/>
      <c r="J5982" s="51"/>
      <c r="K5982" s="51"/>
      <c r="L5982" s="51"/>
      <c r="M5982" s="51"/>
      <c r="N5982" s="51"/>
      <c r="O5982" s="51"/>
      <c r="P5982" s="51"/>
      <c r="Q5982" s="51"/>
      <c r="R5982" s="51"/>
      <c r="S5982" s="51"/>
      <c r="T5982" s="51"/>
      <c r="U5982" s="51"/>
    </row>
    <row r="5983" spans="1:27" s="49" customFormat="1" x14ac:dyDescent="0.25">
      <c r="A5983" s="51"/>
      <c r="B5983" s="51"/>
      <c r="C5983" s="51"/>
      <c r="D5983" s="51"/>
      <c r="E5983" s="51"/>
      <c r="F5983" s="51"/>
      <c r="G5983" s="51"/>
      <c r="H5983" s="51"/>
      <c r="I5983" s="51"/>
      <c r="J5983" s="51"/>
      <c r="K5983" s="51"/>
      <c r="L5983" s="51"/>
      <c r="M5983" s="51"/>
      <c r="N5983" s="51"/>
      <c r="O5983" s="51"/>
      <c r="P5983" s="51"/>
      <c r="Q5983" s="51"/>
      <c r="R5983" s="51"/>
      <c r="S5983" s="51"/>
      <c r="T5983" s="51"/>
      <c r="U5983" s="51"/>
    </row>
    <row r="5984" spans="1:27" x14ac:dyDescent="0.25">
      <c r="A5984" s="51"/>
      <c r="B5984" s="51"/>
      <c r="C5984" s="51"/>
      <c r="D5984" s="51"/>
      <c r="E5984" s="51"/>
      <c r="F5984" s="51"/>
      <c r="G5984" s="51"/>
      <c r="H5984" s="51"/>
      <c r="I5984" s="51"/>
      <c r="J5984" s="51"/>
      <c r="K5984" s="51"/>
      <c r="L5984" s="51"/>
      <c r="M5984" s="51"/>
      <c r="N5984" s="51"/>
      <c r="O5984" s="51"/>
      <c r="P5984" s="51"/>
      <c r="S5984" s="51"/>
      <c r="T5984" s="51"/>
    </row>
    <row r="5985" spans="1:27" x14ac:dyDescent="0.25">
      <c r="A5985" s="51"/>
      <c r="B5985" s="51"/>
      <c r="C5985" s="51"/>
      <c r="D5985" s="51"/>
      <c r="E5985" s="51"/>
      <c r="F5985" s="51"/>
      <c r="G5985" s="51"/>
      <c r="H5985" s="51"/>
      <c r="I5985" s="51"/>
      <c r="J5985" s="51"/>
      <c r="K5985" s="51"/>
      <c r="L5985" s="51"/>
      <c r="M5985" s="51"/>
      <c r="N5985" s="51"/>
      <c r="O5985" s="51"/>
      <c r="P5985" s="51"/>
      <c r="S5985" s="51"/>
      <c r="T5985" s="51"/>
    </row>
    <row r="5986" spans="1:27" x14ac:dyDescent="0.25">
      <c r="A5986" s="51"/>
      <c r="B5986" s="51"/>
      <c r="C5986" s="51"/>
      <c r="D5986" s="51"/>
      <c r="E5986" s="51"/>
      <c r="F5986" s="51"/>
      <c r="G5986" s="51"/>
      <c r="H5986" s="51"/>
      <c r="I5986" s="51"/>
      <c r="J5986" s="51"/>
      <c r="K5986" s="51"/>
      <c r="L5986" s="51"/>
      <c r="M5986" s="51"/>
      <c r="N5986" s="51"/>
      <c r="O5986" s="51"/>
      <c r="P5986" s="51"/>
      <c r="S5986" s="51"/>
      <c r="T5986" s="51"/>
    </row>
    <row r="5987" spans="1:27" x14ac:dyDescent="0.25">
      <c r="A5987" s="51"/>
      <c r="B5987" s="51"/>
      <c r="C5987" s="51"/>
      <c r="D5987" s="51"/>
      <c r="E5987" s="51"/>
      <c r="F5987" s="51"/>
      <c r="G5987" s="51"/>
      <c r="H5987" s="51"/>
      <c r="I5987" s="51"/>
      <c r="J5987" s="51"/>
      <c r="K5987" s="51"/>
      <c r="L5987" s="51"/>
      <c r="M5987" s="51"/>
      <c r="N5987" s="51"/>
      <c r="O5987" s="51"/>
      <c r="P5987" s="51"/>
      <c r="S5987" s="51"/>
      <c r="T5987" s="51"/>
    </row>
    <row r="5988" spans="1:27" x14ac:dyDescent="0.25">
      <c r="A5988" s="51"/>
      <c r="B5988" s="51"/>
      <c r="C5988" s="51"/>
      <c r="D5988" s="51"/>
      <c r="E5988" s="51"/>
      <c r="F5988" s="51"/>
      <c r="G5988" s="51"/>
      <c r="H5988" s="51"/>
      <c r="I5988" s="51"/>
      <c r="J5988" s="51"/>
      <c r="K5988" s="51"/>
      <c r="L5988" s="51"/>
      <c r="M5988" s="51"/>
      <c r="N5988" s="51"/>
      <c r="O5988" s="51"/>
      <c r="P5988" s="51"/>
      <c r="S5988" s="51"/>
      <c r="T5988" s="51"/>
    </row>
    <row r="5989" spans="1:27" s="49" customFormat="1" x14ac:dyDescent="0.25">
      <c r="A5989" s="51"/>
      <c r="B5989" s="51"/>
      <c r="C5989" s="51"/>
      <c r="D5989" s="51"/>
      <c r="E5989" s="51"/>
      <c r="F5989" s="51"/>
      <c r="G5989" s="51"/>
      <c r="H5989" s="51"/>
      <c r="I5989" s="51"/>
      <c r="J5989" s="51"/>
      <c r="K5989" s="51"/>
      <c r="L5989" s="51"/>
      <c r="M5989" s="51"/>
      <c r="N5989" s="51"/>
      <c r="O5989" s="51"/>
      <c r="P5989" s="51"/>
      <c r="Q5989" s="51"/>
      <c r="R5989" s="51"/>
      <c r="S5989" s="51"/>
      <c r="T5989" s="51"/>
      <c r="U5989" s="51"/>
    </row>
    <row r="5990" spans="1:27" s="49" customFormat="1" x14ac:dyDescent="0.25">
      <c r="A5990" s="51"/>
      <c r="B5990" s="51"/>
      <c r="C5990" s="51"/>
      <c r="D5990" s="51"/>
      <c r="E5990" s="51"/>
      <c r="F5990" s="51"/>
      <c r="G5990" s="51"/>
      <c r="H5990" s="51"/>
      <c r="I5990" s="51"/>
      <c r="J5990" s="51"/>
      <c r="K5990" s="51"/>
      <c r="L5990" s="51"/>
      <c r="M5990" s="51"/>
      <c r="N5990" s="51"/>
      <c r="O5990" s="51"/>
      <c r="P5990" s="51"/>
      <c r="Q5990" s="51"/>
      <c r="R5990" s="51"/>
      <c r="S5990" s="51"/>
      <c r="T5990" s="51"/>
      <c r="U5990" s="51"/>
    </row>
    <row r="5991" spans="1:27" x14ac:dyDescent="0.25">
      <c r="A5991" s="51"/>
      <c r="B5991" s="51"/>
      <c r="C5991" s="51"/>
      <c r="D5991" s="51"/>
      <c r="E5991" s="51"/>
      <c r="F5991" s="51"/>
      <c r="G5991" s="51"/>
      <c r="H5991" s="51"/>
      <c r="I5991" s="51"/>
      <c r="J5991" s="51"/>
      <c r="K5991" s="51"/>
      <c r="L5991" s="51"/>
      <c r="M5991" s="51"/>
      <c r="N5991" s="51"/>
      <c r="O5991" s="51"/>
      <c r="P5991" s="51"/>
      <c r="S5991" s="51"/>
      <c r="T5991" s="51"/>
    </row>
    <row r="5992" spans="1:27" s="49" customFormat="1" x14ac:dyDescent="0.25">
      <c r="A5992" s="51"/>
      <c r="B5992" s="51"/>
      <c r="C5992" s="51"/>
      <c r="D5992" s="51"/>
      <c r="E5992" s="51"/>
      <c r="F5992" s="51"/>
      <c r="G5992" s="51"/>
      <c r="H5992" s="51"/>
      <c r="I5992" s="51"/>
      <c r="J5992" s="51"/>
      <c r="K5992" s="51"/>
      <c r="L5992" s="51"/>
      <c r="M5992" s="51"/>
      <c r="N5992" s="51"/>
      <c r="O5992" s="51"/>
      <c r="P5992" s="51"/>
      <c r="Q5992" s="51"/>
      <c r="R5992" s="51"/>
      <c r="S5992" s="51"/>
      <c r="T5992" s="51"/>
      <c r="U5992" s="51"/>
      <c r="V5992" s="51"/>
      <c r="W5992" s="51"/>
      <c r="X5992" s="51"/>
      <c r="Y5992" s="51"/>
      <c r="Z5992" s="51"/>
      <c r="AA5992" s="51"/>
    </row>
    <row r="5993" spans="1:27" s="49" customFormat="1" x14ac:dyDescent="0.25">
      <c r="A5993" s="51"/>
      <c r="B5993" s="51"/>
      <c r="C5993" s="51"/>
      <c r="D5993" s="51"/>
      <c r="E5993" s="51"/>
      <c r="F5993" s="51"/>
      <c r="G5993" s="51"/>
      <c r="H5993" s="51"/>
      <c r="I5993" s="51"/>
      <c r="J5993" s="51"/>
      <c r="K5993" s="51"/>
      <c r="L5993" s="51"/>
      <c r="M5993" s="51"/>
      <c r="N5993" s="51"/>
      <c r="O5993" s="51"/>
      <c r="P5993" s="51"/>
      <c r="Q5993" s="51"/>
      <c r="R5993" s="51"/>
      <c r="S5993" s="51"/>
      <c r="T5993" s="51"/>
      <c r="U5993" s="51"/>
      <c r="V5993" s="51"/>
      <c r="W5993" s="51"/>
      <c r="X5993" s="51"/>
      <c r="Y5993" s="51"/>
      <c r="Z5993" s="51"/>
      <c r="AA5993" s="51"/>
    </row>
    <row r="5994" spans="1:27" x14ac:dyDescent="0.25">
      <c r="A5994" s="51"/>
      <c r="B5994" s="51"/>
      <c r="C5994" s="51"/>
      <c r="D5994" s="51"/>
      <c r="E5994" s="51"/>
      <c r="F5994" s="51"/>
      <c r="G5994" s="51"/>
      <c r="H5994" s="51"/>
      <c r="I5994" s="51"/>
      <c r="J5994" s="51"/>
      <c r="K5994" s="51"/>
      <c r="L5994" s="51"/>
      <c r="M5994" s="51"/>
      <c r="N5994" s="51"/>
      <c r="O5994" s="51"/>
      <c r="P5994" s="51"/>
      <c r="S5994" s="51"/>
      <c r="T5994" s="51"/>
    </row>
    <row r="5995" spans="1:27" s="49" customFormat="1" x14ac:dyDescent="0.25">
      <c r="A5995" s="51"/>
      <c r="B5995" s="51"/>
      <c r="C5995" s="51"/>
      <c r="D5995" s="51"/>
      <c r="E5995" s="51"/>
      <c r="F5995" s="51"/>
      <c r="G5995" s="51"/>
      <c r="H5995" s="51"/>
      <c r="I5995" s="51"/>
      <c r="J5995" s="51"/>
      <c r="K5995" s="51"/>
      <c r="L5995" s="51"/>
      <c r="M5995" s="51"/>
      <c r="N5995" s="51"/>
      <c r="O5995" s="51"/>
      <c r="P5995" s="51"/>
      <c r="Q5995" s="51"/>
      <c r="R5995" s="51"/>
      <c r="S5995" s="51"/>
      <c r="T5995" s="51"/>
      <c r="U5995" s="51"/>
    </row>
    <row r="5996" spans="1:27" s="49" customFormat="1" x14ac:dyDescent="0.25">
      <c r="A5996" s="51"/>
      <c r="B5996" s="51"/>
      <c r="C5996" s="51"/>
      <c r="D5996" s="51"/>
      <c r="E5996" s="51"/>
      <c r="F5996" s="51"/>
      <c r="G5996" s="51"/>
      <c r="H5996" s="51"/>
      <c r="I5996" s="51"/>
      <c r="J5996" s="51"/>
      <c r="K5996" s="51"/>
      <c r="L5996" s="51"/>
      <c r="M5996" s="51"/>
      <c r="N5996" s="51"/>
      <c r="O5996" s="51"/>
      <c r="P5996" s="51"/>
      <c r="Q5996" s="51"/>
      <c r="R5996" s="51"/>
      <c r="S5996" s="51"/>
      <c r="T5996" s="51"/>
      <c r="U5996" s="51"/>
    </row>
    <row r="5997" spans="1:27" s="49" customFormat="1" x14ac:dyDescent="0.25">
      <c r="A5997" s="51"/>
      <c r="B5997" s="51"/>
      <c r="C5997" s="51"/>
      <c r="D5997" s="51"/>
      <c r="E5997" s="51"/>
      <c r="F5997" s="51"/>
      <c r="G5997" s="51"/>
      <c r="H5997" s="51"/>
      <c r="I5997" s="51"/>
      <c r="J5997" s="51"/>
      <c r="K5997" s="51"/>
      <c r="L5997" s="51"/>
      <c r="M5997" s="51"/>
      <c r="N5997" s="51"/>
      <c r="O5997" s="51"/>
      <c r="P5997" s="51"/>
      <c r="Q5997" s="51"/>
      <c r="R5997" s="51"/>
      <c r="S5997" s="51"/>
      <c r="T5997" s="51"/>
      <c r="U5997" s="51"/>
      <c r="V5997" s="51"/>
      <c r="W5997" s="51"/>
      <c r="X5997" s="51"/>
      <c r="Y5997" s="51"/>
      <c r="Z5997" s="51"/>
      <c r="AA5997" s="51"/>
    </row>
    <row r="5998" spans="1:27" x14ac:dyDescent="0.25">
      <c r="A5998" s="51"/>
      <c r="B5998" s="51"/>
      <c r="C5998" s="51"/>
      <c r="D5998" s="51"/>
      <c r="E5998" s="51"/>
      <c r="F5998" s="51"/>
      <c r="G5998" s="51"/>
      <c r="H5998" s="51"/>
      <c r="I5998" s="51"/>
      <c r="J5998" s="51"/>
      <c r="K5998" s="51"/>
      <c r="L5998" s="51"/>
      <c r="M5998" s="51"/>
      <c r="N5998" s="51"/>
      <c r="O5998" s="51"/>
      <c r="P5998" s="51"/>
      <c r="S5998" s="51"/>
      <c r="T5998" s="51"/>
    </row>
    <row r="5999" spans="1:27" x14ac:dyDescent="0.25">
      <c r="A5999" s="51"/>
      <c r="B5999" s="51"/>
      <c r="C5999" s="51"/>
      <c r="D5999" s="51"/>
      <c r="E5999" s="51"/>
      <c r="F5999" s="51"/>
      <c r="G5999" s="51"/>
      <c r="H5999" s="51"/>
      <c r="I5999" s="51"/>
      <c r="J5999" s="51"/>
      <c r="K5999" s="51"/>
      <c r="L5999" s="51"/>
      <c r="M5999" s="51"/>
      <c r="N5999" s="51"/>
      <c r="O5999" s="51"/>
      <c r="P5999" s="51"/>
      <c r="S5999" s="51"/>
      <c r="T5999" s="51"/>
    </row>
    <row r="6000" spans="1:27" x14ac:dyDescent="0.25">
      <c r="A6000" s="51"/>
      <c r="B6000" s="51"/>
      <c r="C6000" s="51"/>
      <c r="D6000" s="51"/>
      <c r="E6000" s="51"/>
      <c r="F6000" s="51"/>
      <c r="G6000" s="51"/>
      <c r="H6000" s="51"/>
      <c r="I6000" s="51"/>
      <c r="J6000" s="51"/>
      <c r="K6000" s="51"/>
      <c r="L6000" s="51"/>
      <c r="M6000" s="51"/>
      <c r="N6000" s="51"/>
      <c r="O6000" s="51"/>
      <c r="P6000" s="51"/>
      <c r="S6000" s="51"/>
      <c r="T6000" s="51"/>
    </row>
    <row r="6001" spans="1:27" x14ac:dyDescent="0.25">
      <c r="A6001" s="51"/>
      <c r="B6001" s="51"/>
      <c r="C6001" s="51"/>
      <c r="D6001" s="51"/>
      <c r="E6001" s="51"/>
      <c r="F6001" s="51"/>
      <c r="G6001" s="51"/>
      <c r="H6001" s="51"/>
      <c r="I6001" s="51"/>
      <c r="J6001" s="51"/>
      <c r="K6001" s="51"/>
      <c r="L6001" s="51"/>
      <c r="M6001" s="51"/>
      <c r="N6001" s="51"/>
      <c r="O6001" s="51"/>
      <c r="P6001" s="51"/>
      <c r="S6001" s="51"/>
      <c r="T6001" s="51"/>
    </row>
    <row r="6002" spans="1:27" s="49" customFormat="1" x14ac:dyDescent="0.25">
      <c r="A6002" s="51"/>
      <c r="B6002" s="51"/>
      <c r="C6002" s="51"/>
      <c r="D6002" s="51"/>
      <c r="E6002" s="51"/>
      <c r="F6002" s="51"/>
      <c r="G6002" s="51"/>
      <c r="H6002" s="51"/>
      <c r="I6002" s="51"/>
      <c r="J6002" s="51"/>
      <c r="K6002" s="51"/>
      <c r="L6002" s="51"/>
      <c r="M6002" s="51"/>
      <c r="N6002" s="51"/>
      <c r="O6002" s="51"/>
      <c r="P6002" s="51"/>
      <c r="Q6002" s="51"/>
      <c r="R6002" s="51"/>
      <c r="S6002" s="51"/>
      <c r="T6002" s="51"/>
      <c r="U6002" s="51"/>
    </row>
    <row r="6003" spans="1:27" s="49" customFormat="1" x14ac:dyDescent="0.25">
      <c r="A6003" s="51"/>
      <c r="B6003" s="51"/>
      <c r="C6003" s="51"/>
      <c r="D6003" s="51"/>
      <c r="E6003" s="51"/>
      <c r="F6003" s="51"/>
      <c r="G6003" s="51"/>
      <c r="H6003" s="51"/>
      <c r="I6003" s="51"/>
      <c r="J6003" s="51"/>
      <c r="K6003" s="51"/>
      <c r="L6003" s="51"/>
      <c r="M6003" s="51"/>
      <c r="N6003" s="51"/>
      <c r="O6003" s="51"/>
      <c r="P6003" s="51"/>
      <c r="Q6003" s="51"/>
      <c r="R6003" s="51"/>
      <c r="S6003" s="51"/>
      <c r="T6003" s="51"/>
      <c r="U6003" s="51"/>
    </row>
    <row r="6004" spans="1:27" x14ac:dyDescent="0.25">
      <c r="A6004" s="51"/>
      <c r="B6004" s="51"/>
      <c r="C6004" s="51"/>
      <c r="D6004" s="51"/>
      <c r="E6004" s="51"/>
      <c r="F6004" s="51"/>
      <c r="G6004" s="51"/>
      <c r="H6004" s="51"/>
      <c r="I6004" s="51"/>
      <c r="J6004" s="51"/>
      <c r="K6004" s="51"/>
      <c r="L6004" s="51"/>
      <c r="M6004" s="51"/>
      <c r="N6004" s="51"/>
      <c r="O6004" s="51"/>
      <c r="P6004" s="51"/>
      <c r="S6004" s="51"/>
      <c r="T6004" s="51"/>
    </row>
    <row r="6005" spans="1:27" x14ac:dyDescent="0.25">
      <c r="A6005" s="51"/>
      <c r="B6005" s="51"/>
      <c r="C6005" s="51"/>
      <c r="D6005" s="51"/>
      <c r="E6005" s="51"/>
      <c r="F6005" s="51"/>
      <c r="G6005" s="51"/>
      <c r="H6005" s="51"/>
      <c r="I6005" s="51"/>
      <c r="J6005" s="51"/>
      <c r="K6005" s="51"/>
      <c r="L6005" s="51"/>
      <c r="M6005" s="51"/>
      <c r="N6005" s="51"/>
      <c r="O6005" s="51"/>
      <c r="P6005" s="51"/>
      <c r="S6005" s="51"/>
      <c r="T6005" s="51"/>
    </row>
    <row r="6006" spans="1:27" s="49" customFormat="1" x14ac:dyDescent="0.25">
      <c r="A6006" s="51"/>
      <c r="B6006" s="51"/>
      <c r="C6006" s="51"/>
      <c r="D6006" s="51"/>
      <c r="E6006" s="51"/>
      <c r="F6006" s="51"/>
      <c r="G6006" s="51"/>
      <c r="H6006" s="51"/>
      <c r="I6006" s="51"/>
      <c r="J6006" s="51"/>
      <c r="K6006" s="51"/>
      <c r="L6006" s="51"/>
      <c r="M6006" s="51"/>
      <c r="N6006" s="51"/>
      <c r="O6006" s="51"/>
      <c r="P6006" s="51"/>
      <c r="Q6006" s="51"/>
      <c r="R6006" s="51"/>
      <c r="S6006" s="51"/>
      <c r="T6006" s="51"/>
      <c r="U6006" s="51"/>
      <c r="V6006" s="51"/>
      <c r="W6006" s="51"/>
      <c r="X6006" s="51"/>
      <c r="Y6006" s="51"/>
      <c r="Z6006" s="51"/>
      <c r="AA6006" s="51"/>
    </row>
    <row r="6007" spans="1:27" s="49" customFormat="1" x14ac:dyDescent="0.25">
      <c r="A6007" s="51"/>
      <c r="B6007" s="51"/>
      <c r="C6007" s="51"/>
      <c r="D6007" s="51"/>
      <c r="E6007" s="51"/>
      <c r="F6007" s="51"/>
      <c r="G6007" s="51"/>
      <c r="H6007" s="51"/>
      <c r="I6007" s="51"/>
      <c r="J6007" s="51"/>
      <c r="K6007" s="51"/>
      <c r="L6007" s="51"/>
      <c r="M6007" s="51"/>
      <c r="N6007" s="51"/>
      <c r="O6007" s="51"/>
      <c r="P6007" s="51"/>
      <c r="Q6007" s="51"/>
      <c r="R6007" s="51"/>
      <c r="S6007" s="51"/>
      <c r="T6007" s="51"/>
      <c r="U6007" s="51"/>
      <c r="V6007" s="51"/>
      <c r="W6007" s="51"/>
      <c r="X6007" s="51"/>
      <c r="Y6007" s="51"/>
      <c r="Z6007" s="51"/>
      <c r="AA6007" s="51"/>
    </row>
    <row r="6008" spans="1:27" x14ac:dyDescent="0.25">
      <c r="A6008" s="51"/>
      <c r="B6008" s="51"/>
      <c r="C6008" s="51"/>
      <c r="D6008" s="51"/>
      <c r="E6008" s="51"/>
      <c r="F6008" s="51"/>
      <c r="G6008" s="51"/>
      <c r="H6008" s="51"/>
      <c r="I6008" s="51"/>
      <c r="J6008" s="51"/>
      <c r="K6008" s="51"/>
      <c r="L6008" s="51"/>
      <c r="M6008" s="51"/>
      <c r="N6008" s="51"/>
      <c r="O6008" s="51"/>
      <c r="P6008" s="51"/>
      <c r="S6008" s="51"/>
      <c r="T6008" s="51"/>
    </row>
    <row r="6009" spans="1:27" s="49" customFormat="1" x14ac:dyDescent="0.25">
      <c r="A6009" s="51"/>
      <c r="B6009" s="51"/>
      <c r="C6009" s="51"/>
      <c r="D6009" s="51"/>
      <c r="E6009" s="51"/>
      <c r="F6009" s="51"/>
      <c r="G6009" s="51"/>
      <c r="H6009" s="51"/>
      <c r="I6009" s="51"/>
      <c r="J6009" s="51"/>
      <c r="K6009" s="51"/>
      <c r="L6009" s="51"/>
      <c r="M6009" s="51"/>
      <c r="N6009" s="51"/>
      <c r="O6009" s="51"/>
      <c r="P6009" s="51"/>
      <c r="Q6009" s="51"/>
      <c r="R6009" s="51"/>
      <c r="S6009" s="51"/>
      <c r="T6009" s="51"/>
      <c r="U6009" s="51"/>
    </row>
    <row r="6010" spans="1:27" s="49" customFormat="1" x14ac:dyDescent="0.25">
      <c r="A6010" s="51"/>
      <c r="B6010" s="51"/>
      <c r="C6010" s="51"/>
      <c r="D6010" s="51"/>
      <c r="E6010" s="51"/>
      <c r="F6010" s="51"/>
      <c r="G6010" s="51"/>
      <c r="H6010" s="51"/>
      <c r="I6010" s="51"/>
      <c r="J6010" s="51"/>
      <c r="K6010" s="51"/>
      <c r="L6010" s="51"/>
      <c r="M6010" s="51"/>
      <c r="N6010" s="51"/>
      <c r="O6010" s="51"/>
      <c r="P6010" s="51"/>
      <c r="Q6010" s="51"/>
      <c r="R6010" s="51"/>
      <c r="S6010" s="51"/>
      <c r="T6010" s="51"/>
      <c r="U6010" s="51"/>
    </row>
    <row r="6011" spans="1:27" s="49" customFormat="1" x14ac:dyDescent="0.25">
      <c r="A6011" s="51"/>
      <c r="B6011" s="51"/>
      <c r="C6011" s="51"/>
      <c r="D6011" s="51"/>
      <c r="E6011" s="51"/>
      <c r="F6011" s="51"/>
      <c r="G6011" s="51"/>
      <c r="H6011" s="51"/>
      <c r="I6011" s="51"/>
      <c r="J6011" s="51"/>
      <c r="K6011" s="51"/>
      <c r="L6011" s="51"/>
      <c r="M6011" s="51"/>
      <c r="N6011" s="51"/>
      <c r="O6011" s="51"/>
      <c r="P6011" s="51"/>
      <c r="Q6011" s="51"/>
      <c r="R6011" s="51"/>
      <c r="S6011" s="51"/>
      <c r="T6011" s="51"/>
      <c r="U6011" s="51"/>
      <c r="V6011" s="51"/>
      <c r="W6011" s="51"/>
      <c r="X6011" s="51"/>
      <c r="Y6011" s="51"/>
      <c r="Z6011" s="51"/>
      <c r="AA6011" s="51"/>
    </row>
    <row r="6012" spans="1:27" x14ac:dyDescent="0.25">
      <c r="A6012" s="51"/>
      <c r="B6012" s="51"/>
      <c r="C6012" s="51"/>
      <c r="D6012" s="51"/>
      <c r="E6012" s="51"/>
      <c r="F6012" s="51"/>
      <c r="G6012" s="51"/>
      <c r="H6012" s="51"/>
      <c r="I6012" s="51"/>
      <c r="J6012" s="51"/>
      <c r="K6012" s="51"/>
      <c r="L6012" s="51"/>
      <c r="M6012" s="51"/>
      <c r="N6012" s="51"/>
      <c r="O6012" s="51"/>
      <c r="P6012" s="51"/>
      <c r="S6012" s="51"/>
      <c r="T6012" s="51"/>
    </row>
    <row r="6013" spans="1:27" x14ac:dyDescent="0.25">
      <c r="A6013" s="51"/>
      <c r="B6013" s="51"/>
      <c r="C6013" s="51"/>
      <c r="D6013" s="51"/>
      <c r="E6013" s="51"/>
      <c r="F6013" s="51"/>
      <c r="G6013" s="51"/>
      <c r="H6013" s="51"/>
      <c r="I6013" s="51"/>
      <c r="J6013" s="51"/>
      <c r="K6013" s="51"/>
      <c r="L6013" s="51"/>
      <c r="M6013" s="51"/>
      <c r="N6013" s="51"/>
      <c r="O6013" s="51"/>
      <c r="P6013" s="51"/>
      <c r="S6013" s="51"/>
      <c r="T6013" s="51"/>
    </row>
    <row r="6014" spans="1:27" x14ac:dyDescent="0.25">
      <c r="A6014" s="51"/>
      <c r="B6014" s="51"/>
      <c r="C6014" s="51"/>
      <c r="D6014" s="51"/>
      <c r="E6014" s="51"/>
      <c r="F6014" s="51"/>
      <c r="G6014" s="51"/>
      <c r="H6014" s="51"/>
      <c r="I6014" s="51"/>
      <c r="J6014" s="51"/>
      <c r="K6014" s="51"/>
      <c r="L6014" s="51"/>
      <c r="M6014" s="51"/>
      <c r="N6014" s="51"/>
      <c r="O6014" s="51"/>
      <c r="P6014" s="51"/>
      <c r="S6014" s="51"/>
      <c r="T6014" s="51"/>
    </row>
    <row r="6015" spans="1:27" s="49" customFormat="1" x14ac:dyDescent="0.25">
      <c r="A6015" s="51"/>
      <c r="B6015" s="51"/>
      <c r="C6015" s="51"/>
      <c r="D6015" s="51"/>
      <c r="E6015" s="51"/>
      <c r="F6015" s="51"/>
      <c r="G6015" s="51"/>
      <c r="H6015" s="51"/>
      <c r="I6015" s="51"/>
      <c r="J6015" s="51"/>
      <c r="K6015" s="51"/>
      <c r="L6015" s="51"/>
      <c r="M6015" s="51"/>
      <c r="N6015" s="51"/>
      <c r="O6015" s="51"/>
      <c r="P6015" s="51"/>
      <c r="Q6015" s="51"/>
      <c r="R6015" s="51"/>
      <c r="S6015" s="51"/>
      <c r="T6015" s="51"/>
      <c r="U6015" s="51"/>
    </row>
    <row r="6016" spans="1:27" s="49" customFormat="1" x14ac:dyDescent="0.25">
      <c r="A6016" s="51"/>
      <c r="B6016" s="51"/>
      <c r="C6016" s="51"/>
      <c r="D6016" s="51"/>
      <c r="E6016" s="51"/>
      <c r="F6016" s="51"/>
      <c r="G6016" s="51"/>
      <c r="H6016" s="51"/>
      <c r="I6016" s="51"/>
      <c r="J6016" s="51"/>
      <c r="K6016" s="51"/>
      <c r="L6016" s="51"/>
      <c r="M6016" s="51"/>
      <c r="N6016" s="51"/>
      <c r="O6016" s="51"/>
      <c r="P6016" s="51"/>
      <c r="Q6016" s="51"/>
      <c r="R6016" s="51"/>
      <c r="S6016" s="51"/>
      <c r="T6016" s="51"/>
      <c r="U6016" s="51"/>
    </row>
    <row r="6017" spans="1:27" x14ac:dyDescent="0.25">
      <c r="A6017" s="51"/>
      <c r="B6017" s="51"/>
      <c r="C6017" s="51"/>
      <c r="D6017" s="51"/>
      <c r="E6017" s="51"/>
      <c r="F6017" s="51"/>
      <c r="G6017" s="51"/>
      <c r="H6017" s="51"/>
      <c r="I6017" s="51"/>
      <c r="J6017" s="51"/>
      <c r="K6017" s="51"/>
      <c r="L6017" s="51"/>
      <c r="M6017" s="51"/>
      <c r="N6017" s="51"/>
      <c r="O6017" s="51"/>
      <c r="P6017" s="51"/>
      <c r="S6017" s="51"/>
      <c r="T6017" s="51"/>
    </row>
    <row r="6018" spans="1:27" x14ac:dyDescent="0.25">
      <c r="A6018" s="51"/>
      <c r="B6018" s="51"/>
      <c r="C6018" s="51"/>
      <c r="D6018" s="51"/>
      <c r="E6018" s="51"/>
      <c r="F6018" s="51"/>
      <c r="G6018" s="51"/>
      <c r="H6018" s="51"/>
      <c r="I6018" s="51"/>
      <c r="J6018" s="51"/>
      <c r="K6018" s="51"/>
      <c r="L6018" s="51"/>
      <c r="M6018" s="51"/>
      <c r="N6018" s="51"/>
      <c r="O6018" s="51"/>
      <c r="P6018" s="51"/>
      <c r="S6018" s="51"/>
      <c r="T6018" s="51"/>
    </row>
    <row r="6019" spans="1:27" x14ac:dyDescent="0.25">
      <c r="A6019" s="51"/>
      <c r="B6019" s="51"/>
      <c r="C6019" s="51"/>
      <c r="D6019" s="51"/>
      <c r="E6019" s="51"/>
      <c r="F6019" s="51"/>
      <c r="G6019" s="51"/>
      <c r="H6019" s="51"/>
      <c r="I6019" s="51"/>
      <c r="J6019" s="51"/>
      <c r="K6019" s="51"/>
      <c r="L6019" s="51"/>
      <c r="M6019" s="51"/>
      <c r="N6019" s="51"/>
      <c r="O6019" s="51"/>
      <c r="P6019" s="51"/>
      <c r="S6019" s="51"/>
      <c r="T6019" s="51"/>
    </row>
    <row r="6020" spans="1:27" x14ac:dyDescent="0.25">
      <c r="A6020" s="51"/>
      <c r="B6020" s="51"/>
      <c r="C6020" s="51"/>
      <c r="D6020" s="51"/>
      <c r="E6020" s="51"/>
      <c r="F6020" s="51"/>
      <c r="G6020" s="51"/>
      <c r="H6020" s="51"/>
      <c r="I6020" s="51"/>
      <c r="J6020" s="51"/>
      <c r="K6020" s="51"/>
      <c r="L6020" s="51"/>
      <c r="M6020" s="51"/>
      <c r="N6020" s="51"/>
      <c r="O6020" s="51"/>
      <c r="P6020" s="51"/>
      <c r="S6020" s="51"/>
      <c r="T6020" s="51"/>
    </row>
    <row r="6021" spans="1:27" s="49" customFormat="1" x14ac:dyDescent="0.25">
      <c r="A6021" s="51"/>
      <c r="B6021" s="51"/>
      <c r="C6021" s="51"/>
      <c r="D6021" s="51"/>
      <c r="E6021" s="51"/>
      <c r="F6021" s="51"/>
      <c r="G6021" s="51"/>
      <c r="H6021" s="51"/>
      <c r="I6021" s="51"/>
      <c r="J6021" s="51"/>
      <c r="K6021" s="51"/>
      <c r="L6021" s="51"/>
      <c r="M6021" s="51"/>
      <c r="N6021" s="51"/>
      <c r="O6021" s="51"/>
      <c r="P6021" s="51"/>
      <c r="Q6021" s="51"/>
      <c r="R6021" s="51"/>
      <c r="S6021" s="51"/>
      <c r="T6021" s="51"/>
      <c r="U6021" s="51"/>
    </row>
    <row r="6022" spans="1:27" s="49" customFormat="1" x14ac:dyDescent="0.25">
      <c r="A6022" s="51"/>
      <c r="B6022" s="51"/>
      <c r="C6022" s="51"/>
      <c r="D6022" s="51"/>
      <c r="E6022" s="51"/>
      <c r="F6022" s="51"/>
      <c r="G6022" s="51"/>
      <c r="H6022" s="51"/>
      <c r="I6022" s="51"/>
      <c r="J6022" s="51"/>
      <c r="K6022" s="51"/>
      <c r="L6022" s="51"/>
      <c r="M6022" s="51"/>
      <c r="N6022" s="51"/>
      <c r="O6022" s="51"/>
      <c r="P6022" s="51"/>
      <c r="Q6022" s="51"/>
      <c r="R6022" s="51"/>
      <c r="S6022" s="51"/>
      <c r="T6022" s="51"/>
      <c r="U6022" s="51"/>
    </row>
    <row r="6023" spans="1:27" x14ac:dyDescent="0.25">
      <c r="A6023" s="51"/>
      <c r="B6023" s="51"/>
      <c r="C6023" s="51"/>
      <c r="D6023" s="51"/>
      <c r="E6023" s="51"/>
      <c r="F6023" s="51"/>
      <c r="G6023" s="51"/>
      <c r="H6023" s="51"/>
      <c r="I6023" s="51"/>
      <c r="J6023" s="51"/>
      <c r="K6023" s="51"/>
      <c r="L6023" s="51"/>
      <c r="M6023" s="51"/>
      <c r="N6023" s="51"/>
      <c r="O6023" s="51"/>
      <c r="P6023" s="51"/>
      <c r="S6023" s="51"/>
      <c r="T6023" s="51"/>
    </row>
    <row r="6024" spans="1:27" x14ac:dyDescent="0.25">
      <c r="A6024" s="51"/>
      <c r="B6024" s="51"/>
      <c r="C6024" s="51"/>
      <c r="D6024" s="51"/>
      <c r="E6024" s="51"/>
      <c r="F6024" s="51"/>
      <c r="G6024" s="51"/>
      <c r="H6024" s="51"/>
      <c r="I6024" s="51"/>
      <c r="J6024" s="51"/>
      <c r="K6024" s="51"/>
      <c r="L6024" s="51"/>
      <c r="M6024" s="51"/>
      <c r="N6024" s="51"/>
      <c r="O6024" s="51"/>
      <c r="P6024" s="51"/>
      <c r="S6024" s="51"/>
      <c r="T6024" s="51"/>
    </row>
    <row r="6025" spans="1:27" x14ac:dyDescent="0.25">
      <c r="A6025" s="51"/>
      <c r="B6025" s="51"/>
      <c r="C6025" s="51"/>
      <c r="D6025" s="51"/>
      <c r="E6025" s="51"/>
      <c r="F6025" s="51"/>
      <c r="G6025" s="51"/>
      <c r="H6025" s="51"/>
      <c r="I6025" s="51"/>
      <c r="J6025" s="51"/>
      <c r="K6025" s="51"/>
      <c r="L6025" s="51"/>
      <c r="M6025" s="51"/>
      <c r="N6025" s="51"/>
      <c r="O6025" s="51"/>
      <c r="P6025" s="51"/>
      <c r="S6025" s="51"/>
      <c r="T6025" s="51"/>
    </row>
    <row r="6026" spans="1:27" s="49" customFormat="1" x14ac:dyDescent="0.25">
      <c r="A6026" s="51"/>
      <c r="B6026" s="51"/>
      <c r="C6026" s="51"/>
      <c r="D6026" s="51"/>
      <c r="E6026" s="51"/>
      <c r="F6026" s="51"/>
      <c r="G6026" s="51"/>
      <c r="H6026" s="51"/>
      <c r="I6026" s="51"/>
      <c r="J6026" s="51"/>
      <c r="K6026" s="51"/>
      <c r="L6026" s="51"/>
      <c r="M6026" s="51"/>
      <c r="N6026" s="51"/>
      <c r="O6026" s="51"/>
      <c r="P6026" s="51"/>
      <c r="Q6026" s="51"/>
      <c r="R6026" s="51"/>
      <c r="S6026" s="51"/>
      <c r="T6026" s="51"/>
      <c r="U6026" s="51"/>
    </row>
    <row r="6027" spans="1:27" s="49" customFormat="1" x14ac:dyDescent="0.25">
      <c r="A6027" s="51"/>
      <c r="B6027" s="51"/>
      <c r="C6027" s="51"/>
      <c r="D6027" s="51"/>
      <c r="E6027" s="51"/>
      <c r="F6027" s="51"/>
      <c r="G6027" s="51"/>
      <c r="H6027" s="51"/>
      <c r="I6027" s="51"/>
      <c r="J6027" s="51"/>
      <c r="K6027" s="51"/>
      <c r="L6027" s="51"/>
      <c r="M6027" s="51"/>
      <c r="N6027" s="51"/>
      <c r="O6027" s="51"/>
      <c r="P6027" s="51"/>
      <c r="Q6027" s="51"/>
      <c r="R6027" s="51"/>
      <c r="S6027" s="51"/>
      <c r="T6027" s="51"/>
      <c r="U6027" s="51"/>
    </row>
    <row r="6028" spans="1:27" s="49" customFormat="1" x14ac:dyDescent="0.25">
      <c r="A6028" s="51"/>
      <c r="B6028" s="51"/>
      <c r="C6028" s="51"/>
      <c r="D6028" s="51"/>
      <c r="E6028" s="51"/>
      <c r="F6028" s="51"/>
      <c r="G6028" s="51"/>
      <c r="H6028" s="51"/>
      <c r="I6028" s="51"/>
      <c r="J6028" s="51"/>
      <c r="K6028" s="51"/>
      <c r="L6028" s="51"/>
      <c r="M6028" s="51"/>
      <c r="N6028" s="51"/>
      <c r="O6028" s="51"/>
      <c r="P6028" s="51"/>
      <c r="Q6028" s="51"/>
      <c r="R6028" s="51"/>
      <c r="S6028" s="51"/>
      <c r="T6028" s="51"/>
      <c r="U6028" s="51"/>
      <c r="V6028" s="51"/>
      <c r="W6028" s="51"/>
      <c r="X6028" s="51"/>
      <c r="Y6028" s="51"/>
      <c r="Z6028" s="51"/>
      <c r="AA6028" s="51"/>
    </row>
    <row r="6029" spans="1:27" s="49" customFormat="1" x14ac:dyDescent="0.25">
      <c r="A6029" s="51"/>
      <c r="B6029" s="51"/>
      <c r="C6029" s="51"/>
      <c r="D6029" s="51"/>
      <c r="E6029" s="51"/>
      <c r="F6029" s="51"/>
      <c r="G6029" s="51"/>
      <c r="H6029" s="51"/>
      <c r="I6029" s="51"/>
      <c r="J6029" s="51"/>
      <c r="K6029" s="51"/>
      <c r="L6029" s="51"/>
      <c r="M6029" s="51"/>
      <c r="N6029" s="51"/>
      <c r="O6029" s="51"/>
      <c r="P6029" s="51"/>
      <c r="Q6029" s="51"/>
      <c r="R6029" s="51"/>
      <c r="S6029" s="51"/>
      <c r="T6029" s="51"/>
      <c r="U6029" s="51"/>
      <c r="V6029" s="51"/>
      <c r="W6029" s="51"/>
      <c r="X6029" s="51"/>
      <c r="Y6029" s="51"/>
      <c r="Z6029" s="51"/>
      <c r="AA6029" s="51"/>
    </row>
    <row r="6030" spans="1:27" s="49" customFormat="1" x14ac:dyDescent="0.25">
      <c r="A6030" s="51"/>
      <c r="B6030" s="51"/>
      <c r="C6030" s="51"/>
      <c r="D6030" s="51"/>
      <c r="E6030" s="51"/>
      <c r="F6030" s="51"/>
      <c r="G6030" s="51"/>
      <c r="H6030" s="51"/>
      <c r="I6030" s="51"/>
      <c r="J6030" s="51"/>
      <c r="K6030" s="51"/>
      <c r="L6030" s="51"/>
      <c r="M6030" s="51"/>
      <c r="N6030" s="51"/>
      <c r="O6030" s="51"/>
      <c r="P6030" s="51"/>
      <c r="Q6030" s="51"/>
      <c r="R6030" s="51"/>
      <c r="S6030" s="51"/>
      <c r="T6030" s="51"/>
      <c r="U6030" s="51"/>
      <c r="V6030" s="51"/>
      <c r="W6030" s="51"/>
      <c r="X6030" s="51"/>
      <c r="Y6030" s="51"/>
      <c r="Z6030" s="51"/>
      <c r="AA6030" s="51"/>
    </row>
    <row r="6031" spans="1:27" x14ac:dyDescent="0.25">
      <c r="A6031" s="51"/>
      <c r="B6031" s="51"/>
      <c r="C6031" s="51"/>
      <c r="D6031" s="51"/>
      <c r="E6031" s="51"/>
      <c r="F6031" s="51"/>
      <c r="G6031" s="51"/>
      <c r="H6031" s="51"/>
      <c r="I6031" s="51"/>
      <c r="J6031" s="51"/>
      <c r="K6031" s="51"/>
      <c r="L6031" s="51"/>
      <c r="M6031" s="51"/>
      <c r="N6031" s="51"/>
      <c r="O6031" s="51"/>
      <c r="P6031" s="51"/>
      <c r="S6031" s="51"/>
      <c r="T6031" s="51"/>
    </row>
    <row r="6032" spans="1:27" s="49" customFormat="1" x14ac:dyDescent="0.25">
      <c r="A6032" s="51"/>
      <c r="B6032" s="51"/>
      <c r="C6032" s="51"/>
      <c r="D6032" s="51"/>
      <c r="E6032" s="51"/>
      <c r="F6032" s="51"/>
      <c r="G6032" s="51"/>
      <c r="H6032" s="51"/>
      <c r="I6032" s="51"/>
      <c r="J6032" s="51"/>
      <c r="K6032" s="51"/>
      <c r="L6032" s="51"/>
      <c r="M6032" s="51"/>
      <c r="N6032" s="51"/>
      <c r="O6032" s="51"/>
      <c r="P6032" s="51"/>
      <c r="Q6032" s="51"/>
      <c r="R6032" s="51"/>
      <c r="S6032" s="51"/>
      <c r="T6032" s="51"/>
      <c r="U6032" s="51"/>
    </row>
    <row r="6033" spans="1:27" s="49" customFormat="1" x14ac:dyDescent="0.25">
      <c r="A6033" s="51"/>
      <c r="B6033" s="51"/>
      <c r="C6033" s="51"/>
      <c r="D6033" s="51"/>
      <c r="E6033" s="51"/>
      <c r="F6033" s="51"/>
      <c r="G6033" s="51"/>
      <c r="H6033" s="51"/>
      <c r="I6033" s="51"/>
      <c r="J6033" s="51"/>
      <c r="K6033" s="51"/>
      <c r="L6033" s="51"/>
      <c r="M6033" s="51"/>
      <c r="N6033" s="51"/>
      <c r="O6033" s="51"/>
      <c r="P6033" s="51"/>
      <c r="Q6033" s="51"/>
      <c r="R6033" s="51"/>
      <c r="S6033" s="51"/>
      <c r="T6033" s="51"/>
      <c r="U6033" s="51"/>
    </row>
    <row r="6034" spans="1:27" x14ac:dyDescent="0.25">
      <c r="A6034" s="51"/>
      <c r="B6034" s="51"/>
      <c r="C6034" s="51"/>
      <c r="D6034" s="51"/>
      <c r="E6034" s="51"/>
      <c r="F6034" s="51"/>
      <c r="G6034" s="51"/>
      <c r="H6034" s="51"/>
      <c r="I6034" s="51"/>
      <c r="J6034" s="51"/>
      <c r="K6034" s="51"/>
      <c r="L6034" s="51"/>
      <c r="M6034" s="51"/>
      <c r="N6034" s="51"/>
      <c r="O6034" s="51"/>
      <c r="P6034" s="51"/>
      <c r="S6034" s="51"/>
      <c r="T6034" s="51"/>
    </row>
    <row r="6035" spans="1:27" x14ac:dyDescent="0.25">
      <c r="A6035" s="51"/>
      <c r="B6035" s="51"/>
      <c r="C6035" s="51"/>
      <c r="D6035" s="51"/>
      <c r="E6035" s="51"/>
      <c r="F6035" s="51"/>
      <c r="G6035" s="51"/>
      <c r="H6035" s="51"/>
      <c r="I6035" s="51"/>
      <c r="J6035" s="51"/>
      <c r="K6035" s="51"/>
      <c r="L6035" s="51"/>
      <c r="M6035" s="51"/>
      <c r="N6035" s="51"/>
      <c r="O6035" s="51"/>
      <c r="P6035" s="51"/>
      <c r="S6035" s="51"/>
      <c r="T6035" s="51"/>
    </row>
    <row r="6036" spans="1:27" x14ac:dyDescent="0.25">
      <c r="A6036" s="51"/>
      <c r="B6036" s="51"/>
      <c r="C6036" s="51"/>
      <c r="D6036" s="51"/>
      <c r="E6036" s="51"/>
      <c r="F6036" s="51"/>
      <c r="G6036" s="51"/>
      <c r="H6036" s="51"/>
      <c r="I6036" s="51"/>
      <c r="J6036" s="51"/>
      <c r="K6036" s="51"/>
      <c r="L6036" s="51"/>
      <c r="M6036" s="51"/>
      <c r="N6036" s="51"/>
      <c r="O6036" s="51"/>
      <c r="P6036" s="51"/>
      <c r="S6036" s="51"/>
      <c r="T6036" s="51"/>
    </row>
    <row r="6037" spans="1:27" x14ac:dyDescent="0.25">
      <c r="A6037" s="51"/>
      <c r="B6037" s="51"/>
      <c r="C6037" s="51"/>
      <c r="D6037" s="51"/>
      <c r="E6037" s="51"/>
      <c r="F6037" s="51"/>
      <c r="G6037" s="51"/>
      <c r="H6037" s="51"/>
      <c r="I6037" s="51"/>
      <c r="J6037" s="51"/>
      <c r="K6037" s="51"/>
      <c r="L6037" s="51"/>
      <c r="M6037" s="51"/>
      <c r="N6037" s="51"/>
      <c r="O6037" s="51"/>
      <c r="P6037" s="51"/>
      <c r="S6037" s="51"/>
      <c r="T6037" s="51"/>
    </row>
    <row r="6038" spans="1:27" s="49" customFormat="1" x14ac:dyDescent="0.25">
      <c r="A6038" s="51"/>
      <c r="B6038" s="51"/>
      <c r="C6038" s="51"/>
      <c r="D6038" s="51"/>
      <c r="E6038" s="51"/>
      <c r="F6038" s="51"/>
      <c r="G6038" s="51"/>
      <c r="H6038" s="51"/>
      <c r="I6038" s="51"/>
      <c r="J6038" s="51"/>
      <c r="K6038" s="51"/>
      <c r="L6038" s="51"/>
      <c r="M6038" s="51"/>
      <c r="N6038" s="51"/>
      <c r="O6038" s="51"/>
      <c r="P6038" s="51"/>
      <c r="Q6038" s="51"/>
      <c r="R6038" s="51"/>
      <c r="S6038" s="51"/>
      <c r="T6038" s="51"/>
      <c r="U6038" s="51"/>
    </row>
    <row r="6039" spans="1:27" s="49" customFormat="1" x14ac:dyDescent="0.25">
      <c r="A6039" s="51"/>
      <c r="B6039" s="51"/>
      <c r="C6039" s="51"/>
      <c r="D6039" s="51"/>
      <c r="E6039" s="51"/>
      <c r="F6039" s="51"/>
      <c r="G6039" s="51"/>
      <c r="H6039" s="51"/>
      <c r="I6039" s="51"/>
      <c r="J6039" s="51"/>
      <c r="K6039" s="51"/>
      <c r="L6039" s="51"/>
      <c r="M6039" s="51"/>
      <c r="N6039" s="51"/>
      <c r="O6039" s="51"/>
      <c r="P6039" s="51"/>
      <c r="Q6039" s="51"/>
      <c r="R6039" s="51"/>
      <c r="S6039" s="51"/>
      <c r="T6039" s="51"/>
      <c r="U6039" s="51"/>
    </row>
    <row r="6040" spans="1:27" x14ac:dyDescent="0.25">
      <c r="A6040" s="51"/>
      <c r="B6040" s="51"/>
      <c r="C6040" s="51"/>
      <c r="D6040" s="51"/>
      <c r="E6040" s="51"/>
      <c r="F6040" s="51"/>
      <c r="G6040" s="51"/>
      <c r="H6040" s="51"/>
      <c r="I6040" s="51"/>
      <c r="J6040" s="51"/>
      <c r="K6040" s="51"/>
      <c r="L6040" s="51"/>
      <c r="M6040" s="51"/>
      <c r="N6040" s="51"/>
      <c r="O6040" s="51"/>
      <c r="P6040" s="51"/>
      <c r="S6040" s="51"/>
      <c r="T6040" s="51"/>
    </row>
    <row r="6041" spans="1:27" x14ac:dyDescent="0.25">
      <c r="A6041" s="51"/>
      <c r="B6041" s="51"/>
      <c r="C6041" s="51"/>
      <c r="D6041" s="51"/>
      <c r="E6041" s="51"/>
      <c r="F6041" s="51"/>
      <c r="G6041" s="51"/>
      <c r="H6041" s="51"/>
      <c r="I6041" s="51"/>
      <c r="J6041" s="51"/>
      <c r="K6041" s="51"/>
      <c r="L6041" s="51"/>
      <c r="M6041" s="51"/>
      <c r="N6041" s="51"/>
      <c r="O6041" s="51"/>
      <c r="P6041" s="51"/>
      <c r="S6041" s="51"/>
      <c r="T6041" s="51"/>
    </row>
    <row r="6042" spans="1:27" x14ac:dyDescent="0.25">
      <c r="A6042" s="51"/>
      <c r="B6042" s="51"/>
      <c r="C6042" s="51"/>
      <c r="D6042" s="51"/>
      <c r="E6042" s="51"/>
      <c r="F6042" s="51"/>
      <c r="G6042" s="51"/>
      <c r="H6042" s="51"/>
      <c r="I6042" s="51"/>
      <c r="J6042" s="51"/>
      <c r="K6042" s="51"/>
      <c r="L6042" s="51"/>
      <c r="M6042" s="51"/>
      <c r="N6042" s="51"/>
      <c r="O6042" s="51"/>
      <c r="P6042" s="51"/>
      <c r="S6042" s="51"/>
      <c r="T6042" s="51"/>
    </row>
    <row r="6043" spans="1:27" x14ac:dyDescent="0.25">
      <c r="A6043" s="51"/>
      <c r="B6043" s="51"/>
      <c r="C6043" s="51"/>
      <c r="D6043" s="51"/>
      <c r="E6043" s="51"/>
      <c r="F6043" s="51"/>
      <c r="G6043" s="51"/>
      <c r="H6043" s="51"/>
      <c r="I6043" s="51"/>
      <c r="J6043" s="51"/>
      <c r="K6043" s="51"/>
      <c r="L6043" s="51"/>
      <c r="M6043" s="51"/>
      <c r="N6043" s="51"/>
      <c r="O6043" s="51"/>
      <c r="P6043" s="51"/>
      <c r="S6043" s="51"/>
      <c r="T6043" s="51"/>
    </row>
    <row r="6044" spans="1:27" s="49" customFormat="1" x14ac:dyDescent="0.25">
      <c r="A6044" s="51"/>
      <c r="B6044" s="51"/>
      <c r="C6044" s="51"/>
      <c r="D6044" s="51"/>
      <c r="E6044" s="51"/>
      <c r="F6044" s="51"/>
      <c r="G6044" s="51"/>
      <c r="H6044" s="51"/>
      <c r="I6044" s="51"/>
      <c r="J6044" s="51"/>
      <c r="K6044" s="51"/>
      <c r="L6044" s="51"/>
      <c r="M6044" s="51"/>
      <c r="N6044" s="51"/>
      <c r="O6044" s="51"/>
      <c r="P6044" s="51"/>
      <c r="Q6044" s="51"/>
      <c r="R6044" s="51"/>
      <c r="S6044" s="51"/>
      <c r="T6044" s="51"/>
      <c r="U6044" s="51"/>
    </row>
    <row r="6045" spans="1:27" s="49" customFormat="1" x14ac:dyDescent="0.25">
      <c r="A6045" s="51"/>
      <c r="B6045" s="51"/>
      <c r="C6045" s="51"/>
      <c r="D6045" s="51"/>
      <c r="E6045" s="51"/>
      <c r="F6045" s="51"/>
      <c r="G6045" s="51"/>
      <c r="H6045" s="51"/>
      <c r="I6045" s="51"/>
      <c r="J6045" s="51"/>
      <c r="K6045" s="51"/>
      <c r="L6045" s="51"/>
      <c r="M6045" s="51"/>
      <c r="N6045" s="51"/>
      <c r="O6045" s="51"/>
      <c r="P6045" s="51"/>
      <c r="Q6045" s="51"/>
      <c r="R6045" s="51"/>
      <c r="S6045" s="51"/>
      <c r="T6045" s="51"/>
      <c r="U6045" s="51"/>
    </row>
    <row r="6046" spans="1:27" s="49" customFormat="1" x14ac:dyDescent="0.25">
      <c r="A6046" s="51"/>
      <c r="B6046" s="51"/>
      <c r="C6046" s="51"/>
      <c r="D6046" s="51"/>
      <c r="E6046" s="51"/>
      <c r="F6046" s="51"/>
      <c r="G6046" s="51"/>
      <c r="H6046" s="51"/>
      <c r="I6046" s="51"/>
      <c r="J6046" s="51"/>
      <c r="K6046" s="51"/>
      <c r="L6046" s="51"/>
      <c r="M6046" s="51"/>
      <c r="N6046" s="51"/>
      <c r="O6046" s="51"/>
      <c r="P6046" s="51"/>
      <c r="Q6046" s="51"/>
      <c r="R6046" s="51"/>
      <c r="S6046" s="51"/>
      <c r="T6046" s="51"/>
      <c r="U6046" s="51"/>
      <c r="V6046" s="51"/>
      <c r="W6046" s="51"/>
      <c r="X6046" s="51"/>
      <c r="Y6046" s="51"/>
      <c r="Z6046" s="51"/>
      <c r="AA6046" s="51"/>
    </row>
    <row r="6047" spans="1:27" s="49" customFormat="1" x14ac:dyDescent="0.25">
      <c r="A6047" s="51"/>
      <c r="B6047" s="51"/>
      <c r="C6047" s="51"/>
      <c r="D6047" s="51"/>
      <c r="E6047" s="51"/>
      <c r="F6047" s="51"/>
      <c r="G6047" s="51"/>
      <c r="H6047" s="51"/>
      <c r="I6047" s="51"/>
      <c r="J6047" s="51"/>
      <c r="K6047" s="51"/>
      <c r="L6047" s="51"/>
      <c r="M6047" s="51"/>
      <c r="N6047" s="51"/>
      <c r="O6047" s="51"/>
      <c r="P6047" s="51"/>
      <c r="Q6047" s="51"/>
      <c r="R6047" s="51"/>
      <c r="S6047" s="51"/>
      <c r="T6047" s="51"/>
      <c r="U6047" s="51"/>
      <c r="V6047" s="51"/>
      <c r="W6047" s="51"/>
      <c r="X6047" s="51"/>
      <c r="Y6047" s="51"/>
      <c r="Z6047" s="51"/>
      <c r="AA6047" s="51"/>
    </row>
    <row r="6048" spans="1:27" s="49" customFormat="1" x14ac:dyDescent="0.25">
      <c r="A6048" s="51"/>
      <c r="B6048" s="51"/>
      <c r="C6048" s="51"/>
      <c r="D6048" s="51"/>
      <c r="E6048" s="51"/>
      <c r="F6048" s="51"/>
      <c r="G6048" s="51"/>
      <c r="H6048" s="51"/>
      <c r="I6048" s="51"/>
      <c r="J6048" s="51"/>
      <c r="K6048" s="51"/>
      <c r="L6048" s="51"/>
      <c r="M6048" s="51"/>
      <c r="N6048" s="51"/>
      <c r="O6048" s="51"/>
      <c r="P6048" s="51"/>
      <c r="Q6048" s="51"/>
      <c r="R6048" s="51"/>
      <c r="S6048" s="51"/>
      <c r="T6048" s="51"/>
      <c r="U6048" s="51"/>
      <c r="V6048" s="51"/>
      <c r="W6048" s="51"/>
      <c r="X6048" s="51"/>
      <c r="Y6048" s="51"/>
      <c r="Z6048" s="51"/>
      <c r="AA6048" s="51"/>
    </row>
    <row r="6049" spans="1:27" x14ac:dyDescent="0.25">
      <c r="A6049" s="51"/>
      <c r="B6049" s="51"/>
      <c r="C6049" s="51"/>
      <c r="D6049" s="51"/>
      <c r="E6049" s="51"/>
      <c r="F6049" s="51"/>
      <c r="G6049" s="51"/>
      <c r="H6049" s="51"/>
      <c r="I6049" s="51"/>
      <c r="J6049" s="51"/>
      <c r="K6049" s="51"/>
      <c r="L6049" s="51"/>
      <c r="M6049" s="51"/>
      <c r="N6049" s="51"/>
      <c r="O6049" s="51"/>
      <c r="P6049" s="51"/>
      <c r="S6049" s="51"/>
      <c r="T6049" s="51"/>
    </row>
    <row r="6050" spans="1:27" s="49" customFormat="1" x14ac:dyDescent="0.25">
      <c r="A6050" s="51"/>
      <c r="B6050" s="51"/>
      <c r="C6050" s="51"/>
      <c r="D6050" s="51"/>
      <c r="E6050" s="51"/>
      <c r="F6050" s="51"/>
      <c r="G6050" s="51"/>
      <c r="H6050" s="51"/>
      <c r="I6050" s="51"/>
      <c r="J6050" s="51"/>
      <c r="K6050" s="51"/>
      <c r="L6050" s="51"/>
      <c r="M6050" s="51"/>
      <c r="N6050" s="51"/>
      <c r="O6050" s="51"/>
      <c r="P6050" s="51"/>
      <c r="Q6050" s="51"/>
      <c r="R6050" s="51"/>
      <c r="S6050" s="51"/>
      <c r="T6050" s="51"/>
      <c r="U6050" s="51"/>
    </row>
    <row r="6051" spans="1:27" s="49" customFormat="1" x14ac:dyDescent="0.25">
      <c r="A6051" s="51"/>
      <c r="B6051" s="51"/>
      <c r="C6051" s="51"/>
      <c r="D6051" s="51"/>
      <c r="E6051" s="51"/>
      <c r="F6051" s="51"/>
      <c r="G6051" s="51"/>
      <c r="H6051" s="51"/>
      <c r="I6051" s="51"/>
      <c r="J6051" s="51"/>
      <c r="K6051" s="51"/>
      <c r="L6051" s="51"/>
      <c r="M6051" s="51"/>
      <c r="N6051" s="51"/>
      <c r="O6051" s="51"/>
      <c r="P6051" s="51"/>
      <c r="Q6051" s="51"/>
      <c r="R6051" s="51"/>
      <c r="S6051" s="51"/>
      <c r="T6051" s="51"/>
      <c r="U6051" s="51"/>
    </row>
    <row r="6052" spans="1:27" x14ac:dyDescent="0.25">
      <c r="A6052" s="51"/>
      <c r="B6052" s="51"/>
      <c r="C6052" s="51"/>
      <c r="D6052" s="51"/>
      <c r="E6052" s="51"/>
      <c r="F6052" s="51"/>
      <c r="G6052" s="51"/>
      <c r="H6052" s="51"/>
      <c r="I6052" s="51"/>
      <c r="J6052" s="51"/>
      <c r="K6052" s="51"/>
      <c r="L6052" s="51"/>
      <c r="M6052" s="51"/>
      <c r="N6052" s="51"/>
      <c r="O6052" s="51"/>
      <c r="P6052" s="51"/>
      <c r="S6052" s="51"/>
      <c r="T6052" s="51"/>
    </row>
    <row r="6053" spans="1:27" x14ac:dyDescent="0.25">
      <c r="A6053" s="51"/>
      <c r="B6053" s="51"/>
      <c r="C6053" s="51"/>
      <c r="D6053" s="51"/>
      <c r="E6053" s="51"/>
      <c r="F6053" s="51"/>
      <c r="G6053" s="51"/>
      <c r="H6053" s="51"/>
      <c r="I6053" s="51"/>
      <c r="J6053" s="51"/>
      <c r="K6053" s="51"/>
      <c r="L6053" s="51"/>
      <c r="M6053" s="51"/>
      <c r="N6053" s="51"/>
      <c r="O6053" s="51"/>
      <c r="P6053" s="51"/>
      <c r="S6053" s="51"/>
      <c r="T6053" s="51"/>
    </row>
    <row r="6054" spans="1:27" x14ac:dyDescent="0.25">
      <c r="A6054" s="51"/>
      <c r="B6054" s="51"/>
      <c r="C6054" s="51"/>
      <c r="D6054" s="51"/>
      <c r="E6054" s="51"/>
      <c r="F6054" s="51"/>
      <c r="G6054" s="51"/>
      <c r="H6054" s="51"/>
      <c r="I6054" s="51"/>
      <c r="J6054" s="51"/>
      <c r="K6054" s="51"/>
      <c r="L6054" s="51"/>
      <c r="M6054" s="51"/>
      <c r="N6054" s="51"/>
      <c r="O6054" s="51"/>
      <c r="P6054" s="51"/>
      <c r="S6054" s="51"/>
      <c r="T6054" s="51"/>
    </row>
    <row r="6055" spans="1:27" x14ac:dyDescent="0.25">
      <c r="A6055" s="51"/>
      <c r="B6055" s="51"/>
      <c r="C6055" s="51"/>
      <c r="D6055" s="51"/>
      <c r="E6055" s="51"/>
      <c r="F6055" s="51"/>
      <c r="G6055" s="51"/>
      <c r="H6055" s="51"/>
      <c r="I6055" s="51"/>
      <c r="J6055" s="51"/>
      <c r="K6055" s="51"/>
      <c r="L6055" s="51"/>
      <c r="M6055" s="51"/>
      <c r="N6055" s="51"/>
      <c r="O6055" s="51"/>
      <c r="P6055" s="51"/>
      <c r="S6055" s="51"/>
      <c r="T6055" s="51"/>
    </row>
    <row r="6056" spans="1:27" s="49" customFormat="1" x14ac:dyDescent="0.25">
      <c r="A6056" s="51"/>
      <c r="B6056" s="51"/>
      <c r="C6056" s="51"/>
      <c r="D6056" s="51"/>
      <c r="E6056" s="51"/>
      <c r="F6056" s="51"/>
      <c r="G6056" s="51"/>
      <c r="H6056" s="51"/>
      <c r="I6056" s="51"/>
      <c r="J6056" s="51"/>
      <c r="K6056" s="51"/>
      <c r="L6056" s="51"/>
      <c r="M6056" s="51"/>
      <c r="N6056" s="51"/>
      <c r="O6056" s="51"/>
      <c r="P6056" s="51"/>
      <c r="Q6056" s="51"/>
      <c r="R6056" s="51"/>
      <c r="S6056" s="51"/>
      <c r="T6056" s="51"/>
      <c r="U6056" s="51"/>
    </row>
    <row r="6057" spans="1:27" s="49" customFormat="1" x14ac:dyDescent="0.25">
      <c r="A6057" s="51"/>
      <c r="B6057" s="51"/>
      <c r="C6057" s="51"/>
      <c r="D6057" s="51"/>
      <c r="E6057" s="51"/>
      <c r="F6057" s="51"/>
      <c r="G6057" s="51"/>
      <c r="H6057" s="51"/>
      <c r="I6057" s="51"/>
      <c r="J6057" s="51"/>
      <c r="K6057" s="51"/>
      <c r="L6057" s="51"/>
      <c r="M6057" s="51"/>
      <c r="N6057" s="51"/>
      <c r="O6057" s="51"/>
      <c r="P6057" s="51"/>
      <c r="Q6057" s="51"/>
      <c r="R6057" s="51"/>
      <c r="S6057" s="51"/>
      <c r="T6057" s="51"/>
      <c r="U6057" s="51"/>
    </row>
    <row r="6058" spans="1:27" x14ac:dyDescent="0.25">
      <c r="A6058" s="51"/>
      <c r="B6058" s="51"/>
      <c r="C6058" s="51"/>
      <c r="D6058" s="51"/>
      <c r="E6058" s="51"/>
      <c r="F6058" s="51"/>
      <c r="G6058" s="51"/>
      <c r="H6058" s="51"/>
      <c r="I6058" s="51"/>
      <c r="J6058" s="51"/>
      <c r="K6058" s="51"/>
      <c r="L6058" s="51"/>
      <c r="M6058" s="51"/>
      <c r="N6058" s="51"/>
      <c r="O6058" s="51"/>
      <c r="P6058" s="51"/>
      <c r="S6058" s="51"/>
      <c r="T6058" s="51"/>
    </row>
    <row r="6059" spans="1:27" x14ac:dyDescent="0.25">
      <c r="A6059" s="51"/>
      <c r="B6059" s="51"/>
      <c r="C6059" s="51"/>
      <c r="D6059" s="51"/>
      <c r="E6059" s="51"/>
      <c r="F6059" s="51"/>
      <c r="G6059" s="51"/>
      <c r="H6059" s="51"/>
      <c r="I6059" s="51"/>
      <c r="J6059" s="51"/>
      <c r="K6059" s="51"/>
      <c r="L6059" s="51"/>
      <c r="M6059" s="51"/>
      <c r="N6059" s="51"/>
      <c r="O6059" s="51"/>
      <c r="P6059" s="51"/>
      <c r="S6059" s="51"/>
      <c r="T6059" s="51"/>
    </row>
    <row r="6060" spans="1:27" x14ac:dyDescent="0.25">
      <c r="A6060" s="51"/>
      <c r="B6060" s="51"/>
      <c r="C6060" s="51"/>
      <c r="D6060" s="51"/>
      <c r="E6060" s="51"/>
      <c r="F6060" s="51"/>
      <c r="G6060" s="51"/>
      <c r="H6060" s="51"/>
      <c r="I6060" s="51"/>
      <c r="J6060" s="51"/>
      <c r="K6060" s="51"/>
      <c r="L6060" s="51"/>
      <c r="M6060" s="51"/>
      <c r="N6060" s="51"/>
      <c r="O6060" s="51"/>
      <c r="P6060" s="51"/>
      <c r="S6060" s="51"/>
      <c r="T6060" s="51"/>
    </row>
    <row r="6061" spans="1:27" x14ac:dyDescent="0.25">
      <c r="A6061" s="51"/>
      <c r="B6061" s="51"/>
      <c r="C6061" s="51"/>
      <c r="D6061" s="51"/>
      <c r="E6061" s="51"/>
      <c r="F6061" s="51"/>
      <c r="G6061" s="51"/>
      <c r="H6061" s="51"/>
      <c r="I6061" s="51"/>
      <c r="J6061" s="51"/>
      <c r="K6061" s="51"/>
      <c r="L6061" s="51"/>
      <c r="M6061" s="51"/>
      <c r="N6061" s="51"/>
      <c r="O6061" s="51"/>
      <c r="P6061" s="51"/>
      <c r="S6061" s="51"/>
      <c r="T6061" s="51"/>
    </row>
    <row r="6062" spans="1:27" s="49" customFormat="1" x14ac:dyDescent="0.25">
      <c r="A6062" s="51"/>
      <c r="B6062" s="51"/>
      <c r="C6062" s="51"/>
      <c r="D6062" s="51"/>
      <c r="E6062" s="51"/>
      <c r="F6062" s="51"/>
      <c r="G6062" s="51"/>
      <c r="H6062" s="51"/>
      <c r="I6062" s="51"/>
      <c r="J6062" s="51"/>
      <c r="K6062" s="51"/>
      <c r="L6062" s="51"/>
      <c r="M6062" s="51"/>
      <c r="N6062" s="51"/>
      <c r="O6062" s="51"/>
      <c r="P6062" s="51"/>
      <c r="Q6062" s="51"/>
      <c r="R6062" s="51"/>
      <c r="S6062" s="51"/>
      <c r="T6062" s="51"/>
      <c r="U6062" s="51"/>
    </row>
    <row r="6063" spans="1:27" s="49" customFormat="1" x14ac:dyDescent="0.25">
      <c r="A6063" s="51"/>
      <c r="B6063" s="51"/>
      <c r="C6063" s="51"/>
      <c r="D6063" s="51"/>
      <c r="E6063" s="51"/>
      <c r="F6063" s="51"/>
      <c r="G6063" s="51"/>
      <c r="H6063" s="51"/>
      <c r="I6063" s="51"/>
      <c r="J6063" s="51"/>
      <c r="K6063" s="51"/>
      <c r="L6063" s="51"/>
      <c r="M6063" s="51"/>
      <c r="N6063" s="51"/>
      <c r="O6063" s="51"/>
      <c r="P6063" s="51"/>
      <c r="Q6063" s="51"/>
      <c r="R6063" s="51"/>
      <c r="S6063" s="51"/>
      <c r="T6063" s="51"/>
      <c r="U6063" s="51"/>
    </row>
    <row r="6064" spans="1:27" s="49" customFormat="1" x14ac:dyDescent="0.25">
      <c r="A6064" s="51"/>
      <c r="B6064" s="51"/>
      <c r="C6064" s="51"/>
      <c r="D6064" s="51"/>
      <c r="E6064" s="51"/>
      <c r="F6064" s="51"/>
      <c r="G6064" s="51"/>
      <c r="H6064" s="51"/>
      <c r="I6064" s="51"/>
      <c r="J6064" s="51"/>
      <c r="K6064" s="51"/>
      <c r="L6064" s="51"/>
      <c r="M6064" s="51"/>
      <c r="N6064" s="51"/>
      <c r="O6064" s="51"/>
      <c r="P6064" s="51"/>
      <c r="Q6064" s="51"/>
      <c r="R6064" s="51"/>
      <c r="S6064" s="51"/>
      <c r="T6064" s="51"/>
      <c r="U6064" s="51"/>
      <c r="V6064" s="51"/>
      <c r="W6064" s="51"/>
      <c r="X6064" s="51"/>
      <c r="Y6064" s="51"/>
      <c r="Z6064" s="51"/>
      <c r="AA6064" s="51"/>
    </row>
    <row r="6065" spans="1:27" s="49" customFormat="1" x14ac:dyDescent="0.25">
      <c r="A6065" s="51"/>
      <c r="B6065" s="51"/>
      <c r="C6065" s="51"/>
      <c r="D6065" s="51"/>
      <c r="E6065" s="51"/>
      <c r="F6065" s="51"/>
      <c r="G6065" s="51"/>
      <c r="H6065" s="51"/>
      <c r="I6065" s="51"/>
      <c r="J6065" s="51"/>
      <c r="K6065" s="51"/>
      <c r="L6065" s="51"/>
      <c r="M6065" s="51"/>
      <c r="N6065" s="51"/>
      <c r="O6065" s="51"/>
      <c r="P6065" s="51"/>
      <c r="Q6065" s="51"/>
      <c r="R6065" s="51"/>
      <c r="S6065" s="51"/>
      <c r="T6065" s="51"/>
      <c r="U6065" s="51"/>
      <c r="V6065" s="51"/>
      <c r="W6065" s="51"/>
      <c r="X6065" s="51"/>
      <c r="Y6065" s="51"/>
      <c r="Z6065" s="51"/>
      <c r="AA6065" s="51"/>
    </row>
    <row r="6066" spans="1:27" s="49" customFormat="1" x14ac:dyDescent="0.25">
      <c r="A6066" s="51"/>
      <c r="B6066" s="51"/>
      <c r="C6066" s="51"/>
      <c r="D6066" s="51"/>
      <c r="E6066" s="51"/>
      <c r="F6066" s="51"/>
      <c r="G6066" s="51"/>
      <c r="H6066" s="51"/>
      <c r="I6066" s="51"/>
      <c r="J6066" s="51"/>
      <c r="K6066" s="51"/>
      <c r="L6066" s="51"/>
      <c r="M6066" s="51"/>
      <c r="N6066" s="51"/>
      <c r="O6066" s="51"/>
      <c r="P6066" s="51"/>
      <c r="Q6066" s="51"/>
      <c r="R6066" s="51"/>
      <c r="S6066" s="51"/>
      <c r="T6066" s="51"/>
      <c r="U6066" s="51"/>
      <c r="V6066" s="51"/>
      <c r="W6066" s="51"/>
      <c r="X6066" s="51"/>
      <c r="Y6066" s="51"/>
      <c r="Z6066" s="51"/>
      <c r="AA6066" s="51"/>
    </row>
    <row r="6067" spans="1:27" x14ac:dyDescent="0.25">
      <c r="A6067" s="51"/>
      <c r="B6067" s="51"/>
      <c r="C6067" s="51"/>
      <c r="D6067" s="51"/>
      <c r="E6067" s="51"/>
      <c r="F6067" s="51"/>
      <c r="G6067" s="51"/>
      <c r="H6067" s="51"/>
      <c r="I6067" s="51"/>
      <c r="J6067" s="51"/>
      <c r="K6067" s="51"/>
      <c r="L6067" s="51"/>
      <c r="M6067" s="51"/>
      <c r="N6067" s="51"/>
      <c r="O6067" s="51"/>
      <c r="P6067" s="51"/>
      <c r="S6067" s="51"/>
      <c r="T6067" s="51"/>
    </row>
    <row r="6068" spans="1:27" s="49" customFormat="1" x14ac:dyDescent="0.25">
      <c r="A6068" s="51"/>
      <c r="B6068" s="51"/>
      <c r="C6068" s="51"/>
      <c r="D6068" s="51"/>
      <c r="E6068" s="51"/>
      <c r="F6068" s="51"/>
      <c r="G6068" s="51"/>
      <c r="H6068" s="51"/>
      <c r="I6068" s="51"/>
      <c r="J6068" s="51"/>
      <c r="K6068" s="51"/>
      <c r="L6068" s="51"/>
      <c r="M6068" s="51"/>
      <c r="N6068" s="51"/>
      <c r="O6068" s="51"/>
      <c r="P6068" s="51"/>
      <c r="Q6068" s="51"/>
      <c r="R6068" s="51"/>
      <c r="S6068" s="51"/>
      <c r="T6068" s="51"/>
      <c r="U6068" s="51"/>
    </row>
    <row r="6069" spans="1:27" s="49" customFormat="1" x14ac:dyDescent="0.25">
      <c r="A6069" s="51"/>
      <c r="B6069" s="51"/>
      <c r="C6069" s="51"/>
      <c r="D6069" s="51"/>
      <c r="E6069" s="51"/>
      <c r="F6069" s="51"/>
      <c r="G6069" s="51"/>
      <c r="H6069" s="51"/>
      <c r="I6069" s="51"/>
      <c r="J6069" s="51"/>
      <c r="K6069" s="51"/>
      <c r="L6069" s="51"/>
      <c r="M6069" s="51"/>
      <c r="N6069" s="51"/>
      <c r="O6069" s="51"/>
      <c r="P6069" s="51"/>
      <c r="Q6069" s="51"/>
      <c r="R6069" s="51"/>
      <c r="S6069" s="51"/>
      <c r="T6069" s="51"/>
      <c r="U6069" s="51"/>
    </row>
    <row r="6070" spans="1:27" x14ac:dyDescent="0.25">
      <c r="A6070" s="51"/>
      <c r="B6070" s="51"/>
      <c r="C6070" s="51"/>
      <c r="D6070" s="51"/>
      <c r="E6070" s="51"/>
      <c r="F6070" s="51"/>
      <c r="G6070" s="51"/>
      <c r="H6070" s="51"/>
      <c r="I6070" s="51"/>
      <c r="J6070" s="51"/>
      <c r="K6070" s="51"/>
      <c r="L6070" s="51"/>
      <c r="M6070" s="51"/>
      <c r="N6070" s="51"/>
      <c r="O6070" s="51"/>
      <c r="P6070" s="51"/>
      <c r="S6070" s="51"/>
      <c r="T6070" s="51"/>
    </row>
    <row r="6071" spans="1:27" x14ac:dyDescent="0.25">
      <c r="A6071" s="51"/>
      <c r="B6071" s="51"/>
      <c r="C6071" s="51"/>
      <c r="D6071" s="51"/>
      <c r="E6071" s="51"/>
      <c r="F6071" s="51"/>
      <c r="G6071" s="51"/>
      <c r="H6071" s="51"/>
      <c r="I6071" s="51"/>
      <c r="J6071" s="51"/>
      <c r="K6071" s="51"/>
      <c r="L6071" s="51"/>
      <c r="M6071" s="51"/>
      <c r="N6071" s="51"/>
      <c r="O6071" s="51"/>
      <c r="P6071" s="51"/>
      <c r="S6071" s="51"/>
      <c r="T6071" s="51"/>
    </row>
    <row r="6072" spans="1:27" x14ac:dyDescent="0.25">
      <c r="A6072" s="51"/>
      <c r="B6072" s="51"/>
      <c r="C6072" s="51"/>
      <c r="D6072" s="51"/>
      <c r="E6072" s="51"/>
      <c r="F6072" s="51"/>
      <c r="G6072" s="51"/>
      <c r="H6072" s="51"/>
      <c r="I6072" s="51"/>
      <c r="J6072" s="51"/>
      <c r="K6072" s="51"/>
      <c r="L6072" s="51"/>
      <c r="M6072" s="51"/>
      <c r="N6072" s="51"/>
      <c r="O6072" s="51"/>
      <c r="P6072" s="51"/>
      <c r="S6072" s="51"/>
      <c r="T6072" s="51"/>
    </row>
    <row r="6073" spans="1:27" x14ac:dyDescent="0.25">
      <c r="A6073" s="51"/>
      <c r="B6073" s="51"/>
      <c r="C6073" s="51"/>
      <c r="D6073" s="51"/>
      <c r="E6073" s="51"/>
      <c r="F6073" s="51"/>
      <c r="G6073" s="51"/>
      <c r="H6073" s="51"/>
      <c r="I6073" s="51"/>
      <c r="J6073" s="51"/>
      <c r="K6073" s="51"/>
      <c r="L6073" s="51"/>
      <c r="M6073" s="51"/>
      <c r="N6073" s="51"/>
      <c r="O6073" s="51"/>
      <c r="P6073" s="51"/>
      <c r="S6073" s="51"/>
      <c r="T6073" s="51"/>
    </row>
    <row r="6074" spans="1:27" x14ac:dyDescent="0.25">
      <c r="A6074" s="51"/>
      <c r="B6074" s="51"/>
      <c r="C6074" s="51"/>
      <c r="D6074" s="51"/>
      <c r="E6074" s="51"/>
      <c r="F6074" s="51"/>
      <c r="G6074" s="51"/>
      <c r="H6074" s="51"/>
      <c r="I6074" s="51"/>
      <c r="J6074" s="51"/>
      <c r="K6074" s="51"/>
      <c r="L6074" s="51"/>
      <c r="M6074" s="51"/>
      <c r="N6074" s="51"/>
      <c r="O6074" s="51"/>
      <c r="P6074" s="51"/>
      <c r="S6074" s="51"/>
      <c r="T6074" s="51"/>
    </row>
    <row r="6075" spans="1:27" s="49" customFormat="1" x14ac:dyDescent="0.25">
      <c r="A6075" s="51"/>
      <c r="B6075" s="51"/>
      <c r="C6075" s="51"/>
      <c r="D6075" s="51"/>
      <c r="E6075" s="51"/>
      <c r="F6075" s="51"/>
      <c r="G6075" s="51"/>
      <c r="H6075" s="51"/>
      <c r="I6075" s="51"/>
      <c r="J6075" s="51"/>
      <c r="K6075" s="51"/>
      <c r="L6075" s="51"/>
      <c r="M6075" s="51"/>
      <c r="N6075" s="51"/>
      <c r="O6075" s="51"/>
      <c r="P6075" s="51"/>
      <c r="Q6075" s="51"/>
      <c r="R6075" s="51"/>
      <c r="S6075" s="51"/>
      <c r="T6075" s="51"/>
      <c r="U6075" s="51"/>
    </row>
    <row r="6076" spans="1:27" s="49" customFormat="1" x14ac:dyDescent="0.25">
      <c r="A6076" s="51"/>
      <c r="B6076" s="51"/>
      <c r="C6076" s="51"/>
      <c r="D6076" s="51"/>
      <c r="E6076" s="51"/>
      <c r="F6076" s="51"/>
      <c r="G6076" s="51"/>
      <c r="H6076" s="51"/>
      <c r="I6076" s="51"/>
      <c r="J6076" s="51"/>
      <c r="K6076" s="51"/>
      <c r="L6076" s="51"/>
      <c r="M6076" s="51"/>
      <c r="N6076" s="51"/>
      <c r="O6076" s="51"/>
      <c r="P6076" s="51"/>
      <c r="Q6076" s="51"/>
      <c r="R6076" s="51"/>
      <c r="S6076" s="51"/>
      <c r="T6076" s="51"/>
      <c r="U6076" s="51"/>
    </row>
    <row r="6077" spans="1:27" x14ac:dyDescent="0.25">
      <c r="A6077" s="51"/>
      <c r="B6077" s="51"/>
      <c r="C6077" s="51"/>
      <c r="D6077" s="51"/>
      <c r="E6077" s="51"/>
      <c r="F6077" s="51"/>
      <c r="G6077" s="51"/>
      <c r="H6077" s="51"/>
      <c r="I6077" s="51"/>
      <c r="J6077" s="51"/>
      <c r="K6077" s="51"/>
      <c r="L6077" s="51"/>
      <c r="M6077" s="51"/>
      <c r="N6077" s="51"/>
      <c r="O6077" s="51"/>
      <c r="P6077" s="51"/>
      <c r="S6077" s="51"/>
      <c r="T6077" s="51"/>
    </row>
    <row r="6078" spans="1:27" s="49" customFormat="1" x14ac:dyDescent="0.25">
      <c r="A6078" s="51"/>
      <c r="B6078" s="51"/>
      <c r="C6078" s="51"/>
      <c r="D6078" s="51"/>
      <c r="E6078" s="51"/>
      <c r="F6078" s="51"/>
      <c r="G6078" s="51"/>
      <c r="H6078" s="51"/>
      <c r="I6078" s="51"/>
      <c r="J6078" s="51"/>
      <c r="K6078" s="51"/>
      <c r="L6078" s="51"/>
      <c r="M6078" s="51"/>
      <c r="N6078" s="51"/>
      <c r="O6078" s="51"/>
      <c r="P6078" s="51"/>
      <c r="Q6078" s="51"/>
      <c r="R6078" s="51"/>
      <c r="S6078" s="51"/>
      <c r="T6078" s="51"/>
      <c r="U6078" s="51"/>
      <c r="V6078" s="51"/>
      <c r="W6078" s="51"/>
      <c r="X6078" s="51"/>
      <c r="Y6078" s="51"/>
      <c r="Z6078" s="51"/>
      <c r="AA6078" s="51"/>
    </row>
    <row r="6079" spans="1:27" s="49" customFormat="1" x14ac:dyDescent="0.25">
      <c r="A6079" s="51"/>
      <c r="B6079" s="51"/>
      <c r="C6079" s="51"/>
      <c r="D6079" s="51"/>
      <c r="E6079" s="51"/>
      <c r="F6079" s="51"/>
      <c r="G6079" s="51"/>
      <c r="H6079" s="51"/>
      <c r="I6079" s="51"/>
      <c r="J6079" s="51"/>
      <c r="K6079" s="51"/>
      <c r="L6079" s="51"/>
      <c r="M6079" s="51"/>
      <c r="N6079" s="51"/>
      <c r="O6079" s="51"/>
      <c r="P6079" s="51"/>
      <c r="Q6079" s="51"/>
      <c r="R6079" s="51"/>
      <c r="S6079" s="51"/>
      <c r="T6079" s="51"/>
      <c r="U6079" s="51"/>
      <c r="V6079" s="51"/>
      <c r="W6079" s="51"/>
      <c r="X6079" s="51"/>
      <c r="Y6079" s="51"/>
      <c r="Z6079" s="51"/>
      <c r="AA6079" s="51"/>
    </row>
    <row r="6080" spans="1:27" s="49" customFormat="1" x14ac:dyDescent="0.25">
      <c r="A6080" s="51"/>
      <c r="B6080" s="51"/>
      <c r="C6080" s="51"/>
      <c r="D6080" s="51"/>
      <c r="E6080" s="51"/>
      <c r="F6080" s="51"/>
      <c r="G6080" s="51"/>
      <c r="H6080" s="51"/>
      <c r="I6080" s="51"/>
      <c r="J6080" s="51"/>
      <c r="K6080" s="51"/>
      <c r="L6080" s="51"/>
      <c r="M6080" s="51"/>
      <c r="N6080" s="51"/>
      <c r="O6080" s="51"/>
      <c r="P6080" s="51"/>
      <c r="Q6080" s="51"/>
      <c r="R6080" s="51"/>
      <c r="S6080" s="51"/>
      <c r="T6080" s="51"/>
      <c r="U6080" s="51"/>
      <c r="V6080" s="51"/>
      <c r="W6080" s="51"/>
      <c r="X6080" s="51"/>
      <c r="Y6080" s="51"/>
      <c r="Z6080" s="51"/>
      <c r="AA6080" s="51"/>
    </row>
    <row r="6081" spans="1:27" x14ac:dyDescent="0.25">
      <c r="A6081" s="51"/>
      <c r="B6081" s="51"/>
      <c r="C6081" s="51"/>
      <c r="D6081" s="51"/>
      <c r="E6081" s="51"/>
      <c r="F6081" s="51"/>
      <c r="G6081" s="51"/>
      <c r="H6081" s="51"/>
      <c r="I6081" s="51"/>
      <c r="J6081" s="51"/>
      <c r="K6081" s="51"/>
      <c r="L6081" s="51"/>
      <c r="M6081" s="51"/>
      <c r="N6081" s="51"/>
      <c r="O6081" s="51"/>
      <c r="P6081" s="51"/>
      <c r="S6081" s="51"/>
      <c r="T6081" s="51"/>
    </row>
    <row r="6082" spans="1:27" s="49" customFormat="1" x14ac:dyDescent="0.25">
      <c r="A6082" s="51"/>
      <c r="B6082" s="51"/>
      <c r="C6082" s="51"/>
      <c r="D6082" s="51"/>
      <c r="E6082" s="51"/>
      <c r="F6082" s="51"/>
      <c r="G6082" s="51"/>
      <c r="H6082" s="51"/>
      <c r="I6082" s="51"/>
      <c r="J6082" s="51"/>
      <c r="K6082" s="51"/>
      <c r="L6082" s="51"/>
      <c r="M6082" s="51"/>
      <c r="N6082" s="51"/>
      <c r="O6082" s="51"/>
      <c r="P6082" s="51"/>
      <c r="Q6082" s="51"/>
      <c r="R6082" s="51"/>
      <c r="S6082" s="51"/>
      <c r="T6082" s="51"/>
      <c r="U6082" s="51"/>
    </row>
    <row r="6083" spans="1:27" s="49" customFormat="1" x14ac:dyDescent="0.25">
      <c r="A6083" s="51"/>
      <c r="B6083" s="51"/>
      <c r="C6083" s="51"/>
      <c r="D6083" s="51"/>
      <c r="E6083" s="51"/>
      <c r="F6083" s="51"/>
      <c r="G6083" s="51"/>
      <c r="H6083" s="51"/>
      <c r="I6083" s="51"/>
      <c r="J6083" s="51"/>
      <c r="K6083" s="51"/>
      <c r="L6083" s="51"/>
      <c r="M6083" s="51"/>
      <c r="N6083" s="51"/>
      <c r="O6083" s="51"/>
      <c r="P6083" s="51"/>
      <c r="Q6083" s="51"/>
      <c r="R6083" s="51"/>
      <c r="S6083" s="51"/>
      <c r="T6083" s="51"/>
      <c r="U6083" s="51"/>
    </row>
    <row r="6084" spans="1:27" x14ac:dyDescent="0.25">
      <c r="A6084" s="51"/>
      <c r="B6084" s="51"/>
      <c r="C6084" s="51"/>
      <c r="D6084" s="51"/>
      <c r="E6084" s="51"/>
      <c r="F6084" s="51"/>
      <c r="G6084" s="51"/>
      <c r="H6084" s="51"/>
      <c r="I6084" s="51"/>
      <c r="J6084" s="51"/>
      <c r="K6084" s="51"/>
      <c r="L6084" s="51"/>
      <c r="M6084" s="51"/>
      <c r="N6084" s="51"/>
      <c r="O6084" s="51"/>
      <c r="P6084" s="51"/>
      <c r="S6084" s="51"/>
      <c r="T6084" s="51"/>
    </row>
    <row r="6085" spans="1:27" x14ac:dyDescent="0.25">
      <c r="A6085" s="51"/>
      <c r="B6085" s="51"/>
      <c r="C6085" s="51"/>
      <c r="D6085" s="51"/>
      <c r="E6085" s="51"/>
      <c r="F6085" s="51"/>
      <c r="G6085" s="51"/>
      <c r="H6085" s="51"/>
      <c r="I6085" s="51"/>
      <c r="J6085" s="51"/>
      <c r="K6085" s="51"/>
      <c r="L6085" s="51"/>
      <c r="M6085" s="51"/>
      <c r="N6085" s="51"/>
      <c r="O6085" s="51"/>
      <c r="P6085" s="51"/>
      <c r="S6085" s="51"/>
      <c r="T6085" s="51"/>
    </row>
    <row r="6086" spans="1:27" x14ac:dyDescent="0.25">
      <c r="A6086" s="51"/>
      <c r="B6086" s="51"/>
      <c r="C6086" s="51"/>
      <c r="D6086" s="51"/>
      <c r="E6086" s="51"/>
      <c r="F6086" s="51"/>
      <c r="G6086" s="51"/>
      <c r="H6086" s="51"/>
      <c r="I6086" s="51"/>
      <c r="J6086" s="51"/>
      <c r="K6086" s="51"/>
      <c r="L6086" s="51"/>
      <c r="M6086" s="51"/>
      <c r="N6086" s="51"/>
      <c r="O6086" s="51"/>
      <c r="P6086" s="51"/>
      <c r="S6086" s="51"/>
      <c r="T6086" s="51"/>
    </row>
    <row r="6087" spans="1:27" x14ac:dyDescent="0.25">
      <c r="A6087" s="51"/>
      <c r="B6087" s="51"/>
      <c r="C6087" s="51"/>
      <c r="D6087" s="51"/>
      <c r="E6087" s="51"/>
      <c r="F6087" s="51"/>
      <c r="G6087" s="51"/>
      <c r="H6087" s="51"/>
      <c r="I6087" s="51"/>
      <c r="J6087" s="51"/>
      <c r="K6087" s="51"/>
      <c r="L6087" s="51"/>
      <c r="M6087" s="51"/>
      <c r="N6087" s="51"/>
      <c r="O6087" s="51"/>
      <c r="P6087" s="51"/>
      <c r="S6087" s="51"/>
      <c r="T6087" s="51"/>
    </row>
    <row r="6088" spans="1:27" s="49" customFormat="1" x14ac:dyDescent="0.25">
      <c r="A6088" s="51"/>
      <c r="B6088" s="51"/>
      <c r="C6088" s="51"/>
      <c r="D6088" s="51"/>
      <c r="E6088" s="51"/>
      <c r="F6088" s="51"/>
      <c r="G6088" s="51"/>
      <c r="H6088" s="51"/>
      <c r="I6088" s="51"/>
      <c r="J6088" s="51"/>
      <c r="K6088" s="51"/>
      <c r="L6088" s="51"/>
      <c r="M6088" s="51"/>
      <c r="N6088" s="51"/>
      <c r="O6088" s="51"/>
      <c r="P6088" s="51"/>
      <c r="Q6088" s="51"/>
      <c r="R6088" s="51"/>
      <c r="S6088" s="51"/>
      <c r="T6088" s="51"/>
      <c r="U6088" s="51"/>
    </row>
    <row r="6089" spans="1:27" s="49" customFormat="1" x14ac:dyDescent="0.25">
      <c r="A6089" s="51"/>
      <c r="B6089" s="51"/>
      <c r="C6089" s="51"/>
      <c r="D6089" s="51"/>
      <c r="E6089" s="51"/>
      <c r="F6089" s="51"/>
      <c r="G6089" s="51"/>
      <c r="H6089" s="51"/>
      <c r="I6089" s="51"/>
      <c r="J6089" s="51"/>
      <c r="K6089" s="51"/>
      <c r="L6089" s="51"/>
      <c r="M6089" s="51"/>
      <c r="N6089" s="51"/>
      <c r="O6089" s="51"/>
      <c r="P6089" s="51"/>
      <c r="Q6089" s="51"/>
      <c r="R6089" s="51"/>
      <c r="S6089" s="51"/>
      <c r="T6089" s="51"/>
      <c r="U6089" s="51"/>
    </row>
    <row r="6090" spans="1:27" x14ac:dyDescent="0.25">
      <c r="A6090" s="51"/>
      <c r="B6090" s="51"/>
      <c r="C6090" s="51"/>
      <c r="D6090" s="51"/>
      <c r="E6090" s="51"/>
      <c r="F6090" s="51"/>
      <c r="G6090" s="51"/>
      <c r="H6090" s="51"/>
      <c r="I6090" s="51"/>
      <c r="J6090" s="51"/>
      <c r="K6090" s="51"/>
      <c r="L6090" s="51"/>
      <c r="M6090" s="51"/>
      <c r="N6090" s="51"/>
      <c r="O6090" s="51"/>
      <c r="P6090" s="51"/>
      <c r="S6090" s="51"/>
      <c r="T6090" s="51"/>
    </row>
    <row r="6091" spans="1:27" x14ac:dyDescent="0.25">
      <c r="A6091" s="51"/>
      <c r="B6091" s="51"/>
      <c r="C6091" s="51"/>
      <c r="D6091" s="51"/>
      <c r="E6091" s="51"/>
      <c r="F6091" s="51"/>
      <c r="G6091" s="51"/>
      <c r="H6091" s="51"/>
      <c r="I6091" s="51"/>
      <c r="J6091" s="51"/>
      <c r="K6091" s="51"/>
      <c r="L6091" s="51"/>
      <c r="M6091" s="51"/>
      <c r="N6091" s="51"/>
      <c r="O6091" s="51"/>
      <c r="P6091" s="51"/>
      <c r="S6091" s="51"/>
      <c r="T6091" s="51"/>
    </row>
    <row r="6092" spans="1:27" x14ac:dyDescent="0.25">
      <c r="A6092" s="51"/>
      <c r="B6092" s="51"/>
      <c r="C6092" s="51"/>
      <c r="D6092" s="51"/>
      <c r="E6092" s="51"/>
      <c r="F6092" s="51"/>
      <c r="G6092" s="51"/>
      <c r="H6092" s="51"/>
      <c r="I6092" s="51"/>
      <c r="J6092" s="51"/>
      <c r="K6092" s="51"/>
      <c r="L6092" s="51"/>
      <c r="M6092" s="51"/>
      <c r="N6092" s="51"/>
      <c r="O6092" s="51"/>
      <c r="P6092" s="51"/>
      <c r="S6092" s="51"/>
      <c r="T6092" s="51"/>
    </row>
    <row r="6093" spans="1:27" x14ac:dyDescent="0.25">
      <c r="A6093" s="51"/>
      <c r="B6093" s="51"/>
      <c r="C6093" s="51"/>
      <c r="D6093" s="51"/>
      <c r="E6093" s="51"/>
      <c r="F6093" s="51"/>
      <c r="G6093" s="51"/>
      <c r="H6093" s="51"/>
      <c r="I6093" s="51"/>
      <c r="J6093" s="51"/>
      <c r="K6093" s="51"/>
      <c r="L6093" s="51"/>
      <c r="M6093" s="51"/>
      <c r="N6093" s="51"/>
      <c r="O6093" s="51"/>
      <c r="P6093" s="51"/>
      <c r="S6093" s="51"/>
      <c r="T6093" s="51"/>
    </row>
    <row r="6094" spans="1:27" s="49" customFormat="1" x14ac:dyDescent="0.25">
      <c r="A6094" s="51"/>
      <c r="B6094" s="51"/>
      <c r="C6094" s="51"/>
      <c r="D6094" s="51"/>
      <c r="E6094" s="51"/>
      <c r="F6094" s="51"/>
      <c r="G6094" s="51"/>
      <c r="H6094" s="51"/>
      <c r="I6094" s="51"/>
      <c r="J6094" s="51"/>
      <c r="K6094" s="51"/>
      <c r="L6094" s="51"/>
      <c r="M6094" s="51"/>
      <c r="N6094" s="51"/>
      <c r="O6094" s="51"/>
      <c r="P6094" s="51"/>
      <c r="Q6094" s="51"/>
      <c r="R6094" s="51"/>
      <c r="S6094" s="51"/>
      <c r="T6094" s="51"/>
      <c r="U6094" s="51"/>
    </row>
    <row r="6095" spans="1:27" s="49" customFormat="1" x14ac:dyDescent="0.25">
      <c r="A6095" s="51"/>
      <c r="B6095" s="51"/>
      <c r="C6095" s="51"/>
      <c r="D6095" s="51"/>
      <c r="E6095" s="51"/>
      <c r="F6095" s="51"/>
      <c r="G6095" s="51"/>
      <c r="H6095" s="51"/>
      <c r="I6095" s="51"/>
      <c r="J6095" s="51"/>
      <c r="K6095" s="51"/>
      <c r="L6095" s="51"/>
      <c r="M6095" s="51"/>
      <c r="N6095" s="51"/>
      <c r="O6095" s="51"/>
      <c r="P6095" s="51"/>
      <c r="Q6095" s="51"/>
      <c r="R6095" s="51"/>
      <c r="S6095" s="51"/>
      <c r="T6095" s="51"/>
      <c r="U6095" s="51"/>
    </row>
    <row r="6096" spans="1:27" s="49" customFormat="1" x14ac:dyDescent="0.25">
      <c r="A6096" s="51"/>
      <c r="B6096" s="51"/>
      <c r="C6096" s="51"/>
      <c r="D6096" s="51"/>
      <c r="E6096" s="51"/>
      <c r="F6096" s="51"/>
      <c r="G6096" s="51"/>
      <c r="H6096" s="51"/>
      <c r="I6096" s="51"/>
      <c r="J6096" s="51"/>
      <c r="K6096" s="51"/>
      <c r="L6096" s="51"/>
      <c r="M6096" s="51"/>
      <c r="N6096" s="51"/>
      <c r="O6096" s="51"/>
      <c r="P6096" s="51"/>
      <c r="Q6096" s="51"/>
      <c r="R6096" s="51"/>
      <c r="S6096" s="51"/>
      <c r="T6096" s="51"/>
      <c r="U6096" s="51"/>
      <c r="V6096" s="51"/>
      <c r="W6096" s="51"/>
      <c r="X6096" s="51"/>
      <c r="Y6096" s="51"/>
      <c r="Z6096" s="51"/>
      <c r="AA6096" s="51"/>
    </row>
    <row r="6097" spans="1:27" s="49" customFormat="1" x14ac:dyDescent="0.25">
      <c r="A6097" s="51"/>
      <c r="B6097" s="51"/>
      <c r="C6097" s="51"/>
      <c r="D6097" s="51"/>
      <c r="E6097" s="51"/>
      <c r="F6097" s="51"/>
      <c r="G6097" s="51"/>
      <c r="H6097" s="51"/>
      <c r="I6097" s="51"/>
      <c r="J6097" s="51"/>
      <c r="K6097" s="51"/>
      <c r="L6097" s="51"/>
      <c r="M6097" s="51"/>
      <c r="N6097" s="51"/>
      <c r="O6097" s="51"/>
      <c r="P6097" s="51"/>
      <c r="Q6097" s="51"/>
      <c r="R6097" s="51"/>
      <c r="S6097" s="51"/>
      <c r="T6097" s="51"/>
      <c r="U6097" s="51"/>
      <c r="V6097" s="51"/>
      <c r="W6097" s="51"/>
      <c r="X6097" s="51"/>
      <c r="Y6097" s="51"/>
      <c r="Z6097" s="51"/>
      <c r="AA6097" s="51"/>
    </row>
    <row r="6098" spans="1:27" x14ac:dyDescent="0.25">
      <c r="A6098" s="51"/>
      <c r="B6098" s="51"/>
      <c r="C6098" s="51"/>
      <c r="D6098" s="51"/>
      <c r="E6098" s="51"/>
      <c r="F6098" s="51"/>
      <c r="G6098" s="51"/>
      <c r="H6098" s="51"/>
      <c r="I6098" s="51"/>
      <c r="J6098" s="51"/>
      <c r="K6098" s="51"/>
      <c r="L6098" s="51"/>
      <c r="M6098" s="51"/>
      <c r="N6098" s="51"/>
      <c r="O6098" s="51"/>
      <c r="P6098" s="51"/>
      <c r="S6098" s="51"/>
      <c r="T6098" s="51"/>
    </row>
    <row r="6099" spans="1:27" s="49" customFormat="1" x14ac:dyDescent="0.25">
      <c r="A6099" s="51"/>
      <c r="B6099" s="51"/>
      <c r="C6099" s="51"/>
      <c r="D6099" s="51"/>
      <c r="E6099" s="51"/>
      <c r="F6099" s="51"/>
      <c r="G6099" s="51"/>
      <c r="H6099" s="51"/>
      <c r="I6099" s="51"/>
      <c r="J6099" s="51"/>
      <c r="K6099" s="51"/>
      <c r="L6099" s="51"/>
      <c r="M6099" s="51"/>
      <c r="N6099" s="51"/>
      <c r="O6099" s="51"/>
      <c r="P6099" s="51"/>
      <c r="Q6099" s="51"/>
      <c r="R6099" s="51"/>
      <c r="S6099" s="51"/>
      <c r="T6099" s="51"/>
      <c r="U6099" s="51"/>
    </row>
    <row r="6100" spans="1:27" s="49" customFormat="1" x14ac:dyDescent="0.25">
      <c r="A6100" s="51"/>
      <c r="B6100" s="51"/>
      <c r="C6100" s="51"/>
      <c r="D6100" s="51"/>
      <c r="E6100" s="51"/>
      <c r="F6100" s="51"/>
      <c r="G6100" s="51"/>
      <c r="H6100" s="51"/>
      <c r="I6100" s="51"/>
      <c r="J6100" s="51"/>
      <c r="K6100" s="51"/>
      <c r="L6100" s="51"/>
      <c r="M6100" s="51"/>
      <c r="N6100" s="51"/>
      <c r="O6100" s="51"/>
      <c r="P6100" s="51"/>
      <c r="Q6100" s="51"/>
      <c r="R6100" s="51"/>
      <c r="S6100" s="51"/>
      <c r="T6100" s="51"/>
      <c r="U6100" s="51"/>
    </row>
    <row r="6101" spans="1:27" s="49" customFormat="1" x14ac:dyDescent="0.25">
      <c r="A6101" s="51"/>
      <c r="B6101" s="51"/>
      <c r="C6101" s="51"/>
      <c r="D6101" s="51"/>
      <c r="E6101" s="51"/>
      <c r="F6101" s="51"/>
      <c r="G6101" s="51"/>
      <c r="H6101" s="51"/>
      <c r="I6101" s="51"/>
      <c r="J6101" s="51"/>
      <c r="K6101" s="51"/>
      <c r="L6101" s="51"/>
      <c r="M6101" s="51"/>
      <c r="N6101" s="51"/>
      <c r="O6101" s="51"/>
      <c r="P6101" s="51"/>
      <c r="Q6101" s="51"/>
      <c r="R6101" s="51"/>
      <c r="S6101" s="51"/>
      <c r="T6101" s="51"/>
      <c r="U6101" s="51"/>
      <c r="V6101" s="51"/>
      <c r="W6101" s="51"/>
      <c r="X6101" s="51"/>
      <c r="Y6101" s="51"/>
      <c r="Z6101" s="51"/>
      <c r="AA6101" s="51"/>
    </row>
    <row r="6102" spans="1:27" s="49" customFormat="1" x14ac:dyDescent="0.25">
      <c r="A6102" s="51"/>
      <c r="B6102" s="51"/>
      <c r="C6102" s="51"/>
      <c r="D6102" s="51"/>
      <c r="E6102" s="51"/>
      <c r="F6102" s="51"/>
      <c r="G6102" s="51"/>
      <c r="H6102" s="51"/>
      <c r="I6102" s="51"/>
      <c r="J6102" s="51"/>
      <c r="K6102" s="51"/>
      <c r="L6102" s="51"/>
      <c r="M6102" s="51"/>
      <c r="N6102" s="51"/>
      <c r="O6102" s="51"/>
      <c r="P6102" s="51"/>
      <c r="Q6102" s="51"/>
      <c r="R6102" s="51"/>
      <c r="S6102" s="51"/>
      <c r="T6102" s="51"/>
      <c r="U6102" s="51"/>
      <c r="V6102" s="51"/>
      <c r="W6102" s="51"/>
      <c r="X6102" s="51"/>
      <c r="Y6102" s="51"/>
      <c r="Z6102" s="51"/>
      <c r="AA6102" s="51"/>
    </row>
    <row r="6103" spans="1:27" x14ac:dyDescent="0.25">
      <c r="A6103" s="51"/>
      <c r="B6103" s="51"/>
      <c r="C6103" s="51"/>
      <c r="D6103" s="51"/>
      <c r="E6103" s="51"/>
      <c r="F6103" s="51"/>
      <c r="G6103" s="51"/>
      <c r="H6103" s="51"/>
      <c r="I6103" s="51"/>
      <c r="J6103" s="51"/>
      <c r="K6103" s="51"/>
      <c r="L6103" s="51"/>
      <c r="M6103" s="51"/>
      <c r="N6103" s="51"/>
      <c r="O6103" s="51"/>
      <c r="P6103" s="51"/>
      <c r="S6103" s="51"/>
      <c r="T6103" s="51"/>
    </row>
    <row r="6104" spans="1:27" s="49" customFormat="1" x14ac:dyDescent="0.25">
      <c r="A6104" s="51"/>
      <c r="B6104" s="51"/>
      <c r="C6104" s="51"/>
      <c r="D6104" s="51"/>
      <c r="E6104" s="51"/>
      <c r="F6104" s="51"/>
      <c r="G6104" s="51"/>
      <c r="H6104" s="51"/>
      <c r="I6104" s="51"/>
      <c r="J6104" s="51"/>
      <c r="K6104" s="51"/>
      <c r="L6104" s="51"/>
      <c r="M6104" s="51"/>
      <c r="N6104" s="51"/>
      <c r="O6104" s="51"/>
      <c r="P6104" s="51"/>
      <c r="Q6104" s="51"/>
      <c r="R6104" s="51"/>
      <c r="S6104" s="51"/>
      <c r="T6104" s="51"/>
      <c r="U6104" s="51"/>
    </row>
    <row r="6105" spans="1:27" s="49" customFormat="1" x14ac:dyDescent="0.25">
      <c r="A6105" s="51"/>
      <c r="B6105" s="51"/>
      <c r="C6105" s="51"/>
      <c r="D6105" s="51"/>
      <c r="E6105" s="51"/>
      <c r="F6105" s="51"/>
      <c r="G6105" s="51"/>
      <c r="H6105" s="51"/>
      <c r="I6105" s="51"/>
      <c r="J6105" s="51"/>
      <c r="K6105" s="51"/>
      <c r="L6105" s="51"/>
      <c r="M6105" s="51"/>
      <c r="N6105" s="51"/>
      <c r="O6105" s="51"/>
      <c r="P6105" s="51"/>
      <c r="Q6105" s="51"/>
      <c r="R6105" s="51"/>
      <c r="S6105" s="51"/>
      <c r="T6105" s="51"/>
      <c r="U6105" s="51"/>
    </row>
    <row r="6106" spans="1:27" x14ac:dyDescent="0.25">
      <c r="A6106" s="51"/>
      <c r="B6106" s="51"/>
      <c r="C6106" s="51"/>
      <c r="D6106" s="51"/>
      <c r="E6106" s="51"/>
      <c r="F6106" s="51"/>
      <c r="G6106" s="51"/>
      <c r="H6106" s="51"/>
      <c r="I6106" s="51"/>
      <c r="J6106" s="51"/>
      <c r="K6106" s="51"/>
      <c r="L6106" s="51"/>
      <c r="M6106" s="51"/>
      <c r="N6106" s="51"/>
      <c r="O6106" s="51"/>
      <c r="P6106" s="51"/>
      <c r="S6106" s="51"/>
      <c r="T6106" s="51"/>
    </row>
    <row r="6107" spans="1:27" x14ac:dyDescent="0.25">
      <c r="A6107" s="51"/>
      <c r="B6107" s="51"/>
      <c r="C6107" s="51"/>
      <c r="D6107" s="51"/>
      <c r="E6107" s="51"/>
      <c r="F6107" s="51"/>
      <c r="G6107" s="51"/>
      <c r="H6107" s="51"/>
      <c r="I6107" s="51"/>
      <c r="J6107" s="51"/>
      <c r="K6107" s="51"/>
      <c r="L6107" s="51"/>
      <c r="M6107" s="51"/>
      <c r="N6107" s="51"/>
      <c r="O6107" s="51"/>
      <c r="P6107" s="51"/>
      <c r="S6107" s="51"/>
      <c r="T6107" s="51"/>
    </row>
    <row r="6108" spans="1:27" x14ac:dyDescent="0.25">
      <c r="A6108" s="51"/>
      <c r="B6108" s="51"/>
      <c r="C6108" s="51"/>
      <c r="D6108" s="51"/>
      <c r="E6108" s="51"/>
      <c r="F6108" s="51"/>
      <c r="G6108" s="51"/>
      <c r="H6108" s="51"/>
      <c r="I6108" s="51"/>
      <c r="J6108" s="51"/>
      <c r="K6108" s="51"/>
      <c r="L6108" s="51"/>
      <c r="M6108" s="51"/>
      <c r="N6108" s="51"/>
      <c r="O6108" s="51"/>
      <c r="P6108" s="51"/>
      <c r="S6108" s="51"/>
      <c r="T6108" s="51"/>
    </row>
    <row r="6109" spans="1:27" s="49" customFormat="1" x14ac:dyDescent="0.25">
      <c r="A6109" s="51"/>
      <c r="B6109" s="51"/>
      <c r="C6109" s="51"/>
      <c r="D6109" s="51"/>
      <c r="E6109" s="51"/>
      <c r="F6109" s="51"/>
      <c r="G6109" s="51"/>
      <c r="H6109" s="51"/>
      <c r="I6109" s="51"/>
      <c r="J6109" s="51"/>
      <c r="K6109" s="51"/>
      <c r="L6109" s="51"/>
      <c r="M6109" s="51"/>
      <c r="N6109" s="51"/>
      <c r="O6109" s="51"/>
      <c r="P6109" s="51"/>
      <c r="Q6109" s="51"/>
      <c r="R6109" s="51"/>
      <c r="S6109" s="51"/>
      <c r="T6109" s="51"/>
      <c r="U6109" s="51"/>
    </row>
    <row r="6110" spans="1:27" s="49" customFormat="1" x14ac:dyDescent="0.25">
      <c r="A6110" s="51"/>
      <c r="B6110" s="51"/>
      <c r="C6110" s="51"/>
      <c r="D6110" s="51"/>
      <c r="E6110" s="51"/>
      <c r="F6110" s="51"/>
      <c r="G6110" s="51"/>
      <c r="H6110" s="51"/>
      <c r="I6110" s="51"/>
      <c r="J6110" s="51"/>
      <c r="K6110" s="51"/>
      <c r="L6110" s="51"/>
      <c r="M6110" s="51"/>
      <c r="N6110" s="51"/>
      <c r="O6110" s="51"/>
      <c r="P6110" s="51"/>
      <c r="Q6110" s="51"/>
      <c r="R6110" s="51"/>
      <c r="S6110" s="51"/>
      <c r="T6110" s="51"/>
      <c r="U6110" s="51"/>
    </row>
    <row r="6111" spans="1:27" x14ac:dyDescent="0.25">
      <c r="A6111" s="51"/>
      <c r="B6111" s="51"/>
      <c r="C6111" s="51"/>
      <c r="D6111" s="51"/>
      <c r="E6111" s="51"/>
      <c r="F6111" s="51"/>
      <c r="G6111" s="51"/>
      <c r="H6111" s="51"/>
      <c r="I6111" s="51"/>
      <c r="J6111" s="51"/>
      <c r="K6111" s="51"/>
      <c r="L6111" s="51"/>
      <c r="M6111" s="51"/>
      <c r="N6111" s="51"/>
      <c r="O6111" s="51"/>
      <c r="P6111" s="51"/>
      <c r="S6111" s="51"/>
      <c r="T6111" s="51"/>
    </row>
    <row r="6112" spans="1:27" x14ac:dyDescent="0.25">
      <c r="A6112" s="51"/>
      <c r="B6112" s="51"/>
      <c r="C6112" s="51"/>
      <c r="D6112" s="51"/>
      <c r="E6112" s="51"/>
      <c r="F6112" s="51"/>
      <c r="G6112" s="51"/>
      <c r="H6112" s="51"/>
      <c r="I6112" s="51"/>
      <c r="J6112" s="51"/>
      <c r="K6112" s="51"/>
      <c r="L6112" s="51"/>
      <c r="M6112" s="51"/>
      <c r="N6112" s="51"/>
      <c r="O6112" s="51"/>
      <c r="P6112" s="51"/>
      <c r="S6112" s="51"/>
      <c r="T6112" s="51"/>
    </row>
    <row r="6113" spans="1:27" x14ac:dyDescent="0.25">
      <c r="A6113" s="51"/>
      <c r="B6113" s="51"/>
      <c r="C6113" s="51"/>
      <c r="D6113" s="51"/>
      <c r="E6113" s="51"/>
      <c r="F6113" s="51"/>
      <c r="G6113" s="51"/>
      <c r="H6113" s="51"/>
      <c r="I6113" s="51"/>
      <c r="J6113" s="51"/>
      <c r="K6113" s="51"/>
      <c r="L6113" s="51"/>
      <c r="M6113" s="51"/>
      <c r="N6113" s="51"/>
      <c r="O6113" s="51"/>
      <c r="P6113" s="51"/>
      <c r="S6113" s="51"/>
      <c r="T6113" s="51"/>
    </row>
    <row r="6114" spans="1:27" s="49" customFormat="1" x14ac:dyDescent="0.25">
      <c r="A6114" s="51"/>
      <c r="B6114" s="51"/>
      <c r="C6114" s="51"/>
      <c r="D6114" s="51"/>
      <c r="E6114" s="51"/>
      <c r="F6114" s="51"/>
      <c r="G6114" s="51"/>
      <c r="H6114" s="51"/>
      <c r="I6114" s="51"/>
      <c r="J6114" s="51"/>
      <c r="K6114" s="51"/>
      <c r="L6114" s="51"/>
      <c r="M6114" s="51"/>
      <c r="N6114" s="51"/>
      <c r="O6114" s="51"/>
      <c r="P6114" s="51"/>
      <c r="Q6114" s="51"/>
      <c r="R6114" s="51"/>
      <c r="S6114" s="51"/>
      <c r="T6114" s="51"/>
      <c r="U6114" s="51"/>
    </row>
    <row r="6115" spans="1:27" s="49" customFormat="1" x14ac:dyDescent="0.25">
      <c r="A6115" s="51"/>
      <c r="B6115" s="51"/>
      <c r="C6115" s="51"/>
      <c r="D6115" s="51"/>
      <c r="E6115" s="51"/>
      <c r="F6115" s="51"/>
      <c r="G6115" s="51"/>
      <c r="H6115" s="51"/>
      <c r="I6115" s="51"/>
      <c r="J6115" s="51"/>
      <c r="K6115" s="51"/>
      <c r="L6115" s="51"/>
      <c r="M6115" s="51"/>
      <c r="N6115" s="51"/>
      <c r="O6115" s="51"/>
      <c r="P6115" s="51"/>
      <c r="Q6115" s="51"/>
      <c r="R6115" s="51"/>
      <c r="S6115" s="51"/>
      <c r="T6115" s="51"/>
      <c r="U6115" s="51"/>
    </row>
    <row r="6116" spans="1:27" x14ac:dyDescent="0.25">
      <c r="A6116" s="51"/>
      <c r="B6116" s="51"/>
      <c r="C6116" s="51"/>
      <c r="D6116" s="51"/>
      <c r="E6116" s="51"/>
      <c r="F6116" s="51"/>
      <c r="G6116" s="51"/>
      <c r="H6116" s="51"/>
      <c r="I6116" s="51"/>
      <c r="J6116" s="51"/>
      <c r="K6116" s="51"/>
      <c r="L6116" s="51"/>
      <c r="M6116" s="51"/>
      <c r="N6116" s="51"/>
      <c r="O6116" s="51"/>
      <c r="P6116" s="51"/>
      <c r="S6116" s="51"/>
      <c r="T6116" s="51"/>
    </row>
    <row r="6117" spans="1:27" x14ac:dyDescent="0.25">
      <c r="A6117" s="51"/>
      <c r="B6117" s="51"/>
      <c r="C6117" s="51"/>
      <c r="D6117" s="51"/>
      <c r="E6117" s="51"/>
      <c r="F6117" s="51"/>
      <c r="G6117" s="51"/>
      <c r="H6117" s="51"/>
      <c r="I6117" s="51"/>
      <c r="J6117" s="51"/>
      <c r="K6117" s="51"/>
      <c r="L6117" s="51"/>
      <c r="M6117" s="51"/>
      <c r="N6117" s="51"/>
      <c r="O6117" s="51"/>
      <c r="P6117" s="51"/>
      <c r="S6117" s="51"/>
      <c r="T6117" s="51"/>
    </row>
    <row r="6118" spans="1:27" x14ac:dyDescent="0.25">
      <c r="A6118" s="51"/>
      <c r="B6118" s="51"/>
      <c r="C6118" s="51"/>
      <c r="D6118" s="51"/>
      <c r="E6118" s="51"/>
      <c r="F6118" s="51"/>
      <c r="G6118" s="51"/>
      <c r="H6118" s="51"/>
      <c r="I6118" s="51"/>
      <c r="J6118" s="51"/>
      <c r="K6118" s="51"/>
      <c r="L6118" s="51"/>
      <c r="M6118" s="51"/>
      <c r="N6118" s="51"/>
      <c r="O6118" s="51"/>
      <c r="P6118" s="51"/>
      <c r="S6118" s="51"/>
      <c r="T6118" s="51"/>
    </row>
    <row r="6119" spans="1:27" x14ac:dyDescent="0.25">
      <c r="A6119" s="51"/>
      <c r="B6119" s="51"/>
      <c r="C6119" s="51"/>
      <c r="D6119" s="51"/>
      <c r="E6119" s="51"/>
      <c r="F6119" s="51"/>
      <c r="G6119" s="51"/>
      <c r="H6119" s="51"/>
      <c r="I6119" s="51"/>
      <c r="J6119" s="51"/>
      <c r="K6119" s="51"/>
      <c r="L6119" s="51"/>
      <c r="M6119" s="51"/>
      <c r="N6119" s="51"/>
      <c r="O6119" s="51"/>
      <c r="P6119" s="51"/>
      <c r="S6119" s="51"/>
      <c r="T6119" s="51"/>
    </row>
    <row r="6120" spans="1:27" s="49" customFormat="1" x14ac:dyDescent="0.25">
      <c r="A6120" s="51"/>
      <c r="B6120" s="51"/>
      <c r="C6120" s="51"/>
      <c r="D6120" s="51"/>
      <c r="E6120" s="51"/>
      <c r="F6120" s="51"/>
      <c r="G6120" s="51"/>
      <c r="H6120" s="51"/>
      <c r="I6120" s="51"/>
      <c r="J6120" s="51"/>
      <c r="K6120" s="51"/>
      <c r="L6120" s="51"/>
      <c r="M6120" s="51"/>
      <c r="N6120" s="51"/>
      <c r="O6120" s="51"/>
      <c r="P6120" s="51"/>
      <c r="Q6120" s="51"/>
      <c r="R6120" s="51"/>
      <c r="S6120" s="51"/>
      <c r="T6120" s="51"/>
      <c r="U6120" s="51"/>
    </row>
    <row r="6121" spans="1:27" s="49" customFormat="1" x14ac:dyDescent="0.25">
      <c r="A6121" s="51"/>
      <c r="B6121" s="51"/>
      <c r="C6121" s="51"/>
      <c r="D6121" s="51"/>
      <c r="E6121" s="51"/>
      <c r="F6121" s="51"/>
      <c r="G6121" s="51"/>
      <c r="H6121" s="51"/>
      <c r="I6121" s="51"/>
      <c r="J6121" s="51"/>
      <c r="K6121" s="51"/>
      <c r="L6121" s="51"/>
      <c r="M6121" s="51"/>
      <c r="N6121" s="51"/>
      <c r="O6121" s="51"/>
      <c r="P6121" s="51"/>
      <c r="Q6121" s="51"/>
      <c r="R6121" s="51"/>
      <c r="S6121" s="51"/>
      <c r="T6121" s="51"/>
      <c r="U6121" s="51"/>
    </row>
    <row r="6122" spans="1:27" s="49" customFormat="1" x14ac:dyDescent="0.25">
      <c r="A6122" s="51"/>
      <c r="B6122" s="51"/>
      <c r="C6122" s="51"/>
      <c r="D6122" s="51"/>
      <c r="E6122" s="51"/>
      <c r="F6122" s="51"/>
      <c r="G6122" s="51"/>
      <c r="H6122" s="51"/>
      <c r="I6122" s="51"/>
      <c r="J6122" s="51"/>
      <c r="K6122" s="51"/>
      <c r="L6122" s="51"/>
      <c r="M6122" s="51"/>
      <c r="N6122" s="51"/>
      <c r="O6122" s="51"/>
      <c r="P6122" s="51"/>
      <c r="Q6122" s="51"/>
      <c r="R6122" s="51"/>
      <c r="S6122" s="51"/>
      <c r="T6122" s="51"/>
      <c r="U6122" s="51"/>
      <c r="V6122" s="51"/>
      <c r="W6122" s="51"/>
      <c r="X6122" s="51"/>
      <c r="Y6122" s="51"/>
      <c r="Z6122" s="51"/>
      <c r="AA6122" s="51"/>
    </row>
    <row r="6123" spans="1:27" s="49" customFormat="1" x14ac:dyDescent="0.25">
      <c r="A6123" s="51"/>
      <c r="B6123" s="51"/>
      <c r="C6123" s="51"/>
      <c r="D6123" s="51"/>
      <c r="E6123" s="51"/>
      <c r="F6123" s="51"/>
      <c r="G6123" s="51"/>
      <c r="H6123" s="51"/>
      <c r="I6123" s="51"/>
      <c r="J6123" s="51"/>
      <c r="K6123" s="51"/>
      <c r="L6123" s="51"/>
      <c r="M6123" s="51"/>
      <c r="N6123" s="51"/>
      <c r="O6123" s="51"/>
      <c r="P6123" s="51"/>
      <c r="Q6123" s="51"/>
      <c r="R6123" s="51"/>
      <c r="S6123" s="51"/>
      <c r="T6123" s="51"/>
      <c r="U6123" s="51"/>
      <c r="V6123" s="51"/>
      <c r="W6123" s="51"/>
      <c r="X6123" s="51"/>
      <c r="Y6123" s="51"/>
      <c r="Z6123" s="51"/>
      <c r="AA6123" s="51"/>
    </row>
    <row r="6124" spans="1:27" s="49" customFormat="1" x14ac:dyDescent="0.25">
      <c r="A6124" s="51"/>
      <c r="B6124" s="51"/>
      <c r="C6124" s="51"/>
      <c r="D6124" s="51"/>
      <c r="E6124" s="51"/>
      <c r="F6124" s="51"/>
      <c r="G6124" s="51"/>
      <c r="H6124" s="51"/>
      <c r="I6124" s="51"/>
      <c r="J6124" s="51"/>
      <c r="K6124" s="51"/>
      <c r="L6124" s="51"/>
      <c r="M6124" s="51"/>
      <c r="N6124" s="51"/>
      <c r="O6124" s="51"/>
      <c r="P6124" s="51"/>
      <c r="Q6124" s="51"/>
      <c r="R6124" s="51"/>
      <c r="S6124" s="51"/>
      <c r="T6124" s="51"/>
      <c r="U6124" s="51"/>
      <c r="V6124" s="51"/>
      <c r="W6124" s="51"/>
      <c r="X6124" s="51"/>
      <c r="Y6124" s="51"/>
      <c r="Z6124" s="51"/>
      <c r="AA6124" s="51"/>
    </row>
    <row r="6125" spans="1:27" x14ac:dyDescent="0.25">
      <c r="A6125" s="51"/>
      <c r="B6125" s="51"/>
      <c r="C6125" s="51"/>
      <c r="D6125" s="51"/>
      <c r="E6125" s="51"/>
      <c r="F6125" s="51"/>
      <c r="G6125" s="51"/>
      <c r="H6125" s="51"/>
      <c r="I6125" s="51"/>
      <c r="J6125" s="51"/>
      <c r="K6125" s="51"/>
      <c r="L6125" s="51"/>
      <c r="M6125" s="51"/>
      <c r="N6125" s="51"/>
      <c r="O6125" s="51"/>
      <c r="P6125" s="51"/>
      <c r="S6125" s="51"/>
      <c r="T6125" s="51"/>
    </row>
    <row r="6126" spans="1:27" s="49" customFormat="1" x14ac:dyDescent="0.25">
      <c r="A6126" s="51"/>
      <c r="B6126" s="51"/>
      <c r="C6126" s="51"/>
      <c r="D6126" s="51"/>
      <c r="E6126" s="51"/>
      <c r="F6126" s="51"/>
      <c r="G6126" s="51"/>
      <c r="H6126" s="51"/>
      <c r="I6126" s="51"/>
      <c r="J6126" s="51"/>
      <c r="K6126" s="51"/>
      <c r="L6126" s="51"/>
      <c r="M6126" s="51"/>
      <c r="N6126" s="51"/>
      <c r="O6126" s="51"/>
      <c r="P6126" s="51"/>
      <c r="Q6126" s="51"/>
      <c r="R6126" s="51"/>
      <c r="S6126" s="51"/>
      <c r="T6126" s="51"/>
      <c r="U6126" s="51"/>
    </row>
    <row r="6127" spans="1:27" s="49" customFormat="1" x14ac:dyDescent="0.25">
      <c r="A6127" s="51"/>
      <c r="B6127" s="51"/>
      <c r="C6127" s="51"/>
      <c r="D6127" s="51"/>
      <c r="E6127" s="51"/>
      <c r="F6127" s="51"/>
      <c r="G6127" s="51"/>
      <c r="H6127" s="51"/>
      <c r="I6127" s="51"/>
      <c r="J6127" s="51"/>
      <c r="K6127" s="51"/>
      <c r="L6127" s="51"/>
      <c r="M6127" s="51"/>
      <c r="N6127" s="51"/>
      <c r="O6127" s="51"/>
      <c r="P6127" s="51"/>
      <c r="Q6127" s="51"/>
      <c r="R6127" s="51"/>
      <c r="S6127" s="51"/>
      <c r="T6127" s="51"/>
      <c r="U6127" s="51"/>
    </row>
    <row r="6128" spans="1:27" x14ac:dyDescent="0.25">
      <c r="A6128" s="51"/>
      <c r="B6128" s="51"/>
      <c r="C6128" s="51"/>
      <c r="D6128" s="51"/>
      <c r="E6128" s="51"/>
      <c r="F6128" s="51"/>
      <c r="G6128" s="51"/>
      <c r="H6128" s="51"/>
      <c r="I6128" s="51"/>
      <c r="J6128" s="51"/>
      <c r="K6128" s="51"/>
      <c r="L6128" s="51"/>
      <c r="M6128" s="51"/>
      <c r="N6128" s="51"/>
      <c r="O6128" s="51"/>
      <c r="P6128" s="51"/>
      <c r="S6128" s="51"/>
      <c r="T6128" s="51"/>
    </row>
    <row r="6129" spans="1:27" x14ac:dyDescent="0.25">
      <c r="A6129" s="51"/>
      <c r="B6129" s="51"/>
      <c r="C6129" s="51"/>
      <c r="D6129" s="51"/>
      <c r="E6129" s="51"/>
      <c r="F6129" s="51"/>
      <c r="G6129" s="51"/>
      <c r="H6129" s="51"/>
      <c r="I6129" s="51"/>
      <c r="J6129" s="51"/>
      <c r="K6129" s="51"/>
      <c r="L6129" s="51"/>
      <c r="M6129" s="51"/>
      <c r="N6129" s="51"/>
      <c r="O6129" s="51"/>
      <c r="P6129" s="51"/>
      <c r="S6129" s="51"/>
      <c r="T6129" s="51"/>
    </row>
    <row r="6130" spans="1:27" x14ac:dyDescent="0.25">
      <c r="A6130" s="51"/>
      <c r="B6130" s="51"/>
      <c r="C6130" s="51"/>
      <c r="D6130" s="51"/>
      <c r="E6130" s="51"/>
      <c r="F6130" s="51"/>
      <c r="G6130" s="51"/>
      <c r="H6130" s="51"/>
      <c r="I6130" s="51"/>
      <c r="J6130" s="51"/>
      <c r="K6130" s="51"/>
      <c r="L6130" s="51"/>
      <c r="M6130" s="51"/>
      <c r="N6130" s="51"/>
      <c r="O6130" s="51"/>
      <c r="P6130" s="51"/>
      <c r="S6130" s="51"/>
      <c r="T6130" s="51"/>
    </row>
    <row r="6131" spans="1:27" x14ac:dyDescent="0.25">
      <c r="A6131" s="51"/>
      <c r="B6131" s="51"/>
      <c r="C6131" s="51"/>
      <c r="D6131" s="51"/>
      <c r="E6131" s="51"/>
      <c r="F6131" s="51"/>
      <c r="G6131" s="51"/>
      <c r="H6131" s="51"/>
      <c r="I6131" s="51"/>
      <c r="J6131" s="51"/>
      <c r="K6131" s="51"/>
      <c r="L6131" s="51"/>
      <c r="M6131" s="51"/>
      <c r="N6131" s="51"/>
      <c r="O6131" s="51"/>
      <c r="P6131" s="51"/>
      <c r="S6131" s="51"/>
      <c r="T6131" s="51"/>
    </row>
    <row r="6132" spans="1:27" s="49" customFormat="1" x14ac:dyDescent="0.25">
      <c r="A6132" s="51"/>
      <c r="B6132" s="51"/>
      <c r="C6132" s="51"/>
      <c r="D6132" s="51"/>
      <c r="E6132" s="51"/>
      <c r="F6132" s="51"/>
      <c r="G6132" s="51"/>
      <c r="H6132" s="51"/>
      <c r="I6132" s="51"/>
      <c r="J6132" s="51"/>
      <c r="K6132" s="51"/>
      <c r="L6132" s="51"/>
      <c r="M6132" s="51"/>
      <c r="N6132" s="51"/>
      <c r="O6132" s="51"/>
      <c r="P6132" s="51"/>
      <c r="Q6132" s="51"/>
      <c r="R6132" s="51"/>
      <c r="S6132" s="51"/>
      <c r="T6132" s="51"/>
      <c r="U6132" s="51"/>
    </row>
    <row r="6133" spans="1:27" s="49" customFormat="1" x14ac:dyDescent="0.25">
      <c r="A6133" s="51"/>
      <c r="B6133" s="51"/>
      <c r="C6133" s="51"/>
      <c r="D6133" s="51"/>
      <c r="E6133" s="51"/>
      <c r="F6133" s="51"/>
      <c r="G6133" s="51"/>
      <c r="H6133" s="51"/>
      <c r="I6133" s="51"/>
      <c r="J6133" s="51"/>
      <c r="K6133" s="51"/>
      <c r="L6133" s="51"/>
      <c r="M6133" s="51"/>
      <c r="N6133" s="51"/>
      <c r="O6133" s="51"/>
      <c r="P6133" s="51"/>
      <c r="Q6133" s="51"/>
      <c r="R6133" s="51"/>
      <c r="S6133" s="51"/>
      <c r="T6133" s="51"/>
      <c r="U6133" s="51"/>
    </row>
    <row r="6134" spans="1:27" x14ac:dyDescent="0.25">
      <c r="A6134" s="51"/>
      <c r="B6134" s="51"/>
      <c r="C6134" s="51"/>
      <c r="D6134" s="51"/>
      <c r="E6134" s="51"/>
      <c r="F6134" s="51"/>
      <c r="G6134" s="51"/>
      <c r="H6134" s="51"/>
      <c r="I6134" s="51"/>
      <c r="J6134" s="51"/>
      <c r="K6134" s="51"/>
      <c r="L6134" s="51"/>
      <c r="M6134" s="51"/>
      <c r="N6134" s="51"/>
      <c r="O6134" s="51"/>
      <c r="P6134" s="51"/>
      <c r="S6134" s="51"/>
      <c r="T6134" s="51"/>
    </row>
    <row r="6135" spans="1:27" x14ac:dyDescent="0.25">
      <c r="A6135" s="51"/>
      <c r="B6135" s="51"/>
      <c r="C6135" s="51"/>
      <c r="D6135" s="51"/>
      <c r="E6135" s="51"/>
      <c r="F6135" s="51"/>
      <c r="G6135" s="51"/>
      <c r="H6135" s="51"/>
      <c r="I6135" s="51"/>
      <c r="J6135" s="51"/>
      <c r="K6135" s="51"/>
      <c r="L6135" s="51"/>
      <c r="M6135" s="51"/>
      <c r="N6135" s="51"/>
      <c r="O6135" s="51"/>
      <c r="P6135" s="51"/>
      <c r="S6135" s="51"/>
      <c r="T6135" s="51"/>
    </row>
    <row r="6136" spans="1:27" x14ac:dyDescent="0.25">
      <c r="A6136" s="51"/>
      <c r="B6136" s="51"/>
      <c r="C6136" s="51"/>
      <c r="D6136" s="51"/>
      <c r="E6136" s="51"/>
      <c r="F6136" s="51"/>
      <c r="G6136" s="51"/>
      <c r="H6136" s="51"/>
      <c r="I6136" s="51"/>
      <c r="J6136" s="51"/>
      <c r="K6136" s="51"/>
      <c r="L6136" s="51"/>
      <c r="M6136" s="51"/>
      <c r="N6136" s="51"/>
      <c r="O6136" s="51"/>
      <c r="P6136" s="51"/>
      <c r="S6136" s="51"/>
      <c r="T6136" s="51"/>
    </row>
    <row r="6137" spans="1:27" x14ac:dyDescent="0.25">
      <c r="A6137" s="51"/>
      <c r="B6137" s="51"/>
      <c r="C6137" s="51"/>
      <c r="D6137" s="51"/>
      <c r="E6137" s="51"/>
      <c r="F6137" s="51"/>
      <c r="G6137" s="51"/>
      <c r="H6137" s="51"/>
      <c r="I6137" s="51"/>
      <c r="J6137" s="51"/>
      <c r="K6137" s="51"/>
      <c r="L6137" s="51"/>
      <c r="M6137" s="51"/>
      <c r="N6137" s="51"/>
      <c r="O6137" s="51"/>
      <c r="P6137" s="51"/>
      <c r="S6137" s="51"/>
      <c r="T6137" s="51"/>
    </row>
    <row r="6138" spans="1:27" x14ac:dyDescent="0.25">
      <c r="A6138" s="51"/>
      <c r="B6138" s="51"/>
      <c r="C6138" s="51"/>
      <c r="D6138" s="51"/>
      <c r="E6138" s="51"/>
      <c r="F6138" s="51"/>
      <c r="G6138" s="51"/>
      <c r="H6138" s="51"/>
      <c r="I6138" s="51"/>
      <c r="J6138" s="51"/>
      <c r="K6138" s="51"/>
      <c r="L6138" s="51"/>
      <c r="M6138" s="51"/>
      <c r="N6138" s="51"/>
      <c r="O6138" s="51"/>
      <c r="P6138" s="51"/>
      <c r="S6138" s="51"/>
      <c r="T6138" s="51"/>
    </row>
    <row r="6139" spans="1:27" x14ac:dyDescent="0.25">
      <c r="A6139" s="51"/>
      <c r="B6139" s="51"/>
      <c r="C6139" s="51"/>
      <c r="D6139" s="51"/>
      <c r="E6139" s="51"/>
      <c r="F6139" s="51"/>
      <c r="G6139" s="51"/>
      <c r="H6139" s="51"/>
      <c r="I6139" s="51"/>
      <c r="J6139" s="51"/>
      <c r="K6139" s="51"/>
      <c r="L6139" s="51"/>
      <c r="M6139" s="51"/>
      <c r="N6139" s="51"/>
      <c r="O6139" s="51"/>
      <c r="P6139" s="51"/>
      <c r="S6139" s="51"/>
      <c r="T6139" s="51"/>
    </row>
    <row r="6140" spans="1:27" s="49" customFormat="1" x14ac:dyDescent="0.25">
      <c r="A6140" s="51"/>
      <c r="B6140" s="51"/>
      <c r="C6140" s="51"/>
      <c r="D6140" s="51"/>
      <c r="E6140" s="51"/>
      <c r="F6140" s="51"/>
      <c r="G6140" s="51"/>
      <c r="H6140" s="51"/>
      <c r="I6140" s="51"/>
      <c r="J6140" s="51"/>
      <c r="K6140" s="51"/>
      <c r="L6140" s="51"/>
      <c r="M6140" s="51"/>
      <c r="N6140" s="51"/>
      <c r="O6140" s="51"/>
      <c r="P6140" s="51"/>
      <c r="Q6140" s="51"/>
      <c r="R6140" s="51"/>
      <c r="S6140" s="51"/>
      <c r="T6140" s="51"/>
      <c r="U6140" s="51"/>
      <c r="V6140" s="51"/>
      <c r="W6140" s="51"/>
      <c r="X6140" s="51"/>
      <c r="Y6140" s="51"/>
      <c r="Z6140" s="51"/>
      <c r="AA6140" s="51"/>
    </row>
    <row r="6141" spans="1:27" s="49" customFormat="1" x14ac:dyDescent="0.25">
      <c r="A6141" s="51"/>
      <c r="B6141" s="51"/>
      <c r="C6141" s="51"/>
      <c r="D6141" s="51"/>
      <c r="E6141" s="51"/>
      <c r="F6141" s="51"/>
      <c r="G6141" s="51"/>
      <c r="H6141" s="51"/>
      <c r="I6141" s="51"/>
      <c r="J6141" s="51"/>
      <c r="K6141" s="51"/>
      <c r="L6141" s="51"/>
      <c r="M6141" s="51"/>
      <c r="N6141" s="51"/>
      <c r="O6141" s="51"/>
      <c r="P6141" s="51"/>
      <c r="Q6141" s="51"/>
      <c r="R6141" s="51"/>
      <c r="S6141" s="51"/>
      <c r="T6141" s="51"/>
      <c r="U6141" s="51"/>
      <c r="V6141" s="51"/>
      <c r="W6141" s="51"/>
      <c r="X6141" s="51"/>
      <c r="Y6141" s="51"/>
      <c r="Z6141" s="51"/>
      <c r="AA6141" s="51"/>
    </row>
    <row r="6142" spans="1:27" x14ac:dyDescent="0.25">
      <c r="A6142" s="51"/>
      <c r="B6142" s="51"/>
      <c r="C6142" s="51"/>
      <c r="D6142" s="51"/>
      <c r="E6142" s="51"/>
      <c r="F6142" s="51"/>
      <c r="G6142" s="51"/>
      <c r="H6142" s="51"/>
      <c r="I6142" s="51"/>
      <c r="J6142" s="51"/>
      <c r="K6142" s="51"/>
      <c r="L6142" s="51"/>
      <c r="M6142" s="51"/>
      <c r="N6142" s="51"/>
      <c r="O6142" s="51"/>
      <c r="P6142" s="51"/>
      <c r="S6142" s="51"/>
      <c r="T6142" s="51"/>
    </row>
    <row r="6143" spans="1:27" x14ac:dyDescent="0.25">
      <c r="A6143" s="51"/>
      <c r="B6143" s="51"/>
      <c r="C6143" s="51"/>
      <c r="D6143" s="51"/>
      <c r="E6143" s="51"/>
      <c r="F6143" s="51"/>
      <c r="G6143" s="51"/>
      <c r="H6143" s="51"/>
      <c r="I6143" s="51"/>
      <c r="J6143" s="51"/>
      <c r="K6143" s="51"/>
      <c r="L6143" s="51"/>
      <c r="M6143" s="51"/>
      <c r="N6143" s="51"/>
      <c r="O6143" s="51"/>
      <c r="P6143" s="51"/>
      <c r="S6143" s="51"/>
      <c r="T6143" s="51"/>
    </row>
    <row r="6144" spans="1:27" x14ac:dyDescent="0.25">
      <c r="A6144" s="51"/>
      <c r="B6144" s="51"/>
      <c r="C6144" s="51"/>
      <c r="D6144" s="51"/>
      <c r="E6144" s="51"/>
      <c r="F6144" s="51"/>
      <c r="G6144" s="51"/>
      <c r="H6144" s="51"/>
      <c r="I6144" s="51"/>
      <c r="J6144" s="51"/>
      <c r="K6144" s="51"/>
      <c r="L6144" s="51"/>
      <c r="M6144" s="51"/>
      <c r="N6144" s="51"/>
      <c r="O6144" s="51"/>
      <c r="P6144" s="51"/>
      <c r="S6144" s="51"/>
      <c r="T6144" s="51"/>
    </row>
    <row r="6145" spans="1:27" x14ac:dyDescent="0.25">
      <c r="A6145" s="51"/>
      <c r="B6145" s="51"/>
      <c r="C6145" s="51"/>
      <c r="D6145" s="51"/>
      <c r="E6145" s="51"/>
      <c r="F6145" s="51"/>
      <c r="G6145" s="51"/>
      <c r="H6145" s="51"/>
      <c r="I6145" s="51"/>
      <c r="J6145" s="51"/>
      <c r="K6145" s="51"/>
      <c r="L6145" s="51"/>
      <c r="M6145" s="51"/>
      <c r="N6145" s="51"/>
      <c r="O6145" s="51"/>
      <c r="P6145" s="51"/>
      <c r="S6145" s="51"/>
      <c r="T6145" s="51"/>
    </row>
    <row r="6146" spans="1:27" s="49" customFormat="1" x14ac:dyDescent="0.25">
      <c r="A6146" s="51"/>
      <c r="B6146" s="51"/>
      <c r="C6146" s="51"/>
      <c r="D6146" s="51"/>
      <c r="E6146" s="51"/>
      <c r="F6146" s="51"/>
      <c r="G6146" s="51"/>
      <c r="H6146" s="51"/>
      <c r="I6146" s="51"/>
      <c r="J6146" s="51"/>
      <c r="K6146" s="51"/>
      <c r="L6146" s="51"/>
      <c r="M6146" s="51"/>
      <c r="N6146" s="51"/>
      <c r="O6146" s="51"/>
      <c r="P6146" s="51"/>
      <c r="Q6146" s="51"/>
      <c r="R6146" s="51"/>
      <c r="S6146" s="51"/>
      <c r="T6146" s="51"/>
      <c r="U6146" s="51"/>
      <c r="V6146" s="51"/>
      <c r="W6146" s="51"/>
      <c r="X6146" s="51"/>
      <c r="Y6146" s="51"/>
      <c r="Z6146" s="51"/>
      <c r="AA6146" s="51"/>
    </row>
    <row r="6147" spans="1:27" s="49" customFormat="1" x14ac:dyDescent="0.25">
      <c r="A6147" s="51"/>
      <c r="B6147" s="51"/>
      <c r="C6147" s="51"/>
      <c r="D6147" s="51"/>
      <c r="E6147" s="51"/>
      <c r="F6147" s="51"/>
      <c r="G6147" s="51"/>
      <c r="H6147" s="51"/>
      <c r="I6147" s="51"/>
      <c r="J6147" s="51"/>
      <c r="K6147" s="51"/>
      <c r="L6147" s="51"/>
      <c r="M6147" s="51"/>
      <c r="N6147" s="51"/>
      <c r="O6147" s="51"/>
      <c r="P6147" s="51"/>
      <c r="Q6147" s="51"/>
      <c r="R6147" s="51"/>
      <c r="S6147" s="51"/>
      <c r="T6147" s="51"/>
      <c r="U6147" s="51"/>
      <c r="V6147" s="51"/>
      <c r="W6147" s="51"/>
      <c r="X6147" s="51"/>
      <c r="Y6147" s="51"/>
      <c r="Z6147" s="51"/>
      <c r="AA6147" s="51"/>
    </row>
    <row r="6148" spans="1:27" x14ac:dyDescent="0.25">
      <c r="A6148" s="51"/>
      <c r="B6148" s="51"/>
      <c r="C6148" s="51"/>
      <c r="D6148" s="51"/>
      <c r="E6148" s="51"/>
      <c r="F6148" s="51"/>
      <c r="G6148" s="51"/>
      <c r="H6148" s="51"/>
      <c r="I6148" s="51"/>
      <c r="J6148" s="51"/>
      <c r="K6148" s="51"/>
      <c r="L6148" s="51"/>
      <c r="M6148" s="51"/>
      <c r="N6148" s="51"/>
      <c r="O6148" s="51"/>
      <c r="P6148" s="51"/>
      <c r="S6148" s="51"/>
      <c r="T6148" s="51"/>
    </row>
    <row r="6149" spans="1:27" x14ac:dyDescent="0.25">
      <c r="A6149" s="51"/>
      <c r="B6149" s="51"/>
      <c r="C6149" s="51"/>
      <c r="D6149" s="51"/>
      <c r="E6149" s="51"/>
      <c r="F6149" s="51"/>
      <c r="G6149" s="51"/>
      <c r="H6149" s="51"/>
      <c r="I6149" s="51"/>
      <c r="J6149" s="51"/>
      <c r="K6149" s="51"/>
      <c r="L6149" s="51"/>
      <c r="M6149" s="51"/>
      <c r="N6149" s="51"/>
      <c r="O6149" s="51"/>
      <c r="P6149" s="51"/>
      <c r="S6149" s="51"/>
      <c r="T6149" s="51"/>
    </row>
    <row r="6150" spans="1:27" x14ac:dyDescent="0.25">
      <c r="A6150" s="51"/>
      <c r="B6150" s="51"/>
      <c r="C6150" s="51"/>
      <c r="D6150" s="51"/>
      <c r="E6150" s="51"/>
      <c r="F6150" s="51"/>
      <c r="G6150" s="51"/>
      <c r="H6150" s="51"/>
      <c r="I6150" s="51"/>
      <c r="J6150" s="51"/>
      <c r="K6150" s="51"/>
      <c r="L6150" s="51"/>
      <c r="M6150" s="51"/>
      <c r="N6150" s="51"/>
      <c r="O6150" s="51"/>
      <c r="P6150" s="51"/>
      <c r="S6150" s="51"/>
      <c r="T6150" s="51"/>
    </row>
    <row r="6151" spans="1:27" x14ac:dyDescent="0.25">
      <c r="A6151" s="51"/>
      <c r="B6151" s="51"/>
      <c r="C6151" s="51"/>
      <c r="D6151" s="51"/>
      <c r="E6151" s="51"/>
      <c r="F6151" s="51"/>
      <c r="G6151" s="51"/>
      <c r="H6151" s="51"/>
      <c r="I6151" s="51"/>
      <c r="J6151" s="51"/>
      <c r="K6151" s="51"/>
      <c r="L6151" s="51"/>
      <c r="M6151" s="51"/>
      <c r="N6151" s="51"/>
      <c r="O6151" s="51"/>
      <c r="P6151" s="51"/>
      <c r="S6151" s="51"/>
      <c r="T6151" s="51"/>
    </row>
    <row r="6152" spans="1:27" s="49" customFormat="1" x14ac:dyDescent="0.25">
      <c r="A6152" s="51"/>
      <c r="B6152" s="51"/>
      <c r="C6152" s="51"/>
      <c r="D6152" s="51"/>
      <c r="E6152" s="51"/>
      <c r="F6152" s="51"/>
      <c r="G6152" s="51"/>
      <c r="H6152" s="51"/>
      <c r="I6152" s="51"/>
      <c r="J6152" s="51"/>
      <c r="K6152" s="51"/>
      <c r="L6152" s="51"/>
      <c r="M6152" s="51"/>
      <c r="N6152" s="51"/>
      <c r="O6152" s="51"/>
      <c r="P6152" s="51"/>
      <c r="Q6152" s="51"/>
      <c r="R6152" s="51"/>
      <c r="S6152" s="51"/>
      <c r="T6152" s="51"/>
      <c r="U6152" s="51"/>
      <c r="V6152" s="51"/>
      <c r="W6152" s="51"/>
      <c r="X6152" s="51"/>
      <c r="Y6152" s="51"/>
      <c r="Z6152" s="51"/>
      <c r="AA6152" s="51"/>
    </row>
    <row r="6153" spans="1:27" s="49" customFormat="1" x14ac:dyDescent="0.25">
      <c r="A6153" s="51"/>
      <c r="B6153" s="51"/>
      <c r="C6153" s="51"/>
      <c r="D6153" s="51"/>
      <c r="E6153" s="51"/>
      <c r="F6153" s="51"/>
      <c r="G6153" s="51"/>
      <c r="H6153" s="51"/>
      <c r="I6153" s="51"/>
      <c r="J6153" s="51"/>
      <c r="K6153" s="51"/>
      <c r="L6153" s="51"/>
      <c r="M6153" s="51"/>
      <c r="N6153" s="51"/>
      <c r="O6153" s="51"/>
      <c r="P6153" s="51"/>
      <c r="Q6153" s="51"/>
      <c r="R6153" s="51"/>
      <c r="S6153" s="51"/>
      <c r="T6153" s="51"/>
      <c r="U6153" s="51"/>
      <c r="V6153" s="51"/>
      <c r="W6153" s="51"/>
      <c r="X6153" s="51"/>
      <c r="Y6153" s="51"/>
      <c r="Z6153" s="51"/>
      <c r="AA6153" s="51"/>
    </row>
    <row r="6154" spans="1:27" x14ac:dyDescent="0.25">
      <c r="A6154" s="51"/>
      <c r="B6154" s="51"/>
      <c r="C6154" s="51"/>
      <c r="D6154" s="51"/>
      <c r="E6154" s="51"/>
      <c r="F6154" s="51"/>
      <c r="G6154" s="51"/>
      <c r="H6154" s="51"/>
      <c r="I6154" s="51"/>
      <c r="J6154" s="51"/>
      <c r="K6154" s="51"/>
      <c r="L6154" s="51"/>
      <c r="M6154" s="51"/>
      <c r="N6154" s="51"/>
      <c r="O6154" s="51"/>
      <c r="P6154" s="51"/>
      <c r="S6154" s="51"/>
      <c r="T6154" s="51"/>
    </row>
    <row r="6155" spans="1:27" x14ac:dyDescent="0.25">
      <c r="A6155" s="51"/>
      <c r="B6155" s="51"/>
      <c r="C6155" s="51"/>
      <c r="D6155" s="51"/>
      <c r="E6155" s="51"/>
      <c r="F6155" s="51"/>
      <c r="G6155" s="51"/>
      <c r="H6155" s="51"/>
      <c r="I6155" s="51"/>
      <c r="J6155" s="51"/>
      <c r="K6155" s="51"/>
      <c r="L6155" s="51"/>
      <c r="M6155" s="51"/>
      <c r="N6155" s="51"/>
      <c r="O6155" s="51"/>
      <c r="P6155" s="51"/>
      <c r="S6155" s="51"/>
      <c r="T6155" s="51"/>
    </row>
    <row r="6156" spans="1:27" x14ac:dyDescent="0.25">
      <c r="A6156" s="51"/>
      <c r="B6156" s="51"/>
      <c r="C6156" s="51"/>
      <c r="D6156" s="51"/>
      <c r="E6156" s="51"/>
      <c r="F6156" s="51"/>
      <c r="G6156" s="51"/>
      <c r="H6156" s="51"/>
      <c r="I6156" s="51"/>
      <c r="J6156" s="51"/>
      <c r="K6156" s="51"/>
      <c r="L6156" s="51"/>
      <c r="M6156" s="51"/>
      <c r="N6156" s="51"/>
      <c r="O6156" s="51"/>
      <c r="P6156" s="51"/>
      <c r="S6156" s="51"/>
      <c r="T6156" s="51"/>
    </row>
    <row r="6157" spans="1:27" x14ac:dyDescent="0.25">
      <c r="A6157" s="51"/>
      <c r="B6157" s="51"/>
      <c r="C6157" s="51"/>
      <c r="D6157" s="51"/>
      <c r="E6157" s="51"/>
      <c r="F6157" s="51"/>
      <c r="G6157" s="51"/>
      <c r="H6157" s="51"/>
      <c r="I6157" s="51"/>
      <c r="J6157" s="51"/>
      <c r="K6157" s="51"/>
      <c r="L6157" s="51"/>
      <c r="M6157" s="51"/>
      <c r="N6157" s="51"/>
      <c r="O6157" s="51"/>
      <c r="P6157" s="51"/>
      <c r="S6157" s="51"/>
      <c r="T6157" s="51"/>
    </row>
    <row r="6158" spans="1:27" s="49" customFormat="1" x14ac:dyDescent="0.25">
      <c r="A6158" s="51"/>
      <c r="B6158" s="51"/>
      <c r="C6158" s="51"/>
      <c r="D6158" s="51"/>
      <c r="E6158" s="51"/>
      <c r="F6158" s="51"/>
      <c r="G6158" s="51"/>
      <c r="H6158" s="51"/>
      <c r="I6158" s="51"/>
      <c r="J6158" s="51"/>
      <c r="K6158" s="51"/>
      <c r="L6158" s="51"/>
      <c r="M6158" s="51"/>
      <c r="N6158" s="51"/>
      <c r="O6158" s="51"/>
      <c r="P6158" s="51"/>
      <c r="Q6158" s="51"/>
      <c r="R6158" s="51"/>
      <c r="S6158" s="51"/>
      <c r="T6158" s="51"/>
      <c r="U6158" s="51"/>
      <c r="V6158" s="51"/>
      <c r="W6158" s="51"/>
      <c r="X6158" s="51"/>
      <c r="Y6158" s="51"/>
      <c r="Z6158" s="51"/>
      <c r="AA6158" s="51"/>
    </row>
    <row r="6159" spans="1:27" s="49" customFormat="1" x14ac:dyDescent="0.25">
      <c r="A6159" s="51"/>
      <c r="B6159" s="51"/>
      <c r="C6159" s="51"/>
      <c r="D6159" s="51"/>
      <c r="E6159" s="51"/>
      <c r="F6159" s="51"/>
      <c r="G6159" s="51"/>
      <c r="H6159" s="51"/>
      <c r="I6159" s="51"/>
      <c r="J6159" s="51"/>
      <c r="K6159" s="51"/>
      <c r="L6159" s="51"/>
      <c r="M6159" s="51"/>
      <c r="N6159" s="51"/>
      <c r="O6159" s="51"/>
      <c r="P6159" s="51"/>
      <c r="Q6159" s="51"/>
      <c r="R6159" s="51"/>
      <c r="S6159" s="51"/>
      <c r="T6159" s="51"/>
      <c r="U6159" s="51"/>
      <c r="V6159" s="51"/>
      <c r="W6159" s="51"/>
      <c r="X6159" s="51"/>
      <c r="Y6159" s="51"/>
      <c r="Z6159" s="51"/>
      <c r="AA6159" s="51"/>
    </row>
    <row r="6160" spans="1:27" x14ac:dyDescent="0.25">
      <c r="A6160" s="51"/>
      <c r="B6160" s="51"/>
      <c r="C6160" s="51"/>
      <c r="D6160" s="51"/>
      <c r="E6160" s="51"/>
      <c r="F6160" s="51"/>
      <c r="G6160" s="51"/>
      <c r="H6160" s="51"/>
      <c r="I6160" s="51"/>
      <c r="J6160" s="51"/>
      <c r="K6160" s="51"/>
      <c r="L6160" s="51"/>
      <c r="M6160" s="51"/>
      <c r="N6160" s="51"/>
      <c r="O6160" s="51"/>
      <c r="P6160" s="51"/>
      <c r="S6160" s="51"/>
      <c r="T6160" s="51"/>
    </row>
    <row r="6161" spans="1:27" x14ac:dyDescent="0.25">
      <c r="A6161" s="51"/>
      <c r="B6161" s="51"/>
      <c r="C6161" s="51"/>
      <c r="D6161" s="51"/>
      <c r="E6161" s="51"/>
      <c r="F6161" s="51"/>
      <c r="G6161" s="51"/>
      <c r="H6161" s="51"/>
      <c r="I6161" s="51"/>
      <c r="J6161" s="51"/>
      <c r="K6161" s="51"/>
      <c r="L6161" s="51"/>
      <c r="M6161" s="51"/>
      <c r="N6161" s="51"/>
      <c r="O6161" s="51"/>
      <c r="P6161" s="51"/>
      <c r="S6161" s="51"/>
      <c r="T6161" s="51"/>
    </row>
    <row r="6162" spans="1:27" x14ac:dyDescent="0.25">
      <c r="A6162" s="51"/>
      <c r="B6162" s="51"/>
      <c r="C6162" s="51"/>
      <c r="D6162" s="51"/>
      <c r="E6162" s="51"/>
      <c r="F6162" s="51"/>
      <c r="G6162" s="51"/>
      <c r="H6162" s="51"/>
      <c r="I6162" s="51"/>
      <c r="J6162" s="51"/>
      <c r="K6162" s="51"/>
      <c r="L6162" s="51"/>
      <c r="M6162" s="51"/>
      <c r="N6162" s="51"/>
      <c r="O6162" s="51"/>
      <c r="P6162" s="51"/>
      <c r="S6162" s="51"/>
      <c r="T6162" s="51"/>
    </row>
    <row r="6163" spans="1:27" x14ac:dyDescent="0.25">
      <c r="A6163" s="51"/>
      <c r="B6163" s="51"/>
      <c r="C6163" s="51"/>
      <c r="D6163" s="51"/>
      <c r="E6163" s="51"/>
      <c r="F6163" s="51"/>
      <c r="G6163" s="51"/>
      <c r="H6163" s="51"/>
      <c r="I6163" s="51"/>
      <c r="J6163" s="51"/>
      <c r="K6163" s="51"/>
      <c r="L6163" s="51"/>
      <c r="M6163" s="51"/>
      <c r="N6163" s="51"/>
      <c r="O6163" s="51"/>
      <c r="P6163" s="51"/>
      <c r="S6163" s="51"/>
      <c r="T6163" s="51"/>
    </row>
    <row r="6164" spans="1:27" s="49" customFormat="1" x14ac:dyDescent="0.25">
      <c r="A6164" s="51"/>
      <c r="B6164" s="51"/>
      <c r="C6164" s="51"/>
      <c r="D6164" s="51"/>
      <c r="E6164" s="51"/>
      <c r="F6164" s="51"/>
      <c r="G6164" s="51"/>
      <c r="H6164" s="51"/>
      <c r="I6164" s="51"/>
      <c r="J6164" s="51"/>
      <c r="K6164" s="51"/>
      <c r="L6164" s="51"/>
      <c r="M6164" s="51"/>
      <c r="N6164" s="51"/>
      <c r="O6164" s="51"/>
      <c r="P6164" s="51"/>
      <c r="Q6164" s="51"/>
      <c r="R6164" s="51"/>
      <c r="S6164" s="51"/>
      <c r="T6164" s="51"/>
      <c r="U6164" s="51"/>
      <c r="V6164" s="51"/>
      <c r="W6164" s="51"/>
      <c r="X6164" s="51"/>
      <c r="Y6164" s="51"/>
      <c r="Z6164" s="51"/>
      <c r="AA6164" s="51"/>
    </row>
    <row r="6165" spans="1:27" s="49" customFormat="1" x14ac:dyDescent="0.25">
      <c r="A6165" s="51"/>
      <c r="B6165" s="51"/>
      <c r="C6165" s="51"/>
      <c r="D6165" s="51"/>
      <c r="E6165" s="51"/>
      <c r="F6165" s="51"/>
      <c r="G6165" s="51"/>
      <c r="H6165" s="51"/>
      <c r="I6165" s="51"/>
      <c r="J6165" s="51"/>
      <c r="K6165" s="51"/>
      <c r="L6165" s="51"/>
      <c r="M6165" s="51"/>
      <c r="N6165" s="51"/>
      <c r="O6165" s="51"/>
      <c r="P6165" s="51"/>
      <c r="Q6165" s="51"/>
      <c r="R6165" s="51"/>
      <c r="S6165" s="51"/>
      <c r="T6165" s="51"/>
      <c r="U6165" s="51"/>
      <c r="V6165" s="51"/>
      <c r="W6165" s="51"/>
      <c r="X6165" s="51"/>
      <c r="Y6165" s="51"/>
      <c r="Z6165" s="51"/>
      <c r="AA6165" s="51"/>
    </row>
    <row r="6166" spans="1:27" x14ac:dyDescent="0.25">
      <c r="A6166" s="51"/>
      <c r="B6166" s="51"/>
      <c r="C6166" s="51"/>
      <c r="D6166" s="51"/>
      <c r="E6166" s="51"/>
      <c r="F6166" s="51"/>
      <c r="G6166" s="51"/>
      <c r="H6166" s="51"/>
      <c r="I6166" s="51"/>
      <c r="J6166" s="51"/>
      <c r="K6166" s="51"/>
      <c r="L6166" s="51"/>
      <c r="M6166" s="51"/>
      <c r="N6166" s="51"/>
      <c r="O6166" s="51"/>
      <c r="P6166" s="51"/>
      <c r="S6166" s="51"/>
      <c r="T6166" s="51"/>
    </row>
    <row r="6167" spans="1:27" x14ac:dyDescent="0.25">
      <c r="A6167" s="51"/>
      <c r="B6167" s="51"/>
      <c r="C6167" s="51"/>
      <c r="D6167" s="51"/>
      <c r="E6167" s="51"/>
      <c r="F6167" s="51"/>
      <c r="G6167" s="51"/>
      <c r="H6167" s="51"/>
      <c r="I6167" s="51"/>
      <c r="J6167" s="51"/>
      <c r="K6167" s="51"/>
      <c r="L6167" s="51"/>
      <c r="M6167" s="51"/>
      <c r="N6167" s="51"/>
      <c r="O6167" s="51"/>
      <c r="P6167" s="51"/>
      <c r="S6167" s="51"/>
      <c r="T6167" s="51"/>
    </row>
    <row r="6168" spans="1:27" x14ac:dyDescent="0.25">
      <c r="A6168" s="51"/>
      <c r="B6168" s="51"/>
      <c r="C6168" s="51"/>
      <c r="D6168" s="51"/>
      <c r="E6168" s="51"/>
      <c r="F6168" s="51"/>
      <c r="G6168" s="51"/>
      <c r="H6168" s="51"/>
      <c r="I6168" s="51"/>
      <c r="J6168" s="51"/>
      <c r="K6168" s="51"/>
      <c r="L6168" s="51"/>
      <c r="M6168" s="51"/>
      <c r="N6168" s="51"/>
      <c r="O6168" s="51"/>
      <c r="P6168" s="51"/>
      <c r="S6168" s="51"/>
      <c r="T6168" s="51"/>
    </row>
    <row r="6169" spans="1:27" s="49" customFormat="1" x14ac:dyDescent="0.25">
      <c r="A6169" s="51"/>
      <c r="B6169" s="51"/>
      <c r="C6169" s="51"/>
      <c r="D6169" s="51"/>
      <c r="E6169" s="51"/>
      <c r="F6169" s="51"/>
      <c r="G6169" s="51"/>
      <c r="H6169" s="51"/>
      <c r="I6169" s="51"/>
      <c r="J6169" s="51"/>
      <c r="K6169" s="51"/>
      <c r="L6169" s="51"/>
      <c r="M6169" s="51"/>
      <c r="N6169" s="51"/>
      <c r="O6169" s="51"/>
      <c r="P6169" s="51"/>
      <c r="Q6169" s="51"/>
      <c r="R6169" s="51"/>
      <c r="S6169" s="51"/>
      <c r="T6169" s="51"/>
      <c r="U6169" s="51"/>
      <c r="V6169" s="51"/>
      <c r="W6169" s="51"/>
      <c r="X6169" s="51"/>
      <c r="Y6169" s="51"/>
      <c r="Z6169" s="51"/>
      <c r="AA6169" s="51"/>
    </row>
    <row r="6170" spans="1:27" s="49" customFormat="1" x14ac:dyDescent="0.25">
      <c r="A6170" s="51"/>
      <c r="B6170" s="51"/>
      <c r="C6170" s="51"/>
      <c r="D6170" s="51"/>
      <c r="E6170" s="51"/>
      <c r="F6170" s="51"/>
      <c r="G6170" s="51"/>
      <c r="H6170" s="51"/>
      <c r="I6170" s="51"/>
      <c r="J6170" s="51"/>
      <c r="K6170" s="51"/>
      <c r="L6170" s="51"/>
      <c r="M6170" s="51"/>
      <c r="N6170" s="51"/>
      <c r="O6170" s="51"/>
      <c r="P6170" s="51"/>
      <c r="Q6170" s="51"/>
      <c r="R6170" s="51"/>
      <c r="S6170" s="51"/>
      <c r="T6170" s="51"/>
      <c r="U6170" s="51"/>
      <c r="V6170" s="51"/>
      <c r="W6170" s="51"/>
      <c r="X6170" s="51"/>
      <c r="Y6170" s="51"/>
      <c r="Z6170" s="51"/>
      <c r="AA6170" s="51"/>
    </row>
    <row r="6171" spans="1:27" x14ac:dyDescent="0.25">
      <c r="A6171" s="51"/>
      <c r="B6171" s="51"/>
      <c r="C6171" s="51"/>
      <c r="D6171" s="51"/>
      <c r="E6171" s="51"/>
      <c r="F6171" s="51"/>
      <c r="G6171" s="51"/>
      <c r="H6171" s="51"/>
      <c r="I6171" s="51"/>
      <c r="J6171" s="51"/>
      <c r="K6171" s="51"/>
      <c r="L6171" s="51"/>
      <c r="M6171" s="51"/>
      <c r="N6171" s="51"/>
      <c r="O6171" s="51"/>
      <c r="P6171" s="51"/>
      <c r="S6171" s="51"/>
      <c r="T6171" s="51"/>
    </row>
    <row r="6172" spans="1:27" x14ac:dyDescent="0.25">
      <c r="A6172" s="51"/>
      <c r="B6172" s="51"/>
      <c r="C6172" s="51"/>
      <c r="D6172" s="51"/>
      <c r="E6172" s="51"/>
      <c r="F6172" s="51"/>
      <c r="G6172" s="51"/>
      <c r="H6172" s="51"/>
      <c r="I6172" s="51"/>
      <c r="J6172" s="51"/>
      <c r="K6172" s="51"/>
      <c r="L6172" s="51"/>
      <c r="M6172" s="51"/>
      <c r="N6172" s="51"/>
      <c r="O6172" s="51"/>
      <c r="P6172" s="51"/>
      <c r="S6172" s="51"/>
      <c r="T6172" s="51"/>
    </row>
    <row r="6173" spans="1:27" x14ac:dyDescent="0.25">
      <c r="A6173" s="51"/>
      <c r="B6173" s="51"/>
      <c r="C6173" s="51"/>
      <c r="D6173" s="51"/>
      <c r="E6173" s="51"/>
      <c r="F6173" s="51"/>
      <c r="G6173" s="51"/>
      <c r="H6173" s="51"/>
      <c r="I6173" s="51"/>
      <c r="J6173" s="51"/>
      <c r="K6173" s="51"/>
      <c r="L6173" s="51"/>
      <c r="M6173" s="51"/>
      <c r="N6173" s="51"/>
      <c r="O6173" s="51"/>
      <c r="P6173" s="51"/>
      <c r="S6173" s="51"/>
      <c r="T6173" s="51"/>
    </row>
    <row r="6174" spans="1:27" s="49" customFormat="1" x14ac:dyDescent="0.25">
      <c r="A6174" s="51"/>
      <c r="B6174" s="51"/>
      <c r="C6174" s="51"/>
      <c r="D6174" s="51"/>
      <c r="E6174" s="51"/>
      <c r="F6174" s="51"/>
      <c r="G6174" s="51"/>
      <c r="H6174" s="51"/>
      <c r="I6174" s="51"/>
      <c r="J6174" s="51"/>
      <c r="K6174" s="51"/>
      <c r="L6174" s="51"/>
      <c r="M6174" s="51"/>
      <c r="N6174" s="51"/>
      <c r="O6174" s="51"/>
      <c r="P6174" s="51"/>
      <c r="Q6174" s="51"/>
      <c r="R6174" s="51"/>
      <c r="S6174" s="51"/>
      <c r="T6174" s="51"/>
      <c r="U6174" s="51"/>
      <c r="V6174" s="51"/>
      <c r="W6174" s="51"/>
      <c r="X6174" s="51"/>
      <c r="Y6174" s="51"/>
      <c r="Z6174" s="51"/>
      <c r="AA6174" s="51"/>
    </row>
    <row r="6175" spans="1:27" s="49" customFormat="1" x14ac:dyDescent="0.25">
      <c r="A6175" s="51"/>
      <c r="B6175" s="51"/>
      <c r="C6175" s="51"/>
      <c r="D6175" s="51"/>
      <c r="E6175" s="51"/>
      <c r="F6175" s="51"/>
      <c r="G6175" s="51"/>
      <c r="H6175" s="51"/>
      <c r="I6175" s="51"/>
      <c r="J6175" s="51"/>
      <c r="K6175" s="51"/>
      <c r="L6175" s="51"/>
      <c r="M6175" s="51"/>
      <c r="N6175" s="51"/>
      <c r="O6175" s="51"/>
      <c r="P6175" s="51"/>
      <c r="Q6175" s="51"/>
      <c r="R6175" s="51"/>
      <c r="S6175" s="51"/>
      <c r="T6175" s="51"/>
      <c r="U6175" s="51"/>
      <c r="V6175" s="51"/>
      <c r="W6175" s="51"/>
      <c r="X6175" s="51"/>
      <c r="Y6175" s="51"/>
      <c r="Z6175" s="51"/>
      <c r="AA6175" s="51"/>
    </row>
    <row r="6176" spans="1:27" x14ac:dyDescent="0.25">
      <c r="A6176" s="51"/>
      <c r="B6176" s="51"/>
      <c r="C6176" s="51"/>
      <c r="D6176" s="51"/>
      <c r="E6176" s="51"/>
      <c r="F6176" s="51"/>
      <c r="G6176" s="51"/>
      <c r="H6176" s="51"/>
      <c r="I6176" s="51"/>
      <c r="J6176" s="51"/>
      <c r="K6176" s="51"/>
      <c r="L6176" s="51"/>
      <c r="M6176" s="51"/>
      <c r="N6176" s="51"/>
      <c r="O6176" s="51"/>
      <c r="P6176" s="51"/>
      <c r="S6176" s="51"/>
      <c r="T6176" s="51"/>
    </row>
    <row r="6177" spans="1:27" x14ac:dyDescent="0.25">
      <c r="A6177" s="51"/>
      <c r="B6177" s="51"/>
      <c r="C6177" s="51"/>
      <c r="D6177" s="51"/>
      <c r="E6177" s="51"/>
      <c r="F6177" s="51"/>
      <c r="G6177" s="51"/>
      <c r="H6177" s="51"/>
      <c r="I6177" s="51"/>
      <c r="J6177" s="51"/>
      <c r="K6177" s="51"/>
      <c r="L6177" s="51"/>
      <c r="M6177" s="51"/>
      <c r="N6177" s="51"/>
      <c r="O6177" s="51"/>
      <c r="P6177" s="51"/>
      <c r="S6177" s="51"/>
      <c r="T6177" s="51"/>
    </row>
    <row r="6178" spans="1:27" x14ac:dyDescent="0.25">
      <c r="A6178" s="51"/>
      <c r="B6178" s="51"/>
      <c r="C6178" s="51"/>
      <c r="D6178" s="51"/>
      <c r="E6178" s="51"/>
      <c r="F6178" s="51"/>
      <c r="G6178" s="51"/>
      <c r="H6178" s="51"/>
      <c r="I6178" s="51"/>
      <c r="J6178" s="51"/>
      <c r="K6178" s="51"/>
      <c r="L6178" s="51"/>
      <c r="M6178" s="51"/>
      <c r="N6178" s="51"/>
      <c r="O6178" s="51"/>
      <c r="P6178" s="51"/>
      <c r="S6178" s="51"/>
      <c r="T6178" s="51"/>
    </row>
    <row r="6179" spans="1:27" x14ac:dyDescent="0.25">
      <c r="A6179" s="51"/>
      <c r="B6179" s="51"/>
      <c r="C6179" s="51"/>
      <c r="D6179" s="51"/>
      <c r="E6179" s="51"/>
      <c r="F6179" s="51"/>
      <c r="G6179" s="51"/>
      <c r="H6179" s="51"/>
      <c r="I6179" s="51"/>
      <c r="J6179" s="51"/>
      <c r="K6179" s="51"/>
      <c r="L6179" s="51"/>
      <c r="M6179" s="51"/>
      <c r="N6179" s="51"/>
      <c r="O6179" s="51"/>
      <c r="P6179" s="51"/>
      <c r="S6179" s="51"/>
      <c r="T6179" s="51"/>
    </row>
    <row r="6180" spans="1:27" s="49" customFormat="1" x14ac:dyDescent="0.25">
      <c r="A6180" s="51"/>
      <c r="B6180" s="51"/>
      <c r="C6180" s="51"/>
      <c r="D6180" s="51"/>
      <c r="E6180" s="51"/>
      <c r="F6180" s="51"/>
      <c r="G6180" s="51"/>
      <c r="H6180" s="51"/>
      <c r="I6180" s="51"/>
      <c r="J6180" s="51"/>
      <c r="K6180" s="51"/>
      <c r="L6180" s="51"/>
      <c r="M6180" s="51"/>
      <c r="N6180" s="51"/>
      <c r="O6180" s="51"/>
      <c r="P6180" s="51"/>
      <c r="Q6180" s="51"/>
      <c r="R6180" s="51"/>
      <c r="S6180" s="51"/>
      <c r="T6180" s="51"/>
      <c r="U6180" s="51"/>
      <c r="V6180" s="51"/>
      <c r="W6180" s="51"/>
      <c r="X6180" s="51"/>
      <c r="Y6180" s="51"/>
      <c r="Z6180" s="51"/>
      <c r="AA6180" s="51"/>
    </row>
    <row r="6181" spans="1:27" s="49" customFormat="1" x14ac:dyDescent="0.25">
      <c r="A6181" s="51"/>
      <c r="B6181" s="51"/>
      <c r="C6181" s="51"/>
      <c r="D6181" s="51"/>
      <c r="E6181" s="51"/>
      <c r="F6181" s="51"/>
      <c r="G6181" s="51"/>
      <c r="H6181" s="51"/>
      <c r="I6181" s="51"/>
      <c r="J6181" s="51"/>
      <c r="K6181" s="51"/>
      <c r="L6181" s="51"/>
      <c r="M6181" s="51"/>
      <c r="N6181" s="51"/>
      <c r="O6181" s="51"/>
      <c r="P6181" s="51"/>
      <c r="Q6181" s="51"/>
      <c r="R6181" s="51"/>
      <c r="S6181" s="51"/>
      <c r="T6181" s="51"/>
      <c r="U6181" s="51"/>
      <c r="V6181" s="51"/>
      <c r="W6181" s="51"/>
      <c r="X6181" s="51"/>
      <c r="Y6181" s="51"/>
      <c r="Z6181" s="51"/>
      <c r="AA6181" s="51"/>
    </row>
    <row r="6182" spans="1:27" x14ac:dyDescent="0.25">
      <c r="A6182" s="51"/>
      <c r="B6182" s="51"/>
      <c r="C6182" s="51"/>
      <c r="D6182" s="51"/>
      <c r="E6182" s="51"/>
      <c r="F6182" s="51"/>
      <c r="G6182" s="51"/>
      <c r="H6182" s="51"/>
      <c r="I6182" s="51"/>
      <c r="J6182" s="51"/>
      <c r="K6182" s="51"/>
      <c r="L6182" s="51"/>
      <c r="M6182" s="51"/>
      <c r="N6182" s="51"/>
      <c r="O6182" s="51"/>
      <c r="P6182" s="51"/>
      <c r="S6182" s="51"/>
      <c r="T6182" s="51"/>
    </row>
    <row r="6183" spans="1:27" x14ac:dyDescent="0.25">
      <c r="A6183" s="51"/>
      <c r="B6183" s="51"/>
      <c r="C6183" s="51"/>
      <c r="D6183" s="51"/>
      <c r="E6183" s="51"/>
      <c r="F6183" s="51"/>
      <c r="G6183" s="51"/>
      <c r="H6183" s="51"/>
      <c r="I6183" s="51"/>
      <c r="J6183" s="51"/>
      <c r="K6183" s="51"/>
      <c r="L6183" s="51"/>
      <c r="M6183" s="51"/>
      <c r="N6183" s="51"/>
      <c r="O6183" s="51"/>
      <c r="P6183" s="51"/>
      <c r="S6183" s="51"/>
      <c r="T6183" s="51"/>
    </row>
    <row r="6184" spans="1:27" x14ac:dyDescent="0.25">
      <c r="A6184" s="51"/>
      <c r="B6184" s="51"/>
      <c r="C6184" s="51"/>
      <c r="D6184" s="51"/>
      <c r="E6184" s="51"/>
      <c r="F6184" s="51"/>
      <c r="G6184" s="51"/>
      <c r="H6184" s="51"/>
      <c r="I6184" s="51"/>
      <c r="J6184" s="51"/>
      <c r="K6184" s="51"/>
      <c r="L6184" s="51"/>
      <c r="M6184" s="51"/>
      <c r="N6184" s="51"/>
      <c r="O6184" s="51"/>
      <c r="P6184" s="51"/>
      <c r="S6184" s="51"/>
      <c r="T6184" s="51"/>
    </row>
    <row r="6185" spans="1:27" x14ac:dyDescent="0.25">
      <c r="A6185" s="51"/>
      <c r="B6185" s="51"/>
      <c r="C6185" s="51"/>
      <c r="D6185" s="51"/>
      <c r="E6185" s="51"/>
      <c r="F6185" s="51"/>
      <c r="G6185" s="51"/>
      <c r="H6185" s="51"/>
      <c r="I6185" s="51"/>
      <c r="J6185" s="51"/>
      <c r="K6185" s="51"/>
      <c r="L6185" s="51"/>
      <c r="M6185" s="51"/>
      <c r="N6185" s="51"/>
      <c r="O6185" s="51"/>
      <c r="P6185" s="51"/>
      <c r="S6185" s="51"/>
      <c r="T6185" s="51"/>
    </row>
    <row r="6186" spans="1:27" s="49" customFormat="1" x14ac:dyDescent="0.25">
      <c r="A6186" s="51"/>
      <c r="B6186" s="51"/>
      <c r="C6186" s="51"/>
      <c r="D6186" s="51"/>
      <c r="E6186" s="51"/>
      <c r="F6186" s="51"/>
      <c r="G6186" s="51"/>
      <c r="H6186" s="51"/>
      <c r="I6186" s="51"/>
      <c r="J6186" s="51"/>
      <c r="K6186" s="51"/>
      <c r="L6186" s="51"/>
      <c r="M6186" s="51"/>
      <c r="N6186" s="51"/>
      <c r="O6186" s="51"/>
      <c r="P6186" s="51"/>
      <c r="Q6186" s="51"/>
      <c r="R6186" s="51"/>
      <c r="S6186" s="51"/>
      <c r="T6186" s="51"/>
      <c r="U6186" s="51"/>
      <c r="V6186" s="51"/>
      <c r="W6186" s="51"/>
      <c r="X6186" s="51"/>
      <c r="Y6186" s="51"/>
      <c r="Z6186" s="51"/>
      <c r="AA6186" s="51"/>
    </row>
    <row r="6187" spans="1:27" s="49" customFormat="1" x14ac:dyDescent="0.25">
      <c r="A6187" s="51"/>
      <c r="B6187" s="51"/>
      <c r="C6187" s="51"/>
      <c r="D6187" s="51"/>
      <c r="E6187" s="51"/>
      <c r="F6187" s="51"/>
      <c r="G6187" s="51"/>
      <c r="H6187" s="51"/>
      <c r="I6187" s="51"/>
      <c r="J6187" s="51"/>
      <c r="K6187" s="51"/>
      <c r="L6187" s="51"/>
      <c r="M6187" s="51"/>
      <c r="N6187" s="51"/>
      <c r="O6187" s="51"/>
      <c r="P6187" s="51"/>
      <c r="Q6187" s="51"/>
      <c r="R6187" s="51"/>
      <c r="S6187" s="51"/>
      <c r="T6187" s="51"/>
      <c r="U6187" s="51"/>
      <c r="V6187" s="51"/>
      <c r="W6187" s="51"/>
      <c r="X6187" s="51"/>
      <c r="Y6187" s="51"/>
      <c r="Z6187" s="51"/>
      <c r="AA6187" s="51"/>
    </row>
    <row r="6188" spans="1:27" x14ac:dyDescent="0.25">
      <c r="A6188" s="51"/>
      <c r="B6188" s="51"/>
      <c r="C6188" s="51"/>
      <c r="D6188" s="51"/>
      <c r="E6188" s="51"/>
      <c r="F6188" s="51"/>
      <c r="G6188" s="51"/>
      <c r="H6188" s="51"/>
      <c r="I6188" s="51"/>
      <c r="J6188" s="51"/>
      <c r="K6188" s="51"/>
      <c r="L6188" s="51"/>
      <c r="M6188" s="51"/>
      <c r="N6188" s="51"/>
      <c r="O6188" s="51"/>
      <c r="P6188" s="51"/>
      <c r="S6188" s="51"/>
      <c r="T6188" s="51"/>
    </row>
    <row r="6189" spans="1:27" x14ac:dyDescent="0.25">
      <c r="A6189" s="51"/>
      <c r="B6189" s="51"/>
      <c r="C6189" s="51"/>
      <c r="D6189" s="51"/>
      <c r="E6189" s="51"/>
      <c r="F6189" s="51"/>
      <c r="G6189" s="51"/>
      <c r="H6189" s="51"/>
      <c r="I6189" s="51"/>
      <c r="J6189" s="51"/>
      <c r="K6189" s="51"/>
      <c r="L6189" s="51"/>
      <c r="M6189" s="51"/>
      <c r="N6189" s="51"/>
      <c r="O6189" s="51"/>
      <c r="P6189" s="51"/>
      <c r="S6189" s="51"/>
      <c r="T6189" s="51"/>
    </row>
    <row r="6190" spans="1:27" x14ac:dyDescent="0.25">
      <c r="A6190" s="51"/>
      <c r="B6190" s="51"/>
      <c r="C6190" s="51"/>
      <c r="D6190" s="51"/>
      <c r="E6190" s="51"/>
      <c r="F6190" s="51"/>
      <c r="G6190" s="51"/>
      <c r="H6190" s="51"/>
      <c r="I6190" s="51"/>
      <c r="J6190" s="51"/>
      <c r="K6190" s="51"/>
      <c r="L6190" s="51"/>
      <c r="M6190" s="51"/>
      <c r="N6190" s="51"/>
      <c r="O6190" s="51"/>
      <c r="P6190" s="51"/>
      <c r="S6190" s="51"/>
      <c r="T6190" s="51"/>
    </row>
    <row r="6191" spans="1:27" x14ac:dyDescent="0.25">
      <c r="A6191" s="51"/>
      <c r="B6191" s="51"/>
      <c r="C6191" s="51"/>
      <c r="D6191" s="51"/>
      <c r="E6191" s="51"/>
      <c r="F6191" s="51"/>
      <c r="G6191" s="51"/>
      <c r="H6191" s="51"/>
      <c r="I6191" s="51"/>
      <c r="J6191" s="51"/>
      <c r="K6191" s="51"/>
      <c r="L6191" s="51"/>
      <c r="M6191" s="51"/>
      <c r="N6191" s="51"/>
      <c r="O6191" s="51"/>
      <c r="P6191" s="51"/>
      <c r="S6191" s="51"/>
      <c r="T6191" s="51"/>
    </row>
    <row r="6192" spans="1:27" s="49" customFormat="1" x14ac:dyDescent="0.25">
      <c r="A6192" s="51"/>
      <c r="B6192" s="51"/>
      <c r="C6192" s="51"/>
      <c r="D6192" s="51"/>
      <c r="E6192" s="51"/>
      <c r="F6192" s="51"/>
      <c r="G6192" s="51"/>
      <c r="H6192" s="51"/>
      <c r="I6192" s="51"/>
      <c r="J6192" s="51"/>
      <c r="K6192" s="51"/>
      <c r="L6192" s="51"/>
      <c r="M6192" s="51"/>
      <c r="N6192" s="51"/>
      <c r="O6192" s="51"/>
      <c r="P6192" s="51"/>
      <c r="Q6192" s="51"/>
      <c r="R6192" s="51"/>
      <c r="S6192" s="51"/>
      <c r="T6192" s="51"/>
      <c r="U6192" s="51"/>
      <c r="V6192" s="51"/>
      <c r="W6192" s="51"/>
      <c r="X6192" s="51"/>
      <c r="Y6192" s="51"/>
      <c r="Z6192" s="51"/>
      <c r="AA6192" s="51"/>
    </row>
    <row r="6193" spans="1:27" s="49" customFormat="1" x14ac:dyDescent="0.25">
      <c r="A6193" s="51"/>
      <c r="B6193" s="51"/>
      <c r="C6193" s="51"/>
      <c r="D6193" s="51"/>
      <c r="E6193" s="51"/>
      <c r="F6193" s="51"/>
      <c r="G6193" s="51"/>
      <c r="H6193" s="51"/>
      <c r="I6193" s="51"/>
      <c r="J6193" s="51"/>
      <c r="K6193" s="51"/>
      <c r="L6193" s="51"/>
      <c r="M6193" s="51"/>
      <c r="N6193" s="51"/>
      <c r="O6193" s="51"/>
      <c r="P6193" s="51"/>
      <c r="Q6193" s="51"/>
      <c r="R6193" s="51"/>
      <c r="S6193" s="51"/>
      <c r="T6193" s="51"/>
      <c r="U6193" s="51"/>
      <c r="V6193" s="51"/>
      <c r="W6193" s="51"/>
      <c r="X6193" s="51"/>
      <c r="Y6193" s="51"/>
      <c r="Z6193" s="51"/>
      <c r="AA6193" s="51"/>
    </row>
    <row r="6194" spans="1:27" x14ac:dyDescent="0.25">
      <c r="A6194" s="51"/>
      <c r="B6194" s="51"/>
      <c r="C6194" s="51"/>
      <c r="D6194" s="51"/>
      <c r="E6194" s="51"/>
      <c r="F6194" s="51"/>
      <c r="G6194" s="51"/>
      <c r="H6194" s="51"/>
      <c r="I6194" s="51"/>
      <c r="J6194" s="51"/>
      <c r="K6194" s="51"/>
      <c r="L6194" s="51"/>
      <c r="M6194" s="51"/>
      <c r="N6194" s="51"/>
      <c r="O6194" s="51"/>
      <c r="P6194" s="51"/>
      <c r="S6194" s="51"/>
      <c r="T6194" s="51"/>
    </row>
    <row r="6195" spans="1:27" x14ac:dyDescent="0.25">
      <c r="A6195" s="51"/>
      <c r="B6195" s="51"/>
      <c r="C6195" s="51"/>
      <c r="D6195" s="51"/>
      <c r="E6195" s="51"/>
      <c r="F6195" s="51"/>
      <c r="G6195" s="51"/>
      <c r="H6195" s="51"/>
      <c r="I6195" s="51"/>
      <c r="J6195" s="51"/>
      <c r="K6195" s="51"/>
      <c r="L6195" s="51"/>
      <c r="M6195" s="51"/>
      <c r="N6195" s="51"/>
      <c r="O6195" s="51"/>
      <c r="P6195" s="51"/>
      <c r="S6195" s="51"/>
      <c r="T6195" s="51"/>
    </row>
    <row r="6196" spans="1:27" x14ac:dyDescent="0.25">
      <c r="A6196" s="51"/>
      <c r="B6196" s="51"/>
      <c r="C6196" s="51"/>
      <c r="D6196" s="51"/>
      <c r="E6196" s="51"/>
      <c r="F6196" s="51"/>
      <c r="G6196" s="51"/>
      <c r="H6196" s="51"/>
      <c r="I6196" s="51"/>
      <c r="J6196" s="51"/>
      <c r="K6196" s="51"/>
      <c r="L6196" s="51"/>
      <c r="M6196" s="51"/>
      <c r="N6196" s="51"/>
      <c r="O6196" s="51"/>
      <c r="P6196" s="51"/>
      <c r="S6196" s="51"/>
      <c r="T6196" s="51"/>
    </row>
    <row r="6197" spans="1:27" x14ac:dyDescent="0.25">
      <c r="A6197" s="51"/>
      <c r="B6197" s="51"/>
      <c r="C6197" s="51"/>
      <c r="D6197" s="51"/>
      <c r="E6197" s="51"/>
      <c r="F6197" s="51"/>
      <c r="G6197" s="51"/>
      <c r="H6197" s="51"/>
      <c r="I6197" s="51"/>
      <c r="J6197" s="51"/>
      <c r="K6197" s="51"/>
      <c r="L6197" s="51"/>
      <c r="M6197" s="51"/>
      <c r="N6197" s="51"/>
      <c r="O6197" s="51"/>
      <c r="P6197" s="51"/>
      <c r="S6197" s="51"/>
      <c r="T6197" s="51"/>
    </row>
    <row r="6198" spans="1:27" s="49" customFormat="1" x14ac:dyDescent="0.25">
      <c r="A6198" s="51"/>
      <c r="B6198" s="51"/>
      <c r="C6198" s="51"/>
      <c r="D6198" s="51"/>
      <c r="E6198" s="51"/>
      <c r="F6198" s="51"/>
      <c r="G6198" s="51"/>
      <c r="H6198" s="51"/>
      <c r="I6198" s="51"/>
      <c r="J6198" s="51"/>
      <c r="K6198" s="51"/>
      <c r="L6198" s="51"/>
      <c r="M6198" s="51"/>
      <c r="N6198" s="51"/>
      <c r="O6198" s="51"/>
      <c r="P6198" s="51"/>
      <c r="Q6198" s="51"/>
      <c r="R6198" s="51"/>
      <c r="S6198" s="51"/>
      <c r="T6198" s="51"/>
      <c r="U6198" s="51"/>
      <c r="V6198" s="51"/>
      <c r="W6198" s="51"/>
      <c r="X6198" s="51"/>
      <c r="Y6198" s="51"/>
      <c r="Z6198" s="51"/>
      <c r="AA6198" s="51"/>
    </row>
    <row r="6199" spans="1:27" s="49" customFormat="1" x14ac:dyDescent="0.25">
      <c r="A6199" s="51"/>
      <c r="B6199" s="51"/>
      <c r="C6199" s="51"/>
      <c r="D6199" s="51"/>
      <c r="E6199" s="51"/>
      <c r="F6199" s="51"/>
      <c r="G6199" s="51"/>
      <c r="H6199" s="51"/>
      <c r="I6199" s="51"/>
      <c r="J6199" s="51"/>
      <c r="K6199" s="51"/>
      <c r="L6199" s="51"/>
      <c r="M6199" s="51"/>
      <c r="N6199" s="51"/>
      <c r="O6199" s="51"/>
      <c r="P6199" s="51"/>
      <c r="Q6199" s="51"/>
      <c r="R6199" s="51"/>
      <c r="S6199" s="51"/>
      <c r="T6199" s="51"/>
      <c r="U6199" s="51"/>
      <c r="V6199" s="51"/>
      <c r="W6199" s="51"/>
      <c r="X6199" s="51"/>
      <c r="Y6199" s="51"/>
      <c r="Z6199" s="51"/>
      <c r="AA6199" s="51"/>
    </row>
    <row r="6200" spans="1:27" x14ac:dyDescent="0.25">
      <c r="A6200" s="51"/>
      <c r="B6200" s="51"/>
      <c r="C6200" s="51"/>
      <c r="D6200" s="51"/>
      <c r="E6200" s="51"/>
      <c r="F6200" s="51"/>
      <c r="G6200" s="51"/>
      <c r="H6200" s="51"/>
      <c r="I6200" s="51"/>
      <c r="J6200" s="51"/>
      <c r="K6200" s="51"/>
      <c r="L6200" s="51"/>
      <c r="M6200" s="51"/>
      <c r="N6200" s="51"/>
      <c r="O6200" s="51"/>
      <c r="P6200" s="51"/>
      <c r="S6200" s="51"/>
      <c r="T6200" s="51"/>
    </row>
    <row r="6201" spans="1:27" x14ac:dyDescent="0.25">
      <c r="A6201" s="51"/>
      <c r="B6201" s="51"/>
      <c r="C6201" s="51"/>
      <c r="D6201" s="51"/>
      <c r="E6201" s="51"/>
      <c r="F6201" s="51"/>
      <c r="G6201" s="51"/>
      <c r="H6201" s="51"/>
      <c r="I6201" s="51"/>
      <c r="J6201" s="51"/>
      <c r="K6201" s="51"/>
      <c r="L6201" s="51"/>
      <c r="M6201" s="51"/>
      <c r="N6201" s="51"/>
      <c r="O6201" s="51"/>
      <c r="P6201" s="51"/>
      <c r="S6201" s="51"/>
      <c r="T6201" s="51"/>
    </row>
    <row r="6202" spans="1:27" x14ac:dyDescent="0.25">
      <c r="A6202" s="51"/>
      <c r="B6202" s="51"/>
      <c r="C6202" s="51"/>
      <c r="D6202" s="51"/>
      <c r="E6202" s="51"/>
      <c r="F6202" s="51"/>
      <c r="G6202" s="51"/>
      <c r="H6202" s="51"/>
      <c r="I6202" s="51"/>
      <c r="J6202" s="51"/>
      <c r="K6202" s="51"/>
      <c r="L6202" s="51"/>
      <c r="M6202" s="51"/>
      <c r="N6202" s="51"/>
      <c r="O6202" s="51"/>
      <c r="P6202" s="51"/>
      <c r="S6202" s="51"/>
      <c r="T6202" s="51"/>
    </row>
    <row r="6203" spans="1:27" x14ac:dyDescent="0.25">
      <c r="A6203" s="51"/>
      <c r="B6203" s="51"/>
      <c r="C6203" s="51"/>
      <c r="D6203" s="51"/>
      <c r="E6203" s="51"/>
      <c r="F6203" s="51"/>
      <c r="G6203" s="51"/>
      <c r="H6203" s="51"/>
      <c r="I6203" s="51"/>
      <c r="J6203" s="51"/>
      <c r="K6203" s="51"/>
      <c r="L6203" s="51"/>
      <c r="M6203" s="51"/>
      <c r="N6203" s="51"/>
      <c r="O6203" s="51"/>
      <c r="P6203" s="51"/>
      <c r="S6203" s="51"/>
      <c r="T6203" s="51"/>
    </row>
    <row r="6204" spans="1:27" s="49" customFormat="1" x14ac:dyDescent="0.25">
      <c r="A6204" s="51"/>
      <c r="B6204" s="51"/>
      <c r="C6204" s="51"/>
      <c r="D6204" s="51"/>
      <c r="E6204" s="51"/>
      <c r="F6204" s="51"/>
      <c r="G6204" s="51"/>
      <c r="H6204" s="51"/>
      <c r="I6204" s="51"/>
      <c r="J6204" s="51"/>
      <c r="K6204" s="51"/>
      <c r="L6204" s="51"/>
      <c r="M6204" s="51"/>
      <c r="N6204" s="51"/>
      <c r="O6204" s="51"/>
      <c r="P6204" s="51"/>
      <c r="Q6204" s="51"/>
      <c r="R6204" s="51"/>
      <c r="S6204" s="51"/>
      <c r="T6204" s="51"/>
      <c r="U6204" s="51"/>
      <c r="V6204" s="51"/>
      <c r="W6204" s="51"/>
      <c r="X6204" s="51"/>
      <c r="Y6204" s="51"/>
      <c r="Z6204" s="51"/>
      <c r="AA6204" s="51"/>
    </row>
    <row r="6205" spans="1:27" s="49" customFormat="1" x14ac:dyDescent="0.25">
      <c r="A6205" s="51"/>
      <c r="B6205" s="51"/>
      <c r="C6205" s="51"/>
      <c r="D6205" s="51"/>
      <c r="E6205" s="51"/>
      <c r="F6205" s="51"/>
      <c r="G6205" s="51"/>
      <c r="H6205" s="51"/>
      <c r="I6205" s="51"/>
      <c r="J6205" s="51"/>
      <c r="K6205" s="51"/>
      <c r="L6205" s="51"/>
      <c r="M6205" s="51"/>
      <c r="N6205" s="51"/>
      <c r="O6205" s="51"/>
      <c r="P6205" s="51"/>
      <c r="Q6205" s="51"/>
      <c r="R6205" s="51"/>
      <c r="S6205" s="51"/>
      <c r="T6205" s="51"/>
      <c r="U6205" s="51"/>
      <c r="V6205" s="51"/>
      <c r="W6205" s="51"/>
      <c r="X6205" s="51"/>
      <c r="Y6205" s="51"/>
      <c r="Z6205" s="51"/>
      <c r="AA6205" s="51"/>
    </row>
    <row r="6206" spans="1:27" x14ac:dyDescent="0.25">
      <c r="A6206" s="51"/>
      <c r="B6206" s="51"/>
      <c r="C6206" s="51"/>
      <c r="D6206" s="51"/>
      <c r="E6206" s="51"/>
      <c r="F6206" s="51"/>
      <c r="G6206" s="51"/>
      <c r="H6206" s="51"/>
      <c r="I6206" s="51"/>
      <c r="J6206" s="51"/>
      <c r="K6206" s="51"/>
      <c r="L6206" s="51"/>
      <c r="M6206" s="51"/>
      <c r="N6206" s="51"/>
      <c r="O6206" s="51"/>
      <c r="P6206" s="51"/>
      <c r="S6206" s="51"/>
      <c r="T6206" s="51"/>
    </row>
    <row r="6207" spans="1:27" x14ac:dyDescent="0.25">
      <c r="A6207" s="51"/>
      <c r="B6207" s="51"/>
      <c r="C6207" s="51"/>
      <c r="D6207" s="51"/>
      <c r="E6207" s="51"/>
      <c r="F6207" s="51"/>
      <c r="G6207" s="51"/>
      <c r="H6207" s="51"/>
      <c r="I6207" s="51"/>
      <c r="J6207" s="51"/>
      <c r="K6207" s="51"/>
      <c r="L6207" s="51"/>
      <c r="M6207" s="51"/>
      <c r="N6207" s="51"/>
      <c r="O6207" s="51"/>
      <c r="P6207" s="51"/>
      <c r="S6207" s="51"/>
      <c r="T6207" s="51"/>
    </row>
    <row r="6208" spans="1:27" x14ac:dyDescent="0.25">
      <c r="A6208" s="51"/>
      <c r="B6208" s="51"/>
      <c r="C6208" s="51"/>
      <c r="D6208" s="51"/>
      <c r="E6208" s="51"/>
      <c r="F6208" s="51"/>
      <c r="G6208" s="51"/>
      <c r="H6208" s="51"/>
      <c r="I6208" s="51"/>
      <c r="J6208" s="51"/>
      <c r="K6208" s="51"/>
      <c r="L6208" s="51"/>
      <c r="M6208" s="51"/>
      <c r="N6208" s="51"/>
      <c r="O6208" s="51"/>
      <c r="P6208" s="51"/>
      <c r="S6208" s="51"/>
      <c r="T6208" s="51"/>
    </row>
    <row r="6209" spans="1:27" x14ac:dyDescent="0.25">
      <c r="A6209" s="51"/>
      <c r="B6209" s="51"/>
      <c r="C6209" s="51"/>
      <c r="D6209" s="51"/>
      <c r="E6209" s="51"/>
      <c r="F6209" s="51"/>
      <c r="G6209" s="51"/>
      <c r="H6209" s="51"/>
      <c r="I6209" s="51"/>
      <c r="J6209" s="51"/>
      <c r="K6209" s="51"/>
      <c r="L6209" s="51"/>
      <c r="M6209" s="51"/>
      <c r="N6209" s="51"/>
      <c r="O6209" s="51"/>
      <c r="P6209" s="51"/>
      <c r="S6209" s="51"/>
      <c r="T6209" s="51"/>
    </row>
    <row r="6210" spans="1:27" s="49" customFormat="1" x14ac:dyDescent="0.25">
      <c r="A6210" s="51"/>
      <c r="B6210" s="51"/>
      <c r="C6210" s="51"/>
      <c r="D6210" s="51"/>
      <c r="E6210" s="51"/>
      <c r="F6210" s="51"/>
      <c r="G6210" s="51"/>
      <c r="H6210" s="51"/>
      <c r="I6210" s="51"/>
      <c r="J6210" s="51"/>
      <c r="K6210" s="51"/>
      <c r="L6210" s="51"/>
      <c r="M6210" s="51"/>
      <c r="N6210" s="51"/>
      <c r="O6210" s="51"/>
      <c r="P6210" s="51"/>
      <c r="Q6210" s="51"/>
      <c r="R6210" s="51"/>
      <c r="S6210" s="51"/>
      <c r="T6210" s="51"/>
      <c r="U6210" s="51"/>
      <c r="V6210" s="51"/>
      <c r="W6210" s="51"/>
      <c r="X6210" s="51"/>
      <c r="Y6210" s="51"/>
      <c r="Z6210" s="51"/>
      <c r="AA6210" s="51"/>
    </row>
    <row r="6211" spans="1:27" s="49" customFormat="1" x14ac:dyDescent="0.25">
      <c r="A6211" s="51"/>
      <c r="B6211" s="51"/>
      <c r="C6211" s="51"/>
      <c r="D6211" s="51"/>
      <c r="E6211" s="51"/>
      <c r="F6211" s="51"/>
      <c r="G6211" s="51"/>
      <c r="H6211" s="51"/>
      <c r="I6211" s="51"/>
      <c r="J6211" s="51"/>
      <c r="K6211" s="51"/>
      <c r="L6211" s="51"/>
      <c r="M6211" s="51"/>
      <c r="N6211" s="51"/>
      <c r="O6211" s="51"/>
      <c r="P6211" s="51"/>
      <c r="Q6211" s="51"/>
      <c r="R6211" s="51"/>
      <c r="S6211" s="51"/>
      <c r="T6211" s="51"/>
      <c r="U6211" s="51"/>
      <c r="V6211" s="51"/>
      <c r="W6211" s="51"/>
      <c r="X6211" s="51"/>
      <c r="Y6211" s="51"/>
      <c r="Z6211" s="51"/>
      <c r="AA6211" s="51"/>
    </row>
    <row r="6212" spans="1:27" x14ac:dyDescent="0.25">
      <c r="A6212" s="51"/>
      <c r="B6212" s="51"/>
      <c r="C6212" s="51"/>
      <c r="D6212" s="51"/>
      <c r="E6212" s="51"/>
      <c r="F6212" s="51"/>
      <c r="G6212" s="51"/>
      <c r="H6212" s="51"/>
      <c r="I6212" s="51"/>
      <c r="J6212" s="51"/>
      <c r="K6212" s="51"/>
      <c r="L6212" s="51"/>
      <c r="M6212" s="51"/>
      <c r="N6212" s="51"/>
      <c r="O6212" s="51"/>
      <c r="P6212" s="51"/>
      <c r="S6212" s="51"/>
      <c r="T6212" s="51"/>
    </row>
    <row r="6213" spans="1:27" x14ac:dyDescent="0.25">
      <c r="A6213" s="51"/>
      <c r="B6213" s="51"/>
      <c r="C6213" s="51"/>
      <c r="D6213" s="51"/>
      <c r="E6213" s="51"/>
      <c r="F6213" s="51"/>
      <c r="G6213" s="51"/>
      <c r="H6213" s="51"/>
      <c r="I6213" s="51"/>
      <c r="J6213" s="51"/>
      <c r="K6213" s="51"/>
      <c r="L6213" s="51"/>
      <c r="M6213" s="51"/>
      <c r="N6213" s="51"/>
      <c r="O6213" s="51"/>
      <c r="P6213" s="51"/>
      <c r="S6213" s="51"/>
      <c r="T6213" s="51"/>
    </row>
    <row r="6214" spans="1:27" x14ac:dyDescent="0.25">
      <c r="A6214" s="51"/>
      <c r="B6214" s="51"/>
      <c r="C6214" s="51"/>
      <c r="D6214" s="51"/>
      <c r="E6214" s="51"/>
      <c r="F6214" s="51"/>
      <c r="G6214" s="51"/>
      <c r="H6214" s="51"/>
      <c r="I6214" s="51"/>
      <c r="J6214" s="51"/>
      <c r="K6214" s="51"/>
      <c r="L6214" s="51"/>
      <c r="M6214" s="51"/>
      <c r="N6214" s="51"/>
      <c r="O6214" s="51"/>
      <c r="P6214" s="51"/>
      <c r="S6214" s="51"/>
      <c r="T6214" s="51"/>
    </row>
    <row r="6215" spans="1:27" x14ac:dyDescent="0.25">
      <c r="A6215" s="51"/>
      <c r="B6215" s="51"/>
      <c r="C6215" s="51"/>
      <c r="D6215" s="51"/>
      <c r="E6215" s="51"/>
      <c r="F6215" s="51"/>
      <c r="G6215" s="51"/>
      <c r="H6215" s="51"/>
      <c r="I6215" s="51"/>
      <c r="J6215" s="51"/>
      <c r="K6215" s="51"/>
      <c r="L6215" s="51"/>
      <c r="M6215" s="51"/>
      <c r="N6215" s="51"/>
      <c r="O6215" s="51"/>
      <c r="P6215" s="51"/>
      <c r="S6215" s="51"/>
      <c r="T6215" s="51"/>
    </row>
    <row r="6216" spans="1:27" x14ac:dyDescent="0.25">
      <c r="A6216" s="51"/>
      <c r="B6216" s="51"/>
      <c r="C6216" s="51"/>
      <c r="D6216" s="51"/>
      <c r="E6216" s="51"/>
      <c r="F6216" s="51"/>
      <c r="G6216" s="51"/>
      <c r="H6216" s="51"/>
      <c r="I6216" s="51"/>
      <c r="J6216" s="51"/>
      <c r="K6216" s="51"/>
      <c r="L6216" s="51"/>
      <c r="M6216" s="51"/>
      <c r="N6216" s="51"/>
      <c r="O6216" s="51"/>
      <c r="P6216" s="51"/>
      <c r="S6216" s="51"/>
      <c r="T6216" s="51"/>
    </row>
    <row r="6217" spans="1:27" s="49" customFormat="1" x14ac:dyDescent="0.25">
      <c r="A6217" s="51"/>
      <c r="B6217" s="51"/>
      <c r="C6217" s="51"/>
      <c r="D6217" s="51"/>
      <c r="E6217" s="51"/>
      <c r="F6217" s="51"/>
      <c r="G6217" s="51"/>
      <c r="H6217" s="51"/>
      <c r="I6217" s="51"/>
      <c r="J6217" s="51"/>
      <c r="K6217" s="51"/>
      <c r="L6217" s="51"/>
      <c r="M6217" s="51"/>
      <c r="N6217" s="51"/>
      <c r="O6217" s="51"/>
      <c r="P6217" s="51"/>
      <c r="Q6217" s="51"/>
      <c r="R6217" s="51"/>
      <c r="S6217" s="51"/>
      <c r="T6217" s="51"/>
      <c r="U6217" s="51"/>
      <c r="V6217" s="51"/>
      <c r="W6217" s="51"/>
      <c r="X6217" s="51"/>
      <c r="Y6217" s="51"/>
      <c r="Z6217" s="51"/>
      <c r="AA6217" s="51"/>
    </row>
    <row r="6218" spans="1:27" s="49" customFormat="1" x14ac:dyDescent="0.25">
      <c r="A6218" s="51"/>
      <c r="B6218" s="51"/>
      <c r="C6218" s="51"/>
      <c r="D6218" s="51"/>
      <c r="E6218" s="51"/>
      <c r="F6218" s="51"/>
      <c r="G6218" s="51"/>
      <c r="H6218" s="51"/>
      <c r="I6218" s="51"/>
      <c r="J6218" s="51"/>
      <c r="K6218" s="51"/>
      <c r="L6218" s="51"/>
      <c r="M6218" s="51"/>
      <c r="N6218" s="51"/>
      <c r="O6218" s="51"/>
      <c r="P6218" s="51"/>
      <c r="Q6218" s="51"/>
      <c r="R6218" s="51"/>
      <c r="S6218" s="51"/>
      <c r="T6218" s="51"/>
      <c r="U6218" s="51"/>
      <c r="V6218" s="51"/>
      <c r="W6218" s="51"/>
      <c r="X6218" s="51"/>
      <c r="Y6218" s="51"/>
      <c r="Z6218" s="51"/>
      <c r="AA6218" s="51"/>
    </row>
    <row r="6219" spans="1:27" x14ac:dyDescent="0.25">
      <c r="A6219" s="51"/>
      <c r="B6219" s="51"/>
      <c r="C6219" s="51"/>
      <c r="D6219" s="51"/>
      <c r="E6219" s="51"/>
      <c r="F6219" s="51"/>
      <c r="G6219" s="51"/>
      <c r="H6219" s="51"/>
      <c r="I6219" s="51"/>
      <c r="J6219" s="51"/>
      <c r="K6219" s="51"/>
      <c r="L6219" s="51"/>
      <c r="M6219" s="51"/>
      <c r="N6219" s="51"/>
      <c r="O6219" s="51"/>
      <c r="P6219" s="51"/>
      <c r="S6219" s="51"/>
      <c r="T6219" s="51"/>
    </row>
    <row r="6220" spans="1:27" x14ac:dyDescent="0.25">
      <c r="A6220" s="51"/>
      <c r="B6220" s="51"/>
      <c r="C6220" s="51"/>
      <c r="D6220" s="51"/>
      <c r="E6220" s="51"/>
      <c r="F6220" s="51"/>
      <c r="G6220" s="51"/>
      <c r="H6220" s="51"/>
      <c r="I6220" s="51"/>
      <c r="J6220" s="51"/>
      <c r="K6220" s="51"/>
      <c r="L6220" s="51"/>
      <c r="M6220" s="51"/>
      <c r="N6220" s="51"/>
      <c r="O6220" s="51"/>
      <c r="P6220" s="51"/>
      <c r="S6220" s="51"/>
      <c r="T6220" s="51"/>
    </row>
    <row r="6221" spans="1:27" x14ac:dyDescent="0.25">
      <c r="A6221" s="51"/>
      <c r="B6221" s="51"/>
      <c r="C6221" s="51"/>
      <c r="D6221" s="51"/>
      <c r="E6221" s="51"/>
      <c r="F6221" s="51"/>
      <c r="G6221" s="51"/>
      <c r="H6221" s="51"/>
      <c r="I6221" s="51"/>
      <c r="J6221" s="51"/>
      <c r="K6221" s="51"/>
      <c r="L6221" s="51"/>
      <c r="M6221" s="51"/>
      <c r="N6221" s="51"/>
      <c r="O6221" s="51"/>
      <c r="P6221" s="51"/>
      <c r="S6221" s="51"/>
      <c r="T6221" s="51"/>
    </row>
    <row r="6222" spans="1:27" x14ac:dyDescent="0.25">
      <c r="A6222" s="51"/>
      <c r="B6222" s="51"/>
      <c r="C6222" s="51"/>
      <c r="D6222" s="51"/>
      <c r="E6222" s="51"/>
      <c r="F6222" s="51"/>
      <c r="G6222" s="51"/>
      <c r="H6222" s="51"/>
      <c r="I6222" s="51"/>
      <c r="J6222" s="51"/>
      <c r="K6222" s="51"/>
      <c r="L6222" s="51"/>
      <c r="M6222" s="51"/>
      <c r="N6222" s="51"/>
      <c r="O6222" s="51"/>
      <c r="P6222" s="51"/>
      <c r="S6222" s="51"/>
      <c r="T6222" s="51"/>
    </row>
    <row r="6223" spans="1:27" s="49" customFormat="1" x14ac:dyDescent="0.25">
      <c r="A6223" s="51"/>
      <c r="B6223" s="51"/>
      <c r="C6223" s="51"/>
      <c r="D6223" s="51"/>
      <c r="E6223" s="51"/>
      <c r="F6223" s="51"/>
      <c r="G6223" s="51"/>
      <c r="H6223" s="51"/>
      <c r="I6223" s="51"/>
      <c r="J6223" s="51"/>
      <c r="K6223" s="51"/>
      <c r="L6223" s="51"/>
      <c r="M6223" s="51"/>
      <c r="N6223" s="51"/>
      <c r="O6223" s="51"/>
      <c r="P6223" s="51"/>
      <c r="Q6223" s="51"/>
      <c r="R6223" s="51"/>
      <c r="S6223" s="51"/>
      <c r="T6223" s="51"/>
      <c r="U6223" s="51"/>
      <c r="V6223" s="51"/>
      <c r="W6223" s="51"/>
      <c r="X6223" s="51"/>
      <c r="Y6223" s="51"/>
      <c r="Z6223" s="51"/>
      <c r="AA6223" s="51"/>
    </row>
    <row r="6224" spans="1:27" s="49" customFormat="1" x14ac:dyDescent="0.25">
      <c r="A6224" s="51"/>
      <c r="B6224" s="51"/>
      <c r="C6224" s="51"/>
      <c r="D6224" s="51"/>
      <c r="E6224" s="51"/>
      <c r="F6224" s="51"/>
      <c r="G6224" s="51"/>
      <c r="H6224" s="51"/>
      <c r="I6224" s="51"/>
      <c r="J6224" s="51"/>
      <c r="K6224" s="51"/>
      <c r="L6224" s="51"/>
      <c r="M6224" s="51"/>
      <c r="N6224" s="51"/>
      <c r="O6224" s="51"/>
      <c r="P6224" s="51"/>
      <c r="Q6224" s="51"/>
      <c r="R6224" s="51"/>
      <c r="S6224" s="51"/>
      <c r="T6224" s="51"/>
      <c r="U6224" s="51"/>
      <c r="V6224" s="51"/>
      <c r="W6224" s="51"/>
      <c r="X6224" s="51"/>
      <c r="Y6224" s="51"/>
      <c r="Z6224" s="51"/>
      <c r="AA6224" s="51"/>
    </row>
    <row r="6225" spans="1:27" x14ac:dyDescent="0.25">
      <c r="A6225" s="51"/>
      <c r="B6225" s="51"/>
      <c r="C6225" s="51"/>
      <c r="D6225" s="51"/>
      <c r="E6225" s="51"/>
      <c r="F6225" s="51"/>
      <c r="G6225" s="51"/>
      <c r="H6225" s="51"/>
      <c r="I6225" s="51"/>
      <c r="J6225" s="51"/>
      <c r="K6225" s="51"/>
      <c r="L6225" s="51"/>
      <c r="M6225" s="51"/>
      <c r="N6225" s="51"/>
      <c r="O6225" s="51"/>
      <c r="P6225" s="51"/>
      <c r="S6225" s="51"/>
      <c r="T6225" s="51"/>
    </row>
    <row r="6226" spans="1:27" x14ac:dyDescent="0.25">
      <c r="A6226" s="51"/>
      <c r="B6226" s="51"/>
      <c r="C6226" s="51"/>
      <c r="D6226" s="51"/>
      <c r="E6226" s="51"/>
      <c r="F6226" s="51"/>
      <c r="G6226" s="51"/>
      <c r="H6226" s="51"/>
      <c r="I6226" s="51"/>
      <c r="J6226" s="51"/>
      <c r="K6226" s="51"/>
      <c r="L6226" s="51"/>
      <c r="M6226" s="51"/>
      <c r="N6226" s="51"/>
      <c r="O6226" s="51"/>
      <c r="P6226" s="51"/>
      <c r="S6226" s="51"/>
      <c r="T6226" s="51"/>
    </row>
    <row r="6227" spans="1:27" x14ac:dyDescent="0.25">
      <c r="A6227" s="51"/>
      <c r="B6227" s="51"/>
      <c r="C6227" s="51"/>
      <c r="D6227" s="51"/>
      <c r="E6227" s="51"/>
      <c r="F6227" s="51"/>
      <c r="G6227" s="51"/>
      <c r="H6227" s="51"/>
      <c r="I6227" s="51"/>
      <c r="J6227" s="51"/>
      <c r="K6227" s="51"/>
      <c r="L6227" s="51"/>
      <c r="M6227" s="51"/>
      <c r="N6227" s="51"/>
      <c r="O6227" s="51"/>
      <c r="P6227" s="51"/>
      <c r="S6227" s="51"/>
      <c r="T6227" s="51"/>
    </row>
    <row r="6228" spans="1:27" x14ac:dyDescent="0.25">
      <c r="A6228" s="51"/>
      <c r="B6228" s="51"/>
      <c r="C6228" s="51"/>
      <c r="D6228" s="51"/>
      <c r="E6228" s="51"/>
      <c r="F6228" s="51"/>
      <c r="G6228" s="51"/>
      <c r="H6228" s="51"/>
      <c r="I6228" s="51"/>
      <c r="J6228" s="51"/>
      <c r="K6228" s="51"/>
      <c r="L6228" s="51"/>
      <c r="M6228" s="51"/>
      <c r="N6228" s="51"/>
      <c r="O6228" s="51"/>
      <c r="P6228" s="51"/>
      <c r="S6228" s="51"/>
      <c r="T6228" s="51"/>
    </row>
    <row r="6229" spans="1:27" x14ac:dyDescent="0.25">
      <c r="A6229" s="51"/>
      <c r="B6229" s="51"/>
      <c r="C6229" s="51"/>
      <c r="D6229" s="51"/>
      <c r="E6229" s="51"/>
      <c r="F6229" s="51"/>
      <c r="G6229" s="51"/>
      <c r="H6229" s="51"/>
      <c r="I6229" s="51"/>
      <c r="J6229" s="51"/>
      <c r="K6229" s="51"/>
      <c r="L6229" s="51"/>
      <c r="M6229" s="51"/>
      <c r="N6229" s="51"/>
      <c r="O6229" s="51"/>
      <c r="P6229" s="51"/>
      <c r="S6229" s="51"/>
      <c r="T6229" s="51"/>
    </row>
    <row r="6230" spans="1:27" s="49" customFormat="1" x14ac:dyDescent="0.25">
      <c r="A6230" s="51"/>
      <c r="B6230" s="51"/>
      <c r="C6230" s="51"/>
      <c r="D6230" s="51"/>
      <c r="E6230" s="51"/>
      <c r="F6230" s="51"/>
      <c r="G6230" s="51"/>
      <c r="H6230" s="51"/>
      <c r="I6230" s="51"/>
      <c r="J6230" s="51"/>
      <c r="K6230" s="51"/>
      <c r="L6230" s="51"/>
      <c r="M6230" s="51"/>
      <c r="N6230" s="51"/>
      <c r="O6230" s="51"/>
      <c r="P6230" s="51"/>
      <c r="Q6230" s="51"/>
      <c r="R6230" s="51"/>
      <c r="S6230" s="51"/>
      <c r="T6230" s="51"/>
      <c r="U6230" s="51"/>
      <c r="V6230" s="51"/>
      <c r="W6230" s="51"/>
      <c r="X6230" s="51"/>
      <c r="Y6230" s="51"/>
      <c r="Z6230" s="51"/>
      <c r="AA6230" s="51"/>
    </row>
    <row r="6231" spans="1:27" s="49" customFormat="1" x14ac:dyDescent="0.25">
      <c r="A6231" s="51"/>
      <c r="B6231" s="51"/>
      <c r="C6231" s="51"/>
      <c r="D6231" s="51"/>
      <c r="E6231" s="51"/>
      <c r="F6231" s="51"/>
      <c r="G6231" s="51"/>
      <c r="H6231" s="51"/>
      <c r="I6231" s="51"/>
      <c r="J6231" s="51"/>
      <c r="K6231" s="51"/>
      <c r="L6231" s="51"/>
      <c r="M6231" s="51"/>
      <c r="N6231" s="51"/>
      <c r="O6231" s="51"/>
      <c r="P6231" s="51"/>
      <c r="Q6231" s="51"/>
      <c r="R6231" s="51"/>
      <c r="S6231" s="51"/>
      <c r="T6231" s="51"/>
      <c r="U6231" s="51"/>
      <c r="V6231" s="51"/>
      <c r="W6231" s="51"/>
      <c r="X6231" s="51"/>
      <c r="Y6231" s="51"/>
      <c r="Z6231" s="51"/>
      <c r="AA6231" s="51"/>
    </row>
    <row r="6232" spans="1:27" x14ac:dyDescent="0.25">
      <c r="A6232" s="51"/>
      <c r="B6232" s="51"/>
      <c r="C6232" s="51"/>
      <c r="D6232" s="51"/>
      <c r="E6232" s="51"/>
      <c r="F6232" s="51"/>
      <c r="G6232" s="51"/>
      <c r="H6232" s="51"/>
      <c r="I6232" s="51"/>
      <c r="J6232" s="51"/>
      <c r="K6232" s="51"/>
      <c r="L6232" s="51"/>
      <c r="M6232" s="51"/>
      <c r="N6232" s="51"/>
      <c r="O6232" s="51"/>
      <c r="P6232" s="51"/>
      <c r="S6232" s="51"/>
      <c r="T6232" s="51"/>
    </row>
    <row r="6233" spans="1:27" x14ac:dyDescent="0.25">
      <c r="A6233" s="51"/>
      <c r="B6233" s="51"/>
      <c r="C6233" s="51"/>
      <c r="D6233" s="51"/>
      <c r="E6233" s="51"/>
      <c r="F6233" s="51"/>
      <c r="G6233" s="51"/>
      <c r="H6233" s="51"/>
      <c r="I6233" s="51"/>
      <c r="J6233" s="51"/>
      <c r="K6233" s="51"/>
      <c r="L6233" s="51"/>
      <c r="M6233" s="51"/>
      <c r="N6233" s="51"/>
      <c r="O6233" s="51"/>
      <c r="P6233" s="51"/>
      <c r="S6233" s="51"/>
      <c r="T6233" s="51"/>
    </row>
    <row r="6234" spans="1:27" x14ac:dyDescent="0.25">
      <c r="A6234" s="51"/>
      <c r="B6234" s="51"/>
      <c r="C6234" s="51"/>
      <c r="D6234" s="51"/>
      <c r="E6234" s="51"/>
      <c r="F6234" s="51"/>
      <c r="G6234" s="51"/>
      <c r="H6234" s="51"/>
      <c r="I6234" s="51"/>
      <c r="J6234" s="51"/>
      <c r="K6234" s="51"/>
      <c r="L6234" s="51"/>
      <c r="M6234" s="51"/>
      <c r="N6234" s="51"/>
      <c r="O6234" s="51"/>
      <c r="P6234" s="51"/>
      <c r="S6234" s="51"/>
      <c r="T6234" s="51"/>
    </row>
    <row r="6235" spans="1:27" x14ac:dyDescent="0.25">
      <c r="A6235" s="51"/>
      <c r="B6235" s="51"/>
      <c r="C6235" s="51"/>
      <c r="D6235" s="51"/>
      <c r="E6235" s="51"/>
      <c r="F6235" s="51"/>
      <c r="G6235" s="51"/>
      <c r="H6235" s="51"/>
      <c r="I6235" s="51"/>
      <c r="J6235" s="51"/>
      <c r="K6235" s="51"/>
      <c r="L6235" s="51"/>
      <c r="M6235" s="51"/>
      <c r="N6235" s="51"/>
      <c r="O6235" s="51"/>
      <c r="P6235" s="51"/>
      <c r="S6235" s="51"/>
      <c r="T6235" s="51"/>
    </row>
    <row r="6236" spans="1:27" x14ac:dyDescent="0.25">
      <c r="A6236" s="51"/>
      <c r="B6236" s="51"/>
      <c r="C6236" s="51"/>
      <c r="D6236" s="51"/>
      <c r="E6236" s="51"/>
      <c r="F6236" s="51"/>
      <c r="G6236" s="51"/>
      <c r="H6236" s="51"/>
      <c r="I6236" s="51"/>
      <c r="J6236" s="51"/>
      <c r="K6236" s="51"/>
      <c r="L6236" s="51"/>
      <c r="M6236" s="51"/>
      <c r="N6236" s="51"/>
      <c r="O6236" s="51"/>
      <c r="P6236" s="51"/>
      <c r="S6236" s="51"/>
      <c r="T6236" s="51"/>
    </row>
    <row r="6237" spans="1:27" s="49" customFormat="1" x14ac:dyDescent="0.25">
      <c r="A6237" s="51"/>
      <c r="B6237" s="51"/>
      <c r="C6237" s="51"/>
      <c r="D6237" s="51"/>
      <c r="E6237" s="51"/>
      <c r="F6237" s="51"/>
      <c r="G6237" s="51"/>
      <c r="H6237" s="51"/>
      <c r="I6237" s="51"/>
      <c r="J6237" s="51"/>
      <c r="K6237" s="51"/>
      <c r="L6237" s="51"/>
      <c r="M6237" s="51"/>
      <c r="N6237" s="51"/>
      <c r="O6237" s="51"/>
      <c r="P6237" s="51"/>
      <c r="Q6237" s="51"/>
      <c r="R6237" s="51"/>
      <c r="S6237" s="51"/>
      <c r="T6237" s="51"/>
      <c r="U6237" s="51"/>
      <c r="V6237" s="51"/>
      <c r="W6237" s="51"/>
      <c r="X6237" s="51"/>
      <c r="Y6237" s="51"/>
      <c r="Z6237" s="51"/>
      <c r="AA6237" s="51"/>
    </row>
    <row r="6238" spans="1:27" s="49" customFormat="1" x14ac:dyDescent="0.25">
      <c r="A6238" s="51"/>
      <c r="B6238" s="51"/>
      <c r="C6238" s="51"/>
      <c r="D6238" s="51"/>
      <c r="E6238" s="51"/>
      <c r="F6238" s="51"/>
      <c r="G6238" s="51"/>
      <c r="H6238" s="51"/>
      <c r="I6238" s="51"/>
      <c r="J6238" s="51"/>
      <c r="K6238" s="51"/>
      <c r="L6238" s="51"/>
      <c r="M6238" s="51"/>
      <c r="N6238" s="51"/>
      <c r="O6238" s="51"/>
      <c r="P6238" s="51"/>
      <c r="Q6238" s="51"/>
      <c r="R6238" s="51"/>
      <c r="S6238" s="51"/>
      <c r="T6238" s="51"/>
      <c r="U6238" s="51"/>
      <c r="V6238" s="51"/>
      <c r="W6238" s="51"/>
      <c r="X6238" s="51"/>
      <c r="Y6238" s="51"/>
      <c r="Z6238" s="51"/>
      <c r="AA6238" s="51"/>
    </row>
    <row r="6239" spans="1:27" x14ac:dyDescent="0.25">
      <c r="A6239" s="51"/>
      <c r="B6239" s="51"/>
      <c r="C6239" s="51"/>
      <c r="D6239" s="51"/>
      <c r="E6239" s="51"/>
      <c r="F6239" s="51"/>
      <c r="G6239" s="51"/>
      <c r="H6239" s="51"/>
      <c r="I6239" s="51"/>
      <c r="J6239" s="51"/>
      <c r="K6239" s="51"/>
      <c r="L6239" s="51"/>
      <c r="M6239" s="51"/>
      <c r="N6239" s="51"/>
      <c r="O6239" s="51"/>
      <c r="P6239" s="51"/>
      <c r="S6239" s="51"/>
      <c r="T6239" s="51"/>
    </row>
    <row r="6240" spans="1:27" x14ac:dyDescent="0.25">
      <c r="A6240" s="51"/>
      <c r="B6240" s="51"/>
      <c r="C6240" s="51"/>
      <c r="D6240" s="51"/>
      <c r="E6240" s="51"/>
      <c r="F6240" s="51"/>
      <c r="G6240" s="51"/>
      <c r="H6240" s="51"/>
      <c r="I6240" s="51"/>
      <c r="J6240" s="51"/>
      <c r="K6240" s="51"/>
      <c r="L6240" s="51"/>
      <c r="M6240" s="51"/>
      <c r="N6240" s="51"/>
      <c r="O6240" s="51"/>
      <c r="P6240" s="51"/>
      <c r="S6240" s="51"/>
      <c r="T6240" s="51"/>
    </row>
    <row r="6241" spans="1:27" x14ac:dyDescent="0.25">
      <c r="A6241" s="51"/>
      <c r="B6241" s="51"/>
      <c r="C6241" s="51"/>
      <c r="D6241" s="51"/>
      <c r="E6241" s="51"/>
      <c r="F6241" s="51"/>
      <c r="G6241" s="51"/>
      <c r="H6241" s="51"/>
      <c r="I6241" s="51"/>
      <c r="J6241" s="51"/>
      <c r="K6241" s="51"/>
      <c r="L6241" s="51"/>
      <c r="M6241" s="51"/>
      <c r="N6241" s="51"/>
      <c r="O6241" s="51"/>
      <c r="P6241" s="51"/>
      <c r="S6241" s="51"/>
      <c r="T6241" s="51"/>
    </row>
    <row r="6242" spans="1:27" x14ac:dyDescent="0.25">
      <c r="A6242" s="51"/>
      <c r="B6242" s="51"/>
      <c r="C6242" s="51"/>
      <c r="D6242" s="51"/>
      <c r="E6242" s="51"/>
      <c r="F6242" s="51"/>
      <c r="G6242" s="51"/>
      <c r="H6242" s="51"/>
      <c r="I6242" s="51"/>
      <c r="J6242" s="51"/>
      <c r="K6242" s="51"/>
      <c r="L6242" s="51"/>
      <c r="M6242" s="51"/>
      <c r="N6242" s="51"/>
      <c r="O6242" s="51"/>
      <c r="P6242" s="51"/>
      <c r="S6242" s="51"/>
      <c r="T6242" s="51"/>
    </row>
    <row r="6243" spans="1:27" s="49" customFormat="1" x14ac:dyDescent="0.25">
      <c r="A6243" s="51"/>
      <c r="B6243" s="51"/>
      <c r="C6243" s="51"/>
      <c r="D6243" s="51"/>
      <c r="E6243" s="51"/>
      <c r="F6243" s="51"/>
      <c r="G6243" s="51"/>
      <c r="H6243" s="51"/>
      <c r="I6243" s="51"/>
      <c r="J6243" s="51"/>
      <c r="K6243" s="51"/>
      <c r="L6243" s="51"/>
      <c r="M6243" s="51"/>
      <c r="N6243" s="51"/>
      <c r="O6243" s="51"/>
      <c r="P6243" s="51"/>
      <c r="Q6243" s="51"/>
      <c r="R6243" s="51"/>
      <c r="S6243" s="51"/>
      <c r="T6243" s="51"/>
      <c r="U6243" s="51"/>
      <c r="V6243" s="51"/>
      <c r="W6243" s="51"/>
      <c r="X6243" s="51"/>
      <c r="Y6243" s="51"/>
      <c r="Z6243" s="51"/>
      <c r="AA6243" s="51"/>
    </row>
    <row r="6244" spans="1:27" s="49" customFormat="1" x14ac:dyDescent="0.25">
      <c r="A6244" s="51"/>
      <c r="B6244" s="51"/>
      <c r="C6244" s="51"/>
      <c r="D6244" s="51"/>
      <c r="E6244" s="51"/>
      <c r="F6244" s="51"/>
      <c r="G6244" s="51"/>
      <c r="H6244" s="51"/>
      <c r="I6244" s="51"/>
      <c r="J6244" s="51"/>
      <c r="K6244" s="51"/>
      <c r="L6244" s="51"/>
      <c r="M6244" s="51"/>
      <c r="N6244" s="51"/>
      <c r="O6244" s="51"/>
      <c r="P6244" s="51"/>
      <c r="Q6244" s="51"/>
      <c r="R6244" s="51"/>
      <c r="S6244" s="51"/>
      <c r="T6244" s="51"/>
      <c r="U6244" s="51"/>
      <c r="V6244" s="51"/>
      <c r="W6244" s="51"/>
      <c r="X6244" s="51"/>
      <c r="Y6244" s="51"/>
      <c r="Z6244" s="51"/>
      <c r="AA6244" s="51"/>
    </row>
    <row r="6245" spans="1:27" x14ac:dyDescent="0.25">
      <c r="A6245" s="51"/>
      <c r="B6245" s="51"/>
      <c r="C6245" s="51"/>
      <c r="D6245" s="51"/>
      <c r="E6245" s="51"/>
      <c r="F6245" s="51"/>
      <c r="G6245" s="51"/>
      <c r="H6245" s="51"/>
      <c r="I6245" s="51"/>
      <c r="J6245" s="51"/>
      <c r="K6245" s="51"/>
      <c r="L6245" s="51"/>
      <c r="M6245" s="51"/>
      <c r="N6245" s="51"/>
      <c r="O6245" s="51"/>
      <c r="P6245" s="51"/>
      <c r="S6245" s="51"/>
      <c r="T6245" s="51"/>
    </row>
    <row r="6246" spans="1:27" x14ac:dyDescent="0.25">
      <c r="A6246" s="51"/>
      <c r="B6246" s="51"/>
      <c r="C6246" s="51"/>
      <c r="D6246" s="51"/>
      <c r="E6246" s="51"/>
      <c r="F6246" s="51"/>
      <c r="G6246" s="51"/>
      <c r="H6246" s="51"/>
      <c r="I6246" s="51"/>
      <c r="J6246" s="51"/>
      <c r="K6246" s="51"/>
      <c r="L6246" s="51"/>
      <c r="M6246" s="51"/>
      <c r="N6246" s="51"/>
      <c r="O6246" s="51"/>
      <c r="P6246" s="51"/>
      <c r="S6246" s="51"/>
      <c r="T6246" s="51"/>
    </row>
    <row r="6247" spans="1:27" x14ac:dyDescent="0.25">
      <c r="A6247" s="51"/>
      <c r="B6247" s="51"/>
      <c r="C6247" s="51"/>
      <c r="D6247" s="51"/>
      <c r="E6247" s="51"/>
      <c r="F6247" s="51"/>
      <c r="G6247" s="51"/>
      <c r="H6247" s="51"/>
      <c r="I6247" s="51"/>
      <c r="J6247" s="51"/>
      <c r="K6247" s="51"/>
      <c r="L6247" s="51"/>
      <c r="M6247" s="51"/>
      <c r="N6247" s="51"/>
      <c r="O6247" s="51"/>
      <c r="P6247" s="51"/>
      <c r="S6247" s="51"/>
      <c r="T6247" s="51"/>
    </row>
    <row r="6248" spans="1:27" x14ac:dyDescent="0.25">
      <c r="A6248" s="51"/>
      <c r="B6248" s="51"/>
      <c r="C6248" s="51"/>
      <c r="D6248" s="51"/>
      <c r="E6248" s="51"/>
      <c r="F6248" s="51"/>
      <c r="G6248" s="51"/>
      <c r="H6248" s="51"/>
      <c r="I6248" s="51"/>
      <c r="J6248" s="51"/>
      <c r="K6248" s="51"/>
      <c r="L6248" s="51"/>
      <c r="M6248" s="51"/>
      <c r="N6248" s="51"/>
      <c r="O6248" s="51"/>
      <c r="P6248" s="51"/>
      <c r="S6248" s="51"/>
      <c r="T6248" s="51"/>
    </row>
    <row r="6249" spans="1:27" s="49" customFormat="1" x14ac:dyDescent="0.25">
      <c r="A6249" s="51"/>
      <c r="B6249" s="51"/>
      <c r="C6249" s="51"/>
      <c r="D6249" s="51"/>
      <c r="E6249" s="51"/>
      <c r="F6249" s="51"/>
      <c r="G6249" s="51"/>
      <c r="H6249" s="51"/>
      <c r="I6249" s="51"/>
      <c r="J6249" s="51"/>
      <c r="K6249" s="51"/>
      <c r="L6249" s="51"/>
      <c r="M6249" s="51"/>
      <c r="N6249" s="51"/>
      <c r="O6249" s="51"/>
      <c r="P6249" s="51"/>
      <c r="Q6249" s="51"/>
      <c r="R6249" s="51"/>
      <c r="S6249" s="51"/>
      <c r="T6249" s="51"/>
      <c r="U6249" s="51"/>
      <c r="V6249" s="51"/>
      <c r="W6249" s="51"/>
      <c r="X6249" s="51"/>
      <c r="Y6249" s="51"/>
      <c r="Z6249" s="51"/>
      <c r="AA6249" s="51"/>
    </row>
    <row r="6250" spans="1:27" s="49" customFormat="1" x14ac:dyDescent="0.25">
      <c r="A6250" s="51"/>
      <c r="B6250" s="51"/>
      <c r="C6250" s="51"/>
      <c r="D6250" s="51"/>
      <c r="E6250" s="51"/>
      <c r="F6250" s="51"/>
      <c r="G6250" s="51"/>
      <c r="H6250" s="51"/>
      <c r="I6250" s="51"/>
      <c r="J6250" s="51"/>
      <c r="K6250" s="51"/>
      <c r="L6250" s="51"/>
      <c r="M6250" s="51"/>
      <c r="N6250" s="51"/>
      <c r="O6250" s="51"/>
      <c r="P6250" s="51"/>
      <c r="Q6250" s="51"/>
      <c r="R6250" s="51"/>
      <c r="S6250" s="51"/>
      <c r="T6250" s="51"/>
      <c r="U6250" s="51"/>
      <c r="V6250" s="51"/>
      <c r="W6250" s="51"/>
      <c r="X6250" s="51"/>
      <c r="Y6250" s="51"/>
      <c r="Z6250" s="51"/>
      <c r="AA6250" s="51"/>
    </row>
    <row r="6251" spans="1:27" x14ac:dyDescent="0.25">
      <c r="A6251" s="51"/>
      <c r="B6251" s="51"/>
      <c r="C6251" s="51"/>
      <c r="D6251" s="51"/>
      <c r="E6251" s="51"/>
      <c r="F6251" s="51"/>
      <c r="G6251" s="51"/>
      <c r="H6251" s="51"/>
      <c r="I6251" s="51"/>
      <c r="J6251" s="51"/>
      <c r="K6251" s="51"/>
      <c r="L6251" s="51"/>
      <c r="M6251" s="51"/>
      <c r="N6251" s="51"/>
      <c r="O6251" s="51"/>
      <c r="P6251" s="51"/>
      <c r="S6251" s="51"/>
      <c r="T6251" s="51"/>
    </row>
    <row r="6252" spans="1:27" x14ac:dyDescent="0.25">
      <c r="A6252" s="51"/>
      <c r="B6252" s="51"/>
      <c r="C6252" s="51"/>
      <c r="D6252" s="51"/>
      <c r="E6252" s="51"/>
      <c r="F6252" s="51"/>
      <c r="G6252" s="51"/>
      <c r="H6252" s="51"/>
      <c r="I6252" s="51"/>
      <c r="J6252" s="51"/>
      <c r="K6252" s="51"/>
      <c r="L6252" s="51"/>
      <c r="M6252" s="51"/>
      <c r="N6252" s="51"/>
      <c r="O6252" s="51"/>
      <c r="P6252" s="51"/>
      <c r="S6252" s="51"/>
      <c r="T6252" s="51"/>
    </row>
    <row r="6253" spans="1:27" x14ac:dyDescent="0.25">
      <c r="A6253" s="51"/>
      <c r="B6253" s="51"/>
      <c r="C6253" s="51"/>
      <c r="D6253" s="51"/>
      <c r="E6253" s="51"/>
      <c r="F6253" s="51"/>
      <c r="G6253" s="51"/>
      <c r="H6253" s="51"/>
      <c r="I6253" s="51"/>
      <c r="J6253" s="51"/>
      <c r="K6253" s="51"/>
      <c r="L6253" s="51"/>
      <c r="M6253" s="51"/>
      <c r="N6253" s="51"/>
      <c r="O6253" s="51"/>
      <c r="P6253" s="51"/>
      <c r="S6253" s="51"/>
      <c r="T6253" s="51"/>
    </row>
    <row r="6254" spans="1:27" s="49" customFormat="1" x14ac:dyDescent="0.25">
      <c r="A6254" s="51"/>
      <c r="B6254" s="51"/>
      <c r="C6254" s="51"/>
      <c r="D6254" s="51"/>
      <c r="E6254" s="51"/>
      <c r="F6254" s="51"/>
      <c r="G6254" s="51"/>
      <c r="H6254" s="51"/>
      <c r="I6254" s="51"/>
      <c r="J6254" s="51"/>
      <c r="K6254" s="51"/>
      <c r="L6254" s="51"/>
      <c r="M6254" s="51"/>
      <c r="N6254" s="51"/>
      <c r="O6254" s="51"/>
      <c r="P6254" s="51"/>
      <c r="Q6254" s="51"/>
      <c r="R6254" s="51"/>
      <c r="S6254" s="51"/>
      <c r="T6254" s="51"/>
      <c r="U6254" s="51"/>
      <c r="V6254" s="51"/>
      <c r="W6254" s="51"/>
      <c r="X6254" s="51"/>
      <c r="Y6254" s="51"/>
      <c r="Z6254" s="51"/>
      <c r="AA6254" s="51"/>
    </row>
    <row r="6255" spans="1:27" s="49" customFormat="1" x14ac:dyDescent="0.25">
      <c r="A6255" s="51"/>
      <c r="B6255" s="51"/>
      <c r="C6255" s="51"/>
      <c r="D6255" s="51"/>
      <c r="E6255" s="51"/>
      <c r="F6255" s="51"/>
      <c r="G6255" s="51"/>
      <c r="H6255" s="51"/>
      <c r="I6255" s="51"/>
      <c r="J6255" s="51"/>
      <c r="K6255" s="51"/>
      <c r="L6255" s="51"/>
      <c r="M6255" s="51"/>
      <c r="N6255" s="51"/>
      <c r="O6255" s="51"/>
      <c r="P6255" s="51"/>
      <c r="Q6255" s="51"/>
      <c r="R6255" s="51"/>
      <c r="S6255" s="51"/>
      <c r="T6255" s="51"/>
      <c r="U6255" s="51"/>
      <c r="V6255" s="51"/>
      <c r="W6255" s="51"/>
      <c r="X6255" s="51"/>
      <c r="Y6255" s="51"/>
      <c r="Z6255" s="51"/>
      <c r="AA6255" s="51"/>
    </row>
    <row r="6256" spans="1:27" x14ac:dyDescent="0.25">
      <c r="A6256" s="51"/>
      <c r="B6256" s="51"/>
      <c r="C6256" s="51"/>
      <c r="D6256" s="51"/>
      <c r="E6256" s="51"/>
      <c r="F6256" s="51"/>
      <c r="G6256" s="51"/>
      <c r="H6256" s="51"/>
      <c r="I6256" s="51"/>
      <c r="J6256" s="51"/>
      <c r="K6256" s="51"/>
      <c r="L6256" s="51"/>
      <c r="M6256" s="51"/>
      <c r="N6256" s="51"/>
      <c r="O6256" s="51"/>
      <c r="P6256" s="51"/>
      <c r="S6256" s="51"/>
      <c r="T6256" s="51"/>
    </row>
    <row r="6257" spans="1:27" x14ac:dyDescent="0.25">
      <c r="A6257" s="51"/>
      <c r="B6257" s="51"/>
      <c r="C6257" s="51"/>
      <c r="D6257" s="51"/>
      <c r="E6257" s="51"/>
      <c r="F6257" s="51"/>
      <c r="G6257" s="51"/>
      <c r="H6257" s="51"/>
      <c r="I6257" s="51"/>
      <c r="J6257" s="51"/>
      <c r="K6257" s="51"/>
      <c r="L6257" s="51"/>
      <c r="M6257" s="51"/>
      <c r="N6257" s="51"/>
      <c r="O6257" s="51"/>
      <c r="P6257" s="51"/>
      <c r="S6257" s="51"/>
      <c r="T6257" s="51"/>
    </row>
    <row r="6258" spans="1:27" x14ac:dyDescent="0.25">
      <c r="A6258" s="51"/>
      <c r="B6258" s="51"/>
      <c r="C6258" s="51"/>
      <c r="D6258" s="51"/>
      <c r="E6258" s="51"/>
      <c r="F6258" s="51"/>
      <c r="G6258" s="51"/>
      <c r="H6258" s="51"/>
      <c r="I6258" s="51"/>
      <c r="J6258" s="51"/>
      <c r="K6258" s="51"/>
      <c r="L6258" s="51"/>
      <c r="M6258" s="51"/>
      <c r="N6258" s="51"/>
      <c r="O6258" s="51"/>
      <c r="P6258" s="51"/>
      <c r="S6258" s="51"/>
      <c r="T6258" s="51"/>
    </row>
    <row r="6259" spans="1:27" x14ac:dyDescent="0.25">
      <c r="A6259" s="51"/>
      <c r="B6259" s="51"/>
      <c r="C6259" s="51"/>
      <c r="D6259" s="51"/>
      <c r="E6259" s="51"/>
      <c r="F6259" s="51"/>
      <c r="G6259" s="51"/>
      <c r="H6259" s="51"/>
      <c r="I6259" s="51"/>
      <c r="J6259" s="51"/>
      <c r="K6259" s="51"/>
      <c r="L6259" s="51"/>
      <c r="M6259" s="51"/>
      <c r="N6259" s="51"/>
      <c r="O6259" s="51"/>
      <c r="P6259" s="51"/>
      <c r="S6259" s="51"/>
      <c r="T6259" s="51"/>
    </row>
    <row r="6260" spans="1:27" s="49" customFormat="1" x14ac:dyDescent="0.25">
      <c r="A6260" s="51"/>
      <c r="B6260" s="51"/>
      <c r="C6260" s="51"/>
      <c r="D6260" s="51"/>
      <c r="E6260" s="51"/>
      <c r="F6260" s="51"/>
      <c r="G6260" s="51"/>
      <c r="H6260" s="51"/>
      <c r="I6260" s="51"/>
      <c r="J6260" s="51"/>
      <c r="K6260" s="51"/>
      <c r="L6260" s="51"/>
      <c r="M6260" s="51"/>
      <c r="N6260" s="51"/>
      <c r="O6260" s="51"/>
      <c r="P6260" s="51"/>
      <c r="Q6260" s="51"/>
      <c r="R6260" s="51"/>
      <c r="S6260" s="51"/>
      <c r="T6260" s="51"/>
      <c r="U6260" s="51"/>
      <c r="V6260" s="51"/>
      <c r="W6260" s="51"/>
      <c r="X6260" s="51"/>
      <c r="Y6260" s="51"/>
      <c r="Z6260" s="51"/>
      <c r="AA6260" s="51"/>
    </row>
    <row r="6261" spans="1:27" s="49" customFormat="1" x14ac:dyDescent="0.25">
      <c r="A6261" s="51"/>
      <c r="B6261" s="51"/>
      <c r="C6261" s="51"/>
      <c r="D6261" s="51"/>
      <c r="E6261" s="51"/>
      <c r="F6261" s="51"/>
      <c r="G6261" s="51"/>
      <c r="H6261" s="51"/>
      <c r="I6261" s="51"/>
      <c r="J6261" s="51"/>
      <c r="K6261" s="51"/>
      <c r="L6261" s="51"/>
      <c r="M6261" s="51"/>
      <c r="N6261" s="51"/>
      <c r="O6261" s="51"/>
      <c r="P6261" s="51"/>
      <c r="Q6261" s="51"/>
      <c r="R6261" s="51"/>
      <c r="S6261" s="51"/>
      <c r="T6261" s="51"/>
      <c r="U6261" s="51"/>
      <c r="V6261" s="51"/>
      <c r="W6261" s="51"/>
      <c r="X6261" s="51"/>
      <c r="Y6261" s="51"/>
      <c r="Z6261" s="51"/>
      <c r="AA6261" s="51"/>
    </row>
    <row r="6262" spans="1:27" x14ac:dyDescent="0.25">
      <c r="A6262" s="51"/>
      <c r="B6262" s="51"/>
      <c r="C6262" s="51"/>
      <c r="D6262" s="51"/>
      <c r="E6262" s="51"/>
      <c r="F6262" s="51"/>
      <c r="G6262" s="51"/>
      <c r="H6262" s="51"/>
      <c r="I6262" s="51"/>
      <c r="J6262" s="51"/>
      <c r="K6262" s="51"/>
      <c r="L6262" s="51"/>
      <c r="M6262" s="51"/>
      <c r="N6262" s="51"/>
      <c r="O6262" s="51"/>
      <c r="P6262" s="51"/>
      <c r="S6262" s="51"/>
      <c r="T6262" s="51"/>
    </row>
    <row r="6263" spans="1:27" x14ac:dyDescent="0.25">
      <c r="A6263" s="51"/>
      <c r="B6263" s="51"/>
      <c r="C6263" s="51"/>
      <c r="D6263" s="51"/>
      <c r="E6263" s="51"/>
      <c r="F6263" s="51"/>
      <c r="G6263" s="51"/>
      <c r="H6263" s="51"/>
      <c r="I6263" s="51"/>
      <c r="J6263" s="51"/>
      <c r="K6263" s="51"/>
      <c r="L6263" s="51"/>
      <c r="M6263" s="51"/>
      <c r="N6263" s="51"/>
      <c r="O6263" s="51"/>
      <c r="P6263" s="51"/>
      <c r="S6263" s="51"/>
      <c r="T6263" s="51"/>
    </row>
    <row r="6264" spans="1:27" x14ac:dyDescent="0.25">
      <c r="A6264" s="51"/>
      <c r="B6264" s="51"/>
      <c r="C6264" s="51"/>
      <c r="D6264" s="51"/>
      <c r="E6264" s="51"/>
      <c r="F6264" s="51"/>
      <c r="G6264" s="51"/>
      <c r="H6264" s="51"/>
      <c r="I6264" s="51"/>
      <c r="J6264" s="51"/>
      <c r="K6264" s="51"/>
      <c r="L6264" s="51"/>
      <c r="M6264" s="51"/>
      <c r="N6264" s="51"/>
      <c r="O6264" s="51"/>
      <c r="P6264" s="51"/>
      <c r="S6264" s="51"/>
      <c r="T6264" s="51"/>
    </row>
    <row r="6265" spans="1:27" x14ac:dyDescent="0.25">
      <c r="A6265" s="51"/>
      <c r="B6265" s="51"/>
      <c r="C6265" s="51"/>
      <c r="D6265" s="51"/>
      <c r="E6265" s="51"/>
      <c r="F6265" s="51"/>
      <c r="G6265" s="51"/>
      <c r="H6265" s="51"/>
      <c r="I6265" s="51"/>
      <c r="J6265" s="51"/>
      <c r="K6265" s="51"/>
      <c r="L6265" s="51"/>
      <c r="M6265" s="51"/>
      <c r="N6265" s="51"/>
      <c r="O6265" s="51"/>
      <c r="P6265" s="51"/>
      <c r="S6265" s="51"/>
      <c r="T6265" s="51"/>
    </row>
    <row r="6266" spans="1:27" s="49" customFormat="1" x14ac:dyDescent="0.25">
      <c r="A6266" s="51"/>
      <c r="B6266" s="51"/>
      <c r="C6266" s="51"/>
      <c r="D6266" s="51"/>
      <c r="E6266" s="51"/>
      <c r="F6266" s="51"/>
      <c r="G6266" s="51"/>
      <c r="H6266" s="51"/>
      <c r="I6266" s="51"/>
      <c r="J6266" s="51"/>
      <c r="K6266" s="51"/>
      <c r="L6266" s="51"/>
      <c r="M6266" s="51"/>
      <c r="N6266" s="51"/>
      <c r="O6266" s="51"/>
      <c r="P6266" s="51"/>
      <c r="Q6266" s="51"/>
      <c r="R6266" s="51"/>
      <c r="S6266" s="51"/>
      <c r="T6266" s="51"/>
      <c r="U6266" s="51"/>
      <c r="V6266" s="51"/>
      <c r="W6266" s="51"/>
      <c r="X6266" s="51"/>
      <c r="Y6266" s="51"/>
      <c r="Z6266" s="51"/>
      <c r="AA6266" s="51"/>
    </row>
    <row r="6267" spans="1:27" s="49" customFormat="1" x14ac:dyDescent="0.25">
      <c r="A6267" s="51"/>
      <c r="B6267" s="51"/>
      <c r="C6267" s="51"/>
      <c r="D6267" s="51"/>
      <c r="E6267" s="51"/>
      <c r="F6267" s="51"/>
      <c r="G6267" s="51"/>
      <c r="H6267" s="51"/>
      <c r="I6267" s="51"/>
      <c r="J6267" s="51"/>
      <c r="K6267" s="51"/>
      <c r="L6267" s="51"/>
      <c r="M6267" s="51"/>
      <c r="N6267" s="51"/>
      <c r="O6267" s="51"/>
      <c r="P6267" s="51"/>
      <c r="Q6267" s="51"/>
      <c r="R6267" s="51"/>
      <c r="S6267" s="51"/>
      <c r="T6267" s="51"/>
      <c r="U6267" s="51"/>
      <c r="V6267" s="51"/>
      <c r="W6267" s="51"/>
      <c r="X6267" s="51"/>
      <c r="Y6267" s="51"/>
      <c r="Z6267" s="51"/>
      <c r="AA6267" s="51"/>
    </row>
    <row r="6268" spans="1:27" x14ac:dyDescent="0.25">
      <c r="A6268" s="51"/>
      <c r="B6268" s="51"/>
      <c r="C6268" s="51"/>
      <c r="D6268" s="51"/>
      <c r="E6268" s="51"/>
      <c r="F6268" s="51"/>
      <c r="G6268" s="51"/>
      <c r="H6268" s="51"/>
      <c r="I6268" s="51"/>
      <c r="J6268" s="51"/>
      <c r="K6268" s="51"/>
      <c r="L6268" s="51"/>
      <c r="M6268" s="51"/>
      <c r="N6268" s="51"/>
      <c r="O6268" s="51"/>
      <c r="P6268" s="51"/>
      <c r="S6268" s="51"/>
      <c r="T6268" s="51"/>
    </row>
    <row r="6269" spans="1:27" x14ac:dyDescent="0.25">
      <c r="A6269" s="51"/>
      <c r="B6269" s="51"/>
      <c r="C6269" s="51"/>
      <c r="D6269" s="51"/>
      <c r="E6269" s="51"/>
      <c r="F6269" s="51"/>
      <c r="G6269" s="51"/>
      <c r="H6269" s="51"/>
      <c r="I6269" s="51"/>
      <c r="J6269" s="51"/>
      <c r="K6269" s="51"/>
      <c r="L6269" s="51"/>
      <c r="M6269" s="51"/>
      <c r="N6269" s="51"/>
      <c r="O6269" s="51"/>
      <c r="P6269" s="51"/>
      <c r="S6269" s="51"/>
      <c r="T6269" s="51"/>
    </row>
    <row r="6270" spans="1:27" x14ac:dyDescent="0.25">
      <c r="A6270" s="51"/>
      <c r="B6270" s="51"/>
      <c r="C6270" s="51"/>
      <c r="D6270" s="51"/>
      <c r="E6270" s="51"/>
      <c r="F6270" s="51"/>
      <c r="G6270" s="51"/>
      <c r="H6270" s="51"/>
      <c r="I6270" s="51"/>
      <c r="J6270" s="51"/>
      <c r="K6270" s="51"/>
      <c r="L6270" s="51"/>
      <c r="M6270" s="51"/>
      <c r="N6270" s="51"/>
      <c r="O6270" s="51"/>
      <c r="P6270" s="51"/>
      <c r="S6270" s="51"/>
      <c r="T6270" s="51"/>
    </row>
    <row r="6271" spans="1:27" x14ac:dyDescent="0.25">
      <c r="A6271" s="51"/>
      <c r="B6271" s="51"/>
      <c r="C6271" s="51"/>
      <c r="D6271" s="51"/>
      <c r="E6271" s="51"/>
      <c r="F6271" s="51"/>
      <c r="G6271" s="51"/>
      <c r="H6271" s="51"/>
      <c r="I6271" s="51"/>
      <c r="J6271" s="51"/>
      <c r="K6271" s="51"/>
      <c r="L6271" s="51"/>
      <c r="M6271" s="51"/>
      <c r="N6271" s="51"/>
      <c r="O6271" s="51"/>
      <c r="P6271" s="51"/>
      <c r="S6271" s="51"/>
      <c r="T6271" s="51"/>
    </row>
    <row r="6272" spans="1:27" s="49" customFormat="1" x14ac:dyDescent="0.25">
      <c r="A6272" s="51"/>
      <c r="B6272" s="51"/>
      <c r="C6272" s="51"/>
      <c r="D6272" s="51"/>
      <c r="E6272" s="51"/>
      <c r="F6272" s="51"/>
      <c r="G6272" s="51"/>
      <c r="H6272" s="51"/>
      <c r="I6272" s="51"/>
      <c r="J6272" s="51"/>
      <c r="K6272" s="51"/>
      <c r="L6272" s="51"/>
      <c r="M6272" s="51"/>
      <c r="N6272" s="51"/>
      <c r="O6272" s="51"/>
      <c r="P6272" s="51"/>
      <c r="Q6272" s="51"/>
      <c r="R6272" s="51"/>
      <c r="S6272" s="51"/>
      <c r="T6272" s="51"/>
      <c r="U6272" s="51"/>
      <c r="V6272" s="51"/>
      <c r="W6272" s="51"/>
      <c r="X6272" s="51"/>
      <c r="Y6272" s="51"/>
      <c r="Z6272" s="51"/>
      <c r="AA6272" s="51"/>
    </row>
    <row r="6273" spans="1:27" s="49" customFormat="1" x14ac:dyDescent="0.25">
      <c r="A6273" s="51"/>
      <c r="B6273" s="51"/>
      <c r="C6273" s="51"/>
      <c r="D6273" s="51"/>
      <c r="E6273" s="51"/>
      <c r="F6273" s="51"/>
      <c r="G6273" s="51"/>
      <c r="H6273" s="51"/>
      <c r="I6273" s="51"/>
      <c r="J6273" s="51"/>
      <c r="K6273" s="51"/>
      <c r="L6273" s="51"/>
      <c r="M6273" s="51"/>
      <c r="N6273" s="51"/>
      <c r="O6273" s="51"/>
      <c r="P6273" s="51"/>
      <c r="Q6273" s="51"/>
      <c r="R6273" s="51"/>
      <c r="S6273" s="51"/>
      <c r="T6273" s="51"/>
      <c r="U6273" s="51"/>
      <c r="V6273" s="51"/>
      <c r="W6273" s="51"/>
      <c r="X6273" s="51"/>
      <c r="Y6273" s="51"/>
      <c r="Z6273" s="51"/>
      <c r="AA6273" s="51"/>
    </row>
    <row r="6274" spans="1:27" x14ac:dyDescent="0.25">
      <c r="A6274" s="51"/>
      <c r="B6274" s="51"/>
      <c r="C6274" s="51"/>
      <c r="D6274" s="51"/>
      <c r="E6274" s="51"/>
      <c r="F6274" s="51"/>
      <c r="G6274" s="51"/>
      <c r="H6274" s="51"/>
      <c r="I6274" s="51"/>
      <c r="J6274" s="51"/>
      <c r="K6274" s="51"/>
      <c r="L6274" s="51"/>
      <c r="M6274" s="51"/>
      <c r="N6274" s="51"/>
      <c r="O6274" s="51"/>
      <c r="P6274" s="51"/>
      <c r="S6274" s="51"/>
      <c r="T6274" s="51"/>
    </row>
    <row r="6275" spans="1:27" x14ac:dyDescent="0.25">
      <c r="A6275" s="51"/>
      <c r="B6275" s="51"/>
      <c r="C6275" s="51"/>
      <c r="D6275" s="51"/>
      <c r="E6275" s="51"/>
      <c r="F6275" s="51"/>
      <c r="G6275" s="51"/>
      <c r="H6275" s="51"/>
      <c r="I6275" s="51"/>
      <c r="J6275" s="51"/>
      <c r="K6275" s="51"/>
      <c r="L6275" s="51"/>
      <c r="M6275" s="51"/>
      <c r="N6275" s="51"/>
      <c r="O6275" s="51"/>
      <c r="P6275" s="51"/>
      <c r="S6275" s="51"/>
      <c r="T6275" s="51"/>
    </row>
    <row r="6276" spans="1:27" x14ac:dyDescent="0.25">
      <c r="A6276" s="51"/>
      <c r="B6276" s="51"/>
      <c r="C6276" s="51"/>
      <c r="D6276" s="51"/>
      <c r="E6276" s="51"/>
      <c r="F6276" s="51"/>
      <c r="G6276" s="51"/>
      <c r="H6276" s="51"/>
      <c r="I6276" s="51"/>
      <c r="J6276" s="51"/>
      <c r="K6276" s="51"/>
      <c r="L6276" s="51"/>
      <c r="M6276" s="51"/>
      <c r="N6276" s="51"/>
      <c r="O6276" s="51"/>
      <c r="P6276" s="51"/>
      <c r="S6276" s="51"/>
      <c r="T6276" s="51"/>
    </row>
    <row r="6277" spans="1:27" x14ac:dyDescent="0.25">
      <c r="A6277" s="51"/>
      <c r="B6277" s="51"/>
      <c r="C6277" s="51"/>
      <c r="D6277" s="51"/>
      <c r="E6277" s="51"/>
      <c r="F6277" s="51"/>
      <c r="G6277" s="51"/>
      <c r="H6277" s="51"/>
      <c r="I6277" s="51"/>
      <c r="J6277" s="51"/>
      <c r="K6277" s="51"/>
      <c r="L6277" s="51"/>
      <c r="M6277" s="51"/>
      <c r="N6277" s="51"/>
      <c r="O6277" s="51"/>
      <c r="P6277" s="51"/>
      <c r="S6277" s="51"/>
      <c r="T6277" s="51"/>
    </row>
    <row r="6278" spans="1:27" s="49" customFormat="1" x14ac:dyDescent="0.25">
      <c r="A6278" s="51"/>
      <c r="B6278" s="51"/>
      <c r="C6278" s="51"/>
      <c r="D6278" s="51"/>
      <c r="E6278" s="51"/>
      <c r="F6278" s="51"/>
      <c r="G6278" s="51"/>
      <c r="H6278" s="51"/>
      <c r="I6278" s="51"/>
      <c r="J6278" s="51"/>
      <c r="K6278" s="51"/>
      <c r="L6278" s="51"/>
      <c r="M6278" s="51"/>
      <c r="N6278" s="51"/>
      <c r="O6278" s="51"/>
      <c r="P6278" s="51"/>
      <c r="Q6278" s="51"/>
      <c r="R6278" s="51"/>
      <c r="S6278" s="51"/>
      <c r="T6278" s="51"/>
      <c r="U6278" s="51"/>
      <c r="V6278" s="51"/>
      <c r="W6278" s="51"/>
      <c r="X6278" s="51"/>
      <c r="Y6278" s="51"/>
      <c r="Z6278" s="51"/>
      <c r="AA6278" s="51"/>
    </row>
    <row r="6279" spans="1:27" s="49" customFormat="1" x14ac:dyDescent="0.25">
      <c r="A6279" s="51"/>
      <c r="B6279" s="51"/>
      <c r="C6279" s="51"/>
      <c r="D6279" s="51"/>
      <c r="E6279" s="51"/>
      <c r="F6279" s="51"/>
      <c r="G6279" s="51"/>
      <c r="H6279" s="51"/>
      <c r="I6279" s="51"/>
      <c r="J6279" s="51"/>
      <c r="K6279" s="51"/>
      <c r="L6279" s="51"/>
      <c r="M6279" s="51"/>
      <c r="N6279" s="51"/>
      <c r="O6279" s="51"/>
      <c r="P6279" s="51"/>
      <c r="Q6279" s="51"/>
      <c r="R6279" s="51"/>
      <c r="S6279" s="51"/>
      <c r="T6279" s="51"/>
      <c r="U6279" s="51"/>
      <c r="V6279" s="51"/>
      <c r="W6279" s="51"/>
      <c r="X6279" s="51"/>
      <c r="Y6279" s="51"/>
      <c r="Z6279" s="51"/>
      <c r="AA6279" s="51"/>
    </row>
    <row r="6280" spans="1:27" x14ac:dyDescent="0.25">
      <c r="A6280" s="51"/>
      <c r="B6280" s="51"/>
      <c r="C6280" s="51"/>
      <c r="D6280" s="51"/>
      <c r="E6280" s="51"/>
      <c r="F6280" s="51"/>
      <c r="G6280" s="51"/>
      <c r="H6280" s="51"/>
      <c r="I6280" s="51"/>
      <c r="J6280" s="51"/>
      <c r="K6280" s="51"/>
      <c r="L6280" s="51"/>
      <c r="M6280" s="51"/>
      <c r="N6280" s="51"/>
      <c r="O6280" s="51"/>
      <c r="P6280" s="51"/>
      <c r="S6280" s="51"/>
      <c r="T6280" s="51"/>
    </row>
    <row r="6281" spans="1:27" x14ac:dyDescent="0.25">
      <c r="A6281" s="51"/>
      <c r="B6281" s="51"/>
      <c r="C6281" s="51"/>
      <c r="D6281" s="51"/>
      <c r="E6281" s="51"/>
      <c r="F6281" s="51"/>
      <c r="G6281" s="51"/>
      <c r="H6281" s="51"/>
      <c r="I6281" s="51"/>
      <c r="J6281" s="51"/>
      <c r="K6281" s="51"/>
      <c r="L6281" s="51"/>
      <c r="M6281" s="51"/>
      <c r="N6281" s="51"/>
      <c r="O6281" s="51"/>
      <c r="P6281" s="51"/>
      <c r="S6281" s="51"/>
      <c r="T6281" s="51"/>
    </row>
    <row r="6282" spans="1:27" x14ac:dyDescent="0.25">
      <c r="A6282" s="51"/>
      <c r="B6282" s="51"/>
      <c r="C6282" s="51"/>
      <c r="D6282" s="51"/>
      <c r="E6282" s="51"/>
      <c r="F6282" s="51"/>
      <c r="G6282" s="51"/>
      <c r="H6282" s="51"/>
      <c r="I6282" s="51"/>
      <c r="J6282" s="51"/>
      <c r="K6282" s="51"/>
      <c r="L6282" s="51"/>
      <c r="M6282" s="51"/>
      <c r="N6282" s="51"/>
      <c r="O6282" s="51"/>
      <c r="P6282" s="51"/>
      <c r="S6282" s="51"/>
      <c r="T6282" s="51"/>
    </row>
    <row r="6283" spans="1:27" x14ac:dyDescent="0.25">
      <c r="A6283" s="51"/>
      <c r="B6283" s="51"/>
      <c r="C6283" s="51"/>
      <c r="D6283" s="51"/>
      <c r="E6283" s="51"/>
      <c r="F6283" s="51"/>
      <c r="G6283" s="51"/>
      <c r="H6283" s="51"/>
      <c r="I6283" s="51"/>
      <c r="J6283" s="51"/>
      <c r="K6283" s="51"/>
      <c r="L6283" s="51"/>
      <c r="M6283" s="51"/>
      <c r="N6283" s="51"/>
      <c r="O6283" s="51"/>
      <c r="P6283" s="51"/>
      <c r="S6283" s="51"/>
      <c r="T6283" s="51"/>
    </row>
    <row r="6284" spans="1:27" s="49" customFormat="1" x14ac:dyDescent="0.25">
      <c r="A6284" s="51"/>
      <c r="B6284" s="51"/>
      <c r="C6284" s="51"/>
      <c r="D6284" s="51"/>
      <c r="E6284" s="51"/>
      <c r="F6284" s="51"/>
      <c r="G6284" s="51"/>
      <c r="H6284" s="51"/>
      <c r="I6284" s="51"/>
      <c r="J6284" s="51"/>
      <c r="K6284" s="51"/>
      <c r="L6284" s="51"/>
      <c r="M6284" s="51"/>
      <c r="N6284" s="51"/>
      <c r="O6284" s="51"/>
      <c r="P6284" s="51"/>
      <c r="Q6284" s="51"/>
      <c r="R6284" s="51"/>
      <c r="S6284" s="51"/>
      <c r="T6284" s="51"/>
      <c r="U6284" s="51"/>
      <c r="V6284" s="51"/>
      <c r="W6284" s="51"/>
      <c r="X6284" s="51"/>
      <c r="Y6284" s="51"/>
      <c r="Z6284" s="51"/>
      <c r="AA6284" s="51"/>
    </row>
    <row r="6285" spans="1:27" s="49" customFormat="1" x14ac:dyDescent="0.25">
      <c r="A6285" s="51"/>
      <c r="B6285" s="51"/>
      <c r="C6285" s="51"/>
      <c r="D6285" s="51"/>
      <c r="E6285" s="51"/>
      <c r="F6285" s="51"/>
      <c r="G6285" s="51"/>
      <c r="H6285" s="51"/>
      <c r="I6285" s="51"/>
      <c r="J6285" s="51"/>
      <c r="K6285" s="51"/>
      <c r="L6285" s="51"/>
      <c r="M6285" s="51"/>
      <c r="N6285" s="51"/>
      <c r="O6285" s="51"/>
      <c r="P6285" s="51"/>
      <c r="Q6285" s="51"/>
      <c r="R6285" s="51"/>
      <c r="S6285" s="51"/>
      <c r="T6285" s="51"/>
      <c r="U6285" s="51"/>
      <c r="V6285" s="51"/>
      <c r="W6285" s="51"/>
      <c r="X6285" s="51"/>
      <c r="Y6285" s="51"/>
      <c r="Z6285" s="51"/>
      <c r="AA6285" s="51"/>
    </row>
    <row r="6286" spans="1:27" x14ac:dyDescent="0.25">
      <c r="A6286" s="51"/>
      <c r="B6286" s="51"/>
      <c r="C6286" s="51"/>
      <c r="D6286" s="51"/>
      <c r="E6286" s="51"/>
      <c r="F6286" s="51"/>
      <c r="G6286" s="51"/>
      <c r="H6286" s="51"/>
      <c r="I6286" s="51"/>
      <c r="J6286" s="51"/>
      <c r="K6286" s="51"/>
      <c r="L6286" s="51"/>
      <c r="M6286" s="51"/>
      <c r="N6286" s="51"/>
      <c r="O6286" s="51"/>
      <c r="P6286" s="51"/>
      <c r="S6286" s="51"/>
      <c r="T6286" s="51"/>
    </row>
    <row r="6287" spans="1:27" x14ac:dyDescent="0.25">
      <c r="A6287" s="51"/>
      <c r="B6287" s="51"/>
      <c r="C6287" s="51"/>
      <c r="D6287" s="51"/>
      <c r="E6287" s="51"/>
      <c r="F6287" s="51"/>
      <c r="G6287" s="51"/>
      <c r="H6287" s="51"/>
      <c r="I6287" s="51"/>
      <c r="J6287" s="51"/>
      <c r="K6287" s="51"/>
      <c r="L6287" s="51"/>
      <c r="M6287" s="51"/>
      <c r="N6287" s="51"/>
      <c r="O6287" s="51"/>
      <c r="P6287" s="51"/>
      <c r="S6287" s="51"/>
      <c r="T6287" s="51"/>
    </row>
    <row r="6288" spans="1:27" x14ac:dyDescent="0.25">
      <c r="A6288" s="51"/>
      <c r="B6288" s="51"/>
      <c r="C6288" s="51"/>
      <c r="D6288" s="51"/>
      <c r="E6288" s="51"/>
      <c r="F6288" s="51"/>
      <c r="G6288" s="51"/>
      <c r="H6288" s="51"/>
      <c r="I6288" s="51"/>
      <c r="J6288" s="51"/>
      <c r="K6288" s="51"/>
      <c r="L6288" s="51"/>
      <c r="M6288" s="51"/>
      <c r="N6288" s="51"/>
      <c r="O6288" s="51"/>
      <c r="P6288" s="51"/>
      <c r="S6288" s="51"/>
      <c r="T6288" s="51"/>
    </row>
    <row r="6289" spans="1:27" x14ac:dyDescent="0.25">
      <c r="A6289" s="51"/>
      <c r="B6289" s="51"/>
      <c r="C6289" s="51"/>
      <c r="D6289" s="51"/>
      <c r="E6289" s="51"/>
      <c r="F6289" s="51"/>
      <c r="G6289" s="51"/>
      <c r="H6289" s="51"/>
      <c r="I6289" s="51"/>
      <c r="J6289" s="51"/>
      <c r="K6289" s="51"/>
      <c r="L6289" s="51"/>
      <c r="M6289" s="51"/>
      <c r="N6289" s="51"/>
      <c r="O6289" s="51"/>
      <c r="P6289" s="51"/>
      <c r="S6289" s="51"/>
      <c r="T6289" s="51"/>
    </row>
    <row r="6290" spans="1:27" s="49" customFormat="1" x14ac:dyDescent="0.25">
      <c r="A6290" s="51"/>
      <c r="B6290" s="51"/>
      <c r="C6290" s="51"/>
      <c r="D6290" s="51"/>
      <c r="E6290" s="51"/>
      <c r="F6290" s="51"/>
      <c r="G6290" s="51"/>
      <c r="H6290" s="51"/>
      <c r="I6290" s="51"/>
      <c r="J6290" s="51"/>
      <c r="K6290" s="51"/>
      <c r="L6290" s="51"/>
      <c r="M6290" s="51"/>
      <c r="N6290" s="51"/>
      <c r="O6290" s="51"/>
      <c r="P6290" s="51"/>
      <c r="Q6290" s="51"/>
      <c r="R6290" s="51"/>
      <c r="S6290" s="51"/>
      <c r="T6290" s="51"/>
      <c r="U6290" s="51"/>
      <c r="V6290" s="51"/>
      <c r="W6290" s="51"/>
      <c r="X6290" s="51"/>
      <c r="Y6290" s="51"/>
      <c r="Z6290" s="51"/>
      <c r="AA6290" s="51"/>
    </row>
    <row r="6291" spans="1:27" s="49" customFormat="1" x14ac:dyDescent="0.25">
      <c r="A6291" s="51"/>
      <c r="B6291" s="51"/>
      <c r="C6291" s="51"/>
      <c r="D6291" s="51"/>
      <c r="E6291" s="51"/>
      <c r="F6291" s="51"/>
      <c r="G6291" s="51"/>
      <c r="H6291" s="51"/>
      <c r="I6291" s="51"/>
      <c r="J6291" s="51"/>
      <c r="K6291" s="51"/>
      <c r="L6291" s="51"/>
      <c r="M6291" s="51"/>
      <c r="N6291" s="51"/>
      <c r="O6291" s="51"/>
      <c r="P6291" s="51"/>
      <c r="Q6291" s="51"/>
      <c r="R6291" s="51"/>
      <c r="S6291" s="51"/>
      <c r="T6291" s="51"/>
      <c r="U6291" s="51"/>
      <c r="V6291" s="51"/>
      <c r="W6291" s="51"/>
      <c r="X6291" s="51"/>
      <c r="Y6291" s="51"/>
      <c r="Z6291" s="51"/>
      <c r="AA6291" s="51"/>
    </row>
    <row r="6292" spans="1:27" x14ac:dyDescent="0.25">
      <c r="A6292" s="51"/>
      <c r="B6292" s="51"/>
      <c r="C6292" s="51"/>
      <c r="D6292" s="51"/>
      <c r="E6292" s="51"/>
      <c r="F6292" s="51"/>
      <c r="G6292" s="51"/>
      <c r="H6292" s="51"/>
      <c r="I6292" s="51"/>
      <c r="J6292" s="51"/>
      <c r="K6292" s="51"/>
      <c r="L6292" s="51"/>
      <c r="M6292" s="51"/>
      <c r="N6292" s="51"/>
      <c r="O6292" s="51"/>
      <c r="P6292" s="51"/>
      <c r="S6292" s="51"/>
      <c r="T6292" s="51"/>
    </row>
    <row r="6293" spans="1:27" x14ac:dyDescent="0.25">
      <c r="A6293" s="51"/>
      <c r="B6293" s="51"/>
      <c r="C6293" s="51"/>
      <c r="D6293" s="51"/>
      <c r="E6293" s="51"/>
      <c r="F6293" s="51"/>
      <c r="G6293" s="51"/>
      <c r="H6293" s="51"/>
      <c r="I6293" s="51"/>
      <c r="J6293" s="51"/>
      <c r="K6293" s="51"/>
      <c r="L6293" s="51"/>
      <c r="M6293" s="51"/>
      <c r="N6293" s="51"/>
      <c r="O6293" s="51"/>
      <c r="P6293" s="51"/>
      <c r="S6293" s="51"/>
      <c r="T6293" s="51"/>
    </row>
    <row r="6294" spans="1:27" x14ac:dyDescent="0.25">
      <c r="A6294" s="51"/>
      <c r="B6294" s="51"/>
      <c r="C6294" s="51"/>
      <c r="D6294" s="51"/>
      <c r="E6294" s="51"/>
      <c r="F6294" s="51"/>
      <c r="G6294" s="51"/>
      <c r="H6294" s="51"/>
      <c r="I6294" s="51"/>
      <c r="J6294" s="51"/>
      <c r="K6294" s="51"/>
      <c r="L6294" s="51"/>
      <c r="M6294" s="51"/>
      <c r="N6294" s="51"/>
      <c r="O6294" s="51"/>
      <c r="P6294" s="51"/>
      <c r="S6294" s="51"/>
      <c r="T6294" s="51"/>
    </row>
    <row r="6295" spans="1:27" x14ac:dyDescent="0.25">
      <c r="A6295" s="51"/>
      <c r="B6295" s="51"/>
      <c r="C6295" s="51"/>
      <c r="D6295" s="51"/>
      <c r="E6295" s="51"/>
      <c r="F6295" s="51"/>
      <c r="G6295" s="51"/>
      <c r="H6295" s="51"/>
      <c r="I6295" s="51"/>
      <c r="J6295" s="51"/>
      <c r="K6295" s="51"/>
      <c r="L6295" s="51"/>
      <c r="M6295" s="51"/>
      <c r="N6295" s="51"/>
      <c r="O6295" s="51"/>
      <c r="P6295" s="51"/>
      <c r="S6295" s="51"/>
      <c r="T6295" s="51"/>
    </row>
    <row r="6296" spans="1:27" s="49" customFormat="1" x14ac:dyDescent="0.25">
      <c r="A6296" s="51"/>
      <c r="B6296" s="51"/>
      <c r="C6296" s="51"/>
      <c r="D6296" s="51"/>
      <c r="E6296" s="51"/>
      <c r="F6296" s="51"/>
      <c r="G6296" s="51"/>
      <c r="H6296" s="51"/>
      <c r="I6296" s="51"/>
      <c r="J6296" s="51"/>
      <c r="K6296" s="51"/>
      <c r="L6296" s="51"/>
      <c r="M6296" s="51"/>
      <c r="N6296" s="51"/>
      <c r="O6296" s="51"/>
      <c r="P6296" s="51"/>
      <c r="Q6296" s="51"/>
      <c r="R6296" s="51"/>
      <c r="S6296" s="51"/>
      <c r="T6296" s="51"/>
      <c r="U6296" s="51"/>
      <c r="V6296" s="51"/>
      <c r="W6296" s="51"/>
      <c r="X6296" s="51"/>
      <c r="Y6296" s="51"/>
      <c r="Z6296" s="51"/>
      <c r="AA6296" s="51"/>
    </row>
    <row r="6297" spans="1:27" s="49" customFormat="1" x14ac:dyDescent="0.25">
      <c r="A6297" s="51"/>
      <c r="B6297" s="51"/>
      <c r="C6297" s="51"/>
      <c r="D6297" s="51"/>
      <c r="E6297" s="51"/>
      <c r="F6297" s="51"/>
      <c r="G6297" s="51"/>
      <c r="H6297" s="51"/>
      <c r="I6297" s="51"/>
      <c r="J6297" s="51"/>
      <c r="K6297" s="51"/>
      <c r="L6297" s="51"/>
      <c r="M6297" s="51"/>
      <c r="N6297" s="51"/>
      <c r="O6297" s="51"/>
      <c r="P6297" s="51"/>
      <c r="Q6297" s="51"/>
      <c r="R6297" s="51"/>
      <c r="S6297" s="51"/>
      <c r="T6297" s="51"/>
      <c r="U6297" s="51"/>
      <c r="V6297" s="51"/>
      <c r="W6297" s="51"/>
      <c r="X6297" s="51"/>
      <c r="Y6297" s="51"/>
      <c r="Z6297" s="51"/>
      <c r="AA6297" s="51"/>
    </row>
    <row r="6298" spans="1:27" x14ac:dyDescent="0.25">
      <c r="A6298" s="51"/>
      <c r="B6298" s="51"/>
      <c r="C6298" s="51"/>
      <c r="D6298" s="51"/>
      <c r="E6298" s="51"/>
      <c r="F6298" s="51"/>
      <c r="G6298" s="51"/>
      <c r="H6298" s="51"/>
      <c r="I6298" s="51"/>
      <c r="J6298" s="51"/>
      <c r="K6298" s="51"/>
      <c r="L6298" s="51"/>
      <c r="M6298" s="51"/>
      <c r="N6298" s="51"/>
      <c r="O6298" s="51"/>
      <c r="P6298" s="51"/>
      <c r="S6298" s="51"/>
      <c r="T6298" s="51"/>
    </row>
    <row r="6299" spans="1:27" x14ac:dyDescent="0.25">
      <c r="A6299" s="51"/>
      <c r="B6299" s="51"/>
      <c r="C6299" s="51"/>
      <c r="D6299" s="51"/>
      <c r="E6299" s="51"/>
      <c r="F6299" s="51"/>
      <c r="G6299" s="51"/>
      <c r="H6299" s="51"/>
      <c r="I6299" s="51"/>
      <c r="J6299" s="51"/>
      <c r="K6299" s="51"/>
      <c r="L6299" s="51"/>
      <c r="M6299" s="51"/>
      <c r="N6299" s="51"/>
      <c r="O6299" s="51"/>
      <c r="P6299" s="51"/>
      <c r="S6299" s="51"/>
      <c r="T6299" s="51"/>
    </row>
    <row r="6300" spans="1:27" x14ac:dyDescent="0.25">
      <c r="A6300" s="51"/>
      <c r="B6300" s="51"/>
      <c r="C6300" s="51"/>
      <c r="D6300" s="51"/>
      <c r="E6300" s="51"/>
      <c r="F6300" s="51"/>
      <c r="G6300" s="51"/>
      <c r="H6300" s="51"/>
      <c r="I6300" s="51"/>
      <c r="J6300" s="51"/>
      <c r="K6300" s="51"/>
      <c r="L6300" s="51"/>
      <c r="M6300" s="51"/>
      <c r="N6300" s="51"/>
      <c r="O6300" s="51"/>
      <c r="P6300" s="51"/>
      <c r="S6300" s="51"/>
      <c r="T6300" s="51"/>
    </row>
    <row r="6301" spans="1:27" x14ac:dyDescent="0.25">
      <c r="A6301" s="51"/>
      <c r="B6301" s="51"/>
      <c r="C6301" s="51"/>
      <c r="D6301" s="51"/>
      <c r="E6301" s="51"/>
      <c r="F6301" s="51"/>
      <c r="G6301" s="51"/>
      <c r="H6301" s="51"/>
      <c r="I6301" s="51"/>
      <c r="J6301" s="51"/>
      <c r="K6301" s="51"/>
      <c r="L6301" s="51"/>
      <c r="M6301" s="51"/>
      <c r="N6301" s="51"/>
      <c r="O6301" s="51"/>
      <c r="P6301" s="51"/>
      <c r="S6301" s="51"/>
      <c r="T6301" s="51"/>
    </row>
    <row r="6302" spans="1:27" x14ac:dyDescent="0.25">
      <c r="A6302" s="51"/>
      <c r="B6302" s="51"/>
      <c r="C6302" s="51"/>
      <c r="D6302" s="51"/>
      <c r="E6302" s="51"/>
      <c r="F6302" s="51"/>
      <c r="G6302" s="51"/>
      <c r="H6302" s="51"/>
      <c r="I6302" s="51"/>
      <c r="J6302" s="51"/>
      <c r="K6302" s="51"/>
      <c r="L6302" s="51"/>
      <c r="M6302" s="51"/>
      <c r="N6302" s="51"/>
      <c r="O6302" s="51"/>
      <c r="P6302" s="51"/>
      <c r="S6302" s="51"/>
      <c r="T6302" s="51"/>
    </row>
    <row r="6303" spans="1:27" s="49" customFormat="1" x14ac:dyDescent="0.25">
      <c r="A6303" s="51"/>
      <c r="B6303" s="51"/>
      <c r="C6303" s="51"/>
      <c r="D6303" s="51"/>
      <c r="E6303" s="51"/>
      <c r="F6303" s="51"/>
      <c r="G6303" s="51"/>
      <c r="H6303" s="51"/>
      <c r="I6303" s="51"/>
      <c r="J6303" s="51"/>
      <c r="K6303" s="51"/>
      <c r="L6303" s="51"/>
      <c r="M6303" s="51"/>
      <c r="N6303" s="51"/>
      <c r="O6303" s="51"/>
      <c r="P6303" s="51"/>
      <c r="Q6303" s="51"/>
      <c r="R6303" s="51"/>
      <c r="S6303" s="51"/>
      <c r="T6303" s="51"/>
      <c r="U6303" s="51"/>
      <c r="V6303" s="51"/>
      <c r="W6303" s="51"/>
      <c r="X6303" s="51"/>
      <c r="Y6303" s="51"/>
      <c r="Z6303" s="51"/>
      <c r="AA6303" s="51"/>
    </row>
    <row r="6304" spans="1:27" s="49" customFormat="1" x14ac:dyDescent="0.25">
      <c r="A6304" s="51"/>
      <c r="B6304" s="51"/>
      <c r="C6304" s="51"/>
      <c r="D6304" s="51"/>
      <c r="E6304" s="51"/>
      <c r="F6304" s="51"/>
      <c r="G6304" s="51"/>
      <c r="H6304" s="51"/>
      <c r="I6304" s="51"/>
      <c r="J6304" s="51"/>
      <c r="K6304" s="51"/>
      <c r="L6304" s="51"/>
      <c r="M6304" s="51"/>
      <c r="N6304" s="51"/>
      <c r="O6304" s="51"/>
      <c r="P6304" s="51"/>
      <c r="Q6304" s="51"/>
      <c r="R6304" s="51"/>
      <c r="S6304" s="51"/>
      <c r="T6304" s="51"/>
      <c r="U6304" s="51"/>
      <c r="V6304" s="51"/>
      <c r="W6304" s="51"/>
      <c r="X6304" s="51"/>
      <c r="Y6304" s="51"/>
      <c r="Z6304" s="51"/>
      <c r="AA6304" s="51"/>
    </row>
    <row r="6305" spans="1:27" x14ac:dyDescent="0.25">
      <c r="A6305" s="51"/>
      <c r="B6305" s="51"/>
      <c r="C6305" s="51"/>
      <c r="D6305" s="51"/>
      <c r="E6305" s="51"/>
      <c r="F6305" s="51"/>
      <c r="G6305" s="51"/>
      <c r="H6305" s="51"/>
      <c r="I6305" s="51"/>
      <c r="J6305" s="51"/>
      <c r="K6305" s="51"/>
      <c r="L6305" s="51"/>
      <c r="M6305" s="51"/>
      <c r="N6305" s="51"/>
      <c r="O6305" s="51"/>
      <c r="P6305" s="51"/>
      <c r="S6305" s="51"/>
      <c r="T6305" s="51"/>
    </row>
    <row r="6306" spans="1:27" x14ac:dyDescent="0.25">
      <c r="A6306" s="51"/>
      <c r="B6306" s="51"/>
      <c r="C6306" s="51"/>
      <c r="D6306" s="51"/>
      <c r="E6306" s="51"/>
      <c r="F6306" s="51"/>
      <c r="G6306" s="51"/>
      <c r="H6306" s="51"/>
      <c r="I6306" s="51"/>
      <c r="J6306" s="51"/>
      <c r="K6306" s="51"/>
      <c r="L6306" s="51"/>
      <c r="M6306" s="51"/>
      <c r="N6306" s="51"/>
      <c r="O6306" s="51"/>
      <c r="P6306" s="51"/>
      <c r="S6306" s="51"/>
      <c r="T6306" s="51"/>
    </row>
    <row r="6307" spans="1:27" x14ac:dyDescent="0.25">
      <c r="A6307" s="51"/>
      <c r="B6307" s="51"/>
      <c r="C6307" s="51"/>
      <c r="D6307" s="51"/>
      <c r="E6307" s="51"/>
      <c r="F6307" s="51"/>
      <c r="G6307" s="51"/>
      <c r="H6307" s="51"/>
      <c r="I6307" s="51"/>
      <c r="J6307" s="51"/>
      <c r="K6307" s="51"/>
      <c r="L6307" s="51"/>
      <c r="M6307" s="51"/>
      <c r="N6307" s="51"/>
      <c r="O6307" s="51"/>
      <c r="P6307" s="51"/>
      <c r="S6307" s="51"/>
      <c r="T6307" s="51"/>
    </row>
    <row r="6308" spans="1:27" x14ac:dyDescent="0.25">
      <c r="A6308" s="51"/>
      <c r="B6308" s="51"/>
      <c r="C6308" s="51"/>
      <c r="D6308" s="51"/>
      <c r="E6308" s="51"/>
      <c r="F6308" s="51"/>
      <c r="G6308" s="51"/>
      <c r="H6308" s="51"/>
      <c r="I6308" s="51"/>
      <c r="J6308" s="51"/>
      <c r="K6308" s="51"/>
      <c r="L6308" s="51"/>
      <c r="M6308" s="51"/>
      <c r="N6308" s="51"/>
      <c r="O6308" s="51"/>
      <c r="P6308" s="51"/>
      <c r="S6308" s="51"/>
      <c r="T6308" s="51"/>
    </row>
    <row r="6309" spans="1:27" x14ac:dyDescent="0.25">
      <c r="A6309" s="51"/>
      <c r="B6309" s="51"/>
      <c r="C6309" s="51"/>
      <c r="D6309" s="51"/>
      <c r="E6309" s="51"/>
      <c r="F6309" s="51"/>
      <c r="G6309" s="51"/>
      <c r="H6309" s="51"/>
      <c r="I6309" s="51"/>
      <c r="J6309" s="51"/>
      <c r="K6309" s="51"/>
      <c r="L6309" s="51"/>
      <c r="M6309" s="51"/>
      <c r="N6309" s="51"/>
      <c r="O6309" s="51"/>
      <c r="P6309" s="51"/>
      <c r="S6309" s="51"/>
      <c r="T6309" s="51"/>
    </row>
    <row r="6310" spans="1:27" s="49" customFormat="1" x14ac:dyDescent="0.25">
      <c r="A6310" s="51"/>
      <c r="B6310" s="51"/>
      <c r="C6310" s="51"/>
      <c r="D6310" s="51"/>
      <c r="E6310" s="51"/>
      <c r="F6310" s="51"/>
      <c r="G6310" s="51"/>
      <c r="H6310" s="51"/>
      <c r="I6310" s="51"/>
      <c r="J6310" s="51"/>
      <c r="K6310" s="51"/>
      <c r="L6310" s="51"/>
      <c r="M6310" s="51"/>
      <c r="N6310" s="51"/>
      <c r="O6310" s="51"/>
      <c r="P6310" s="51"/>
      <c r="Q6310" s="51"/>
      <c r="R6310" s="51"/>
      <c r="S6310" s="51"/>
      <c r="T6310" s="51"/>
      <c r="U6310" s="51"/>
      <c r="V6310" s="51"/>
      <c r="W6310" s="51"/>
      <c r="X6310" s="51"/>
      <c r="Y6310" s="51"/>
      <c r="Z6310" s="51"/>
      <c r="AA6310" s="51"/>
    </row>
    <row r="6311" spans="1:27" s="49" customFormat="1" x14ac:dyDescent="0.25">
      <c r="A6311" s="51"/>
      <c r="B6311" s="51"/>
      <c r="C6311" s="51"/>
      <c r="D6311" s="51"/>
      <c r="E6311" s="51"/>
      <c r="F6311" s="51"/>
      <c r="G6311" s="51"/>
      <c r="H6311" s="51"/>
      <c r="I6311" s="51"/>
      <c r="J6311" s="51"/>
      <c r="K6311" s="51"/>
      <c r="L6311" s="51"/>
      <c r="M6311" s="51"/>
      <c r="N6311" s="51"/>
      <c r="O6311" s="51"/>
      <c r="P6311" s="51"/>
      <c r="Q6311" s="51"/>
      <c r="R6311" s="51"/>
      <c r="S6311" s="51"/>
      <c r="T6311" s="51"/>
      <c r="U6311" s="51"/>
      <c r="V6311" s="51"/>
      <c r="W6311" s="51"/>
      <c r="X6311" s="51"/>
      <c r="Y6311" s="51"/>
      <c r="Z6311" s="51"/>
      <c r="AA6311" s="51"/>
    </row>
    <row r="6312" spans="1:27" x14ac:dyDescent="0.25">
      <c r="A6312" s="51"/>
      <c r="B6312" s="51"/>
      <c r="C6312" s="51"/>
      <c r="D6312" s="51"/>
      <c r="E6312" s="51"/>
      <c r="F6312" s="51"/>
      <c r="G6312" s="51"/>
      <c r="H6312" s="51"/>
      <c r="I6312" s="51"/>
      <c r="J6312" s="51"/>
      <c r="K6312" s="51"/>
      <c r="L6312" s="51"/>
      <c r="M6312" s="51"/>
      <c r="N6312" s="51"/>
      <c r="O6312" s="51"/>
      <c r="P6312" s="51"/>
      <c r="S6312" s="51"/>
      <c r="T6312" s="51"/>
    </row>
    <row r="6313" spans="1:27" x14ac:dyDescent="0.25">
      <c r="A6313" s="51"/>
      <c r="B6313" s="51"/>
      <c r="C6313" s="51"/>
      <c r="D6313" s="51"/>
      <c r="E6313" s="51"/>
      <c r="F6313" s="51"/>
      <c r="G6313" s="51"/>
      <c r="H6313" s="51"/>
      <c r="I6313" s="51"/>
      <c r="J6313" s="51"/>
      <c r="K6313" s="51"/>
      <c r="L6313" s="51"/>
      <c r="M6313" s="51"/>
      <c r="N6313" s="51"/>
      <c r="O6313" s="51"/>
      <c r="P6313" s="51"/>
      <c r="S6313" s="51"/>
      <c r="T6313" s="51"/>
    </row>
    <row r="6314" spans="1:27" x14ac:dyDescent="0.25">
      <c r="A6314" s="51"/>
      <c r="B6314" s="51"/>
      <c r="C6314" s="51"/>
      <c r="D6314" s="51"/>
      <c r="E6314" s="51"/>
      <c r="F6314" s="51"/>
      <c r="G6314" s="51"/>
      <c r="H6314" s="51"/>
      <c r="I6314" s="51"/>
      <c r="J6314" s="51"/>
      <c r="K6314" s="51"/>
      <c r="L6314" s="51"/>
      <c r="M6314" s="51"/>
      <c r="N6314" s="51"/>
      <c r="O6314" s="51"/>
      <c r="P6314" s="51"/>
      <c r="S6314" s="51"/>
      <c r="T6314" s="51"/>
    </row>
    <row r="6315" spans="1:27" x14ac:dyDescent="0.25">
      <c r="A6315" s="51"/>
      <c r="B6315" s="51"/>
      <c r="C6315" s="51"/>
      <c r="D6315" s="51"/>
      <c r="E6315" s="51"/>
      <c r="F6315" s="51"/>
      <c r="G6315" s="51"/>
      <c r="H6315" s="51"/>
      <c r="I6315" s="51"/>
      <c r="J6315" s="51"/>
      <c r="K6315" s="51"/>
      <c r="L6315" s="51"/>
      <c r="M6315" s="51"/>
      <c r="N6315" s="51"/>
      <c r="O6315" s="51"/>
      <c r="P6315" s="51"/>
      <c r="S6315" s="51"/>
      <c r="T6315" s="51"/>
    </row>
    <row r="6316" spans="1:27" s="49" customFormat="1" x14ac:dyDescent="0.25">
      <c r="A6316" s="51"/>
      <c r="B6316" s="51"/>
      <c r="C6316" s="51"/>
      <c r="D6316" s="51"/>
      <c r="E6316" s="51"/>
      <c r="F6316" s="51"/>
      <c r="G6316" s="51"/>
      <c r="H6316" s="51"/>
      <c r="I6316" s="51"/>
      <c r="J6316" s="51"/>
      <c r="K6316" s="51"/>
      <c r="L6316" s="51"/>
      <c r="M6316" s="51"/>
      <c r="N6316" s="51"/>
      <c r="O6316" s="51"/>
      <c r="P6316" s="51"/>
      <c r="Q6316" s="51"/>
      <c r="R6316" s="51"/>
      <c r="S6316" s="51"/>
      <c r="T6316" s="51"/>
      <c r="U6316" s="51"/>
      <c r="V6316" s="51"/>
      <c r="W6316" s="51"/>
      <c r="X6316" s="51"/>
      <c r="Y6316" s="51"/>
      <c r="Z6316" s="51"/>
      <c r="AA6316" s="51"/>
    </row>
    <row r="6317" spans="1:27" s="49" customFormat="1" x14ac:dyDescent="0.25">
      <c r="A6317" s="51"/>
      <c r="B6317" s="51"/>
      <c r="C6317" s="51"/>
      <c r="D6317" s="51"/>
      <c r="E6317" s="51"/>
      <c r="F6317" s="51"/>
      <c r="G6317" s="51"/>
      <c r="H6317" s="51"/>
      <c r="I6317" s="51"/>
      <c r="J6317" s="51"/>
      <c r="K6317" s="51"/>
      <c r="L6317" s="51"/>
      <c r="M6317" s="51"/>
      <c r="N6317" s="51"/>
      <c r="O6317" s="51"/>
      <c r="P6317" s="51"/>
      <c r="Q6317" s="51"/>
      <c r="R6317" s="51"/>
      <c r="S6317" s="51"/>
      <c r="T6317" s="51"/>
      <c r="U6317" s="51"/>
      <c r="V6317" s="51"/>
      <c r="W6317" s="51"/>
      <c r="X6317" s="51"/>
      <c r="Y6317" s="51"/>
      <c r="Z6317" s="51"/>
      <c r="AA6317" s="51"/>
    </row>
    <row r="6318" spans="1:27" x14ac:dyDescent="0.25">
      <c r="A6318" s="51"/>
      <c r="B6318" s="51"/>
      <c r="C6318" s="51"/>
      <c r="D6318" s="51"/>
      <c r="E6318" s="51"/>
      <c r="F6318" s="51"/>
      <c r="G6318" s="51"/>
      <c r="H6318" s="51"/>
      <c r="I6318" s="51"/>
      <c r="J6318" s="51"/>
      <c r="K6318" s="51"/>
      <c r="L6318" s="51"/>
      <c r="M6318" s="51"/>
      <c r="N6318" s="51"/>
      <c r="O6318" s="51"/>
      <c r="P6318" s="51"/>
      <c r="S6318" s="51"/>
      <c r="T6318" s="51"/>
    </row>
    <row r="6319" spans="1:27" x14ac:dyDescent="0.25">
      <c r="A6319" s="51"/>
      <c r="B6319" s="51"/>
      <c r="C6319" s="51"/>
      <c r="D6319" s="51"/>
      <c r="E6319" s="51"/>
      <c r="F6319" s="51"/>
      <c r="G6319" s="51"/>
      <c r="H6319" s="51"/>
      <c r="I6319" s="51"/>
      <c r="J6319" s="51"/>
      <c r="K6319" s="51"/>
      <c r="L6319" s="51"/>
      <c r="M6319" s="51"/>
      <c r="N6319" s="51"/>
      <c r="O6319" s="51"/>
      <c r="P6319" s="51"/>
      <c r="S6319" s="51"/>
      <c r="T6319" s="51"/>
    </row>
    <row r="6320" spans="1:27" x14ac:dyDescent="0.25">
      <c r="A6320" s="51"/>
      <c r="B6320" s="51"/>
      <c r="C6320" s="51"/>
      <c r="D6320" s="51"/>
      <c r="E6320" s="51"/>
      <c r="F6320" s="51"/>
      <c r="G6320" s="51"/>
      <c r="H6320" s="51"/>
      <c r="I6320" s="51"/>
      <c r="J6320" s="51"/>
      <c r="K6320" s="51"/>
      <c r="L6320" s="51"/>
      <c r="M6320" s="51"/>
      <c r="N6320" s="51"/>
      <c r="O6320" s="51"/>
      <c r="P6320" s="51"/>
      <c r="S6320" s="51"/>
      <c r="T6320" s="51"/>
    </row>
    <row r="6321" spans="1:27" x14ac:dyDescent="0.25">
      <c r="A6321" s="51"/>
      <c r="B6321" s="51"/>
      <c r="C6321" s="51"/>
      <c r="D6321" s="51"/>
      <c r="E6321" s="51"/>
      <c r="F6321" s="51"/>
      <c r="G6321" s="51"/>
      <c r="H6321" s="51"/>
      <c r="I6321" s="51"/>
      <c r="J6321" s="51"/>
      <c r="K6321" s="51"/>
      <c r="L6321" s="51"/>
      <c r="M6321" s="51"/>
      <c r="N6321" s="51"/>
      <c r="O6321" s="51"/>
      <c r="P6321" s="51"/>
      <c r="S6321" s="51"/>
      <c r="T6321" s="51"/>
    </row>
    <row r="6322" spans="1:27" s="49" customFormat="1" x14ac:dyDescent="0.25">
      <c r="A6322" s="51"/>
      <c r="B6322" s="51"/>
      <c r="C6322" s="51"/>
      <c r="D6322" s="51"/>
      <c r="E6322" s="51"/>
      <c r="F6322" s="51"/>
      <c r="G6322" s="51"/>
      <c r="H6322" s="51"/>
      <c r="I6322" s="51"/>
      <c r="J6322" s="51"/>
      <c r="K6322" s="51"/>
      <c r="L6322" s="51"/>
      <c r="M6322" s="51"/>
      <c r="N6322" s="51"/>
      <c r="O6322" s="51"/>
      <c r="P6322" s="51"/>
      <c r="Q6322" s="51"/>
      <c r="R6322" s="51"/>
      <c r="S6322" s="51"/>
      <c r="T6322" s="51"/>
      <c r="U6322" s="51"/>
      <c r="V6322" s="51"/>
      <c r="W6322" s="51"/>
      <c r="X6322" s="51"/>
      <c r="Y6322" s="51"/>
      <c r="Z6322" s="51"/>
      <c r="AA6322" s="51"/>
    </row>
    <row r="6323" spans="1:27" s="49" customFormat="1" x14ac:dyDescent="0.25">
      <c r="A6323" s="51"/>
      <c r="B6323" s="51"/>
      <c r="C6323" s="51"/>
      <c r="D6323" s="51"/>
      <c r="E6323" s="51"/>
      <c r="F6323" s="51"/>
      <c r="G6323" s="51"/>
      <c r="H6323" s="51"/>
      <c r="I6323" s="51"/>
      <c r="J6323" s="51"/>
      <c r="K6323" s="51"/>
      <c r="L6323" s="51"/>
      <c r="M6323" s="51"/>
      <c r="N6323" s="51"/>
      <c r="O6323" s="51"/>
      <c r="P6323" s="51"/>
      <c r="Q6323" s="51"/>
      <c r="R6323" s="51"/>
      <c r="S6323" s="51"/>
      <c r="T6323" s="51"/>
      <c r="U6323" s="51"/>
      <c r="V6323" s="51"/>
      <c r="W6323" s="51"/>
      <c r="X6323" s="51"/>
      <c r="Y6323" s="51"/>
      <c r="Z6323" s="51"/>
      <c r="AA6323" s="51"/>
    </row>
    <row r="6324" spans="1:27" x14ac:dyDescent="0.25">
      <c r="A6324" s="51"/>
      <c r="B6324" s="51"/>
      <c r="C6324" s="51"/>
      <c r="D6324" s="51"/>
      <c r="E6324" s="51"/>
      <c r="F6324" s="51"/>
      <c r="G6324" s="51"/>
      <c r="H6324" s="51"/>
      <c r="I6324" s="51"/>
      <c r="J6324" s="51"/>
      <c r="K6324" s="51"/>
      <c r="L6324" s="51"/>
      <c r="M6324" s="51"/>
      <c r="N6324" s="51"/>
      <c r="O6324" s="51"/>
      <c r="P6324" s="51"/>
      <c r="S6324" s="51"/>
      <c r="T6324" s="51"/>
    </row>
    <row r="6325" spans="1:27" x14ac:dyDescent="0.25">
      <c r="A6325" s="51"/>
      <c r="B6325" s="51"/>
      <c r="C6325" s="51"/>
      <c r="D6325" s="51"/>
      <c r="E6325" s="51"/>
      <c r="F6325" s="51"/>
      <c r="G6325" s="51"/>
      <c r="H6325" s="51"/>
      <c r="I6325" s="51"/>
      <c r="J6325" s="51"/>
      <c r="K6325" s="51"/>
      <c r="L6325" s="51"/>
      <c r="M6325" s="51"/>
      <c r="N6325" s="51"/>
      <c r="O6325" s="51"/>
      <c r="P6325" s="51"/>
      <c r="S6325" s="51"/>
      <c r="T6325" s="51"/>
    </row>
    <row r="6326" spans="1:27" x14ac:dyDescent="0.25">
      <c r="A6326" s="51"/>
      <c r="B6326" s="51"/>
      <c r="C6326" s="51"/>
      <c r="D6326" s="51"/>
      <c r="E6326" s="51"/>
      <c r="F6326" s="51"/>
      <c r="G6326" s="51"/>
      <c r="H6326" s="51"/>
      <c r="I6326" s="51"/>
      <c r="J6326" s="51"/>
      <c r="K6326" s="51"/>
      <c r="L6326" s="51"/>
      <c r="M6326" s="51"/>
      <c r="N6326" s="51"/>
      <c r="O6326" s="51"/>
      <c r="P6326" s="51"/>
      <c r="S6326" s="51"/>
      <c r="T6326" s="51"/>
    </row>
    <row r="6327" spans="1:27" s="49" customFormat="1" x14ac:dyDescent="0.25">
      <c r="A6327" s="51"/>
      <c r="B6327" s="51"/>
      <c r="C6327" s="51"/>
      <c r="D6327" s="51"/>
      <c r="E6327" s="51"/>
      <c r="F6327" s="51"/>
      <c r="G6327" s="51"/>
      <c r="H6327" s="51"/>
      <c r="I6327" s="51"/>
      <c r="J6327" s="51"/>
      <c r="K6327" s="51"/>
      <c r="L6327" s="51"/>
      <c r="M6327" s="51"/>
      <c r="N6327" s="51"/>
      <c r="O6327" s="51"/>
      <c r="P6327" s="51"/>
      <c r="Q6327" s="51"/>
      <c r="R6327" s="51"/>
      <c r="S6327" s="51"/>
      <c r="T6327" s="51"/>
      <c r="U6327" s="51"/>
      <c r="V6327" s="51"/>
      <c r="W6327" s="51"/>
      <c r="X6327" s="51"/>
      <c r="Y6327" s="51"/>
      <c r="Z6327" s="51"/>
      <c r="AA6327" s="51"/>
    </row>
    <row r="6328" spans="1:27" s="49" customFormat="1" x14ac:dyDescent="0.25">
      <c r="A6328" s="51"/>
      <c r="B6328" s="51"/>
      <c r="C6328" s="51"/>
      <c r="D6328" s="51"/>
      <c r="E6328" s="51"/>
      <c r="F6328" s="51"/>
      <c r="G6328" s="51"/>
      <c r="H6328" s="51"/>
      <c r="I6328" s="51"/>
      <c r="J6328" s="51"/>
      <c r="K6328" s="51"/>
      <c r="L6328" s="51"/>
      <c r="M6328" s="51"/>
      <c r="N6328" s="51"/>
      <c r="O6328" s="51"/>
      <c r="P6328" s="51"/>
      <c r="Q6328" s="51"/>
      <c r="R6328" s="51"/>
      <c r="S6328" s="51"/>
      <c r="T6328" s="51"/>
      <c r="U6328" s="51"/>
      <c r="V6328" s="51"/>
      <c r="W6328" s="51"/>
      <c r="X6328" s="51"/>
      <c r="Y6328" s="51"/>
      <c r="Z6328" s="51"/>
      <c r="AA6328" s="51"/>
    </row>
    <row r="6329" spans="1:27" x14ac:dyDescent="0.25">
      <c r="A6329" s="51"/>
      <c r="B6329" s="51"/>
      <c r="C6329" s="51"/>
      <c r="D6329" s="51"/>
      <c r="E6329" s="51"/>
      <c r="F6329" s="51"/>
      <c r="G6329" s="51"/>
      <c r="H6329" s="51"/>
      <c r="I6329" s="51"/>
      <c r="J6329" s="51"/>
      <c r="K6329" s="51"/>
      <c r="L6329" s="51"/>
      <c r="M6329" s="51"/>
      <c r="N6329" s="51"/>
      <c r="O6329" s="51"/>
      <c r="P6329" s="51"/>
      <c r="S6329" s="51"/>
      <c r="T6329" s="51"/>
    </row>
    <row r="6330" spans="1:27" x14ac:dyDescent="0.25">
      <c r="A6330" s="51"/>
      <c r="B6330" s="51"/>
      <c r="C6330" s="51"/>
      <c r="D6330" s="51"/>
      <c r="E6330" s="51"/>
      <c r="F6330" s="51"/>
      <c r="G6330" s="51"/>
      <c r="H6330" s="51"/>
      <c r="I6330" s="51"/>
      <c r="J6330" s="51"/>
      <c r="K6330" s="51"/>
      <c r="L6330" s="51"/>
      <c r="M6330" s="51"/>
      <c r="N6330" s="51"/>
      <c r="O6330" s="51"/>
      <c r="P6330" s="51"/>
      <c r="S6330" s="51"/>
      <c r="T6330" s="51"/>
    </row>
    <row r="6331" spans="1:27" x14ac:dyDescent="0.25">
      <c r="A6331" s="51"/>
      <c r="B6331" s="51"/>
      <c r="C6331" s="51"/>
      <c r="D6331" s="51"/>
      <c r="E6331" s="51"/>
      <c r="F6331" s="51"/>
      <c r="G6331" s="51"/>
      <c r="H6331" s="51"/>
      <c r="I6331" s="51"/>
      <c r="J6331" s="51"/>
      <c r="K6331" s="51"/>
      <c r="L6331" s="51"/>
      <c r="M6331" s="51"/>
      <c r="N6331" s="51"/>
      <c r="O6331" s="51"/>
      <c r="P6331" s="51"/>
      <c r="S6331" s="51"/>
      <c r="T6331" s="51"/>
    </row>
    <row r="6332" spans="1:27" s="49" customFormat="1" x14ac:dyDescent="0.25">
      <c r="A6332" s="51"/>
      <c r="B6332" s="51"/>
      <c r="C6332" s="51"/>
      <c r="D6332" s="51"/>
      <c r="E6332" s="51"/>
      <c r="F6332" s="51"/>
      <c r="G6332" s="51"/>
      <c r="H6332" s="51"/>
      <c r="I6332" s="51"/>
      <c r="J6332" s="51"/>
      <c r="K6332" s="51"/>
      <c r="L6332" s="51"/>
      <c r="M6332" s="51"/>
      <c r="N6332" s="51"/>
      <c r="O6332" s="51"/>
      <c r="P6332" s="51"/>
      <c r="Q6332" s="51"/>
      <c r="R6332" s="51"/>
      <c r="S6332" s="51"/>
      <c r="T6332" s="51"/>
      <c r="U6332" s="51"/>
      <c r="V6332" s="51"/>
      <c r="W6332" s="51"/>
      <c r="X6332" s="51"/>
      <c r="Y6332" s="51"/>
      <c r="Z6332" s="51"/>
      <c r="AA6332" s="51"/>
    </row>
    <row r="6333" spans="1:27" s="49" customFormat="1" x14ac:dyDescent="0.25">
      <c r="A6333" s="51"/>
      <c r="B6333" s="51"/>
      <c r="C6333" s="51"/>
      <c r="D6333" s="51"/>
      <c r="E6333" s="51"/>
      <c r="F6333" s="51"/>
      <c r="G6333" s="51"/>
      <c r="H6333" s="51"/>
      <c r="I6333" s="51"/>
      <c r="J6333" s="51"/>
      <c r="K6333" s="51"/>
      <c r="L6333" s="51"/>
      <c r="M6333" s="51"/>
      <c r="N6333" s="51"/>
      <c r="O6333" s="51"/>
      <c r="P6333" s="51"/>
      <c r="Q6333" s="51"/>
      <c r="R6333" s="51"/>
      <c r="S6333" s="51"/>
      <c r="T6333" s="51"/>
      <c r="U6333" s="51"/>
      <c r="V6333" s="51"/>
      <c r="W6333" s="51"/>
      <c r="X6333" s="51"/>
      <c r="Y6333" s="51"/>
      <c r="Z6333" s="51"/>
      <c r="AA6333" s="51"/>
    </row>
    <row r="6334" spans="1:27" x14ac:dyDescent="0.25">
      <c r="A6334" s="51"/>
      <c r="B6334" s="51"/>
      <c r="C6334" s="51"/>
      <c r="D6334" s="51"/>
      <c r="E6334" s="51"/>
      <c r="F6334" s="51"/>
      <c r="G6334" s="51"/>
      <c r="H6334" s="51"/>
      <c r="I6334" s="51"/>
      <c r="J6334" s="51"/>
      <c r="K6334" s="51"/>
      <c r="L6334" s="51"/>
      <c r="M6334" s="51"/>
      <c r="N6334" s="51"/>
      <c r="O6334" s="51"/>
      <c r="P6334" s="51"/>
      <c r="S6334" s="51"/>
      <c r="T6334" s="51"/>
    </row>
    <row r="6335" spans="1:27" x14ac:dyDescent="0.25">
      <c r="A6335" s="51"/>
      <c r="B6335" s="51"/>
      <c r="C6335" s="51"/>
      <c r="D6335" s="51"/>
      <c r="E6335" s="51"/>
      <c r="F6335" s="51"/>
      <c r="G6335" s="51"/>
      <c r="H6335" s="51"/>
      <c r="I6335" s="51"/>
      <c r="J6335" s="51"/>
      <c r="K6335" s="51"/>
      <c r="L6335" s="51"/>
      <c r="M6335" s="51"/>
      <c r="N6335" s="51"/>
      <c r="O6335" s="51"/>
      <c r="P6335" s="51"/>
      <c r="S6335" s="51"/>
      <c r="T6335" s="51"/>
    </row>
    <row r="6336" spans="1:27" x14ac:dyDescent="0.25">
      <c r="A6336" s="51"/>
      <c r="B6336" s="51"/>
      <c r="C6336" s="51"/>
      <c r="D6336" s="51"/>
      <c r="E6336" s="51"/>
      <c r="F6336" s="51"/>
      <c r="G6336" s="51"/>
      <c r="H6336" s="51"/>
      <c r="I6336" s="51"/>
      <c r="J6336" s="51"/>
      <c r="K6336" s="51"/>
      <c r="L6336" s="51"/>
      <c r="M6336" s="51"/>
      <c r="N6336" s="51"/>
      <c r="O6336" s="51"/>
      <c r="P6336" s="51"/>
      <c r="S6336" s="51"/>
      <c r="T6336" s="51"/>
    </row>
    <row r="6337" spans="1:27" s="49" customFormat="1" x14ac:dyDescent="0.25">
      <c r="A6337" s="51"/>
      <c r="B6337" s="51"/>
      <c r="C6337" s="51"/>
      <c r="D6337" s="51"/>
      <c r="E6337" s="51"/>
      <c r="F6337" s="51"/>
      <c r="G6337" s="51"/>
      <c r="H6337" s="51"/>
      <c r="I6337" s="51"/>
      <c r="J6337" s="51"/>
      <c r="K6337" s="51"/>
      <c r="L6337" s="51"/>
      <c r="M6337" s="51"/>
      <c r="N6337" s="51"/>
      <c r="O6337" s="51"/>
      <c r="P6337" s="51"/>
      <c r="Q6337" s="51"/>
      <c r="R6337" s="51"/>
      <c r="S6337" s="51"/>
      <c r="T6337" s="51"/>
      <c r="U6337" s="51"/>
      <c r="V6337" s="51"/>
      <c r="W6337" s="51"/>
      <c r="X6337" s="51"/>
      <c r="Y6337" s="51"/>
      <c r="Z6337" s="51"/>
      <c r="AA6337" s="51"/>
    </row>
    <row r="6338" spans="1:27" s="49" customFormat="1" x14ac:dyDescent="0.25">
      <c r="A6338" s="51"/>
      <c r="B6338" s="51"/>
      <c r="C6338" s="51"/>
      <c r="D6338" s="51"/>
      <c r="E6338" s="51"/>
      <c r="F6338" s="51"/>
      <c r="G6338" s="51"/>
      <c r="H6338" s="51"/>
      <c r="I6338" s="51"/>
      <c r="J6338" s="51"/>
      <c r="K6338" s="51"/>
      <c r="L6338" s="51"/>
      <c r="M6338" s="51"/>
      <c r="N6338" s="51"/>
      <c r="O6338" s="51"/>
      <c r="P6338" s="51"/>
      <c r="Q6338" s="51"/>
      <c r="R6338" s="51"/>
      <c r="S6338" s="51"/>
      <c r="T6338" s="51"/>
      <c r="U6338" s="51"/>
      <c r="V6338" s="51"/>
      <c r="W6338" s="51"/>
      <c r="X6338" s="51"/>
      <c r="Y6338" s="51"/>
      <c r="Z6338" s="51"/>
      <c r="AA6338" s="51"/>
    </row>
    <row r="6339" spans="1:27" x14ac:dyDescent="0.25">
      <c r="A6339" s="51"/>
      <c r="B6339" s="51"/>
      <c r="C6339" s="51"/>
      <c r="D6339" s="51"/>
      <c r="E6339" s="51"/>
      <c r="F6339" s="51"/>
      <c r="G6339" s="51"/>
      <c r="H6339" s="51"/>
      <c r="I6339" s="51"/>
      <c r="J6339" s="51"/>
      <c r="K6339" s="51"/>
      <c r="L6339" s="51"/>
      <c r="M6339" s="51"/>
      <c r="N6339" s="51"/>
      <c r="O6339" s="51"/>
      <c r="P6339" s="51"/>
      <c r="S6339" s="51"/>
      <c r="T6339" s="51"/>
    </row>
    <row r="6340" spans="1:27" x14ac:dyDescent="0.25">
      <c r="A6340" s="51"/>
      <c r="B6340" s="51"/>
      <c r="C6340" s="51"/>
      <c r="D6340" s="51"/>
      <c r="E6340" s="51"/>
      <c r="F6340" s="51"/>
      <c r="G6340" s="51"/>
      <c r="H6340" s="51"/>
      <c r="I6340" s="51"/>
      <c r="J6340" s="51"/>
      <c r="K6340" s="51"/>
      <c r="L6340" s="51"/>
      <c r="M6340" s="51"/>
      <c r="N6340" s="51"/>
      <c r="O6340" s="51"/>
      <c r="P6340" s="51"/>
      <c r="S6340" s="51"/>
      <c r="T6340" s="51"/>
    </row>
    <row r="6341" spans="1:27" x14ac:dyDescent="0.25">
      <c r="A6341" s="51"/>
      <c r="B6341" s="51"/>
      <c r="C6341" s="51"/>
      <c r="D6341" s="51"/>
      <c r="E6341" s="51"/>
      <c r="F6341" s="51"/>
      <c r="G6341" s="51"/>
      <c r="H6341" s="51"/>
      <c r="I6341" s="51"/>
      <c r="J6341" s="51"/>
      <c r="K6341" s="51"/>
      <c r="L6341" s="51"/>
      <c r="M6341" s="51"/>
      <c r="N6341" s="51"/>
      <c r="O6341" s="51"/>
      <c r="P6341" s="51"/>
      <c r="S6341" s="51"/>
      <c r="T6341" s="51"/>
    </row>
    <row r="6342" spans="1:27" s="49" customFormat="1" x14ac:dyDescent="0.25">
      <c r="A6342" s="51"/>
      <c r="B6342" s="51"/>
      <c r="C6342" s="51"/>
      <c r="D6342" s="51"/>
      <c r="E6342" s="51"/>
      <c r="F6342" s="51"/>
      <c r="G6342" s="51"/>
      <c r="H6342" s="51"/>
      <c r="I6342" s="51"/>
      <c r="J6342" s="51"/>
      <c r="K6342" s="51"/>
      <c r="L6342" s="51"/>
      <c r="M6342" s="51"/>
      <c r="N6342" s="51"/>
      <c r="O6342" s="51"/>
      <c r="P6342" s="51"/>
      <c r="Q6342" s="51"/>
      <c r="R6342" s="51"/>
      <c r="S6342" s="51"/>
      <c r="T6342" s="51"/>
      <c r="U6342" s="51"/>
      <c r="V6342" s="51"/>
      <c r="W6342" s="51"/>
      <c r="X6342" s="51"/>
      <c r="Y6342" s="51"/>
      <c r="Z6342" s="51"/>
      <c r="AA6342" s="51"/>
    </row>
    <row r="6343" spans="1:27" s="49" customFormat="1" x14ac:dyDescent="0.25">
      <c r="A6343" s="51"/>
      <c r="B6343" s="51"/>
      <c r="C6343" s="51"/>
      <c r="D6343" s="51"/>
      <c r="E6343" s="51"/>
      <c r="F6343" s="51"/>
      <c r="G6343" s="51"/>
      <c r="H6343" s="51"/>
      <c r="I6343" s="51"/>
      <c r="J6343" s="51"/>
      <c r="K6343" s="51"/>
      <c r="L6343" s="51"/>
      <c r="M6343" s="51"/>
      <c r="N6343" s="51"/>
      <c r="O6343" s="51"/>
      <c r="P6343" s="51"/>
      <c r="Q6343" s="51"/>
      <c r="R6343" s="51"/>
      <c r="S6343" s="51"/>
      <c r="T6343" s="51"/>
      <c r="U6343" s="51"/>
      <c r="V6343" s="51"/>
      <c r="W6343" s="51"/>
      <c r="X6343" s="51"/>
      <c r="Y6343" s="51"/>
      <c r="Z6343" s="51"/>
      <c r="AA6343" s="51"/>
    </row>
    <row r="6344" spans="1:27" x14ac:dyDescent="0.25">
      <c r="A6344" s="51"/>
      <c r="B6344" s="51"/>
      <c r="C6344" s="51"/>
      <c r="D6344" s="51"/>
      <c r="E6344" s="51"/>
      <c r="F6344" s="51"/>
      <c r="G6344" s="51"/>
      <c r="H6344" s="51"/>
      <c r="I6344" s="51"/>
      <c r="J6344" s="51"/>
      <c r="K6344" s="51"/>
      <c r="L6344" s="51"/>
      <c r="M6344" s="51"/>
      <c r="N6344" s="51"/>
      <c r="O6344" s="51"/>
      <c r="P6344" s="51"/>
      <c r="S6344" s="51"/>
      <c r="T6344" s="51"/>
    </row>
    <row r="6345" spans="1:27" x14ac:dyDescent="0.25">
      <c r="A6345" s="51"/>
      <c r="B6345" s="51"/>
      <c r="C6345" s="51"/>
      <c r="D6345" s="51"/>
      <c r="E6345" s="51"/>
      <c r="F6345" s="51"/>
      <c r="G6345" s="51"/>
      <c r="H6345" s="51"/>
      <c r="I6345" s="51"/>
      <c r="J6345" s="51"/>
      <c r="K6345" s="51"/>
      <c r="L6345" s="51"/>
      <c r="M6345" s="51"/>
      <c r="N6345" s="51"/>
      <c r="O6345" s="51"/>
      <c r="P6345" s="51"/>
      <c r="S6345" s="51"/>
      <c r="T6345" s="51"/>
    </row>
    <row r="6346" spans="1:27" x14ac:dyDescent="0.25">
      <c r="A6346" s="51"/>
      <c r="B6346" s="51"/>
      <c r="C6346" s="51"/>
      <c r="D6346" s="51"/>
      <c r="E6346" s="51"/>
      <c r="F6346" s="51"/>
      <c r="G6346" s="51"/>
      <c r="H6346" s="51"/>
      <c r="I6346" s="51"/>
      <c r="J6346" s="51"/>
      <c r="K6346" s="51"/>
      <c r="L6346" s="51"/>
      <c r="M6346" s="51"/>
      <c r="N6346" s="51"/>
      <c r="O6346" s="51"/>
      <c r="P6346" s="51"/>
      <c r="S6346" s="51"/>
      <c r="T6346" s="51"/>
    </row>
    <row r="6347" spans="1:27" x14ac:dyDescent="0.25">
      <c r="A6347" s="51"/>
      <c r="B6347" s="51"/>
      <c r="C6347" s="51"/>
      <c r="D6347" s="51"/>
      <c r="E6347" s="51"/>
      <c r="F6347" s="51"/>
      <c r="G6347" s="51"/>
      <c r="H6347" s="51"/>
      <c r="I6347" s="51"/>
      <c r="J6347" s="51"/>
      <c r="K6347" s="51"/>
      <c r="L6347" s="51"/>
      <c r="M6347" s="51"/>
      <c r="N6347" s="51"/>
      <c r="O6347" s="51"/>
      <c r="P6347" s="51"/>
      <c r="S6347" s="51"/>
      <c r="T6347" s="51"/>
    </row>
    <row r="6348" spans="1:27" s="49" customFormat="1" x14ac:dyDescent="0.25">
      <c r="A6348" s="51"/>
      <c r="B6348" s="51"/>
      <c r="C6348" s="51"/>
      <c r="D6348" s="51"/>
      <c r="E6348" s="51"/>
      <c r="F6348" s="51"/>
      <c r="G6348" s="51"/>
      <c r="H6348" s="51"/>
      <c r="I6348" s="51"/>
      <c r="J6348" s="51"/>
      <c r="K6348" s="51"/>
      <c r="L6348" s="51"/>
      <c r="M6348" s="51"/>
      <c r="N6348" s="51"/>
      <c r="O6348" s="51"/>
      <c r="P6348" s="51"/>
      <c r="Q6348" s="51"/>
      <c r="R6348" s="51"/>
      <c r="S6348" s="51"/>
      <c r="T6348" s="51"/>
      <c r="U6348" s="51"/>
      <c r="V6348" s="51"/>
      <c r="W6348" s="51"/>
      <c r="X6348" s="51"/>
      <c r="Y6348" s="51"/>
      <c r="Z6348" s="51"/>
      <c r="AA6348" s="51"/>
    </row>
    <row r="6349" spans="1:27" s="49" customFormat="1" x14ac:dyDescent="0.25">
      <c r="A6349" s="51"/>
      <c r="B6349" s="51"/>
      <c r="C6349" s="51"/>
      <c r="D6349" s="51"/>
      <c r="E6349" s="51"/>
      <c r="F6349" s="51"/>
      <c r="G6349" s="51"/>
      <c r="H6349" s="51"/>
      <c r="I6349" s="51"/>
      <c r="J6349" s="51"/>
      <c r="K6349" s="51"/>
      <c r="L6349" s="51"/>
      <c r="M6349" s="51"/>
      <c r="N6349" s="51"/>
      <c r="O6349" s="51"/>
      <c r="P6349" s="51"/>
      <c r="Q6349" s="51"/>
      <c r="R6349" s="51"/>
      <c r="S6349" s="51"/>
      <c r="T6349" s="51"/>
      <c r="U6349" s="51"/>
      <c r="V6349" s="51"/>
      <c r="W6349" s="51"/>
      <c r="X6349" s="51"/>
      <c r="Y6349" s="51"/>
      <c r="Z6349" s="51"/>
      <c r="AA6349" s="51"/>
    </row>
    <row r="6350" spans="1:27" x14ac:dyDescent="0.25">
      <c r="A6350" s="51"/>
      <c r="B6350" s="51"/>
      <c r="C6350" s="51"/>
      <c r="D6350" s="51"/>
      <c r="E6350" s="51"/>
      <c r="F6350" s="51"/>
      <c r="G6350" s="51"/>
      <c r="H6350" s="51"/>
      <c r="I6350" s="51"/>
      <c r="J6350" s="51"/>
      <c r="K6350" s="51"/>
      <c r="L6350" s="51"/>
      <c r="M6350" s="51"/>
      <c r="N6350" s="51"/>
      <c r="O6350" s="51"/>
      <c r="P6350" s="51"/>
      <c r="S6350" s="51"/>
      <c r="T6350" s="51"/>
    </row>
    <row r="6351" spans="1:27" x14ac:dyDescent="0.25">
      <c r="A6351" s="51"/>
      <c r="B6351" s="51"/>
      <c r="C6351" s="51"/>
      <c r="D6351" s="51"/>
      <c r="E6351" s="51"/>
      <c r="F6351" s="51"/>
      <c r="G6351" s="51"/>
      <c r="H6351" s="51"/>
      <c r="I6351" s="51"/>
      <c r="J6351" s="51"/>
      <c r="K6351" s="51"/>
      <c r="L6351" s="51"/>
      <c r="M6351" s="51"/>
      <c r="N6351" s="51"/>
      <c r="O6351" s="51"/>
      <c r="P6351" s="51"/>
      <c r="S6351" s="51"/>
      <c r="T6351" s="51"/>
    </row>
    <row r="6352" spans="1:27" x14ac:dyDescent="0.25">
      <c r="A6352" s="51"/>
      <c r="B6352" s="51"/>
      <c r="C6352" s="51"/>
      <c r="D6352" s="51"/>
      <c r="E6352" s="51"/>
      <c r="F6352" s="51"/>
      <c r="G6352" s="51"/>
      <c r="H6352" s="51"/>
      <c r="I6352" s="51"/>
      <c r="J6352" s="51"/>
      <c r="K6352" s="51"/>
      <c r="L6352" s="51"/>
      <c r="M6352" s="51"/>
      <c r="N6352" s="51"/>
      <c r="O6352" s="51"/>
      <c r="P6352" s="51"/>
      <c r="S6352" s="51"/>
      <c r="T6352" s="51"/>
    </row>
    <row r="6353" spans="1:27" x14ac:dyDescent="0.25">
      <c r="A6353" s="51"/>
      <c r="B6353" s="51"/>
      <c r="C6353" s="51"/>
      <c r="D6353" s="51"/>
      <c r="E6353" s="51"/>
      <c r="F6353" s="51"/>
      <c r="G6353" s="51"/>
      <c r="H6353" s="51"/>
      <c r="I6353" s="51"/>
      <c r="J6353" s="51"/>
      <c r="K6353" s="51"/>
      <c r="L6353" s="51"/>
      <c r="M6353" s="51"/>
      <c r="N6353" s="51"/>
      <c r="O6353" s="51"/>
      <c r="P6353" s="51"/>
      <c r="S6353" s="51"/>
      <c r="T6353" s="51"/>
    </row>
    <row r="6354" spans="1:27" s="49" customFormat="1" x14ac:dyDescent="0.25">
      <c r="A6354" s="51"/>
      <c r="B6354" s="51"/>
      <c r="C6354" s="51"/>
      <c r="D6354" s="51"/>
      <c r="E6354" s="51"/>
      <c r="F6354" s="51"/>
      <c r="G6354" s="51"/>
      <c r="H6354" s="51"/>
      <c r="I6354" s="51"/>
      <c r="J6354" s="51"/>
      <c r="K6354" s="51"/>
      <c r="L6354" s="51"/>
      <c r="M6354" s="51"/>
      <c r="N6354" s="51"/>
      <c r="O6354" s="51"/>
      <c r="P6354" s="51"/>
      <c r="Q6354" s="51"/>
      <c r="R6354" s="51"/>
      <c r="S6354" s="51"/>
      <c r="T6354" s="51"/>
      <c r="U6354" s="51"/>
      <c r="V6354" s="51"/>
      <c r="W6354" s="51"/>
      <c r="X6354" s="51"/>
      <c r="Y6354" s="51"/>
      <c r="Z6354" s="51"/>
      <c r="AA6354" s="51"/>
    </row>
    <row r="6355" spans="1:27" s="49" customFormat="1" x14ac:dyDescent="0.25">
      <c r="A6355" s="51"/>
      <c r="B6355" s="51"/>
      <c r="C6355" s="51"/>
      <c r="D6355" s="51"/>
      <c r="E6355" s="51"/>
      <c r="F6355" s="51"/>
      <c r="G6355" s="51"/>
      <c r="H6355" s="51"/>
      <c r="I6355" s="51"/>
      <c r="J6355" s="51"/>
      <c r="K6355" s="51"/>
      <c r="L6355" s="51"/>
      <c r="M6355" s="51"/>
      <c r="N6355" s="51"/>
      <c r="O6355" s="51"/>
      <c r="P6355" s="51"/>
      <c r="Q6355" s="51"/>
      <c r="R6355" s="51"/>
      <c r="S6355" s="51"/>
      <c r="T6355" s="51"/>
      <c r="U6355" s="51"/>
      <c r="V6355" s="51"/>
      <c r="W6355" s="51"/>
      <c r="X6355" s="51"/>
      <c r="Y6355" s="51"/>
      <c r="Z6355" s="51"/>
      <c r="AA6355" s="51"/>
    </row>
    <row r="6356" spans="1:27" x14ac:dyDescent="0.25">
      <c r="A6356" s="51"/>
      <c r="B6356" s="51"/>
      <c r="C6356" s="51"/>
      <c r="D6356" s="51"/>
      <c r="E6356" s="51"/>
      <c r="F6356" s="51"/>
      <c r="G6356" s="51"/>
      <c r="H6356" s="51"/>
      <c r="I6356" s="51"/>
      <c r="J6356" s="51"/>
      <c r="K6356" s="51"/>
      <c r="L6356" s="51"/>
      <c r="M6356" s="51"/>
      <c r="N6356" s="51"/>
      <c r="O6356" s="51"/>
      <c r="P6356" s="51"/>
      <c r="S6356" s="51"/>
      <c r="T6356" s="51"/>
    </row>
    <row r="6357" spans="1:27" x14ac:dyDescent="0.25">
      <c r="A6357" s="51"/>
      <c r="B6357" s="51"/>
      <c r="C6357" s="51"/>
      <c r="D6357" s="51"/>
      <c r="E6357" s="51"/>
      <c r="F6357" s="51"/>
      <c r="G6357" s="51"/>
      <c r="H6357" s="51"/>
      <c r="I6357" s="51"/>
      <c r="J6357" s="51"/>
      <c r="K6357" s="51"/>
      <c r="L6357" s="51"/>
      <c r="M6357" s="51"/>
      <c r="N6357" s="51"/>
      <c r="O6357" s="51"/>
      <c r="P6357" s="51"/>
      <c r="S6357" s="51"/>
      <c r="T6357" s="51"/>
    </row>
    <row r="6358" spans="1:27" x14ac:dyDescent="0.25">
      <c r="A6358" s="51"/>
      <c r="B6358" s="51"/>
      <c r="C6358" s="51"/>
      <c r="D6358" s="51"/>
      <c r="E6358" s="51"/>
      <c r="F6358" s="51"/>
      <c r="G6358" s="51"/>
      <c r="H6358" s="51"/>
      <c r="I6358" s="51"/>
      <c r="J6358" s="51"/>
      <c r="K6358" s="51"/>
      <c r="L6358" s="51"/>
      <c r="M6358" s="51"/>
      <c r="N6358" s="51"/>
      <c r="O6358" s="51"/>
      <c r="P6358" s="51"/>
      <c r="S6358" s="51"/>
      <c r="T6358" s="51"/>
    </row>
    <row r="6359" spans="1:27" x14ac:dyDescent="0.25">
      <c r="A6359" s="51"/>
      <c r="B6359" s="51"/>
      <c r="C6359" s="51"/>
      <c r="D6359" s="51"/>
      <c r="E6359" s="51"/>
      <c r="F6359" s="51"/>
      <c r="G6359" s="51"/>
      <c r="H6359" s="51"/>
      <c r="I6359" s="51"/>
      <c r="J6359" s="51"/>
      <c r="K6359" s="51"/>
      <c r="L6359" s="51"/>
      <c r="M6359" s="51"/>
      <c r="N6359" s="51"/>
      <c r="O6359" s="51"/>
      <c r="P6359" s="51"/>
      <c r="S6359" s="51"/>
      <c r="T6359" s="51"/>
    </row>
    <row r="6360" spans="1:27" s="49" customFormat="1" x14ac:dyDescent="0.25">
      <c r="A6360" s="51"/>
      <c r="B6360" s="51"/>
      <c r="C6360" s="51"/>
      <c r="D6360" s="51"/>
      <c r="E6360" s="51"/>
      <c r="F6360" s="51"/>
      <c r="G6360" s="51"/>
      <c r="H6360" s="51"/>
      <c r="I6360" s="51"/>
      <c r="J6360" s="51"/>
      <c r="K6360" s="51"/>
      <c r="L6360" s="51"/>
      <c r="M6360" s="51"/>
      <c r="N6360" s="51"/>
      <c r="O6360" s="51"/>
      <c r="P6360" s="51"/>
      <c r="Q6360" s="51"/>
      <c r="R6360" s="51"/>
      <c r="S6360" s="51"/>
      <c r="T6360" s="51"/>
      <c r="U6360" s="51"/>
      <c r="V6360" s="51"/>
      <c r="W6360" s="51"/>
      <c r="X6360" s="51"/>
      <c r="Y6360" s="51"/>
      <c r="Z6360" s="51"/>
      <c r="AA6360" s="51"/>
    </row>
    <row r="6361" spans="1:27" s="49" customFormat="1" x14ac:dyDescent="0.25">
      <c r="A6361" s="51"/>
      <c r="B6361" s="51"/>
      <c r="C6361" s="51"/>
      <c r="D6361" s="51"/>
      <c r="E6361" s="51"/>
      <c r="F6361" s="51"/>
      <c r="G6361" s="51"/>
      <c r="H6361" s="51"/>
      <c r="I6361" s="51"/>
      <c r="J6361" s="51"/>
      <c r="K6361" s="51"/>
      <c r="L6361" s="51"/>
      <c r="M6361" s="51"/>
      <c r="N6361" s="51"/>
      <c r="O6361" s="51"/>
      <c r="P6361" s="51"/>
      <c r="Q6361" s="51"/>
      <c r="R6361" s="51"/>
      <c r="S6361" s="51"/>
      <c r="T6361" s="51"/>
      <c r="U6361" s="51"/>
      <c r="V6361" s="51"/>
      <c r="W6361" s="51"/>
      <c r="X6361" s="51"/>
      <c r="Y6361" s="51"/>
      <c r="Z6361" s="51"/>
      <c r="AA6361" s="51"/>
    </row>
    <row r="6362" spans="1:27" x14ac:dyDescent="0.25">
      <c r="A6362" s="51"/>
      <c r="B6362" s="51"/>
      <c r="C6362" s="51"/>
      <c r="D6362" s="51"/>
      <c r="E6362" s="51"/>
      <c r="F6362" s="51"/>
      <c r="G6362" s="51"/>
      <c r="H6362" s="51"/>
      <c r="I6362" s="51"/>
      <c r="J6362" s="51"/>
      <c r="K6362" s="51"/>
      <c r="L6362" s="51"/>
      <c r="M6362" s="51"/>
      <c r="N6362" s="51"/>
      <c r="O6362" s="51"/>
      <c r="P6362" s="51"/>
      <c r="S6362" s="51"/>
      <c r="T6362" s="51"/>
    </row>
    <row r="6363" spans="1:27" x14ac:dyDescent="0.25">
      <c r="A6363" s="51"/>
      <c r="B6363" s="51"/>
      <c r="C6363" s="51"/>
      <c r="D6363" s="51"/>
      <c r="E6363" s="51"/>
      <c r="F6363" s="51"/>
      <c r="G6363" s="51"/>
      <c r="H6363" s="51"/>
      <c r="I6363" s="51"/>
      <c r="J6363" s="51"/>
      <c r="K6363" s="51"/>
      <c r="L6363" s="51"/>
      <c r="M6363" s="51"/>
      <c r="N6363" s="51"/>
      <c r="O6363" s="51"/>
      <c r="P6363" s="51"/>
      <c r="S6363" s="51"/>
      <c r="T6363" s="51"/>
    </row>
    <row r="6364" spans="1:27" x14ac:dyDescent="0.25">
      <c r="A6364" s="51"/>
      <c r="B6364" s="51"/>
      <c r="C6364" s="51"/>
      <c r="D6364" s="51"/>
      <c r="E6364" s="51"/>
      <c r="F6364" s="51"/>
      <c r="G6364" s="51"/>
      <c r="H6364" s="51"/>
      <c r="I6364" s="51"/>
      <c r="J6364" s="51"/>
      <c r="K6364" s="51"/>
      <c r="L6364" s="51"/>
      <c r="M6364" s="51"/>
      <c r="N6364" s="51"/>
      <c r="O6364" s="51"/>
      <c r="P6364" s="51"/>
      <c r="S6364" s="51"/>
      <c r="T6364" s="51"/>
    </row>
    <row r="6365" spans="1:27" x14ac:dyDescent="0.25">
      <c r="A6365" s="51"/>
      <c r="B6365" s="51"/>
      <c r="C6365" s="51"/>
      <c r="D6365" s="51"/>
      <c r="E6365" s="51"/>
      <c r="F6365" s="51"/>
      <c r="G6365" s="51"/>
      <c r="H6365" s="51"/>
      <c r="I6365" s="51"/>
      <c r="J6365" s="51"/>
      <c r="K6365" s="51"/>
      <c r="L6365" s="51"/>
      <c r="M6365" s="51"/>
      <c r="N6365" s="51"/>
      <c r="O6365" s="51"/>
      <c r="P6365" s="51"/>
      <c r="S6365" s="51"/>
      <c r="T6365" s="51"/>
    </row>
    <row r="6366" spans="1:27" x14ac:dyDescent="0.25">
      <c r="A6366" s="51"/>
      <c r="B6366" s="51"/>
      <c r="C6366" s="51"/>
      <c r="D6366" s="51"/>
      <c r="E6366" s="51"/>
      <c r="F6366" s="51"/>
      <c r="G6366" s="51"/>
      <c r="H6366" s="51"/>
      <c r="I6366" s="51"/>
      <c r="J6366" s="51"/>
      <c r="K6366" s="51"/>
      <c r="L6366" s="51"/>
      <c r="M6366" s="51"/>
      <c r="N6366" s="51"/>
      <c r="O6366" s="51"/>
      <c r="P6366" s="51"/>
      <c r="S6366" s="51"/>
      <c r="T6366" s="51"/>
    </row>
    <row r="6367" spans="1:27" x14ac:dyDescent="0.25">
      <c r="A6367" s="51"/>
      <c r="B6367" s="51"/>
      <c r="C6367" s="51"/>
      <c r="D6367" s="51"/>
      <c r="E6367" s="51"/>
      <c r="F6367" s="51"/>
      <c r="G6367" s="51"/>
      <c r="H6367" s="51"/>
      <c r="I6367" s="51"/>
      <c r="J6367" s="51"/>
      <c r="K6367" s="51"/>
      <c r="L6367" s="51"/>
      <c r="M6367" s="51"/>
      <c r="N6367" s="51"/>
      <c r="O6367" s="51"/>
      <c r="P6367" s="51"/>
      <c r="S6367" s="51"/>
      <c r="T6367" s="51"/>
    </row>
    <row r="6368" spans="1:27" x14ac:dyDescent="0.25">
      <c r="A6368" s="51"/>
      <c r="B6368" s="51"/>
      <c r="C6368" s="51"/>
      <c r="D6368" s="51"/>
      <c r="E6368" s="51"/>
      <c r="F6368" s="51"/>
      <c r="G6368" s="51"/>
      <c r="H6368" s="51"/>
      <c r="I6368" s="51"/>
      <c r="J6368" s="51"/>
      <c r="K6368" s="51"/>
      <c r="L6368" s="51"/>
      <c r="M6368" s="51"/>
      <c r="N6368" s="51"/>
      <c r="O6368" s="51"/>
      <c r="P6368" s="51"/>
      <c r="S6368" s="51"/>
      <c r="T6368" s="51"/>
    </row>
    <row r="6369" s="51" customFormat="1" x14ac:dyDescent="0.25"/>
    <row r="6370" s="51" customFormat="1" x14ac:dyDescent="0.25"/>
    <row r="6371" s="51" customFormat="1" x14ac:dyDescent="0.25"/>
    <row r="6372" s="51" customFormat="1" x14ac:dyDescent="0.25"/>
    <row r="6373" s="51" customFormat="1" x14ac:dyDescent="0.25"/>
    <row r="6374" s="51" customFormat="1" x14ac:dyDescent="0.25"/>
    <row r="6375" s="51" customFormat="1" x14ac:dyDescent="0.25"/>
    <row r="6376" s="51" customFormat="1" x14ac:dyDescent="0.25"/>
    <row r="6377" s="51" customFormat="1" x14ac:dyDescent="0.25"/>
    <row r="6378" s="51" customFormat="1" x14ac:dyDescent="0.25"/>
    <row r="6379" s="51" customFormat="1" x14ac:dyDescent="0.25"/>
    <row r="6380" s="51" customFormat="1" x14ac:dyDescent="0.25"/>
    <row r="6381" s="51" customFormat="1" x14ac:dyDescent="0.25"/>
    <row r="6382" s="51" customFormat="1" x14ac:dyDescent="0.25"/>
    <row r="6383" s="51" customFormat="1" x14ac:dyDescent="0.25"/>
    <row r="6384" s="51" customFormat="1" x14ac:dyDescent="0.25"/>
    <row r="6385" s="51" customFormat="1" x14ac:dyDescent="0.25"/>
    <row r="6386" s="51" customFormat="1" x14ac:dyDescent="0.25"/>
    <row r="6387" s="51" customFormat="1" x14ac:dyDescent="0.25"/>
    <row r="6388" s="51" customFormat="1" x14ac:dyDescent="0.25"/>
    <row r="6389" s="51" customFormat="1" x14ac:dyDescent="0.25"/>
    <row r="6390" s="51" customFormat="1" x14ac:dyDescent="0.25"/>
    <row r="6391" s="51" customFormat="1" x14ac:dyDescent="0.25"/>
    <row r="6392" s="51" customFormat="1" x14ac:dyDescent="0.25"/>
    <row r="6393" s="51" customFormat="1" x14ac:dyDescent="0.25"/>
    <row r="6394" s="51" customFormat="1" x14ac:dyDescent="0.25"/>
    <row r="6395" s="51" customFormat="1" x14ac:dyDescent="0.25"/>
    <row r="6396" s="51" customFormat="1" x14ac:dyDescent="0.25"/>
    <row r="6397" s="51" customFormat="1" x14ac:dyDescent="0.25"/>
    <row r="6398" s="51" customFormat="1" x14ac:dyDescent="0.25"/>
    <row r="6399" s="51" customFormat="1" x14ac:dyDescent="0.25"/>
    <row r="6400" s="51" customFormat="1" x14ac:dyDescent="0.25"/>
    <row r="6401" s="51" customFormat="1" x14ac:dyDescent="0.25"/>
    <row r="6402" s="51" customFormat="1" x14ac:dyDescent="0.25"/>
    <row r="6403" s="51" customFormat="1" x14ac:dyDescent="0.25"/>
    <row r="6404" s="51" customFormat="1" x14ac:dyDescent="0.25"/>
    <row r="6405" s="51" customFormat="1" x14ac:dyDescent="0.25"/>
    <row r="6406" s="51" customFormat="1" x14ac:dyDescent="0.25"/>
    <row r="6407" s="51" customFormat="1" x14ac:dyDescent="0.25"/>
    <row r="6408" s="51" customFormat="1" x14ac:dyDescent="0.25"/>
    <row r="6409" s="51" customFormat="1" x14ac:dyDescent="0.25"/>
    <row r="6410" s="51" customFormat="1" x14ac:dyDescent="0.25"/>
    <row r="6411" s="51" customFormat="1" x14ac:dyDescent="0.25"/>
    <row r="6412" s="51" customFormat="1" x14ac:dyDescent="0.25"/>
    <row r="6413" s="51" customFormat="1" x14ac:dyDescent="0.25"/>
    <row r="6414" s="51" customFormat="1" x14ac:dyDescent="0.25"/>
    <row r="6415" s="51" customFormat="1" x14ac:dyDescent="0.25"/>
    <row r="6416" s="51" customFormat="1" x14ac:dyDescent="0.25"/>
    <row r="6417" s="51" customFormat="1" x14ac:dyDescent="0.25"/>
    <row r="6418" s="51" customFormat="1" x14ac:dyDescent="0.25"/>
    <row r="6419" s="51" customFormat="1" x14ac:dyDescent="0.25"/>
    <row r="6420" s="51" customFormat="1" x14ac:dyDescent="0.25"/>
    <row r="6421" s="51" customFormat="1" x14ac:dyDescent="0.25"/>
    <row r="6422" s="51" customFormat="1" x14ac:dyDescent="0.25"/>
    <row r="6423" s="51" customFormat="1" x14ac:dyDescent="0.25"/>
    <row r="6424" s="51" customFormat="1" x14ac:dyDescent="0.25"/>
    <row r="6425" s="51" customFormat="1" x14ac:dyDescent="0.25"/>
    <row r="6426" s="51" customFormat="1" x14ac:dyDescent="0.25"/>
    <row r="6427" s="51" customFormat="1" x14ac:dyDescent="0.25"/>
    <row r="6428" s="51" customFormat="1" x14ac:dyDescent="0.25"/>
    <row r="6429" s="51" customFormat="1" x14ac:dyDescent="0.25"/>
    <row r="6430" s="51" customFormat="1" x14ac:dyDescent="0.25"/>
    <row r="6431" s="51" customFormat="1" x14ac:dyDescent="0.25"/>
    <row r="6432" s="51" customFormat="1" x14ac:dyDescent="0.25"/>
    <row r="6433" s="51" customFormat="1" x14ac:dyDescent="0.25"/>
    <row r="6434" s="51" customFormat="1" x14ac:dyDescent="0.25"/>
    <row r="6435" s="51" customFormat="1" x14ac:dyDescent="0.25"/>
    <row r="6436" s="51" customFormat="1" x14ac:dyDescent="0.25"/>
    <row r="6437" s="51" customFormat="1" x14ac:dyDescent="0.25"/>
    <row r="6438" s="51" customFormat="1" x14ac:dyDescent="0.25"/>
    <row r="6439" s="51" customFormat="1" x14ac:dyDescent="0.25"/>
    <row r="6440" s="51" customFormat="1" x14ac:dyDescent="0.25"/>
    <row r="6441" s="51" customFormat="1" x14ac:dyDescent="0.25"/>
    <row r="6442" s="51" customFormat="1" x14ac:dyDescent="0.25"/>
    <row r="6443" s="51" customFormat="1" x14ac:dyDescent="0.25"/>
    <row r="6444" s="51" customFormat="1" x14ac:dyDescent="0.25"/>
    <row r="6445" s="51" customFormat="1" x14ac:dyDescent="0.25"/>
    <row r="6446" s="51" customFormat="1" x14ac:dyDescent="0.25"/>
    <row r="6447" s="51" customFormat="1" x14ac:dyDescent="0.25"/>
    <row r="6448" s="51" customFormat="1" x14ac:dyDescent="0.25"/>
    <row r="6449" s="51" customFormat="1" x14ac:dyDescent="0.25"/>
    <row r="6450" s="51" customFormat="1" x14ac:dyDescent="0.25"/>
    <row r="6451" s="51" customFormat="1" x14ac:dyDescent="0.25"/>
    <row r="6452" s="51" customFormat="1" x14ac:dyDescent="0.25"/>
    <row r="6453" s="51" customFormat="1" x14ac:dyDescent="0.25"/>
    <row r="6454" s="51" customFormat="1" x14ac:dyDescent="0.25"/>
    <row r="6455" s="51" customFormat="1" x14ac:dyDescent="0.25"/>
    <row r="6456" s="51" customFormat="1" x14ac:dyDescent="0.25"/>
    <row r="6457" s="51" customFormat="1" x14ac:dyDescent="0.25"/>
    <row r="6458" s="51" customFormat="1" x14ac:dyDescent="0.25"/>
    <row r="6459" s="51" customFormat="1" x14ac:dyDescent="0.25"/>
    <row r="6460" s="51" customFormat="1" x14ac:dyDescent="0.25"/>
    <row r="6461" s="51" customFormat="1" x14ac:dyDescent="0.25"/>
    <row r="6462" s="51" customFormat="1" x14ac:dyDescent="0.25"/>
    <row r="6463" s="51" customFormat="1" x14ac:dyDescent="0.25"/>
    <row r="6464" s="51" customFormat="1" x14ac:dyDescent="0.25"/>
    <row r="6465" s="51" customFormat="1" x14ac:dyDescent="0.25"/>
    <row r="6466" s="51" customFormat="1" x14ac:dyDescent="0.25"/>
    <row r="6467" s="51" customFormat="1" x14ac:dyDescent="0.25"/>
    <row r="6468" s="51" customFormat="1" x14ac:dyDescent="0.25"/>
    <row r="6469" s="51" customFormat="1" x14ac:dyDescent="0.25"/>
    <row r="6470" s="51" customFormat="1" x14ac:dyDescent="0.25"/>
    <row r="6471" s="51" customFormat="1" x14ac:dyDescent="0.25"/>
    <row r="6472" s="51" customFormat="1" x14ac:dyDescent="0.25"/>
    <row r="6473" s="51" customFormat="1" x14ac:dyDescent="0.25"/>
    <row r="6474" s="51" customFormat="1" x14ac:dyDescent="0.25"/>
    <row r="6475" s="51" customFormat="1" x14ac:dyDescent="0.25"/>
    <row r="6476" s="51" customFormat="1" x14ac:dyDescent="0.25"/>
    <row r="6477" s="51" customFormat="1" x14ac:dyDescent="0.25"/>
    <row r="6478" s="51" customFormat="1" x14ac:dyDescent="0.25"/>
    <row r="6479" s="51" customFormat="1" x14ac:dyDescent="0.25"/>
    <row r="6480" s="51" customFormat="1" x14ac:dyDescent="0.25"/>
    <row r="6481" s="51" customFormat="1" x14ac:dyDescent="0.25"/>
    <row r="6482" s="51" customFormat="1" x14ac:dyDescent="0.25"/>
    <row r="6483" s="51" customFormat="1" x14ac:dyDescent="0.25"/>
    <row r="6484" s="51" customFormat="1" x14ac:dyDescent="0.25"/>
    <row r="6485" s="51" customFormat="1" x14ac:dyDescent="0.25"/>
    <row r="6486" s="51" customFormat="1" x14ac:dyDescent="0.25"/>
    <row r="6487" s="51" customFormat="1" x14ac:dyDescent="0.25"/>
    <row r="6488" s="51" customFormat="1" x14ac:dyDescent="0.25"/>
    <row r="6489" s="51" customFormat="1" x14ac:dyDescent="0.25"/>
    <row r="6490" s="51" customFormat="1" x14ac:dyDescent="0.25"/>
    <row r="6491" s="51" customFormat="1" x14ac:dyDescent="0.25"/>
    <row r="6492" s="51" customFormat="1" x14ac:dyDescent="0.25"/>
    <row r="6493" s="51" customFormat="1" x14ac:dyDescent="0.25"/>
    <row r="6494" s="51" customFormat="1" x14ac:dyDescent="0.25"/>
    <row r="6495" s="51" customFormat="1" x14ac:dyDescent="0.25"/>
    <row r="6496" s="51" customFormat="1" x14ac:dyDescent="0.25"/>
    <row r="6497" s="51" customFormat="1" x14ac:dyDescent="0.25"/>
    <row r="6498" s="51" customFormat="1" x14ac:dyDescent="0.25"/>
    <row r="6499" s="51" customFormat="1" x14ac:dyDescent="0.25"/>
    <row r="6500" s="51" customFormat="1" x14ac:dyDescent="0.25"/>
    <row r="6501" s="51" customFormat="1" x14ac:dyDescent="0.25"/>
    <row r="6502" s="51" customFormat="1" x14ac:dyDescent="0.25"/>
    <row r="6503" s="51" customFormat="1" x14ac:dyDescent="0.25"/>
    <row r="6504" s="51" customFormat="1" x14ac:dyDescent="0.25"/>
    <row r="6505" s="51" customFormat="1" x14ac:dyDescent="0.25"/>
    <row r="6506" s="51" customFormat="1" x14ac:dyDescent="0.25"/>
    <row r="6507" s="51" customFormat="1" x14ac:dyDescent="0.25"/>
    <row r="6508" s="51" customFormat="1" x14ac:dyDescent="0.25"/>
    <row r="6509" s="51" customFormat="1" x14ac:dyDescent="0.25"/>
    <row r="6510" s="51" customFormat="1" x14ac:dyDescent="0.25"/>
    <row r="6511" s="51" customFormat="1" x14ac:dyDescent="0.25"/>
    <row r="6512" s="51" customFormat="1" x14ac:dyDescent="0.25"/>
    <row r="6513" s="51" customFormat="1" x14ac:dyDescent="0.25"/>
    <row r="6514" s="51" customFormat="1" x14ac:dyDescent="0.25"/>
    <row r="6515" s="51" customFormat="1" x14ac:dyDescent="0.25"/>
    <row r="6516" s="51" customFormat="1" x14ac:dyDescent="0.25"/>
    <row r="6517" s="51" customFormat="1" x14ac:dyDescent="0.25"/>
    <row r="6518" s="51" customFormat="1" x14ac:dyDescent="0.25"/>
    <row r="6519" s="51" customFormat="1" x14ac:dyDescent="0.25"/>
    <row r="6520" s="51" customFormat="1" x14ac:dyDescent="0.25"/>
    <row r="6521" s="51" customFormat="1" x14ac:dyDescent="0.25"/>
    <row r="6522" s="51" customFormat="1" x14ac:dyDescent="0.25"/>
    <row r="6523" s="51" customFormat="1" x14ac:dyDescent="0.25"/>
    <row r="6524" s="51" customFormat="1" x14ac:dyDescent="0.25"/>
    <row r="6525" s="51" customFormat="1" x14ac:dyDescent="0.25"/>
    <row r="6526" s="51" customFormat="1" x14ac:dyDescent="0.25"/>
    <row r="6527" s="51" customFormat="1" x14ac:dyDescent="0.25"/>
    <row r="6528" s="51" customFormat="1" x14ac:dyDescent="0.25"/>
    <row r="6529" s="51" customFormat="1" x14ac:dyDescent="0.25"/>
    <row r="6530" s="51" customFormat="1" x14ac:dyDescent="0.25"/>
    <row r="6531" s="51" customFormat="1" x14ac:dyDescent="0.25"/>
    <row r="6532" s="51" customFormat="1" x14ac:dyDescent="0.25"/>
    <row r="6533" s="51" customFormat="1" x14ac:dyDescent="0.25"/>
    <row r="6534" s="51" customFormat="1" x14ac:dyDescent="0.25"/>
    <row r="6535" s="51" customFormat="1" x14ac:dyDescent="0.25"/>
    <row r="6536" s="51" customFormat="1" x14ac:dyDescent="0.25"/>
    <row r="6537" s="51" customFormat="1" x14ac:dyDescent="0.25"/>
    <row r="6538" s="51" customFormat="1" x14ac:dyDescent="0.25"/>
    <row r="6539" s="51" customFormat="1" x14ac:dyDescent="0.25"/>
    <row r="6540" s="51" customFormat="1" x14ac:dyDescent="0.25"/>
    <row r="6541" s="51" customFormat="1" x14ac:dyDescent="0.25"/>
    <row r="6542" s="51" customFormat="1" x14ac:dyDescent="0.25"/>
    <row r="6543" s="51" customFormat="1" x14ac:dyDescent="0.25"/>
    <row r="6544" s="51" customFormat="1" x14ac:dyDescent="0.25"/>
    <row r="6545" s="51" customFormat="1" x14ac:dyDescent="0.25"/>
    <row r="6546" s="51" customFormat="1" x14ac:dyDescent="0.25"/>
    <row r="6547" s="51" customFormat="1" x14ac:dyDescent="0.25"/>
    <row r="6548" s="51" customFormat="1" x14ac:dyDescent="0.25"/>
    <row r="6549" s="51" customFormat="1" x14ac:dyDescent="0.25"/>
    <row r="6550" s="51" customFormat="1" x14ac:dyDescent="0.25"/>
    <row r="6551" s="51" customFormat="1" x14ac:dyDescent="0.25"/>
    <row r="6552" s="51" customFormat="1" x14ac:dyDescent="0.25"/>
    <row r="6553" s="51" customFormat="1" x14ac:dyDescent="0.25"/>
    <row r="6554" s="51" customFormat="1" x14ac:dyDescent="0.25"/>
    <row r="6555" s="51" customFormat="1" x14ac:dyDescent="0.25"/>
    <row r="6556" s="51" customFormat="1" x14ac:dyDescent="0.25"/>
    <row r="6557" s="51" customFormat="1" x14ac:dyDescent="0.25"/>
    <row r="6558" s="51" customFormat="1" x14ac:dyDescent="0.25"/>
    <row r="6559" s="51" customFormat="1" x14ac:dyDescent="0.25"/>
    <row r="6560" s="51" customFormat="1" x14ac:dyDescent="0.25"/>
    <row r="6561" s="51" customFormat="1" x14ac:dyDescent="0.25"/>
    <row r="6562" s="51" customFormat="1" x14ac:dyDescent="0.25"/>
    <row r="6563" s="51" customFormat="1" x14ac:dyDescent="0.25"/>
    <row r="6564" s="51" customFormat="1" x14ac:dyDescent="0.25"/>
    <row r="6565" s="51" customFormat="1" x14ac:dyDescent="0.25"/>
    <row r="6566" s="51" customFormat="1" x14ac:dyDescent="0.25"/>
    <row r="6567" s="51" customFormat="1" x14ac:dyDescent="0.25"/>
    <row r="6568" s="51" customFormat="1" x14ac:dyDescent="0.25"/>
    <row r="6569" s="51" customFormat="1" x14ac:dyDescent="0.25"/>
    <row r="6570" s="51" customFormat="1" x14ac:dyDescent="0.25"/>
    <row r="6571" s="51" customFormat="1" x14ac:dyDescent="0.25"/>
    <row r="6572" s="51" customFormat="1" x14ac:dyDescent="0.25"/>
    <row r="6573" s="51" customFormat="1" x14ac:dyDescent="0.25"/>
    <row r="6574" s="51" customFormat="1" x14ac:dyDescent="0.25"/>
    <row r="6575" s="51" customFormat="1" x14ac:dyDescent="0.25"/>
    <row r="6576" s="51" customFormat="1" x14ac:dyDescent="0.25"/>
    <row r="6577" s="51" customFormat="1" x14ac:dyDescent="0.25"/>
    <row r="6578" s="51" customFormat="1" x14ac:dyDescent="0.25"/>
    <row r="6579" s="51" customFormat="1" x14ac:dyDescent="0.25"/>
    <row r="6580" s="51" customFormat="1" x14ac:dyDescent="0.25"/>
    <row r="6581" s="51" customFormat="1" x14ac:dyDescent="0.25"/>
    <row r="6582" s="51" customFormat="1" x14ac:dyDescent="0.25"/>
    <row r="6583" s="51" customFormat="1" x14ac:dyDescent="0.25"/>
    <row r="6584" s="51" customFormat="1" x14ac:dyDescent="0.25"/>
    <row r="6585" s="51" customFormat="1" x14ac:dyDescent="0.25"/>
    <row r="6586" s="51" customFormat="1" x14ac:dyDescent="0.25"/>
    <row r="6587" s="51" customFormat="1" x14ac:dyDescent="0.25"/>
    <row r="6588" s="51" customFormat="1" x14ac:dyDescent="0.25"/>
    <row r="6589" s="51" customFormat="1" x14ac:dyDescent="0.25"/>
    <row r="6590" s="51" customFormat="1" x14ac:dyDescent="0.25"/>
    <row r="6591" s="51" customFormat="1" x14ac:dyDescent="0.25"/>
    <row r="6592" s="51" customFormat="1" x14ac:dyDescent="0.25"/>
    <row r="6593" s="51" customFormat="1" x14ac:dyDescent="0.25"/>
    <row r="6594" s="51" customFormat="1" x14ac:dyDescent="0.25"/>
    <row r="6595" s="51" customFormat="1" x14ac:dyDescent="0.25"/>
    <row r="6596" s="51" customFormat="1" x14ac:dyDescent="0.25"/>
    <row r="6597" s="51" customFormat="1" x14ac:dyDescent="0.25"/>
    <row r="6598" s="51" customFormat="1" x14ac:dyDescent="0.25"/>
    <row r="6599" s="51" customFormat="1" x14ac:dyDescent="0.25"/>
    <row r="6600" s="51" customFormat="1" x14ac:dyDescent="0.25"/>
    <row r="6601" s="51" customFormat="1" x14ac:dyDescent="0.25"/>
    <row r="6602" s="51" customFormat="1" x14ac:dyDescent="0.25"/>
    <row r="6603" s="51" customFormat="1" x14ac:dyDescent="0.25"/>
    <row r="6604" s="51" customFormat="1" x14ac:dyDescent="0.25"/>
    <row r="6605" s="51" customFormat="1" x14ac:dyDescent="0.25"/>
    <row r="6606" s="51" customFormat="1" x14ac:dyDescent="0.25"/>
    <row r="6607" s="51" customFormat="1" x14ac:dyDescent="0.25"/>
    <row r="6608" s="51" customFormat="1" x14ac:dyDescent="0.25"/>
    <row r="6609" s="51" customFormat="1" x14ac:dyDescent="0.25"/>
    <row r="6610" s="51" customFormat="1" x14ac:dyDescent="0.25"/>
    <row r="6611" s="51" customFormat="1" x14ac:dyDescent="0.25"/>
    <row r="6612" s="51" customFormat="1" x14ac:dyDescent="0.25"/>
    <row r="6613" s="51" customFormat="1" x14ac:dyDescent="0.25"/>
    <row r="6614" s="51" customFormat="1" x14ac:dyDescent="0.25"/>
    <row r="6615" s="51" customFormat="1" x14ac:dyDescent="0.25"/>
    <row r="6616" s="51" customFormat="1" x14ac:dyDescent="0.25"/>
    <row r="6617" s="51" customFormat="1" x14ac:dyDescent="0.25"/>
    <row r="6618" s="51" customFormat="1" x14ac:dyDescent="0.25"/>
    <row r="6619" s="51" customFormat="1" x14ac:dyDescent="0.25"/>
    <row r="6620" s="51" customFormat="1" x14ac:dyDescent="0.25"/>
    <row r="6621" s="51" customFormat="1" x14ac:dyDescent="0.25"/>
    <row r="6622" s="51" customFormat="1" x14ac:dyDescent="0.25"/>
    <row r="6623" s="51" customFormat="1" x14ac:dyDescent="0.25"/>
    <row r="6624" s="51" customFormat="1" x14ac:dyDescent="0.25"/>
    <row r="6625" s="51" customFormat="1" x14ac:dyDescent="0.25"/>
    <row r="6626" s="51" customFormat="1" x14ac:dyDescent="0.25"/>
    <row r="6627" s="51" customFormat="1" x14ac:dyDescent="0.25"/>
    <row r="6628" s="51" customFormat="1" x14ac:dyDescent="0.25"/>
    <row r="6629" s="51" customFormat="1" x14ac:dyDescent="0.25"/>
    <row r="6630" s="51" customFormat="1" x14ac:dyDescent="0.25"/>
    <row r="6631" s="51" customFormat="1" x14ac:dyDescent="0.25"/>
    <row r="6632" s="51" customFormat="1" x14ac:dyDescent="0.25"/>
    <row r="6633" s="51" customFormat="1" x14ac:dyDescent="0.25"/>
    <row r="6634" s="51" customFormat="1" x14ac:dyDescent="0.25"/>
    <row r="6635" s="51" customFormat="1" x14ac:dyDescent="0.25"/>
    <row r="6636" s="51" customFormat="1" x14ac:dyDescent="0.25"/>
    <row r="6637" s="51" customFormat="1" x14ac:dyDescent="0.25"/>
    <row r="6638" s="51" customFormat="1" x14ac:dyDescent="0.25"/>
    <row r="6639" s="51" customFormat="1" x14ac:dyDescent="0.25"/>
    <row r="6640" s="51" customFormat="1" x14ac:dyDescent="0.25"/>
    <row r="6641" s="51" customFormat="1" x14ac:dyDescent="0.25"/>
    <row r="6642" s="51" customFormat="1" x14ac:dyDescent="0.25"/>
    <row r="6643" s="51" customFormat="1" x14ac:dyDescent="0.25"/>
    <row r="6644" s="51" customFormat="1" x14ac:dyDescent="0.25"/>
    <row r="6645" s="51" customFormat="1" x14ac:dyDescent="0.25"/>
    <row r="6646" s="51" customFormat="1" x14ac:dyDescent="0.25"/>
    <row r="6647" s="51" customFormat="1" x14ac:dyDescent="0.25"/>
    <row r="6648" s="51" customFormat="1" x14ac:dyDescent="0.25"/>
    <row r="6649" s="51" customFormat="1" x14ac:dyDescent="0.25"/>
    <row r="6650" s="51" customFormat="1" x14ac:dyDescent="0.25"/>
    <row r="6651" s="51" customFormat="1" x14ac:dyDescent="0.25"/>
    <row r="6652" s="51" customFormat="1" x14ac:dyDescent="0.25"/>
    <row r="6653" s="51" customFormat="1" x14ac:dyDescent="0.25"/>
    <row r="6654" s="51" customFormat="1" x14ac:dyDescent="0.25"/>
    <row r="6655" s="51" customFormat="1" x14ac:dyDescent="0.25"/>
    <row r="6656" s="51" customFormat="1" x14ac:dyDescent="0.25"/>
    <row r="6657" s="51" customFormat="1" x14ac:dyDescent="0.25"/>
    <row r="6658" s="51" customFormat="1" x14ac:dyDescent="0.25"/>
    <row r="6659" s="51" customFormat="1" x14ac:dyDescent="0.25"/>
    <row r="6660" s="51" customFormat="1" x14ac:dyDescent="0.25"/>
    <row r="6661" s="51" customFormat="1" x14ac:dyDescent="0.25"/>
    <row r="6662" s="51" customFormat="1" x14ac:dyDescent="0.25"/>
    <row r="6663" s="51" customFormat="1" x14ac:dyDescent="0.25"/>
    <row r="6664" s="51" customFormat="1" x14ac:dyDescent="0.25"/>
    <row r="6665" s="51" customFormat="1" x14ac:dyDescent="0.25"/>
    <row r="6666" s="51" customFormat="1" x14ac:dyDescent="0.25"/>
    <row r="6667" s="51" customFormat="1" x14ac:dyDescent="0.25"/>
    <row r="6668" s="51" customFormat="1" x14ac:dyDescent="0.25"/>
    <row r="6669" s="51" customFormat="1" x14ac:dyDescent="0.25"/>
    <row r="6670" s="51" customFormat="1" x14ac:dyDescent="0.25"/>
    <row r="6671" s="51" customFormat="1" x14ac:dyDescent="0.25"/>
    <row r="6672" s="51" customFormat="1" x14ac:dyDescent="0.25"/>
    <row r="6673" s="51" customFormat="1" x14ac:dyDescent="0.25"/>
    <row r="6674" s="51" customFormat="1" x14ac:dyDescent="0.25"/>
    <row r="6675" s="51" customFormat="1" x14ac:dyDescent="0.25"/>
    <row r="6676" s="51" customFormat="1" x14ac:dyDescent="0.25"/>
    <row r="6677" s="51" customFormat="1" x14ac:dyDescent="0.25"/>
    <row r="6678" s="51" customFormat="1" x14ac:dyDescent="0.25"/>
    <row r="6679" s="51" customFormat="1" x14ac:dyDescent="0.25"/>
    <row r="6680" s="51" customFormat="1" x14ac:dyDescent="0.25"/>
    <row r="6681" s="51" customFormat="1" x14ac:dyDescent="0.25"/>
    <row r="6682" s="51" customFormat="1" x14ac:dyDescent="0.25"/>
    <row r="6683" s="51" customFormat="1" x14ac:dyDescent="0.25"/>
    <row r="6684" s="51" customFormat="1" x14ac:dyDescent="0.25"/>
    <row r="6685" s="51" customFormat="1" x14ac:dyDescent="0.25"/>
    <row r="6686" s="51" customFormat="1" x14ac:dyDescent="0.25"/>
    <row r="6687" s="51" customFormat="1" x14ac:dyDescent="0.25"/>
    <row r="6688" s="51" customFormat="1" x14ac:dyDescent="0.25"/>
    <row r="6689" s="51" customFormat="1" x14ac:dyDescent="0.25"/>
    <row r="6690" s="51" customFormat="1" x14ac:dyDescent="0.25"/>
    <row r="6691" s="51" customFormat="1" x14ac:dyDescent="0.25"/>
    <row r="6692" s="51" customFormat="1" x14ac:dyDescent="0.25"/>
    <row r="6693" s="51" customFormat="1" x14ac:dyDescent="0.25"/>
    <row r="6694" s="51" customFormat="1" x14ac:dyDescent="0.25"/>
    <row r="6695" s="51" customFormat="1" x14ac:dyDescent="0.25"/>
    <row r="6696" s="51" customFormat="1" x14ac:dyDescent="0.25"/>
    <row r="6697" s="51" customFormat="1" x14ac:dyDescent="0.25"/>
    <row r="6698" s="51" customFormat="1" x14ac:dyDescent="0.25"/>
    <row r="6699" s="51" customFormat="1" x14ac:dyDescent="0.25"/>
    <row r="6700" s="51" customFormat="1" x14ac:dyDescent="0.25"/>
    <row r="6701" s="51" customFormat="1" x14ac:dyDescent="0.25"/>
    <row r="6702" s="51" customFormat="1" x14ac:dyDescent="0.25"/>
    <row r="6703" s="51" customFormat="1" x14ac:dyDescent="0.25"/>
    <row r="6704" s="51" customFormat="1" x14ac:dyDescent="0.25"/>
    <row r="6705" s="51" customFormat="1" x14ac:dyDescent="0.25"/>
    <row r="6706" s="51" customFormat="1" x14ac:dyDescent="0.25"/>
    <row r="6707" s="51" customFormat="1" x14ac:dyDescent="0.25"/>
    <row r="6708" s="51" customFormat="1" x14ac:dyDescent="0.25"/>
    <row r="6709" s="51" customFormat="1" x14ac:dyDescent="0.25"/>
    <row r="6710" s="51" customFormat="1" x14ac:dyDescent="0.25"/>
    <row r="6711" s="51" customFormat="1" x14ac:dyDescent="0.25"/>
    <row r="6712" s="51" customFormat="1" x14ac:dyDescent="0.25"/>
    <row r="6713" s="51" customFormat="1" x14ac:dyDescent="0.25"/>
    <row r="6714" s="51" customFormat="1" x14ac:dyDescent="0.25"/>
    <row r="6715" s="51" customFormat="1" x14ac:dyDescent="0.25"/>
    <row r="6716" s="51" customFormat="1" x14ac:dyDescent="0.25"/>
    <row r="6717" s="51" customFormat="1" x14ac:dyDescent="0.25"/>
    <row r="6718" s="51" customFormat="1" x14ac:dyDescent="0.25"/>
    <row r="6719" s="51" customFormat="1" x14ac:dyDescent="0.25"/>
    <row r="6720" s="51" customFormat="1" x14ac:dyDescent="0.25"/>
    <row r="6721" s="51" customFormat="1" x14ac:dyDescent="0.25"/>
    <row r="6722" s="51" customFormat="1" x14ac:dyDescent="0.25"/>
    <row r="6723" s="51" customFormat="1" x14ac:dyDescent="0.25"/>
    <row r="6724" s="51" customFormat="1" x14ac:dyDescent="0.25"/>
    <row r="6725" s="51" customFormat="1" x14ac:dyDescent="0.25"/>
    <row r="6726" s="51" customFormat="1" x14ac:dyDescent="0.25"/>
    <row r="6727" s="51" customFormat="1" x14ac:dyDescent="0.25"/>
    <row r="6728" s="51" customFormat="1" x14ac:dyDescent="0.25"/>
    <row r="6729" s="51" customFormat="1" x14ac:dyDescent="0.25"/>
    <row r="6730" s="51" customFormat="1" x14ac:dyDescent="0.25"/>
    <row r="6731" s="51" customFormat="1" x14ac:dyDescent="0.25"/>
    <row r="6732" s="51" customFormat="1" x14ac:dyDescent="0.25"/>
    <row r="6733" s="51" customFormat="1" x14ac:dyDescent="0.25"/>
    <row r="6734" s="51" customFormat="1" x14ac:dyDescent="0.25"/>
    <row r="6735" s="51" customFormat="1" x14ac:dyDescent="0.25"/>
    <row r="6736" s="51" customFormat="1" x14ac:dyDescent="0.25"/>
    <row r="6737" s="51" customFormat="1" x14ac:dyDescent="0.25"/>
    <row r="6738" s="51" customFormat="1" x14ac:dyDescent="0.25"/>
    <row r="6739" s="51" customFormat="1" x14ac:dyDescent="0.25"/>
    <row r="6740" s="51" customFormat="1" x14ac:dyDescent="0.25"/>
    <row r="6741" s="51" customFormat="1" x14ac:dyDescent="0.25"/>
    <row r="6742" s="51" customFormat="1" x14ac:dyDescent="0.25"/>
    <row r="6743" s="51" customFormat="1" x14ac:dyDescent="0.25"/>
    <row r="6744" s="51" customFormat="1" x14ac:dyDescent="0.25"/>
    <row r="6745" s="51" customFormat="1" x14ac:dyDescent="0.25"/>
    <row r="6746" s="51" customFormat="1" x14ac:dyDescent="0.25"/>
    <row r="6747" s="51" customFormat="1" x14ac:dyDescent="0.25"/>
    <row r="6748" s="51" customFormat="1" x14ac:dyDescent="0.25"/>
    <row r="6749" s="51" customFormat="1" x14ac:dyDescent="0.25"/>
    <row r="6750" s="51" customFormat="1" x14ac:dyDescent="0.25"/>
    <row r="6751" s="51" customFormat="1" x14ac:dyDescent="0.25"/>
    <row r="6752" s="51" customFormat="1" x14ac:dyDescent="0.25"/>
    <row r="6753" s="51" customFormat="1" x14ac:dyDescent="0.25"/>
    <row r="6754" s="51" customFormat="1" x14ac:dyDescent="0.25"/>
    <row r="6755" s="51" customFormat="1" x14ac:dyDescent="0.25"/>
    <row r="6756" s="51" customFormat="1" x14ac:dyDescent="0.25"/>
    <row r="6757" s="51" customFormat="1" x14ac:dyDescent="0.25"/>
    <row r="6758" s="51" customFormat="1" x14ac:dyDescent="0.25"/>
    <row r="6759" s="51" customFormat="1" x14ac:dyDescent="0.25"/>
    <row r="6760" s="51" customFormat="1" x14ac:dyDescent="0.25"/>
    <row r="6761" s="51" customFormat="1" x14ac:dyDescent="0.25"/>
    <row r="6762" s="51" customFormat="1" x14ac:dyDescent="0.25"/>
    <row r="6763" s="51" customFormat="1" x14ac:dyDescent="0.25"/>
    <row r="6764" s="51" customFormat="1" x14ac:dyDescent="0.25"/>
    <row r="6765" s="51" customFormat="1" x14ac:dyDescent="0.25"/>
    <row r="6766" s="51" customFormat="1" x14ac:dyDescent="0.25"/>
    <row r="6767" s="51" customFormat="1" x14ac:dyDescent="0.25"/>
    <row r="6768" s="51" customFormat="1" x14ac:dyDescent="0.25"/>
    <row r="6769" s="51" customFormat="1" x14ac:dyDescent="0.25"/>
    <row r="6770" s="51" customFormat="1" x14ac:dyDescent="0.25"/>
    <row r="6771" s="51" customFormat="1" x14ac:dyDescent="0.25"/>
    <row r="6772" s="51" customFormat="1" x14ac:dyDescent="0.25"/>
    <row r="6773" s="51" customFormat="1" x14ac:dyDescent="0.25"/>
    <row r="6774" s="51" customFormat="1" x14ac:dyDescent="0.25"/>
    <row r="6775" s="51" customFormat="1" x14ac:dyDescent="0.25"/>
    <row r="6776" s="51" customFormat="1" x14ac:dyDescent="0.25"/>
    <row r="6777" s="51" customFormat="1" x14ac:dyDescent="0.25"/>
    <row r="6778" s="51" customFormat="1" x14ac:dyDescent="0.25"/>
    <row r="6779" s="51" customFormat="1" x14ac:dyDescent="0.25"/>
    <row r="6780" s="51" customFormat="1" x14ac:dyDescent="0.25"/>
    <row r="6781" s="51" customFormat="1" x14ac:dyDescent="0.25"/>
    <row r="6782" s="51" customFormat="1" x14ac:dyDescent="0.25"/>
    <row r="6783" s="51" customFormat="1" x14ac:dyDescent="0.25"/>
    <row r="6784" s="51" customFormat="1" x14ac:dyDescent="0.25"/>
    <row r="6785" s="51" customFormat="1" x14ac:dyDescent="0.25"/>
    <row r="6786" s="51" customFormat="1" x14ac:dyDescent="0.25"/>
    <row r="6787" s="51" customFormat="1" x14ac:dyDescent="0.25"/>
    <row r="6788" s="51" customFormat="1" x14ac:dyDescent="0.25"/>
    <row r="6789" s="51" customFormat="1" x14ac:dyDescent="0.25"/>
    <row r="6790" s="51" customFormat="1" x14ac:dyDescent="0.25"/>
    <row r="6791" s="51" customFormat="1" x14ac:dyDescent="0.25"/>
    <row r="6792" s="51" customFormat="1" x14ac:dyDescent="0.25"/>
    <row r="6793" s="51" customFormat="1" x14ac:dyDescent="0.25"/>
    <row r="6794" s="51" customFormat="1" x14ac:dyDescent="0.25"/>
    <row r="6795" s="51" customFormat="1" x14ac:dyDescent="0.25"/>
    <row r="6796" s="51" customFormat="1" x14ac:dyDescent="0.25"/>
    <row r="6797" s="51" customFormat="1" x14ac:dyDescent="0.25"/>
    <row r="6798" s="51" customFormat="1" x14ac:dyDescent="0.25"/>
    <row r="6799" s="51" customFormat="1" x14ac:dyDescent="0.25"/>
    <row r="6800" s="51" customFormat="1" x14ac:dyDescent="0.25"/>
    <row r="6801" s="51" customFormat="1" x14ac:dyDescent="0.25"/>
    <row r="6802" s="51" customFormat="1" x14ac:dyDescent="0.25"/>
    <row r="6803" s="51" customFormat="1" x14ac:dyDescent="0.25"/>
    <row r="6804" s="51" customFormat="1" x14ac:dyDescent="0.25"/>
    <row r="6805" s="51" customFormat="1" x14ac:dyDescent="0.25"/>
    <row r="6806" s="51" customFormat="1" x14ac:dyDescent="0.25"/>
    <row r="6807" s="51" customFormat="1" x14ac:dyDescent="0.25"/>
    <row r="6808" s="51" customFormat="1" x14ac:dyDescent="0.25"/>
    <row r="6809" s="51" customFormat="1" x14ac:dyDescent="0.25"/>
    <row r="6810" s="51" customFormat="1" x14ac:dyDescent="0.25"/>
    <row r="6811" s="51" customFormat="1" x14ac:dyDescent="0.25"/>
    <row r="6812" s="51" customFormat="1" x14ac:dyDescent="0.25"/>
    <row r="6813" s="51" customFormat="1" x14ac:dyDescent="0.25"/>
    <row r="6814" s="51" customFormat="1" x14ac:dyDescent="0.25"/>
    <row r="6815" s="51" customFormat="1" x14ac:dyDescent="0.25"/>
    <row r="6816" s="51" customFormat="1" x14ac:dyDescent="0.25"/>
    <row r="6817" s="51" customFormat="1" x14ac:dyDescent="0.25"/>
    <row r="6818" s="51" customFormat="1" x14ac:dyDescent="0.25"/>
    <row r="6819" s="51" customFormat="1" x14ac:dyDescent="0.25"/>
    <row r="6820" s="51" customFormat="1" x14ac:dyDescent="0.25"/>
    <row r="6821" s="51" customFormat="1" x14ac:dyDescent="0.25"/>
    <row r="6822" s="51" customFormat="1" x14ac:dyDescent="0.25"/>
    <row r="6823" s="51" customFormat="1" x14ac:dyDescent="0.25"/>
    <row r="6824" s="51" customFormat="1" x14ac:dyDescent="0.25"/>
    <row r="6825" s="51" customFormat="1" x14ac:dyDescent="0.25"/>
    <row r="6826" s="51" customFormat="1" x14ac:dyDescent="0.25"/>
    <row r="6827" s="51" customFormat="1" x14ac:dyDescent="0.25"/>
    <row r="6828" s="51" customFormat="1" x14ac:dyDescent="0.25"/>
    <row r="6829" s="51" customFormat="1" x14ac:dyDescent="0.25"/>
    <row r="6830" s="51" customFormat="1" x14ac:dyDescent="0.25"/>
    <row r="6831" s="51" customFormat="1" x14ac:dyDescent="0.25"/>
    <row r="6832" s="51" customFormat="1" x14ac:dyDescent="0.25"/>
    <row r="6833" s="51" customFormat="1" x14ac:dyDescent="0.25"/>
    <row r="6834" s="51" customFormat="1" x14ac:dyDescent="0.25"/>
    <row r="6835" s="51" customFormat="1" x14ac:dyDescent="0.25"/>
    <row r="6836" s="51" customFormat="1" x14ac:dyDescent="0.25"/>
    <row r="6837" s="51" customFormat="1" x14ac:dyDescent="0.25"/>
    <row r="6838" s="51" customFormat="1" x14ac:dyDescent="0.25"/>
    <row r="6839" s="51" customFormat="1" x14ac:dyDescent="0.25"/>
    <row r="6840" s="51" customFormat="1" x14ac:dyDescent="0.25"/>
    <row r="6841" s="51" customFormat="1" x14ac:dyDescent="0.25"/>
    <row r="6842" s="51" customFormat="1" x14ac:dyDescent="0.25"/>
    <row r="6843" s="51" customFormat="1" x14ac:dyDescent="0.25"/>
    <row r="6844" s="51" customFormat="1" x14ac:dyDescent="0.25"/>
    <row r="6845" s="51" customFormat="1" x14ac:dyDescent="0.25"/>
    <row r="6846" s="51" customFormat="1" x14ac:dyDescent="0.25"/>
    <row r="6847" s="51" customFormat="1" x14ac:dyDescent="0.25"/>
    <row r="6848" s="51" customFormat="1" x14ac:dyDescent="0.25"/>
    <row r="6849" s="51" customFormat="1" x14ac:dyDescent="0.25"/>
    <row r="6850" s="51" customFormat="1" x14ac:dyDescent="0.25"/>
    <row r="6851" s="51" customFormat="1" x14ac:dyDescent="0.25"/>
    <row r="6852" s="51" customFormat="1" x14ac:dyDescent="0.25"/>
    <row r="6853" s="51" customFormat="1" x14ac:dyDescent="0.25"/>
    <row r="6854" s="51" customFormat="1" x14ac:dyDescent="0.25"/>
    <row r="6855" s="51" customFormat="1" x14ac:dyDescent="0.25"/>
    <row r="6856" s="51" customFormat="1" x14ac:dyDescent="0.25"/>
    <row r="6857" s="51" customFormat="1" x14ac:dyDescent="0.25"/>
    <row r="6858" s="51" customFormat="1" x14ac:dyDescent="0.25"/>
    <row r="6859" s="51" customFormat="1" x14ac:dyDescent="0.25"/>
    <row r="6860" s="51" customFormat="1" x14ac:dyDescent="0.25"/>
    <row r="6861" s="51" customFormat="1" x14ac:dyDescent="0.25"/>
    <row r="6862" s="51" customFormat="1" x14ac:dyDescent="0.25"/>
    <row r="6863" s="51" customFormat="1" x14ac:dyDescent="0.25"/>
    <row r="6864" s="51" customFormat="1" x14ac:dyDescent="0.25"/>
    <row r="6865" s="51" customFormat="1" x14ac:dyDescent="0.25"/>
    <row r="6866" s="51" customFormat="1" x14ac:dyDescent="0.25"/>
    <row r="6867" s="51" customFormat="1" x14ac:dyDescent="0.25"/>
    <row r="6868" s="51" customFormat="1" x14ac:dyDescent="0.25"/>
    <row r="6869" s="51" customFormat="1" x14ac:dyDescent="0.25"/>
    <row r="6870" s="51" customFormat="1" x14ac:dyDescent="0.25"/>
    <row r="6871" s="51" customFormat="1" x14ac:dyDescent="0.25"/>
    <row r="6872" s="51" customFormat="1" x14ac:dyDescent="0.25"/>
    <row r="6873" s="51" customFormat="1" x14ac:dyDescent="0.25"/>
    <row r="6874" s="51" customFormat="1" x14ac:dyDescent="0.25"/>
    <row r="6875" s="51" customFormat="1" x14ac:dyDescent="0.25"/>
    <row r="6876" s="51" customFormat="1" x14ac:dyDescent="0.25"/>
    <row r="6877" s="51" customFormat="1" x14ac:dyDescent="0.25"/>
    <row r="6878" s="51" customFormat="1" x14ac:dyDescent="0.25"/>
    <row r="6879" s="51" customFormat="1" x14ac:dyDescent="0.25"/>
    <row r="6880" s="51" customFormat="1" x14ac:dyDescent="0.25"/>
    <row r="6881" s="51" customFormat="1" x14ac:dyDescent="0.25"/>
    <row r="6882" s="51" customFormat="1" x14ac:dyDescent="0.25"/>
    <row r="6883" s="51" customFormat="1" x14ac:dyDescent="0.25"/>
    <row r="6884" s="51" customFormat="1" x14ac:dyDescent="0.25"/>
    <row r="6885" s="51" customFormat="1" x14ac:dyDescent="0.25"/>
    <row r="6886" s="51" customFormat="1" x14ac:dyDescent="0.25"/>
    <row r="6887" s="51" customFormat="1" x14ac:dyDescent="0.25"/>
    <row r="6888" s="51" customFormat="1" x14ac:dyDescent="0.25"/>
    <row r="6889" s="51" customFormat="1" x14ac:dyDescent="0.25"/>
    <row r="6890" s="51" customFormat="1" x14ac:dyDescent="0.25"/>
    <row r="6891" s="51" customFormat="1" x14ac:dyDescent="0.25"/>
    <row r="6892" s="51" customFormat="1" x14ac:dyDescent="0.25"/>
    <row r="6893" s="51" customFormat="1" x14ac:dyDescent="0.25"/>
    <row r="6894" s="51" customFormat="1" x14ac:dyDescent="0.25"/>
    <row r="6895" s="51" customFormat="1" x14ac:dyDescent="0.25"/>
    <row r="6896" s="51" customFormat="1" x14ac:dyDescent="0.25"/>
    <row r="6897" s="51" customFormat="1" x14ac:dyDescent="0.25"/>
    <row r="6898" s="51" customFormat="1" x14ac:dyDescent="0.25"/>
    <row r="6899" s="51" customFormat="1" x14ac:dyDescent="0.25"/>
    <row r="6900" s="51" customFormat="1" x14ac:dyDescent="0.25"/>
    <row r="6901" s="51" customFormat="1" x14ac:dyDescent="0.25"/>
    <row r="6902" s="51" customFormat="1" x14ac:dyDescent="0.25"/>
    <row r="6903" s="51" customFormat="1" x14ac:dyDescent="0.25"/>
    <row r="6904" s="51" customFormat="1" x14ac:dyDescent="0.25"/>
    <row r="6905" s="51" customFormat="1" x14ac:dyDescent="0.25"/>
    <row r="6906" s="51" customFormat="1" x14ac:dyDescent="0.25"/>
    <row r="6907" s="51" customFormat="1" x14ac:dyDescent="0.25"/>
    <row r="6908" s="51" customFormat="1" x14ac:dyDescent="0.25"/>
    <row r="6909" s="51" customFormat="1" x14ac:dyDescent="0.25"/>
    <row r="6910" s="51" customFormat="1" x14ac:dyDescent="0.25"/>
    <row r="6911" s="51" customFormat="1" x14ac:dyDescent="0.25"/>
    <row r="6912" s="51" customFormat="1" x14ac:dyDescent="0.25"/>
    <row r="6913" s="51" customFormat="1" x14ac:dyDescent="0.25"/>
    <row r="6914" s="51" customFormat="1" x14ac:dyDescent="0.25"/>
    <row r="6915" s="51" customFormat="1" x14ac:dyDescent="0.25"/>
    <row r="6916" s="51" customFormat="1" x14ac:dyDescent="0.25"/>
    <row r="6917" s="51" customFormat="1" x14ac:dyDescent="0.25"/>
    <row r="6918" s="51" customFormat="1" x14ac:dyDescent="0.25"/>
    <row r="6919" s="51" customFormat="1" x14ac:dyDescent="0.25"/>
    <row r="6920" s="51" customFormat="1" x14ac:dyDescent="0.25"/>
    <row r="6921" s="51" customFormat="1" x14ac:dyDescent="0.25"/>
    <row r="6922" s="51" customFormat="1" x14ac:dyDescent="0.25"/>
    <row r="6923" s="51" customFormat="1" x14ac:dyDescent="0.25"/>
    <row r="6924" s="51" customFormat="1" x14ac:dyDescent="0.25"/>
    <row r="6925" s="51" customFormat="1" x14ac:dyDescent="0.25"/>
    <row r="6926" s="51" customFormat="1" x14ac:dyDescent="0.25"/>
    <row r="6927" s="51" customFormat="1" x14ac:dyDescent="0.25"/>
    <row r="6928" s="51" customFormat="1" x14ac:dyDescent="0.25"/>
    <row r="6929" s="51" customFormat="1" x14ac:dyDescent="0.25"/>
    <row r="6930" s="51" customFormat="1" x14ac:dyDescent="0.25"/>
    <row r="6931" s="51" customFormat="1" x14ac:dyDescent="0.25"/>
    <row r="6932" s="51" customFormat="1" x14ac:dyDescent="0.25"/>
    <row r="6933" s="51" customFormat="1" x14ac:dyDescent="0.25"/>
    <row r="6934" s="51" customFormat="1" x14ac:dyDescent="0.25"/>
    <row r="6935" s="51" customFormat="1" x14ac:dyDescent="0.25"/>
    <row r="6936" s="51" customFormat="1" x14ac:dyDescent="0.25"/>
    <row r="6937" s="51" customFormat="1" x14ac:dyDescent="0.25"/>
    <row r="6938" s="51" customFormat="1" x14ac:dyDescent="0.25"/>
    <row r="6939" s="51" customFormat="1" x14ac:dyDescent="0.25"/>
    <row r="6940" s="51" customFormat="1" x14ac:dyDescent="0.25"/>
    <row r="6941" s="51" customFormat="1" x14ac:dyDescent="0.25"/>
    <row r="6942" s="51" customFormat="1" x14ac:dyDescent="0.25"/>
    <row r="6943" s="51" customFormat="1" x14ac:dyDescent="0.25"/>
    <row r="6944" s="51" customFormat="1" x14ac:dyDescent="0.25"/>
    <row r="6945" s="51" customFormat="1" x14ac:dyDescent="0.25"/>
    <row r="6946" s="51" customFormat="1" x14ac:dyDescent="0.25"/>
    <row r="6947" s="51" customFormat="1" x14ac:dyDescent="0.25"/>
    <row r="6948" s="51" customFormat="1" x14ac:dyDescent="0.25"/>
    <row r="6949" s="51" customFormat="1" x14ac:dyDescent="0.25"/>
    <row r="6950" s="51" customFormat="1" x14ac:dyDescent="0.25"/>
    <row r="6951" s="51" customFormat="1" x14ac:dyDescent="0.25"/>
    <row r="6952" s="51" customFormat="1" x14ac:dyDescent="0.25"/>
    <row r="6953" s="51" customFormat="1" x14ac:dyDescent="0.25"/>
    <row r="6954" s="51" customFormat="1" x14ac:dyDescent="0.25"/>
    <row r="6955" s="51" customFormat="1" x14ac:dyDescent="0.25"/>
    <row r="6956" s="51" customFormat="1" x14ac:dyDescent="0.25"/>
    <row r="6957" s="51" customFormat="1" x14ac:dyDescent="0.25"/>
    <row r="6958" s="51" customFormat="1" x14ac:dyDescent="0.25"/>
    <row r="6959" s="51" customFormat="1" x14ac:dyDescent="0.25"/>
    <row r="6960" s="51" customFormat="1" x14ac:dyDescent="0.25"/>
    <row r="6961" s="51" customFormat="1" x14ac:dyDescent="0.25"/>
    <row r="6962" s="51" customFormat="1" x14ac:dyDescent="0.25"/>
    <row r="6963" s="51" customFormat="1" x14ac:dyDescent="0.25"/>
    <row r="6964" s="51" customFormat="1" x14ac:dyDescent="0.25"/>
    <row r="6965" s="51" customFormat="1" x14ac:dyDescent="0.25"/>
    <row r="6966" s="51" customFormat="1" x14ac:dyDescent="0.25"/>
    <row r="6967" s="51" customFormat="1" x14ac:dyDescent="0.25"/>
    <row r="6968" s="51" customFormat="1" x14ac:dyDescent="0.25"/>
    <row r="6969" s="51" customFormat="1" x14ac:dyDescent="0.25"/>
    <row r="6970" s="51" customFormat="1" x14ac:dyDescent="0.25"/>
    <row r="6971" s="51" customFormat="1" x14ac:dyDescent="0.25"/>
    <row r="6972" s="51" customFormat="1" x14ac:dyDescent="0.25"/>
    <row r="6973" s="51" customFormat="1" x14ac:dyDescent="0.25"/>
    <row r="6974" s="51" customFormat="1" x14ac:dyDescent="0.25"/>
    <row r="6975" s="51" customFormat="1" x14ac:dyDescent="0.25"/>
    <row r="6976" s="51" customFormat="1" x14ac:dyDescent="0.25"/>
    <row r="6977" s="51" customFormat="1" x14ac:dyDescent="0.25"/>
    <row r="6978" s="51" customFormat="1" x14ac:dyDescent="0.25"/>
    <row r="6979" s="51" customFormat="1" x14ac:dyDescent="0.25"/>
    <row r="6980" s="51" customFormat="1" x14ac:dyDescent="0.25"/>
    <row r="6981" s="51" customFormat="1" x14ac:dyDescent="0.25"/>
    <row r="6982" s="51" customFormat="1" x14ac:dyDescent="0.25"/>
    <row r="6983" s="51" customFormat="1" x14ac:dyDescent="0.25"/>
    <row r="6984" s="51" customFormat="1" x14ac:dyDescent="0.25"/>
    <row r="6985" s="51" customFormat="1" x14ac:dyDescent="0.25"/>
    <row r="6986" s="51" customFormat="1" x14ac:dyDescent="0.25"/>
    <row r="6987" s="51" customFormat="1" x14ac:dyDescent="0.25"/>
    <row r="6988" s="51" customFormat="1" x14ac:dyDescent="0.25"/>
    <row r="6989" s="51" customFormat="1" x14ac:dyDescent="0.25"/>
    <row r="6990" s="51" customFormat="1" x14ac:dyDescent="0.25"/>
    <row r="6991" s="51" customFormat="1" x14ac:dyDescent="0.25"/>
    <row r="6992" s="51" customFormat="1" x14ac:dyDescent="0.25"/>
    <row r="6993" s="51" customFormat="1" x14ac:dyDescent="0.25"/>
    <row r="6994" s="51" customFormat="1" x14ac:dyDescent="0.25"/>
    <row r="6995" s="51" customFormat="1" x14ac:dyDescent="0.25"/>
    <row r="6996" s="51" customFormat="1" x14ac:dyDescent="0.25"/>
    <row r="6997" s="51" customFormat="1" x14ac:dyDescent="0.25"/>
    <row r="6998" s="51" customFormat="1" x14ac:dyDescent="0.25"/>
    <row r="6999" s="51" customFormat="1" x14ac:dyDescent="0.25"/>
    <row r="7000" s="51" customFormat="1" x14ac:dyDescent="0.25"/>
    <row r="7001" s="51" customFormat="1" x14ac:dyDescent="0.25"/>
    <row r="7002" s="51" customFormat="1" x14ac:dyDescent="0.25"/>
    <row r="7003" s="51" customFormat="1" x14ac:dyDescent="0.25"/>
    <row r="7004" s="51" customFormat="1" x14ac:dyDescent="0.25"/>
    <row r="7005" s="51" customFormat="1" x14ac:dyDescent="0.25"/>
    <row r="7006" s="51" customFormat="1" x14ac:dyDescent="0.25"/>
    <row r="7007" s="51" customFormat="1" x14ac:dyDescent="0.25"/>
    <row r="7008" s="51" customFormat="1" x14ac:dyDescent="0.25"/>
    <row r="7009" s="51" customFormat="1" x14ac:dyDescent="0.25"/>
    <row r="7010" s="51" customFormat="1" x14ac:dyDescent="0.25"/>
    <row r="7011" s="51" customFormat="1" x14ac:dyDescent="0.25"/>
    <row r="7012" s="51" customFormat="1" x14ac:dyDescent="0.25"/>
    <row r="7013" s="51" customFormat="1" x14ac:dyDescent="0.25"/>
    <row r="7014" s="51" customFormat="1" x14ac:dyDescent="0.25"/>
    <row r="7015" s="51" customFormat="1" x14ac:dyDescent="0.25"/>
    <row r="7016" s="51" customFormat="1" x14ac:dyDescent="0.25"/>
    <row r="7017" s="51" customFormat="1" x14ac:dyDescent="0.25"/>
    <row r="7018" s="51" customFormat="1" x14ac:dyDescent="0.25"/>
    <row r="7019" s="51" customFormat="1" x14ac:dyDescent="0.25"/>
    <row r="7020" s="51" customFormat="1" x14ac:dyDescent="0.25"/>
    <row r="7021" s="51" customFormat="1" x14ac:dyDescent="0.25"/>
    <row r="7022" s="51" customFormat="1" x14ac:dyDescent="0.25"/>
    <row r="7023" s="51" customFormat="1" x14ac:dyDescent="0.25"/>
    <row r="7024" s="51" customFormat="1" x14ac:dyDescent="0.25"/>
    <row r="7025" s="51" customFormat="1" x14ac:dyDescent="0.25"/>
    <row r="7026" s="51" customFormat="1" x14ac:dyDescent="0.25"/>
    <row r="7027" s="51" customFormat="1" x14ac:dyDescent="0.25"/>
    <row r="7028" s="51" customFormat="1" x14ac:dyDescent="0.25"/>
    <row r="7029" s="51" customFormat="1" x14ac:dyDescent="0.25"/>
    <row r="7030" s="51" customFormat="1" x14ac:dyDescent="0.25"/>
    <row r="7031" s="51" customFormat="1" x14ac:dyDescent="0.25"/>
    <row r="7032" s="51" customFormat="1" x14ac:dyDescent="0.25"/>
    <row r="7033" s="51" customFormat="1" x14ac:dyDescent="0.25"/>
    <row r="7034" s="51" customFormat="1" x14ac:dyDescent="0.25"/>
    <row r="7035" s="51" customFormat="1" x14ac:dyDescent="0.25"/>
    <row r="7036" s="51" customFormat="1" x14ac:dyDescent="0.25"/>
    <row r="7037" s="51" customFormat="1" x14ac:dyDescent="0.25"/>
    <row r="7038" s="51" customFormat="1" x14ac:dyDescent="0.25"/>
    <row r="7039" s="51" customFormat="1" x14ac:dyDescent="0.25"/>
    <row r="7040" s="51" customFormat="1" x14ac:dyDescent="0.25"/>
    <row r="7041" s="51" customFormat="1" x14ac:dyDescent="0.25"/>
    <row r="7042" s="51" customFormat="1" x14ac:dyDescent="0.25"/>
    <row r="7043" s="51" customFormat="1" x14ac:dyDescent="0.25"/>
    <row r="7044" s="51" customFormat="1" x14ac:dyDescent="0.25"/>
    <row r="7045" s="51" customFormat="1" x14ac:dyDescent="0.25"/>
    <row r="7046" s="51" customFormat="1" x14ac:dyDescent="0.25"/>
    <row r="7047" s="51" customFormat="1" x14ac:dyDescent="0.25"/>
    <row r="7048" s="51" customFormat="1" x14ac:dyDescent="0.25"/>
    <row r="7049" s="51" customFormat="1" x14ac:dyDescent="0.25"/>
    <row r="7050" s="51" customFormat="1" x14ac:dyDescent="0.25"/>
    <row r="7051" s="51" customFormat="1" x14ac:dyDescent="0.25"/>
    <row r="7052" s="51" customFormat="1" x14ac:dyDescent="0.25"/>
    <row r="7053" s="51" customFormat="1" x14ac:dyDescent="0.25"/>
    <row r="7054" s="51" customFormat="1" x14ac:dyDescent="0.25"/>
    <row r="7055" s="51" customFormat="1" x14ac:dyDescent="0.25"/>
    <row r="7056" s="51" customFormat="1" x14ac:dyDescent="0.25"/>
    <row r="7057" s="51" customFormat="1" x14ac:dyDescent="0.25"/>
    <row r="7058" s="51" customFormat="1" x14ac:dyDescent="0.25"/>
    <row r="7059" s="51" customFormat="1" x14ac:dyDescent="0.25"/>
    <row r="7060" s="51" customFormat="1" x14ac:dyDescent="0.25"/>
    <row r="7061" s="51" customFormat="1" x14ac:dyDescent="0.25"/>
    <row r="7062" s="51" customFormat="1" x14ac:dyDescent="0.25"/>
    <row r="7063" s="51" customFormat="1" x14ac:dyDescent="0.25"/>
    <row r="7064" s="51" customFormat="1" x14ac:dyDescent="0.25"/>
    <row r="7065" s="51" customFormat="1" x14ac:dyDescent="0.25"/>
    <row r="7066" s="51" customFormat="1" x14ac:dyDescent="0.25"/>
    <row r="7067" s="51" customFormat="1" x14ac:dyDescent="0.25"/>
    <row r="7068" s="51" customFormat="1" x14ac:dyDescent="0.25"/>
    <row r="7069" s="51" customFormat="1" x14ac:dyDescent="0.25"/>
    <row r="7070" s="51" customFormat="1" x14ac:dyDescent="0.25"/>
    <row r="7071" s="51" customFormat="1" x14ac:dyDescent="0.25"/>
    <row r="7072" s="51" customFormat="1" x14ac:dyDescent="0.25"/>
    <row r="7073" s="51" customFormat="1" x14ac:dyDescent="0.25"/>
    <row r="7074" s="51" customFormat="1" x14ac:dyDescent="0.25"/>
    <row r="7075" s="51" customFormat="1" x14ac:dyDescent="0.25"/>
    <row r="7076" s="51" customFormat="1" x14ac:dyDescent="0.25"/>
    <row r="7077" s="51" customFormat="1" x14ac:dyDescent="0.25"/>
    <row r="7078" s="51" customFormat="1" x14ac:dyDescent="0.25"/>
    <row r="7079" s="51" customFormat="1" x14ac:dyDescent="0.25"/>
    <row r="7080" s="51" customFormat="1" x14ac:dyDescent="0.25"/>
    <row r="7081" s="51" customFormat="1" x14ac:dyDescent="0.25"/>
    <row r="7082" s="51" customFormat="1" x14ac:dyDescent="0.25"/>
    <row r="7083" s="51" customFormat="1" x14ac:dyDescent="0.25"/>
    <row r="7084" s="51" customFormat="1" x14ac:dyDescent="0.25"/>
    <row r="7085" s="51" customFormat="1" x14ac:dyDescent="0.25"/>
    <row r="7086" s="51" customFormat="1" x14ac:dyDescent="0.25"/>
    <row r="7087" s="51" customFormat="1" x14ac:dyDescent="0.25"/>
    <row r="7088" s="51" customFormat="1" x14ac:dyDescent="0.25"/>
    <row r="7089" s="51" customFormat="1" x14ac:dyDescent="0.25"/>
    <row r="7090" s="51" customFormat="1" x14ac:dyDescent="0.25"/>
    <row r="7091" s="51" customFormat="1" x14ac:dyDescent="0.25"/>
    <row r="7092" s="51" customFormat="1" x14ac:dyDescent="0.25"/>
    <row r="7093" s="51" customFormat="1" x14ac:dyDescent="0.25"/>
    <row r="7094" s="51" customFormat="1" x14ac:dyDescent="0.25"/>
    <row r="7095" s="51" customFormat="1" x14ac:dyDescent="0.25"/>
    <row r="7096" s="51" customFormat="1" x14ac:dyDescent="0.25"/>
    <row r="7097" s="51" customFormat="1" x14ac:dyDescent="0.25"/>
    <row r="7098" s="51" customFormat="1" x14ac:dyDescent="0.25"/>
    <row r="7099" s="51" customFormat="1" x14ac:dyDescent="0.25"/>
    <row r="7100" s="51" customFormat="1" x14ac:dyDescent="0.25"/>
    <row r="7101" s="51" customFormat="1" x14ac:dyDescent="0.25"/>
    <row r="7102" s="51" customFormat="1" x14ac:dyDescent="0.25"/>
    <row r="7103" s="51" customFormat="1" x14ac:dyDescent="0.25"/>
    <row r="7104" s="51" customFormat="1" x14ac:dyDescent="0.25"/>
    <row r="7105" s="51" customFormat="1" x14ac:dyDescent="0.25"/>
    <row r="7106" s="51" customFormat="1" x14ac:dyDescent="0.25"/>
    <row r="7107" s="51" customFormat="1" x14ac:dyDescent="0.25"/>
    <row r="7108" s="51" customFormat="1" x14ac:dyDescent="0.25"/>
    <row r="7109" s="51" customFormat="1" x14ac:dyDescent="0.25"/>
    <row r="7110" s="51" customFormat="1" x14ac:dyDescent="0.25"/>
    <row r="7111" s="51" customFormat="1" x14ac:dyDescent="0.25"/>
    <row r="7112" s="51" customFormat="1" x14ac:dyDescent="0.25"/>
    <row r="7113" s="51" customFormat="1" x14ac:dyDescent="0.25"/>
    <row r="7114" s="51" customFormat="1" x14ac:dyDescent="0.25"/>
    <row r="7115" s="51" customFormat="1" x14ac:dyDescent="0.25"/>
    <row r="7116" s="51" customFormat="1" x14ac:dyDescent="0.25"/>
    <row r="7117" s="51" customFormat="1" x14ac:dyDescent="0.25"/>
    <row r="7118" s="51" customFormat="1" x14ac:dyDescent="0.25"/>
    <row r="7119" s="51" customFormat="1" x14ac:dyDescent="0.25"/>
    <row r="7120" s="51" customFormat="1" x14ac:dyDescent="0.25"/>
    <row r="7121" s="51" customFormat="1" x14ac:dyDescent="0.25"/>
    <row r="7122" s="51" customFormat="1" x14ac:dyDescent="0.25"/>
    <row r="7123" s="51" customFormat="1" x14ac:dyDescent="0.25"/>
    <row r="7124" s="51" customFormat="1" x14ac:dyDescent="0.25"/>
    <row r="7125" s="51" customFormat="1" x14ac:dyDescent="0.25"/>
    <row r="7126" s="51" customFormat="1" x14ac:dyDescent="0.25"/>
    <row r="7127" s="51" customFormat="1" x14ac:dyDescent="0.25"/>
    <row r="7128" s="51" customFormat="1" x14ac:dyDescent="0.25"/>
    <row r="7129" s="51" customFormat="1" x14ac:dyDescent="0.25"/>
    <row r="7130" s="51" customFormat="1" x14ac:dyDescent="0.25"/>
    <row r="7131" s="51" customFormat="1" x14ac:dyDescent="0.25"/>
    <row r="7132" s="51" customFormat="1" x14ac:dyDescent="0.25"/>
    <row r="7133" s="51" customFormat="1" x14ac:dyDescent="0.25"/>
    <row r="7134" s="51" customFormat="1" x14ac:dyDescent="0.25"/>
    <row r="7135" s="51" customFormat="1" x14ac:dyDescent="0.25"/>
    <row r="7136" s="51" customFormat="1" x14ac:dyDescent="0.25"/>
    <row r="7137" s="51" customFormat="1" x14ac:dyDescent="0.25"/>
    <row r="7138" s="51" customFormat="1" x14ac:dyDescent="0.25"/>
    <row r="7139" s="51" customFormat="1" x14ac:dyDescent="0.25"/>
    <row r="7140" s="51" customFormat="1" x14ac:dyDescent="0.25"/>
    <row r="7141" s="51" customFormat="1" x14ac:dyDescent="0.25"/>
    <row r="7142" s="51" customFormat="1" x14ac:dyDescent="0.25"/>
    <row r="7143" s="51" customFormat="1" x14ac:dyDescent="0.25"/>
    <row r="7144" s="51" customFormat="1" x14ac:dyDescent="0.25"/>
    <row r="7145" s="51" customFormat="1" x14ac:dyDescent="0.25"/>
    <row r="7146" s="51" customFormat="1" x14ac:dyDescent="0.25"/>
    <row r="7147" s="51" customFormat="1" x14ac:dyDescent="0.25"/>
    <row r="7148" s="51" customFormat="1" x14ac:dyDescent="0.25"/>
    <row r="7149" s="51" customFormat="1" x14ac:dyDescent="0.25"/>
    <row r="7150" s="51" customFormat="1" x14ac:dyDescent="0.25"/>
    <row r="7151" s="51" customFormat="1" x14ac:dyDescent="0.25"/>
    <row r="7152" s="51" customFormat="1" x14ac:dyDescent="0.25"/>
    <row r="7153" s="51" customFormat="1" x14ac:dyDescent="0.25"/>
    <row r="7154" s="51" customFormat="1" x14ac:dyDescent="0.25"/>
    <row r="7155" s="51" customFormat="1" x14ac:dyDescent="0.25"/>
    <row r="7156" s="51" customFormat="1" x14ac:dyDescent="0.25"/>
    <row r="7157" s="51" customFormat="1" x14ac:dyDescent="0.25"/>
    <row r="7158" s="51" customFormat="1" x14ac:dyDescent="0.25"/>
    <row r="7159" s="51" customFormat="1" x14ac:dyDescent="0.25"/>
    <row r="7160" s="51" customFormat="1" x14ac:dyDescent="0.25"/>
    <row r="7161" s="51" customFormat="1" x14ac:dyDescent="0.25"/>
    <row r="7162" s="51" customFormat="1" x14ac:dyDescent="0.25"/>
    <row r="7163" s="51" customFormat="1" x14ac:dyDescent="0.25"/>
    <row r="7164" s="51" customFormat="1" x14ac:dyDescent="0.25"/>
    <row r="7165" s="51" customFormat="1" x14ac:dyDescent="0.25"/>
    <row r="7166" s="51" customFormat="1" x14ac:dyDescent="0.25"/>
    <row r="7167" s="51" customFormat="1" x14ac:dyDescent="0.25"/>
    <row r="7168" s="51" customFormat="1" x14ac:dyDescent="0.25"/>
    <row r="7169" s="51" customFormat="1" x14ac:dyDescent="0.25"/>
    <row r="7170" s="51" customFormat="1" x14ac:dyDescent="0.25"/>
    <row r="7171" s="51" customFormat="1" x14ac:dyDescent="0.25"/>
    <row r="7172" s="51" customFormat="1" x14ac:dyDescent="0.25"/>
    <row r="7173" s="51" customFormat="1" x14ac:dyDescent="0.25"/>
    <row r="7174" s="51" customFormat="1" x14ac:dyDescent="0.25"/>
    <row r="7175" s="51" customFormat="1" x14ac:dyDescent="0.25"/>
    <row r="7176" s="51" customFormat="1" x14ac:dyDescent="0.25"/>
    <row r="7177" s="51" customFormat="1" x14ac:dyDescent="0.25"/>
    <row r="7178" s="51" customFormat="1" x14ac:dyDescent="0.25"/>
    <row r="7179" s="51" customFormat="1" x14ac:dyDescent="0.25"/>
    <row r="7180" s="51" customFormat="1" x14ac:dyDescent="0.25"/>
    <row r="7181" s="51" customFormat="1" x14ac:dyDescent="0.25"/>
    <row r="7182" s="51" customFormat="1" x14ac:dyDescent="0.25"/>
    <row r="7183" s="51" customFormat="1" x14ac:dyDescent="0.25"/>
    <row r="7184" s="51" customFormat="1" x14ac:dyDescent="0.25"/>
    <row r="7185" s="51" customFormat="1" x14ac:dyDescent="0.25"/>
    <row r="7186" s="51" customFormat="1" x14ac:dyDescent="0.25"/>
    <row r="7187" s="51" customFormat="1" x14ac:dyDescent="0.25"/>
    <row r="7188" s="51" customFormat="1" x14ac:dyDescent="0.25"/>
    <row r="7189" s="51" customFormat="1" x14ac:dyDescent="0.25"/>
    <row r="7190" s="51" customFormat="1" x14ac:dyDescent="0.25"/>
    <row r="7191" s="51" customFormat="1" x14ac:dyDescent="0.25"/>
    <row r="7192" s="51" customFormat="1" x14ac:dyDescent="0.25"/>
    <row r="7193" s="51" customFormat="1" x14ac:dyDescent="0.25"/>
    <row r="7194" s="51" customFormat="1" x14ac:dyDescent="0.25"/>
    <row r="7195" s="51" customFormat="1" x14ac:dyDescent="0.25"/>
    <row r="7196" s="51" customFormat="1" x14ac:dyDescent="0.25"/>
    <row r="7197" s="51" customFormat="1" x14ac:dyDescent="0.25"/>
    <row r="7198" s="51" customFormat="1" x14ac:dyDescent="0.25"/>
    <row r="7199" s="51" customFormat="1" x14ac:dyDescent="0.25"/>
    <row r="7200" s="51" customFormat="1" x14ac:dyDescent="0.25"/>
    <row r="7201" s="51" customFormat="1" x14ac:dyDescent="0.25"/>
    <row r="7202" s="51" customFormat="1" x14ac:dyDescent="0.25"/>
    <row r="7203" s="51" customFormat="1" x14ac:dyDescent="0.25"/>
    <row r="7204" s="51" customFormat="1" x14ac:dyDescent="0.25"/>
    <row r="7205" s="51" customFormat="1" x14ac:dyDescent="0.25"/>
    <row r="7206" s="51" customFormat="1" x14ac:dyDescent="0.25"/>
    <row r="7207" s="51" customFormat="1" x14ac:dyDescent="0.25"/>
    <row r="7208" s="51" customFormat="1" x14ac:dyDescent="0.25"/>
    <row r="7209" s="51" customFormat="1" x14ac:dyDescent="0.25"/>
    <row r="7210" s="51" customFormat="1" x14ac:dyDescent="0.25"/>
    <row r="7211" s="51" customFormat="1" x14ac:dyDescent="0.25"/>
    <row r="7212" s="51" customFormat="1" x14ac:dyDescent="0.25"/>
    <row r="7213" s="51" customFormat="1" x14ac:dyDescent="0.25"/>
    <row r="7214" s="51" customFormat="1" x14ac:dyDescent="0.25"/>
    <row r="7215" s="51" customFormat="1" x14ac:dyDescent="0.25"/>
    <row r="7216" s="51" customFormat="1" x14ac:dyDescent="0.25"/>
    <row r="7217" s="51" customFormat="1" x14ac:dyDescent="0.25"/>
    <row r="7218" s="51" customFormat="1" x14ac:dyDescent="0.25"/>
    <row r="7219" s="51" customFormat="1" x14ac:dyDescent="0.25"/>
    <row r="7220" s="51" customFormat="1" x14ac:dyDescent="0.25"/>
    <row r="7221" s="51" customFormat="1" x14ac:dyDescent="0.25"/>
    <row r="7222" s="51" customFormat="1" x14ac:dyDescent="0.25"/>
    <row r="7223" s="51" customFormat="1" x14ac:dyDescent="0.25"/>
    <row r="7224" s="51" customFormat="1" x14ac:dyDescent="0.25"/>
    <row r="7225" s="51" customFormat="1" x14ac:dyDescent="0.25"/>
    <row r="7226" s="51" customFormat="1" x14ac:dyDescent="0.25"/>
    <row r="7227" s="51" customFormat="1" x14ac:dyDescent="0.25"/>
    <row r="7228" s="51" customFormat="1" x14ac:dyDescent="0.25"/>
    <row r="7229" s="51" customFormat="1" x14ac:dyDescent="0.25"/>
    <row r="7230" s="51" customFormat="1" x14ac:dyDescent="0.25"/>
    <row r="7231" s="51" customFormat="1" x14ac:dyDescent="0.25"/>
    <row r="7232" s="51" customFormat="1" x14ac:dyDescent="0.25"/>
    <row r="7233" s="51" customFormat="1" x14ac:dyDescent="0.25"/>
    <row r="7234" s="51" customFormat="1" x14ac:dyDescent="0.25"/>
    <row r="7235" s="51" customFormat="1" x14ac:dyDescent="0.25"/>
    <row r="7236" s="51" customFormat="1" x14ac:dyDescent="0.25"/>
    <row r="7237" s="51" customFormat="1" x14ac:dyDescent="0.25"/>
    <row r="7238" s="51" customFormat="1" x14ac:dyDescent="0.25"/>
    <row r="7239" s="51" customFormat="1" x14ac:dyDescent="0.25"/>
    <row r="7240" s="51" customFormat="1" x14ac:dyDescent="0.25"/>
    <row r="7241" s="51" customFormat="1" x14ac:dyDescent="0.25"/>
    <row r="7242" s="51" customFormat="1" x14ac:dyDescent="0.25"/>
    <row r="7243" s="51" customFormat="1" x14ac:dyDescent="0.25"/>
    <row r="7244" s="51" customFormat="1" x14ac:dyDescent="0.25"/>
    <row r="7245" s="51" customFormat="1" x14ac:dyDescent="0.25"/>
    <row r="7246" s="51" customFormat="1" x14ac:dyDescent="0.25"/>
    <row r="7247" s="51" customFormat="1" x14ac:dyDescent="0.25"/>
    <row r="7248" s="51" customFormat="1" x14ac:dyDescent="0.25"/>
    <row r="7249" s="51" customFormat="1" x14ac:dyDescent="0.25"/>
    <row r="7250" s="51" customFormat="1" x14ac:dyDescent="0.25"/>
    <row r="7251" s="51" customFormat="1" x14ac:dyDescent="0.25"/>
    <row r="7252" s="51" customFormat="1" x14ac:dyDescent="0.25"/>
    <row r="7253" s="51" customFormat="1" x14ac:dyDescent="0.25"/>
    <row r="7254" s="51" customFormat="1" x14ac:dyDescent="0.25"/>
    <row r="7255" s="51" customFormat="1" x14ac:dyDescent="0.25"/>
    <row r="7256" s="51" customFormat="1" x14ac:dyDescent="0.25"/>
    <row r="7257" s="51" customFormat="1" x14ac:dyDescent="0.25"/>
    <row r="7258" s="51" customFormat="1" x14ac:dyDescent="0.25"/>
    <row r="7259" s="51" customFormat="1" x14ac:dyDescent="0.25"/>
    <row r="7260" s="51" customFormat="1" x14ac:dyDescent="0.25"/>
    <row r="7261" s="51" customFormat="1" x14ac:dyDescent="0.25"/>
    <row r="7262" s="51" customFormat="1" x14ac:dyDescent="0.25"/>
    <row r="7263" s="51" customFormat="1" x14ac:dyDescent="0.25"/>
    <row r="7264" s="51" customFormat="1" x14ac:dyDescent="0.25"/>
    <row r="7265" s="51" customFormat="1" x14ac:dyDescent="0.25"/>
    <row r="7266" s="51" customFormat="1" x14ac:dyDescent="0.25"/>
    <row r="7267" s="51" customFormat="1" x14ac:dyDescent="0.25"/>
    <row r="7268" s="51" customFormat="1" x14ac:dyDescent="0.25"/>
    <row r="7269" s="51" customFormat="1" x14ac:dyDescent="0.25"/>
    <row r="7270" s="51" customFormat="1" x14ac:dyDescent="0.25"/>
    <row r="7271" s="51" customFormat="1" x14ac:dyDescent="0.25"/>
    <row r="7272" s="51" customFormat="1" x14ac:dyDescent="0.25"/>
    <row r="7273" s="51" customFormat="1" x14ac:dyDescent="0.25"/>
    <row r="7274" s="51" customFormat="1" x14ac:dyDescent="0.25"/>
    <row r="7275" s="51" customFormat="1" x14ac:dyDescent="0.25"/>
    <row r="7276" s="51" customFormat="1" x14ac:dyDescent="0.25"/>
    <row r="7277" s="51" customFormat="1" x14ac:dyDescent="0.25"/>
    <row r="7278" s="51" customFormat="1" x14ac:dyDescent="0.25"/>
    <row r="7279" s="51" customFormat="1" x14ac:dyDescent="0.25"/>
    <row r="7280" s="51" customFormat="1" x14ac:dyDescent="0.25"/>
    <row r="7281" s="51" customFormat="1" x14ac:dyDescent="0.25"/>
    <row r="7282" s="51" customFormat="1" x14ac:dyDescent="0.25"/>
    <row r="7283" s="51" customFormat="1" x14ac:dyDescent="0.25"/>
    <row r="7284" s="51" customFormat="1" x14ac:dyDescent="0.25"/>
    <row r="7285" s="51" customFormat="1" x14ac:dyDescent="0.25"/>
    <row r="7286" s="51" customFormat="1" x14ac:dyDescent="0.25"/>
    <row r="7287" s="51" customFormat="1" ht="15" customHeight="1" x14ac:dyDescent="0.25"/>
    <row r="7288" s="51" customFormat="1" ht="20.25" customHeight="1" x14ac:dyDescent="0.25"/>
    <row r="7289" s="51" customFormat="1" x14ac:dyDescent="0.25"/>
    <row r="7290" s="51" customFormat="1" x14ac:dyDescent="0.25"/>
    <row r="7291" s="51" customFormat="1" x14ac:dyDescent="0.25"/>
    <row r="7292" s="51" customFormat="1" x14ac:dyDescent="0.25"/>
    <row r="7293" s="51" customFormat="1" ht="26.25" customHeight="1" x14ac:dyDescent="0.25"/>
    <row r="7294" s="51" customFormat="1" x14ac:dyDescent="0.25"/>
    <row r="7295" s="51" customFormat="1" ht="15" customHeight="1" x14ac:dyDescent="0.25"/>
    <row r="7296" s="51" customFormat="1" ht="20.25" customHeight="1" x14ac:dyDescent="0.25"/>
    <row r="7297" s="51" customFormat="1" x14ac:dyDescent="0.25"/>
    <row r="7298" s="51" customFormat="1" x14ac:dyDescent="0.25"/>
    <row r="7299" s="51" customFormat="1" x14ac:dyDescent="0.25"/>
    <row r="7300" s="51" customFormat="1" x14ac:dyDescent="0.25"/>
    <row r="7301" s="51" customFormat="1" ht="26.25" customHeight="1" x14ac:dyDescent="0.25"/>
    <row r="7302" s="51" customFormat="1" x14ac:dyDescent="0.25"/>
    <row r="7303" s="51" customFormat="1" ht="15" customHeight="1" x14ac:dyDescent="0.25"/>
    <row r="7304" s="51" customFormat="1" ht="20.25" customHeight="1" x14ac:dyDescent="0.25"/>
    <row r="7305" s="51" customFormat="1" x14ac:dyDescent="0.25"/>
    <row r="7306" s="51" customFormat="1" x14ac:dyDescent="0.25"/>
    <row r="7307" s="51" customFormat="1" x14ac:dyDescent="0.25"/>
    <row r="7308" s="51" customFormat="1" x14ac:dyDescent="0.25"/>
    <row r="7309" s="51" customFormat="1" ht="26.25" customHeight="1" x14ac:dyDescent="0.25"/>
    <row r="7310" s="51" customFormat="1" x14ac:dyDescent="0.25"/>
    <row r="7311" s="51" customFormat="1" ht="15" customHeight="1" x14ac:dyDescent="0.25"/>
    <row r="7312" s="51" customFormat="1" ht="20.25" customHeight="1" x14ac:dyDescent="0.25"/>
    <row r="7313" s="51" customFormat="1" x14ac:dyDescent="0.25"/>
    <row r="7314" s="51" customFormat="1" x14ac:dyDescent="0.25"/>
    <row r="7315" s="51" customFormat="1" x14ac:dyDescent="0.25"/>
    <row r="7316" s="51" customFormat="1" x14ac:dyDescent="0.25"/>
    <row r="7317" s="51" customFormat="1" ht="26.25" customHeight="1" x14ac:dyDescent="0.25"/>
    <row r="7318" s="51" customFormat="1" x14ac:dyDescent="0.25"/>
    <row r="7319" s="51" customFormat="1" ht="15" customHeight="1" x14ac:dyDescent="0.25"/>
    <row r="7320" s="51" customFormat="1" ht="20.25" customHeight="1" x14ac:dyDescent="0.25"/>
    <row r="7321" s="51" customFormat="1" x14ac:dyDescent="0.25"/>
    <row r="7322" s="51" customFormat="1" x14ac:dyDescent="0.25"/>
    <row r="7323" s="51" customFormat="1" x14ac:dyDescent="0.25"/>
    <row r="7324" s="51" customFormat="1" x14ac:dyDescent="0.25"/>
    <row r="7325" s="51" customFormat="1" ht="26.25" customHeight="1" x14ac:dyDescent="0.25"/>
    <row r="7326" s="51" customFormat="1" x14ac:dyDescent="0.25"/>
    <row r="7327" s="51" customFormat="1" ht="15" customHeight="1" x14ac:dyDescent="0.25"/>
    <row r="7328" s="51" customFormat="1" ht="20.25" customHeight="1" x14ac:dyDescent="0.25"/>
    <row r="7329" s="51" customFormat="1" x14ac:dyDescent="0.25"/>
    <row r="7330" s="51" customFormat="1" x14ac:dyDescent="0.25"/>
    <row r="7331" s="51" customFormat="1" x14ac:dyDescent="0.25"/>
    <row r="7332" s="51" customFormat="1" x14ac:dyDescent="0.25"/>
    <row r="7333" s="51" customFormat="1" ht="26.25" customHeight="1" x14ac:dyDescent="0.25"/>
    <row r="7334" s="51" customFormat="1" x14ac:dyDescent="0.25"/>
    <row r="7335" s="51" customFormat="1" ht="15" customHeight="1" x14ac:dyDescent="0.25"/>
    <row r="7336" s="51" customFormat="1" ht="20.25" customHeight="1" x14ac:dyDescent="0.25"/>
    <row r="7337" s="51" customFormat="1" x14ac:dyDescent="0.25"/>
    <row r="7338" s="51" customFormat="1" x14ac:dyDescent="0.25"/>
    <row r="7339" s="51" customFormat="1" x14ac:dyDescent="0.25"/>
    <row r="7340" s="51" customFormat="1" x14ac:dyDescent="0.25"/>
    <row r="7341" s="51" customFormat="1" ht="26.25" customHeight="1" x14ac:dyDescent="0.25"/>
    <row r="7342" s="51" customFormat="1" x14ac:dyDescent="0.25"/>
    <row r="7343" s="51" customFormat="1" ht="15" customHeight="1" x14ac:dyDescent="0.25"/>
    <row r="7344" s="51" customFormat="1" ht="20.25" customHeight="1" x14ac:dyDescent="0.25"/>
    <row r="7345" s="51" customFormat="1" x14ac:dyDescent="0.25"/>
    <row r="7346" s="51" customFormat="1" x14ac:dyDescent="0.25"/>
    <row r="7347" s="51" customFormat="1" x14ac:dyDescent="0.25"/>
    <row r="7348" s="51" customFormat="1" x14ac:dyDescent="0.25"/>
    <row r="7349" s="51" customFormat="1" ht="26.25" customHeight="1" x14ac:dyDescent="0.25"/>
    <row r="7350" s="51" customFormat="1" x14ac:dyDescent="0.25"/>
    <row r="7351" s="51" customFormat="1" ht="15" customHeight="1" x14ac:dyDescent="0.25"/>
    <row r="7352" s="51" customFormat="1" ht="20.25" customHeight="1" x14ac:dyDescent="0.25"/>
    <row r="7353" s="51" customFormat="1" x14ac:dyDescent="0.25"/>
    <row r="7354" s="51" customFormat="1" x14ac:dyDescent="0.25"/>
    <row r="7355" s="51" customFormat="1" x14ac:dyDescent="0.25"/>
    <row r="7356" s="51" customFormat="1" x14ac:dyDescent="0.25"/>
    <row r="7357" s="51" customFormat="1" ht="26.25" customHeight="1" x14ac:dyDescent="0.25"/>
    <row r="7358" s="51" customFormat="1" x14ac:dyDescent="0.25"/>
    <row r="7359" s="51" customFormat="1" ht="15" customHeight="1" x14ac:dyDescent="0.25"/>
    <row r="7360" s="51" customFormat="1" ht="20.25" customHeight="1" x14ac:dyDescent="0.25"/>
    <row r="7361" s="51" customFormat="1" x14ac:dyDescent="0.25"/>
    <row r="7362" s="51" customFormat="1" x14ac:dyDescent="0.25"/>
    <row r="7363" s="51" customFormat="1" x14ac:dyDescent="0.25"/>
    <row r="7364" s="51" customFormat="1" x14ac:dyDescent="0.25"/>
    <row r="7365" s="51" customFormat="1" ht="26.25" customHeight="1" x14ac:dyDescent="0.25"/>
    <row r="7366" s="51" customFormat="1" x14ac:dyDescent="0.25"/>
    <row r="7367" s="51" customFormat="1" ht="15" customHeight="1" x14ac:dyDescent="0.25"/>
    <row r="7368" s="51" customFormat="1" ht="20.25" customHeight="1" x14ac:dyDescent="0.25"/>
    <row r="7369" s="51" customFormat="1" x14ac:dyDescent="0.25"/>
    <row r="7370" s="51" customFormat="1" x14ac:dyDescent="0.25"/>
    <row r="7371" s="51" customFormat="1" x14ac:dyDescent="0.25"/>
    <row r="7372" s="51" customFormat="1" x14ac:dyDescent="0.25"/>
    <row r="7373" s="51" customFormat="1" ht="26.25" customHeight="1" x14ac:dyDescent="0.25"/>
    <row r="7374" s="51" customFormat="1" x14ac:dyDescent="0.25"/>
    <row r="7375" s="51" customFormat="1" ht="15" customHeight="1" x14ac:dyDescent="0.25"/>
    <row r="7376" s="51" customFormat="1" ht="20.25" customHeight="1" x14ac:dyDescent="0.25"/>
    <row r="7377" s="51" customFormat="1" x14ac:dyDescent="0.25"/>
    <row r="7378" s="51" customFormat="1" x14ac:dyDescent="0.25"/>
    <row r="7379" s="51" customFormat="1" x14ac:dyDescent="0.25"/>
    <row r="7380" s="51" customFormat="1" x14ac:dyDescent="0.25"/>
    <row r="7381" s="51" customFormat="1" ht="26.25" customHeight="1" x14ac:dyDescent="0.25"/>
    <row r="7382" s="51" customFormat="1" x14ac:dyDescent="0.25"/>
    <row r="7383" s="51" customFormat="1" ht="15" customHeight="1" x14ac:dyDescent="0.25"/>
    <row r="7384" s="51" customFormat="1" ht="20.25" customHeight="1" x14ac:dyDescent="0.25"/>
    <row r="7385" s="51" customFormat="1" x14ac:dyDescent="0.25"/>
    <row r="7386" s="51" customFormat="1" x14ac:dyDescent="0.25"/>
    <row r="7387" s="51" customFormat="1" x14ac:dyDescent="0.25"/>
    <row r="7388" s="51" customFormat="1" x14ac:dyDescent="0.25"/>
    <row r="7389" s="51" customFormat="1" ht="26.25" customHeight="1" x14ac:dyDescent="0.25"/>
    <row r="7390" s="51" customFormat="1" x14ac:dyDescent="0.25"/>
    <row r="7391" s="51" customFormat="1" ht="15" customHeight="1" x14ac:dyDescent="0.25"/>
    <row r="7392" s="51" customFormat="1" ht="20.25" customHeight="1" x14ac:dyDescent="0.25"/>
    <row r="7393" s="51" customFormat="1" x14ac:dyDescent="0.25"/>
    <row r="7394" s="51" customFormat="1" x14ac:dyDescent="0.25"/>
    <row r="7395" s="51" customFormat="1" x14ac:dyDescent="0.25"/>
    <row r="7396" s="51" customFormat="1" x14ac:dyDescent="0.25"/>
    <row r="7397" s="51" customFormat="1" ht="26.25" customHeight="1" x14ac:dyDescent="0.25"/>
    <row r="7398" s="51" customFormat="1" x14ac:dyDescent="0.25"/>
    <row r="7399" s="51" customFormat="1" ht="15" customHeight="1" x14ac:dyDescent="0.25"/>
    <row r="7400" s="51" customFormat="1" ht="20.25" customHeight="1" x14ac:dyDescent="0.25"/>
    <row r="7401" s="51" customFormat="1" x14ac:dyDescent="0.25"/>
    <row r="7402" s="51" customFormat="1" x14ac:dyDescent="0.25"/>
    <row r="7403" s="51" customFormat="1" x14ac:dyDescent="0.25"/>
    <row r="7404" s="51" customFormat="1" x14ac:dyDescent="0.25"/>
    <row r="7405" s="51" customFormat="1" ht="26.25" customHeight="1" x14ac:dyDescent="0.25"/>
    <row r="7406" s="51" customFormat="1" x14ac:dyDescent="0.25"/>
    <row r="7407" s="51" customFormat="1" ht="15" customHeight="1" x14ac:dyDescent="0.25"/>
    <row r="7408" s="51" customFormat="1" ht="20.25" customHeight="1" x14ac:dyDescent="0.25"/>
    <row r="7409" s="51" customFormat="1" x14ac:dyDescent="0.25"/>
    <row r="7410" s="51" customFormat="1" x14ac:dyDescent="0.25"/>
    <row r="7411" s="51" customFormat="1" x14ac:dyDescent="0.25"/>
    <row r="7412" s="51" customFormat="1" x14ac:dyDescent="0.25"/>
    <row r="7413" s="51" customFormat="1" ht="26.25" customHeight="1" x14ac:dyDescent="0.25"/>
    <row r="7414" s="51" customFormat="1" x14ac:dyDescent="0.25"/>
    <row r="7415" s="51" customFormat="1" ht="15" customHeight="1" x14ac:dyDescent="0.25"/>
    <row r="7416" s="51" customFormat="1" ht="20.25" customHeight="1" x14ac:dyDescent="0.25"/>
    <row r="7417" s="51" customFormat="1" x14ac:dyDescent="0.25"/>
    <row r="7418" s="51" customFormat="1" x14ac:dyDescent="0.25"/>
    <row r="7419" s="51" customFormat="1" x14ac:dyDescent="0.25"/>
    <row r="7420" s="51" customFormat="1" x14ac:dyDescent="0.25"/>
    <row r="7421" s="51" customFormat="1" ht="26.25" customHeight="1" x14ac:dyDescent="0.25"/>
    <row r="7422" s="51" customFormat="1" x14ac:dyDescent="0.25"/>
    <row r="7423" s="51" customFormat="1" ht="15" customHeight="1" x14ac:dyDescent="0.25"/>
    <row r="7424" s="51" customFormat="1" ht="20.25" customHeight="1" x14ac:dyDescent="0.25"/>
    <row r="7425" s="51" customFormat="1" x14ac:dyDescent="0.25"/>
    <row r="7426" s="51" customFormat="1" x14ac:dyDescent="0.25"/>
    <row r="7427" s="51" customFormat="1" x14ac:dyDescent="0.25"/>
    <row r="7428" s="51" customFormat="1" x14ac:dyDescent="0.25"/>
    <row r="7429" s="51" customFormat="1" ht="26.25" customHeight="1" x14ac:dyDescent="0.25"/>
    <row r="7430" s="51" customFormat="1" x14ac:dyDescent="0.25"/>
    <row r="7431" s="51" customFormat="1" ht="15" customHeight="1" x14ac:dyDescent="0.25"/>
    <row r="7432" s="51" customFormat="1" ht="20.25" customHeight="1" x14ac:dyDescent="0.25"/>
    <row r="7433" s="51" customFormat="1" x14ac:dyDescent="0.25"/>
    <row r="7434" s="51" customFormat="1" x14ac:dyDescent="0.25"/>
    <row r="7435" s="51" customFormat="1" x14ac:dyDescent="0.25"/>
    <row r="7436" s="51" customFormat="1" x14ac:dyDescent="0.25"/>
    <row r="7437" s="51" customFormat="1" ht="26.25" customHeight="1" x14ac:dyDescent="0.25"/>
    <row r="7438" s="51" customFormat="1" x14ac:dyDescent="0.25"/>
    <row r="7439" s="51" customFormat="1" ht="15" customHeight="1" x14ac:dyDescent="0.25"/>
    <row r="7440" s="51" customFormat="1" ht="20.25" customHeight="1" x14ac:dyDescent="0.25"/>
    <row r="7441" s="51" customFormat="1" x14ac:dyDescent="0.25"/>
    <row r="7442" s="51" customFormat="1" x14ac:dyDescent="0.25"/>
    <row r="7443" s="51" customFormat="1" x14ac:dyDescent="0.25"/>
    <row r="7444" s="51" customFormat="1" x14ac:dyDescent="0.25"/>
    <row r="7445" s="51" customFormat="1" ht="26.25" customHeight="1" x14ac:dyDescent="0.25"/>
    <row r="7446" s="51" customFormat="1" x14ac:dyDescent="0.25"/>
    <row r="7447" s="51" customFormat="1" ht="15" customHeight="1" x14ac:dyDescent="0.25"/>
    <row r="7448" s="51" customFormat="1" ht="20.25" customHeight="1" x14ac:dyDescent="0.25"/>
    <row r="7449" s="51" customFormat="1" x14ac:dyDescent="0.25"/>
    <row r="7450" s="51" customFormat="1" x14ac:dyDescent="0.25"/>
    <row r="7451" s="51" customFormat="1" x14ac:dyDescent="0.25"/>
    <row r="7452" s="51" customFormat="1" x14ac:dyDescent="0.25"/>
    <row r="7453" s="51" customFormat="1" ht="26.25" customHeight="1" x14ac:dyDescent="0.25"/>
    <row r="7454" s="51" customFormat="1" x14ac:dyDescent="0.25"/>
    <row r="7455" s="51" customFormat="1" ht="15" customHeight="1" x14ac:dyDescent="0.25"/>
    <row r="7456" s="51" customFormat="1" ht="20.25" customHeight="1" x14ac:dyDescent="0.25"/>
    <row r="7457" s="51" customFormat="1" x14ac:dyDescent="0.25"/>
    <row r="7458" s="51" customFormat="1" x14ac:dyDescent="0.25"/>
    <row r="7459" s="51" customFormat="1" x14ac:dyDescent="0.25"/>
    <row r="7460" s="51" customFormat="1" x14ac:dyDescent="0.25"/>
    <row r="7461" s="51" customFormat="1" ht="26.25" customHeight="1" x14ac:dyDescent="0.25"/>
    <row r="7462" s="51" customFormat="1" x14ac:dyDescent="0.25"/>
    <row r="7463" s="51" customFormat="1" ht="15" customHeight="1" x14ac:dyDescent="0.25"/>
    <row r="7464" s="51" customFormat="1" ht="20.25" customHeight="1" x14ac:dyDescent="0.25"/>
    <row r="7465" s="51" customFormat="1" x14ac:dyDescent="0.25"/>
    <row r="7466" s="51" customFormat="1" x14ac:dyDescent="0.25"/>
    <row r="7467" s="51" customFormat="1" x14ac:dyDescent="0.25"/>
    <row r="7468" s="51" customFormat="1" x14ac:dyDescent="0.25"/>
    <row r="7469" s="51" customFormat="1" ht="26.25" customHeight="1" x14ac:dyDescent="0.25"/>
    <row r="7470" s="51" customFormat="1" x14ac:dyDescent="0.25"/>
    <row r="7471" s="51" customFormat="1" ht="15" customHeight="1" x14ac:dyDescent="0.25"/>
    <row r="7472" s="51" customFormat="1" ht="20.25" customHeight="1" x14ac:dyDescent="0.25"/>
    <row r="7473" s="51" customFormat="1" x14ac:dyDescent="0.25"/>
    <row r="7474" s="51" customFormat="1" x14ac:dyDescent="0.25"/>
    <row r="7475" s="51" customFormat="1" x14ac:dyDescent="0.25"/>
    <row r="7476" s="51" customFormat="1" x14ac:dyDescent="0.25"/>
    <row r="7477" s="51" customFormat="1" ht="26.25" customHeight="1" x14ac:dyDescent="0.25"/>
    <row r="7478" s="51" customFormat="1" x14ac:dyDescent="0.25"/>
    <row r="7479" s="51" customFormat="1" ht="15" customHeight="1" x14ac:dyDescent="0.25"/>
    <row r="7480" s="51" customFormat="1" ht="20.25" customHeight="1" x14ac:dyDescent="0.25"/>
    <row r="7481" s="51" customFormat="1" x14ac:dyDescent="0.25"/>
    <row r="7482" s="51" customFormat="1" x14ac:dyDescent="0.25"/>
    <row r="7483" s="51" customFormat="1" x14ac:dyDescent="0.25"/>
    <row r="7484" s="51" customFormat="1" x14ac:dyDescent="0.25"/>
    <row r="7485" s="51" customFormat="1" ht="26.25" customHeight="1" x14ac:dyDescent="0.25"/>
    <row r="7486" s="51" customFormat="1" x14ac:dyDescent="0.25"/>
    <row r="7487" s="51" customFormat="1" ht="15" customHeight="1" x14ac:dyDescent="0.25"/>
    <row r="7488" s="51" customFormat="1" ht="20.25" customHeight="1" x14ac:dyDescent="0.25"/>
    <row r="7489" s="51" customFormat="1" x14ac:dyDescent="0.25"/>
    <row r="7490" s="51" customFormat="1" x14ac:dyDescent="0.25"/>
    <row r="7491" s="51" customFormat="1" x14ac:dyDescent="0.25"/>
    <row r="7492" s="51" customFormat="1" x14ac:dyDescent="0.25"/>
    <row r="7493" s="51" customFormat="1" ht="26.25" customHeight="1" x14ac:dyDescent="0.25"/>
    <row r="7494" s="51" customFormat="1" x14ac:dyDescent="0.25"/>
    <row r="7495" s="51" customFormat="1" ht="15" customHeight="1" x14ac:dyDescent="0.25"/>
    <row r="7496" s="51" customFormat="1" ht="20.25" customHeight="1" x14ac:dyDescent="0.25"/>
    <row r="7497" s="51" customFormat="1" x14ac:dyDescent="0.25"/>
    <row r="7498" s="51" customFormat="1" x14ac:dyDescent="0.25"/>
    <row r="7499" s="51" customFormat="1" x14ac:dyDescent="0.25"/>
    <row r="7500" s="51" customFormat="1" x14ac:dyDescent="0.25"/>
    <row r="7501" s="51" customFormat="1" ht="26.25" customHeight="1" x14ac:dyDescent="0.25"/>
    <row r="7502" s="51" customFormat="1" x14ac:dyDescent="0.25"/>
    <row r="7503" s="51" customFormat="1" ht="15" customHeight="1" x14ac:dyDescent="0.25"/>
    <row r="7504" s="51" customFormat="1" ht="20.25" customHeight="1" x14ac:dyDescent="0.25"/>
    <row r="7505" s="51" customFormat="1" x14ac:dyDescent="0.25"/>
    <row r="7506" s="51" customFormat="1" x14ac:dyDescent="0.25"/>
    <row r="7507" s="51" customFormat="1" x14ac:dyDescent="0.25"/>
    <row r="7508" s="51" customFormat="1" x14ac:dyDescent="0.25"/>
    <row r="7509" s="51" customFormat="1" ht="26.25" customHeight="1" x14ac:dyDescent="0.25"/>
    <row r="7510" s="51" customFormat="1" x14ac:dyDescent="0.25"/>
    <row r="7511" s="51" customFormat="1" ht="15" customHeight="1" x14ac:dyDescent="0.25"/>
    <row r="7512" s="51" customFormat="1" ht="20.25" customHeight="1" x14ac:dyDescent="0.25"/>
    <row r="7513" s="51" customFormat="1" x14ac:dyDescent="0.25"/>
    <row r="7514" s="51" customFormat="1" x14ac:dyDescent="0.25"/>
    <row r="7515" s="51" customFormat="1" x14ac:dyDescent="0.25"/>
    <row r="7516" s="51" customFormat="1" x14ac:dyDescent="0.25"/>
    <row r="7517" s="51" customFormat="1" ht="26.25" customHeight="1" x14ac:dyDescent="0.25"/>
    <row r="7518" s="51" customFormat="1" x14ac:dyDescent="0.25"/>
    <row r="7519" s="51" customFormat="1" ht="15" customHeight="1" x14ac:dyDescent="0.25"/>
    <row r="7520" s="51" customFormat="1" ht="20.25" customHeight="1" x14ac:dyDescent="0.25"/>
    <row r="7521" s="51" customFormat="1" x14ac:dyDescent="0.25"/>
    <row r="7522" s="51" customFormat="1" x14ac:dyDescent="0.25"/>
    <row r="7523" s="51" customFormat="1" x14ac:dyDescent="0.25"/>
    <row r="7524" s="51" customFormat="1" x14ac:dyDescent="0.25"/>
    <row r="7525" s="51" customFormat="1" ht="26.25" customHeight="1" x14ac:dyDescent="0.25"/>
    <row r="7526" s="51" customFormat="1" x14ac:dyDescent="0.25"/>
    <row r="7527" s="51" customFormat="1" ht="15" customHeight="1" x14ac:dyDescent="0.25"/>
    <row r="7528" s="51" customFormat="1" ht="20.25" customHeight="1" x14ac:dyDescent="0.25"/>
    <row r="7529" s="51" customFormat="1" x14ac:dyDescent="0.25"/>
    <row r="7530" s="51" customFormat="1" x14ac:dyDescent="0.25"/>
    <row r="7531" s="51" customFormat="1" x14ac:dyDescent="0.25"/>
    <row r="7532" s="51" customFormat="1" x14ac:dyDescent="0.25"/>
    <row r="7533" s="51" customFormat="1" ht="26.25" customHeight="1" x14ac:dyDescent="0.25"/>
    <row r="7534" s="51" customFormat="1" x14ac:dyDescent="0.25"/>
    <row r="7535" s="51" customFormat="1" ht="15" customHeight="1" x14ac:dyDescent="0.25"/>
    <row r="7536" s="51" customFormat="1" ht="20.25" customHeight="1" x14ac:dyDescent="0.25"/>
    <row r="7537" s="51" customFormat="1" x14ac:dyDescent="0.25"/>
    <row r="7538" s="51" customFormat="1" x14ac:dyDescent="0.25"/>
    <row r="7539" s="51" customFormat="1" x14ac:dyDescent="0.25"/>
    <row r="7540" s="51" customFormat="1" x14ac:dyDescent="0.25"/>
    <row r="7541" s="51" customFormat="1" ht="26.25" customHeight="1" x14ac:dyDescent="0.25"/>
    <row r="7542" s="51" customFormat="1" x14ac:dyDescent="0.25"/>
    <row r="7543" s="51" customFormat="1" ht="15" customHeight="1" x14ac:dyDescent="0.25"/>
    <row r="7544" s="51" customFormat="1" ht="20.25" customHeight="1" x14ac:dyDescent="0.25"/>
    <row r="7545" s="51" customFormat="1" x14ac:dyDescent="0.25"/>
    <row r="7546" s="51" customFormat="1" x14ac:dyDescent="0.25"/>
    <row r="7547" s="51" customFormat="1" x14ac:dyDescent="0.25"/>
    <row r="7548" s="51" customFormat="1" x14ac:dyDescent="0.25"/>
    <row r="7549" s="51" customFormat="1" ht="26.25" customHeight="1" x14ac:dyDescent="0.25"/>
    <row r="7550" s="51" customFormat="1" x14ac:dyDescent="0.25"/>
    <row r="7551" s="51" customFormat="1" ht="15" customHeight="1" x14ac:dyDescent="0.25"/>
    <row r="7552" s="51" customFormat="1" ht="20.25" customHeight="1" x14ac:dyDescent="0.25"/>
    <row r="7553" s="51" customFormat="1" x14ac:dyDescent="0.25"/>
    <row r="7554" s="51" customFormat="1" x14ac:dyDescent="0.25"/>
    <row r="7555" s="51" customFormat="1" x14ac:dyDescent="0.25"/>
    <row r="7556" s="51" customFormat="1" x14ac:dyDescent="0.25"/>
    <row r="7557" s="51" customFormat="1" ht="26.25" customHeight="1" x14ac:dyDescent="0.25"/>
    <row r="7558" s="51" customFormat="1" x14ac:dyDescent="0.25"/>
    <row r="7559" s="51" customFormat="1" ht="15" customHeight="1" x14ac:dyDescent="0.25"/>
    <row r="7560" s="51" customFormat="1" ht="20.25" customHeight="1" x14ac:dyDescent="0.25"/>
    <row r="7561" s="51" customFormat="1" x14ac:dyDescent="0.25"/>
    <row r="7562" s="51" customFormat="1" x14ac:dyDescent="0.25"/>
    <row r="7563" s="51" customFormat="1" x14ac:dyDescent="0.25"/>
    <row r="7564" s="51" customFormat="1" x14ac:dyDescent="0.25"/>
    <row r="7565" s="51" customFormat="1" ht="26.25" customHeight="1" x14ac:dyDescent="0.25"/>
    <row r="7566" s="51" customFormat="1" x14ac:dyDescent="0.25"/>
    <row r="7567" s="51" customFormat="1" ht="15" customHeight="1" x14ac:dyDescent="0.25"/>
    <row r="7568" s="51" customFormat="1" ht="20.25" customHeight="1" x14ac:dyDescent="0.25"/>
    <row r="7569" s="51" customFormat="1" x14ac:dyDescent="0.25"/>
    <row r="7570" s="51" customFormat="1" x14ac:dyDescent="0.25"/>
    <row r="7571" s="51" customFormat="1" x14ac:dyDescent="0.25"/>
    <row r="7572" s="51" customFormat="1" x14ac:dyDescent="0.25"/>
    <row r="7573" s="51" customFormat="1" ht="26.25" customHeight="1" x14ac:dyDescent="0.25"/>
    <row r="7574" s="51" customFormat="1" x14ac:dyDescent="0.25"/>
    <row r="7575" s="51" customFormat="1" ht="15" customHeight="1" x14ac:dyDescent="0.25"/>
    <row r="7576" s="51" customFormat="1" ht="20.25" customHeight="1" x14ac:dyDescent="0.25"/>
    <row r="7577" s="51" customFormat="1" x14ac:dyDescent="0.25"/>
    <row r="7578" s="51" customFormat="1" x14ac:dyDescent="0.25"/>
    <row r="7579" s="51" customFormat="1" x14ac:dyDescent="0.25"/>
    <row r="7580" s="51" customFormat="1" x14ac:dyDescent="0.25"/>
    <row r="7581" s="51" customFormat="1" ht="26.25" customHeight="1" x14ac:dyDescent="0.25"/>
    <row r="7582" s="51" customFormat="1" x14ac:dyDescent="0.25"/>
    <row r="7583" s="51" customFormat="1" ht="15" customHeight="1" x14ac:dyDescent="0.25"/>
    <row r="7584" s="51" customFormat="1" ht="20.25" customHeight="1" x14ac:dyDescent="0.25"/>
    <row r="7585" s="51" customFormat="1" x14ac:dyDescent="0.25"/>
    <row r="7586" s="51" customFormat="1" x14ac:dyDescent="0.25"/>
    <row r="7587" s="51" customFormat="1" x14ac:dyDescent="0.25"/>
    <row r="7588" s="51" customFormat="1" x14ac:dyDescent="0.25"/>
    <row r="7589" s="51" customFormat="1" ht="26.25" customHeight="1" x14ac:dyDescent="0.25"/>
    <row r="7590" s="51" customFormat="1" x14ac:dyDescent="0.25"/>
    <row r="7591" s="51" customFormat="1" ht="15" customHeight="1" x14ac:dyDescent="0.25"/>
    <row r="7592" s="51" customFormat="1" ht="20.25" customHeight="1" x14ac:dyDescent="0.25"/>
    <row r="7593" s="51" customFormat="1" x14ac:dyDescent="0.25"/>
    <row r="7594" s="51" customFormat="1" x14ac:dyDescent="0.25"/>
    <row r="7595" s="51" customFormat="1" x14ac:dyDescent="0.25"/>
    <row r="7596" s="51" customFormat="1" x14ac:dyDescent="0.25"/>
    <row r="7597" s="51" customFormat="1" ht="26.25" customHeight="1" x14ac:dyDescent="0.25"/>
    <row r="7598" s="51" customFormat="1" x14ac:dyDescent="0.25"/>
    <row r="7599" s="51" customFormat="1" ht="15" customHeight="1" x14ac:dyDescent="0.25"/>
    <row r="7600" s="51" customFormat="1" ht="20.25" customHeight="1" x14ac:dyDescent="0.25"/>
    <row r="7601" s="51" customFormat="1" x14ac:dyDescent="0.25"/>
    <row r="7602" s="51" customFormat="1" x14ac:dyDescent="0.25"/>
    <row r="7603" s="51" customFormat="1" x14ac:dyDescent="0.25"/>
    <row r="7604" s="51" customFormat="1" x14ac:dyDescent="0.25"/>
    <row r="7605" s="51" customFormat="1" ht="26.25" customHeight="1" x14ac:dyDescent="0.25"/>
    <row r="7606" s="51" customFormat="1" x14ac:dyDescent="0.25"/>
    <row r="7607" s="51" customFormat="1" ht="15" customHeight="1" x14ac:dyDescent="0.25"/>
    <row r="7608" s="51" customFormat="1" ht="20.25" customHeight="1" x14ac:dyDescent="0.25"/>
    <row r="7609" s="51" customFormat="1" x14ac:dyDescent="0.25"/>
    <row r="7610" s="51" customFormat="1" x14ac:dyDescent="0.25"/>
    <row r="7611" s="51" customFormat="1" x14ac:dyDescent="0.25"/>
    <row r="7612" s="51" customFormat="1" x14ac:dyDescent="0.25"/>
    <row r="7613" s="51" customFormat="1" ht="26.25" customHeight="1" x14ac:dyDescent="0.25"/>
    <row r="7614" s="51" customFormat="1" x14ac:dyDescent="0.25"/>
    <row r="7615" s="51" customFormat="1" ht="15" customHeight="1" x14ac:dyDescent="0.25"/>
    <row r="7616" s="51" customFormat="1" ht="20.25" customHeight="1" x14ac:dyDescent="0.25"/>
    <row r="7617" s="51" customFormat="1" x14ac:dyDescent="0.25"/>
    <row r="7618" s="51" customFormat="1" x14ac:dyDescent="0.25"/>
    <row r="7619" s="51" customFormat="1" x14ac:dyDescent="0.25"/>
    <row r="7620" s="51" customFormat="1" x14ac:dyDescent="0.25"/>
    <row r="7621" s="51" customFormat="1" ht="26.25" customHeight="1" x14ac:dyDescent="0.25"/>
    <row r="7622" s="51" customFormat="1" x14ac:dyDescent="0.25"/>
    <row r="7623" s="51" customFormat="1" ht="15" customHeight="1" x14ac:dyDescent="0.25"/>
    <row r="7624" s="51" customFormat="1" ht="20.25" customHeight="1" x14ac:dyDescent="0.25"/>
    <row r="7625" s="51" customFormat="1" x14ac:dyDescent="0.25"/>
    <row r="7626" s="51" customFormat="1" x14ac:dyDescent="0.25"/>
    <row r="7627" s="51" customFormat="1" x14ac:dyDescent="0.25"/>
    <row r="7628" s="51" customFormat="1" x14ac:dyDescent="0.25"/>
    <row r="7629" s="51" customFormat="1" ht="26.25" customHeight="1" x14ac:dyDescent="0.25"/>
    <row r="7630" s="51" customFormat="1" x14ac:dyDescent="0.25"/>
    <row r="7631" s="51" customFormat="1" ht="15" customHeight="1" x14ac:dyDescent="0.25"/>
    <row r="7632" s="51" customFormat="1" ht="20.25" customHeight="1" x14ac:dyDescent="0.25"/>
    <row r="7633" s="51" customFormat="1" x14ac:dyDescent="0.25"/>
    <row r="7634" s="51" customFormat="1" x14ac:dyDescent="0.25"/>
    <row r="7635" s="51" customFormat="1" x14ac:dyDescent="0.25"/>
    <row r="7636" s="51" customFormat="1" x14ac:dyDescent="0.25"/>
    <row r="7637" s="51" customFormat="1" ht="26.25" customHeight="1" x14ac:dyDescent="0.25"/>
    <row r="7638" s="51" customFormat="1" x14ac:dyDescent="0.25"/>
    <row r="7639" s="51" customFormat="1" ht="15" customHeight="1" x14ac:dyDescent="0.25"/>
    <row r="7640" s="51" customFormat="1" ht="20.25" customHeight="1" x14ac:dyDescent="0.25"/>
    <row r="7641" s="51" customFormat="1" x14ac:dyDescent="0.25"/>
    <row r="7642" s="51" customFormat="1" x14ac:dyDescent="0.25"/>
    <row r="7643" s="51" customFormat="1" x14ac:dyDescent="0.25"/>
    <row r="7644" s="51" customFormat="1" x14ac:dyDescent="0.25"/>
    <row r="7645" s="51" customFormat="1" ht="26.25" customHeight="1" x14ac:dyDescent="0.25"/>
    <row r="7646" s="51" customFormat="1" x14ac:dyDescent="0.25"/>
    <row r="7647" s="51" customFormat="1" ht="15" customHeight="1" x14ac:dyDescent="0.25"/>
    <row r="7648" s="51" customFormat="1" ht="20.25" customHeight="1" x14ac:dyDescent="0.25"/>
    <row r="7649" s="51" customFormat="1" x14ac:dyDescent="0.25"/>
    <row r="7650" s="51" customFormat="1" x14ac:dyDescent="0.25"/>
    <row r="7651" s="51" customFormat="1" x14ac:dyDescent="0.25"/>
    <row r="7652" s="51" customFormat="1" x14ac:dyDescent="0.25"/>
    <row r="7653" s="51" customFormat="1" ht="26.25" customHeight="1" x14ac:dyDescent="0.25"/>
    <row r="7654" s="51" customFormat="1" x14ac:dyDescent="0.25"/>
    <row r="7655" s="51" customFormat="1" ht="15" customHeight="1" x14ac:dyDescent="0.25"/>
    <row r="7656" s="51" customFormat="1" ht="20.25" customHeight="1" x14ac:dyDescent="0.25"/>
    <row r="7657" s="51" customFormat="1" x14ac:dyDescent="0.25"/>
    <row r="7658" s="51" customFormat="1" x14ac:dyDescent="0.25"/>
    <row r="7659" s="51" customFormat="1" x14ac:dyDescent="0.25"/>
    <row r="7660" s="51" customFormat="1" x14ac:dyDescent="0.25"/>
    <row r="7661" s="51" customFormat="1" ht="26.25" customHeight="1" x14ac:dyDescent="0.25"/>
    <row r="7662" s="51" customFormat="1" x14ac:dyDescent="0.25"/>
    <row r="7663" s="51" customFormat="1" ht="15" customHeight="1" x14ac:dyDescent="0.25"/>
    <row r="7664" s="51" customFormat="1" ht="20.25" customHeight="1" x14ac:dyDescent="0.25"/>
    <row r="7665" s="51" customFormat="1" x14ac:dyDescent="0.25"/>
    <row r="7666" s="51" customFormat="1" x14ac:dyDescent="0.25"/>
    <row r="7667" s="51" customFormat="1" x14ac:dyDescent="0.25"/>
    <row r="7668" s="51" customFormat="1" x14ac:dyDescent="0.25"/>
    <row r="7669" s="51" customFormat="1" ht="26.25" customHeight="1" x14ac:dyDescent="0.25"/>
    <row r="7670" s="51" customFormat="1" x14ac:dyDescent="0.25"/>
    <row r="7671" s="51" customFormat="1" ht="15" customHeight="1" x14ac:dyDescent="0.25"/>
    <row r="7672" s="51" customFormat="1" ht="20.25" customHeight="1" x14ac:dyDescent="0.25"/>
    <row r="7673" s="51" customFormat="1" x14ac:dyDescent="0.25"/>
    <row r="7674" s="51" customFormat="1" x14ac:dyDescent="0.25"/>
    <row r="7675" s="51" customFormat="1" x14ac:dyDescent="0.25"/>
    <row r="7676" s="51" customFormat="1" x14ac:dyDescent="0.25"/>
    <row r="7677" s="51" customFormat="1" ht="26.25" customHeight="1" x14ac:dyDescent="0.25"/>
    <row r="7678" s="51" customFormat="1" x14ac:dyDescent="0.25"/>
    <row r="7679" s="51" customFormat="1" ht="15" customHeight="1" x14ac:dyDescent="0.25"/>
    <row r="7680" s="51" customFormat="1" ht="20.25" customHeight="1" x14ac:dyDescent="0.25"/>
    <row r="7681" s="51" customFormat="1" x14ac:dyDescent="0.25"/>
    <row r="7682" s="51" customFormat="1" x14ac:dyDescent="0.25"/>
    <row r="7683" s="51" customFormat="1" x14ac:dyDescent="0.25"/>
    <row r="7684" s="51" customFormat="1" x14ac:dyDescent="0.25"/>
    <row r="7685" s="51" customFormat="1" ht="26.25" customHeight="1" x14ac:dyDescent="0.25"/>
    <row r="7686" s="51" customFormat="1" x14ac:dyDescent="0.25"/>
    <row r="7687" s="51" customFormat="1" ht="15" customHeight="1" x14ac:dyDescent="0.25"/>
    <row r="7688" s="51" customFormat="1" ht="20.25" customHeight="1" x14ac:dyDescent="0.25"/>
    <row r="7689" s="51" customFormat="1" x14ac:dyDescent="0.25"/>
    <row r="7690" s="51" customFormat="1" x14ac:dyDescent="0.25"/>
    <row r="7691" s="51" customFormat="1" x14ac:dyDescent="0.25"/>
    <row r="7692" s="51" customFormat="1" x14ac:dyDescent="0.25"/>
    <row r="7693" s="51" customFormat="1" ht="26.25" customHeight="1" x14ac:dyDescent="0.25"/>
    <row r="7694" s="51" customFormat="1" x14ac:dyDescent="0.25"/>
    <row r="7695" s="51" customFormat="1" ht="15" customHeight="1" x14ac:dyDescent="0.25"/>
    <row r="7696" s="51" customFormat="1" ht="20.25" customHeight="1" x14ac:dyDescent="0.25"/>
    <row r="7697" s="51" customFormat="1" x14ac:dyDescent="0.25"/>
    <row r="7698" s="51" customFormat="1" x14ac:dyDescent="0.25"/>
    <row r="7699" s="51" customFormat="1" x14ac:dyDescent="0.25"/>
    <row r="7700" s="51" customFormat="1" x14ac:dyDescent="0.25"/>
    <row r="7701" s="51" customFormat="1" ht="26.25" customHeight="1" x14ac:dyDescent="0.25"/>
    <row r="7702" s="51" customFormat="1" x14ac:dyDescent="0.25"/>
    <row r="7703" s="51" customFormat="1" ht="15" customHeight="1" x14ac:dyDescent="0.25"/>
    <row r="7704" s="51" customFormat="1" ht="20.25" customHeight="1" x14ac:dyDescent="0.25"/>
    <row r="7705" s="51" customFormat="1" x14ac:dyDescent="0.25"/>
    <row r="7706" s="51" customFormat="1" x14ac:dyDescent="0.25"/>
    <row r="7707" s="51" customFormat="1" x14ac:dyDescent="0.25"/>
    <row r="7708" s="51" customFormat="1" x14ac:dyDescent="0.25"/>
    <row r="7709" s="51" customFormat="1" ht="26.25" customHeight="1" x14ac:dyDescent="0.25"/>
    <row r="7710" s="51" customFormat="1" x14ac:dyDescent="0.25"/>
    <row r="7711" s="51" customFormat="1" ht="15" customHeight="1" x14ac:dyDescent="0.25"/>
    <row r="7712" s="51" customFormat="1" ht="20.25" customHeight="1" x14ac:dyDescent="0.25"/>
    <row r="7713" s="51" customFormat="1" x14ac:dyDescent="0.25"/>
    <row r="7714" s="51" customFormat="1" x14ac:dyDescent="0.25"/>
    <row r="7715" s="51" customFormat="1" x14ac:dyDescent="0.25"/>
    <row r="7716" s="51" customFormat="1" x14ac:dyDescent="0.25"/>
    <row r="7717" s="51" customFormat="1" ht="26.25" customHeight="1" x14ac:dyDescent="0.25"/>
    <row r="7718" s="51" customFormat="1" x14ac:dyDescent="0.25"/>
    <row r="7719" s="51" customFormat="1" ht="15" customHeight="1" x14ac:dyDescent="0.25"/>
    <row r="7720" s="51" customFormat="1" ht="20.25" customHeight="1" x14ac:dyDescent="0.25"/>
    <row r="7721" s="51" customFormat="1" x14ac:dyDescent="0.25"/>
    <row r="7722" s="51" customFormat="1" x14ac:dyDescent="0.25"/>
    <row r="7723" s="51" customFormat="1" x14ac:dyDescent="0.25"/>
    <row r="7724" s="51" customFormat="1" x14ac:dyDescent="0.25"/>
    <row r="7725" s="51" customFormat="1" ht="26.25" customHeight="1" x14ac:dyDescent="0.25"/>
    <row r="7726" s="51" customFormat="1" x14ac:dyDescent="0.25"/>
    <row r="7727" s="51" customFormat="1" ht="15" customHeight="1" x14ac:dyDescent="0.25"/>
    <row r="7728" s="51" customFormat="1" ht="20.25" customHeight="1" x14ac:dyDescent="0.25"/>
    <row r="7729" s="51" customFormat="1" x14ac:dyDescent="0.25"/>
    <row r="7730" s="51" customFormat="1" x14ac:dyDescent="0.25"/>
    <row r="7731" s="51" customFormat="1" x14ac:dyDescent="0.25"/>
    <row r="7732" s="51" customFormat="1" x14ac:dyDescent="0.25"/>
    <row r="7733" s="51" customFormat="1" ht="26.25" customHeight="1" x14ac:dyDescent="0.25"/>
    <row r="7734" s="51" customFormat="1" x14ac:dyDescent="0.25"/>
    <row r="7735" s="51" customFormat="1" ht="15" customHeight="1" x14ac:dyDescent="0.25"/>
    <row r="7736" s="51" customFormat="1" ht="20.25" customHeight="1" x14ac:dyDescent="0.25"/>
    <row r="7737" s="51" customFormat="1" x14ac:dyDescent="0.25"/>
    <row r="7738" s="51" customFormat="1" x14ac:dyDescent="0.25"/>
    <row r="7739" s="51" customFormat="1" x14ac:dyDescent="0.25"/>
    <row r="7740" s="51" customFormat="1" x14ac:dyDescent="0.25"/>
    <row r="7741" s="51" customFormat="1" ht="26.25" customHeight="1" x14ac:dyDescent="0.25"/>
    <row r="7742" s="51" customFormat="1" x14ac:dyDescent="0.25"/>
    <row r="7743" s="51" customFormat="1" ht="15" customHeight="1" x14ac:dyDescent="0.25"/>
    <row r="7744" s="51" customFormat="1" ht="20.25" customHeight="1" x14ac:dyDescent="0.25"/>
    <row r="7745" s="51" customFormat="1" x14ac:dyDescent="0.25"/>
    <row r="7746" s="51" customFormat="1" x14ac:dyDescent="0.25"/>
    <row r="7747" s="51" customFormat="1" x14ac:dyDescent="0.25"/>
    <row r="7748" s="51" customFormat="1" x14ac:dyDescent="0.25"/>
    <row r="7749" s="51" customFormat="1" ht="26.25" customHeight="1" x14ac:dyDescent="0.25"/>
    <row r="7750" s="51" customFormat="1" x14ac:dyDescent="0.25"/>
    <row r="7751" s="51" customFormat="1" ht="15" customHeight="1" x14ac:dyDescent="0.25"/>
    <row r="7752" s="51" customFormat="1" ht="20.25" customHeight="1" x14ac:dyDescent="0.25"/>
    <row r="7753" s="51" customFormat="1" x14ac:dyDescent="0.25"/>
    <row r="7754" s="51" customFormat="1" x14ac:dyDescent="0.25"/>
    <row r="7755" s="51" customFormat="1" x14ac:dyDescent="0.25"/>
    <row r="7756" s="51" customFormat="1" x14ac:dyDescent="0.25"/>
    <row r="7757" s="51" customFormat="1" ht="26.25" customHeight="1" x14ac:dyDescent="0.25"/>
    <row r="7758" s="51" customFormat="1" x14ac:dyDescent="0.25"/>
    <row r="7759" s="51" customFormat="1" ht="15" customHeight="1" x14ac:dyDescent="0.25"/>
    <row r="7760" s="51" customFormat="1" ht="20.25" customHeight="1" x14ac:dyDescent="0.25"/>
    <row r="7761" s="51" customFormat="1" x14ac:dyDescent="0.25"/>
    <row r="7762" s="51" customFormat="1" x14ac:dyDescent="0.25"/>
    <row r="7763" s="51" customFormat="1" x14ac:dyDescent="0.25"/>
    <row r="7764" s="51" customFormat="1" x14ac:dyDescent="0.25"/>
    <row r="7765" s="51" customFormat="1" ht="26.25" customHeight="1" x14ac:dyDescent="0.25"/>
    <row r="7766" s="51" customFormat="1" x14ac:dyDescent="0.25"/>
    <row r="7767" s="51" customFormat="1" ht="15" customHeight="1" x14ac:dyDescent="0.25"/>
    <row r="7768" s="51" customFormat="1" ht="20.25" customHeight="1" x14ac:dyDescent="0.25"/>
    <row r="7769" s="51" customFormat="1" x14ac:dyDescent="0.25"/>
    <row r="7770" s="51" customFormat="1" x14ac:dyDescent="0.25"/>
    <row r="7771" s="51" customFormat="1" x14ac:dyDescent="0.25"/>
    <row r="7772" s="51" customFormat="1" x14ac:dyDescent="0.25"/>
    <row r="7773" s="51" customFormat="1" ht="26.25" customHeight="1" x14ac:dyDescent="0.25"/>
    <row r="7774" s="51" customFormat="1" x14ac:dyDescent="0.25"/>
    <row r="7775" s="51" customFormat="1" ht="15" customHeight="1" x14ac:dyDescent="0.25"/>
    <row r="7776" s="51" customFormat="1" ht="20.25" customHeight="1" x14ac:dyDescent="0.25"/>
    <row r="7777" s="51" customFormat="1" x14ac:dyDescent="0.25"/>
    <row r="7778" s="51" customFormat="1" x14ac:dyDescent="0.25"/>
    <row r="7779" s="51" customFormat="1" x14ac:dyDescent="0.25"/>
    <row r="7780" s="51" customFormat="1" x14ac:dyDescent="0.25"/>
    <row r="7781" s="51" customFormat="1" ht="26.25" customHeight="1" x14ac:dyDescent="0.25"/>
    <row r="7782" s="51" customFormat="1" x14ac:dyDescent="0.25"/>
    <row r="7783" s="51" customFormat="1" ht="15" customHeight="1" x14ac:dyDescent="0.25"/>
    <row r="7784" s="51" customFormat="1" ht="20.25" customHeight="1" x14ac:dyDescent="0.25"/>
    <row r="7785" s="51" customFormat="1" x14ac:dyDescent="0.25"/>
    <row r="7786" s="51" customFormat="1" x14ac:dyDescent="0.25"/>
    <row r="7787" s="51" customFormat="1" x14ac:dyDescent="0.25"/>
    <row r="7788" s="51" customFormat="1" x14ac:dyDescent="0.25"/>
    <row r="7789" s="51" customFormat="1" ht="26.25" customHeight="1" x14ac:dyDescent="0.25"/>
    <row r="7790" s="51" customFormat="1" x14ac:dyDescent="0.25"/>
    <row r="7791" s="51" customFormat="1" ht="15" customHeight="1" x14ac:dyDescent="0.25"/>
    <row r="7792" s="51" customFormat="1" ht="20.25" customHeight="1" x14ac:dyDescent="0.25"/>
    <row r="7793" s="51" customFormat="1" x14ac:dyDescent="0.25"/>
    <row r="7794" s="51" customFormat="1" x14ac:dyDescent="0.25"/>
    <row r="7795" s="51" customFormat="1" x14ac:dyDescent="0.25"/>
    <row r="7796" s="51" customFormat="1" x14ac:dyDescent="0.25"/>
    <row r="7797" s="51" customFormat="1" ht="26.25" customHeight="1" x14ac:dyDescent="0.25"/>
    <row r="7798" s="51" customFormat="1" x14ac:dyDescent="0.25"/>
    <row r="7799" s="51" customFormat="1" ht="15" customHeight="1" x14ac:dyDescent="0.25"/>
    <row r="7800" s="51" customFormat="1" ht="20.25" customHeight="1" x14ac:dyDescent="0.25"/>
    <row r="7801" s="51" customFormat="1" x14ac:dyDescent="0.25"/>
    <row r="7802" s="51" customFormat="1" x14ac:dyDescent="0.25"/>
    <row r="7803" s="51" customFormat="1" x14ac:dyDescent="0.25"/>
    <row r="7804" s="51" customFormat="1" x14ac:dyDescent="0.25"/>
    <row r="7805" s="51" customFormat="1" ht="26.25" customHeight="1" x14ac:dyDescent="0.25"/>
    <row r="7806" s="51" customFormat="1" x14ac:dyDescent="0.25"/>
    <row r="7807" s="51" customFormat="1" ht="15" customHeight="1" x14ac:dyDescent="0.25"/>
    <row r="7808" s="51" customFormat="1" ht="20.25" customHeight="1" x14ac:dyDescent="0.25"/>
    <row r="7809" s="51" customFormat="1" x14ac:dyDescent="0.25"/>
    <row r="7810" s="51" customFormat="1" x14ac:dyDescent="0.25"/>
    <row r="7811" s="51" customFormat="1" x14ac:dyDescent="0.25"/>
    <row r="7812" s="51" customFormat="1" x14ac:dyDescent="0.25"/>
    <row r="7813" s="51" customFormat="1" ht="26.25" customHeight="1" x14ac:dyDescent="0.25"/>
    <row r="7814" s="51" customFormat="1" x14ac:dyDescent="0.25"/>
    <row r="7815" s="51" customFormat="1" ht="15" customHeight="1" x14ac:dyDescent="0.25"/>
    <row r="7816" s="51" customFormat="1" ht="20.25" customHeight="1" x14ac:dyDescent="0.25"/>
    <row r="7817" s="51" customFormat="1" x14ac:dyDescent="0.25"/>
    <row r="7818" s="51" customFormat="1" x14ac:dyDescent="0.25"/>
    <row r="7819" s="51" customFormat="1" x14ac:dyDescent="0.25"/>
    <row r="7820" s="51" customFormat="1" x14ac:dyDescent="0.25"/>
    <row r="7821" s="51" customFormat="1" ht="26.25" customHeight="1" x14ac:dyDescent="0.25"/>
    <row r="7822" s="51" customFormat="1" x14ac:dyDescent="0.25"/>
    <row r="7823" s="51" customFormat="1" ht="15" customHeight="1" x14ac:dyDescent="0.25"/>
    <row r="7824" s="51" customFormat="1" ht="20.25" customHeight="1" x14ac:dyDescent="0.25"/>
    <row r="7825" s="51" customFormat="1" x14ac:dyDescent="0.25"/>
    <row r="7826" s="51" customFormat="1" x14ac:dyDescent="0.25"/>
    <row r="7827" s="51" customFormat="1" x14ac:dyDescent="0.25"/>
    <row r="7828" s="51" customFormat="1" x14ac:dyDescent="0.25"/>
    <row r="7829" s="51" customFormat="1" ht="26.25" customHeight="1" x14ac:dyDescent="0.25"/>
    <row r="7830" s="51" customFormat="1" x14ac:dyDescent="0.25"/>
    <row r="7831" s="51" customFormat="1" ht="15" customHeight="1" x14ac:dyDescent="0.25"/>
    <row r="7832" s="51" customFormat="1" ht="20.25" customHeight="1" x14ac:dyDescent="0.25"/>
    <row r="7833" s="51" customFormat="1" x14ac:dyDescent="0.25"/>
    <row r="7834" s="51" customFormat="1" x14ac:dyDescent="0.25"/>
    <row r="7835" s="51" customFormat="1" x14ac:dyDescent="0.25"/>
    <row r="7836" s="51" customFormat="1" x14ac:dyDescent="0.25"/>
    <row r="7837" s="51" customFormat="1" ht="26.25" customHeight="1" x14ac:dyDescent="0.25"/>
    <row r="7838" s="51" customFormat="1" x14ac:dyDescent="0.25"/>
    <row r="7839" s="51" customFormat="1" ht="15" customHeight="1" x14ac:dyDescent="0.25"/>
    <row r="7840" s="51" customFormat="1" ht="20.25" customHeight="1" x14ac:dyDescent="0.25"/>
    <row r="7841" s="51" customFormat="1" x14ac:dyDescent="0.25"/>
    <row r="7842" s="51" customFormat="1" x14ac:dyDescent="0.25"/>
    <row r="7843" s="51" customFormat="1" x14ac:dyDescent="0.25"/>
    <row r="7844" s="51" customFormat="1" x14ac:dyDescent="0.25"/>
    <row r="7845" s="51" customFormat="1" ht="26.25" customHeight="1" x14ac:dyDescent="0.25"/>
    <row r="7846" s="51" customFormat="1" x14ac:dyDescent="0.25"/>
    <row r="7847" s="51" customFormat="1" ht="15" customHeight="1" x14ac:dyDescent="0.25"/>
    <row r="7848" s="51" customFormat="1" ht="20.25" customHeight="1" x14ac:dyDescent="0.25"/>
    <row r="7849" s="51" customFormat="1" x14ac:dyDescent="0.25"/>
    <row r="7850" s="51" customFormat="1" x14ac:dyDescent="0.25"/>
    <row r="7851" s="51" customFormat="1" x14ac:dyDescent="0.25"/>
    <row r="7852" s="51" customFormat="1" x14ac:dyDescent="0.25"/>
    <row r="7853" s="51" customFormat="1" ht="26.25" customHeight="1" x14ac:dyDescent="0.25"/>
    <row r="7854" s="51" customFormat="1" x14ac:dyDescent="0.25"/>
    <row r="7855" s="51" customFormat="1" ht="15" customHeight="1" x14ac:dyDescent="0.25"/>
    <row r="7856" s="51" customFormat="1" ht="20.25" customHeight="1" x14ac:dyDescent="0.25"/>
    <row r="7857" s="51" customFormat="1" x14ac:dyDescent="0.25"/>
    <row r="7858" s="51" customFormat="1" x14ac:dyDescent="0.25"/>
    <row r="7859" s="51" customFormat="1" x14ac:dyDescent="0.25"/>
    <row r="7860" s="51" customFormat="1" x14ac:dyDescent="0.25"/>
    <row r="7861" s="51" customFormat="1" ht="26.25" customHeight="1" x14ac:dyDescent="0.25"/>
    <row r="7862" s="51" customFormat="1" x14ac:dyDescent="0.25"/>
    <row r="7863" s="51" customFormat="1" ht="15" customHeight="1" x14ac:dyDescent="0.25"/>
    <row r="7864" s="51" customFormat="1" ht="20.25" customHeight="1" x14ac:dyDescent="0.25"/>
    <row r="7865" s="51" customFormat="1" x14ac:dyDescent="0.25"/>
    <row r="7866" s="51" customFormat="1" x14ac:dyDescent="0.25"/>
    <row r="7867" s="51" customFormat="1" x14ac:dyDescent="0.25"/>
    <row r="7868" s="51" customFormat="1" x14ac:dyDescent="0.25"/>
    <row r="7869" s="51" customFormat="1" ht="26.25" customHeight="1" x14ac:dyDescent="0.25"/>
    <row r="7870" s="51" customFormat="1" x14ac:dyDescent="0.25"/>
    <row r="7871" s="51" customFormat="1" ht="15" customHeight="1" x14ac:dyDescent="0.25"/>
    <row r="7872" s="51" customFormat="1" ht="20.25" customHeight="1" x14ac:dyDescent="0.25"/>
    <row r="7873" s="51" customFormat="1" x14ac:dyDescent="0.25"/>
    <row r="7874" s="51" customFormat="1" x14ac:dyDescent="0.25"/>
    <row r="7875" s="51" customFormat="1" x14ac:dyDescent="0.25"/>
    <row r="7876" s="51" customFormat="1" x14ac:dyDescent="0.25"/>
    <row r="7877" s="51" customFormat="1" ht="26.25" customHeight="1" x14ac:dyDescent="0.25"/>
    <row r="7878" s="51" customFormat="1" x14ac:dyDescent="0.25"/>
    <row r="7879" s="51" customFormat="1" ht="15" customHeight="1" x14ac:dyDescent="0.25"/>
    <row r="7880" s="51" customFormat="1" ht="20.25" customHeight="1" x14ac:dyDescent="0.25"/>
    <row r="7881" s="51" customFormat="1" x14ac:dyDescent="0.25"/>
    <row r="7882" s="51" customFormat="1" x14ac:dyDescent="0.25"/>
    <row r="7883" s="51" customFormat="1" x14ac:dyDescent="0.25"/>
    <row r="7884" s="51" customFormat="1" x14ac:dyDescent="0.25"/>
    <row r="7885" s="51" customFormat="1" ht="26.25" customHeight="1" x14ac:dyDescent="0.25"/>
    <row r="7886" s="51" customFormat="1" x14ac:dyDescent="0.25"/>
    <row r="7887" s="51" customFormat="1" ht="15" customHeight="1" x14ac:dyDescent="0.25"/>
    <row r="7888" s="51" customFormat="1" ht="20.25" customHeight="1" x14ac:dyDescent="0.25"/>
    <row r="7889" s="51" customFormat="1" x14ac:dyDescent="0.25"/>
    <row r="7890" s="51" customFormat="1" x14ac:dyDescent="0.25"/>
    <row r="7891" s="51" customFormat="1" x14ac:dyDescent="0.25"/>
    <row r="7892" s="51" customFormat="1" x14ac:dyDescent="0.25"/>
    <row r="7893" s="51" customFormat="1" ht="26.25" customHeight="1" x14ac:dyDescent="0.25"/>
    <row r="7894" s="51" customFormat="1" x14ac:dyDescent="0.25"/>
    <row r="7895" s="51" customFormat="1" ht="15" customHeight="1" x14ac:dyDescent="0.25"/>
    <row r="7896" s="51" customFormat="1" ht="20.25" customHeight="1" x14ac:dyDescent="0.25"/>
    <row r="7897" s="51" customFormat="1" x14ac:dyDescent="0.25"/>
    <row r="7898" s="51" customFormat="1" x14ac:dyDescent="0.25"/>
    <row r="7899" s="51" customFormat="1" x14ac:dyDescent="0.25"/>
    <row r="7900" s="51" customFormat="1" x14ac:dyDescent="0.25"/>
    <row r="7901" s="51" customFormat="1" ht="26.25" customHeight="1" x14ac:dyDescent="0.25"/>
    <row r="7902" s="51" customFormat="1" x14ac:dyDescent="0.25"/>
    <row r="7903" s="51" customFormat="1" ht="15" customHeight="1" x14ac:dyDescent="0.25"/>
    <row r="7904" s="51" customFormat="1" ht="20.25" customHeight="1" x14ac:dyDescent="0.25"/>
    <row r="7905" s="51" customFormat="1" x14ac:dyDescent="0.25"/>
    <row r="7906" s="51" customFormat="1" x14ac:dyDescent="0.25"/>
    <row r="7907" s="51" customFormat="1" x14ac:dyDescent="0.25"/>
    <row r="7908" s="51" customFormat="1" x14ac:dyDescent="0.25"/>
    <row r="7909" s="51" customFormat="1" ht="26.25" customHeight="1" x14ac:dyDescent="0.25"/>
    <row r="7910" s="51" customFormat="1" x14ac:dyDescent="0.25"/>
    <row r="7911" s="51" customFormat="1" ht="15" customHeight="1" x14ac:dyDescent="0.25"/>
    <row r="7912" s="51" customFormat="1" ht="20.25" customHeight="1" x14ac:dyDescent="0.25"/>
    <row r="7913" s="51" customFormat="1" x14ac:dyDescent="0.25"/>
    <row r="7914" s="51" customFormat="1" x14ac:dyDescent="0.25"/>
    <row r="7915" s="51" customFormat="1" x14ac:dyDescent="0.25"/>
    <row r="7916" s="51" customFormat="1" x14ac:dyDescent="0.25"/>
    <row r="7917" s="51" customFormat="1" ht="26.25" customHeight="1" x14ac:dyDescent="0.25"/>
    <row r="7918" s="51" customFormat="1" x14ac:dyDescent="0.25"/>
    <row r="7919" s="51" customFormat="1" ht="15" customHeight="1" x14ac:dyDescent="0.25"/>
    <row r="7920" s="51" customFormat="1" ht="20.25" customHeight="1" x14ac:dyDescent="0.25"/>
    <row r="7921" s="51" customFormat="1" x14ac:dyDescent="0.25"/>
    <row r="7922" s="51" customFormat="1" x14ac:dyDescent="0.25"/>
    <row r="7923" s="51" customFormat="1" x14ac:dyDescent="0.25"/>
    <row r="7924" s="51" customFormat="1" x14ac:dyDescent="0.25"/>
    <row r="7925" s="51" customFormat="1" ht="26.25" customHeight="1" x14ac:dyDescent="0.25"/>
    <row r="7926" s="51" customFormat="1" x14ac:dyDescent="0.25"/>
    <row r="7927" s="51" customFormat="1" ht="15" customHeight="1" x14ac:dyDescent="0.25"/>
    <row r="7928" s="51" customFormat="1" ht="20.25" customHeight="1" x14ac:dyDescent="0.25"/>
    <row r="7929" s="51" customFormat="1" x14ac:dyDescent="0.25"/>
    <row r="7930" s="51" customFormat="1" x14ac:dyDescent="0.25"/>
    <row r="7931" s="51" customFormat="1" x14ac:dyDescent="0.25"/>
    <row r="7932" s="51" customFormat="1" x14ac:dyDescent="0.25"/>
    <row r="7933" s="51" customFormat="1" ht="26.25" customHeight="1" x14ac:dyDescent="0.25"/>
    <row r="7934" s="51" customFormat="1" x14ac:dyDescent="0.25"/>
    <row r="7935" s="51" customFormat="1" ht="15" customHeight="1" x14ac:dyDescent="0.25"/>
    <row r="7936" s="51" customFormat="1" ht="20.25" customHeight="1" x14ac:dyDescent="0.25"/>
    <row r="7937" s="51" customFormat="1" x14ac:dyDescent="0.25"/>
    <row r="7938" s="51" customFormat="1" x14ac:dyDescent="0.25"/>
    <row r="7939" s="51" customFormat="1" x14ac:dyDescent="0.25"/>
    <row r="7940" s="51" customFormat="1" x14ac:dyDescent="0.25"/>
    <row r="7941" s="51" customFormat="1" ht="26.25" customHeight="1" x14ac:dyDescent="0.25"/>
    <row r="7942" s="51" customFormat="1" x14ac:dyDescent="0.25"/>
    <row r="7943" s="51" customFormat="1" ht="15" customHeight="1" x14ac:dyDescent="0.25"/>
    <row r="7944" s="51" customFormat="1" ht="20.25" customHeight="1" x14ac:dyDescent="0.25"/>
    <row r="7945" s="51" customFormat="1" x14ac:dyDescent="0.25"/>
    <row r="7946" s="51" customFormat="1" x14ac:dyDescent="0.25"/>
    <row r="7947" s="51" customFormat="1" x14ac:dyDescent="0.25"/>
    <row r="7948" s="51" customFormat="1" x14ac:dyDescent="0.25"/>
    <row r="7949" s="51" customFormat="1" ht="26.25" customHeight="1" x14ac:dyDescent="0.25"/>
    <row r="7950" s="51" customFormat="1" x14ac:dyDescent="0.25"/>
    <row r="7951" s="51" customFormat="1" ht="15" customHeight="1" x14ac:dyDescent="0.25"/>
    <row r="7952" s="51" customFormat="1" ht="20.25" customHeight="1" x14ac:dyDescent="0.25"/>
    <row r="7953" s="51" customFormat="1" x14ac:dyDescent="0.25"/>
    <row r="7954" s="51" customFormat="1" x14ac:dyDescent="0.25"/>
    <row r="7955" s="51" customFormat="1" x14ac:dyDescent="0.25"/>
    <row r="7956" s="51" customFormat="1" x14ac:dyDescent="0.25"/>
    <row r="7957" s="51" customFormat="1" ht="26.25" customHeight="1" x14ac:dyDescent="0.25"/>
    <row r="7958" s="51" customFormat="1" x14ac:dyDescent="0.25"/>
    <row r="7959" s="51" customFormat="1" ht="15" customHeight="1" x14ac:dyDescent="0.25"/>
    <row r="7960" s="51" customFormat="1" ht="20.25" customHeight="1" x14ac:dyDescent="0.25"/>
    <row r="7961" s="51" customFormat="1" x14ac:dyDescent="0.25"/>
    <row r="7962" s="51" customFormat="1" x14ac:dyDescent="0.25"/>
    <row r="7963" s="51" customFormat="1" x14ac:dyDescent="0.25"/>
    <row r="7964" s="51" customFormat="1" x14ac:dyDescent="0.25"/>
    <row r="7965" s="51" customFormat="1" ht="26.25" customHeight="1" x14ac:dyDescent="0.25"/>
    <row r="7966" s="51" customFormat="1" x14ac:dyDescent="0.25"/>
    <row r="7967" s="51" customFormat="1" ht="15" customHeight="1" x14ac:dyDescent="0.25"/>
    <row r="7968" s="51" customFormat="1" ht="20.25" customHeight="1" x14ac:dyDescent="0.25"/>
    <row r="7969" s="51" customFormat="1" x14ac:dyDescent="0.25"/>
    <row r="7970" s="51" customFormat="1" x14ac:dyDescent="0.25"/>
    <row r="7971" s="51" customFormat="1" x14ac:dyDescent="0.25"/>
    <row r="7972" s="51" customFormat="1" x14ac:dyDescent="0.25"/>
    <row r="7973" s="51" customFormat="1" ht="26.25" customHeight="1" x14ac:dyDescent="0.25"/>
    <row r="7974" s="51" customFormat="1" x14ac:dyDescent="0.25"/>
    <row r="7975" s="51" customFormat="1" ht="15" customHeight="1" x14ac:dyDescent="0.25"/>
    <row r="7976" s="51" customFormat="1" ht="20.25" customHeight="1" x14ac:dyDescent="0.25"/>
    <row r="7977" s="51" customFormat="1" x14ac:dyDescent="0.25"/>
    <row r="7978" s="51" customFormat="1" x14ac:dyDescent="0.25"/>
    <row r="7979" s="51" customFormat="1" x14ac:dyDescent="0.25"/>
    <row r="7980" s="51" customFormat="1" x14ac:dyDescent="0.25"/>
    <row r="7981" s="51" customFormat="1" ht="26.25" customHeight="1" x14ac:dyDescent="0.25"/>
    <row r="7982" s="51" customFormat="1" x14ac:dyDescent="0.25"/>
    <row r="7983" s="51" customFormat="1" ht="15" customHeight="1" x14ac:dyDescent="0.25"/>
    <row r="7984" s="51" customFormat="1" ht="20.25" customHeight="1" x14ac:dyDescent="0.25"/>
    <row r="7985" s="51" customFormat="1" x14ac:dyDescent="0.25"/>
    <row r="7986" s="51" customFormat="1" x14ac:dyDescent="0.25"/>
    <row r="7987" s="51" customFormat="1" x14ac:dyDescent="0.25"/>
    <row r="7988" s="51" customFormat="1" x14ac:dyDescent="0.25"/>
    <row r="7989" s="51" customFormat="1" ht="26.25" customHeight="1" x14ac:dyDescent="0.25"/>
    <row r="7990" s="51" customFormat="1" x14ac:dyDescent="0.25"/>
    <row r="7991" s="51" customFormat="1" ht="15" customHeight="1" x14ac:dyDescent="0.25"/>
    <row r="7992" s="51" customFormat="1" ht="20.25" customHeight="1" x14ac:dyDescent="0.25"/>
    <row r="7993" s="51" customFormat="1" x14ac:dyDescent="0.25"/>
    <row r="7994" s="51" customFormat="1" x14ac:dyDescent="0.25"/>
    <row r="7995" s="51" customFormat="1" x14ac:dyDescent="0.25"/>
    <row r="7996" s="51" customFormat="1" x14ac:dyDescent="0.25"/>
    <row r="7997" s="51" customFormat="1" ht="26.25" customHeight="1" x14ac:dyDescent="0.25"/>
    <row r="7998" s="51" customFormat="1" x14ac:dyDescent="0.25"/>
    <row r="7999" s="51" customFormat="1" ht="15" customHeight="1" x14ac:dyDescent="0.25"/>
    <row r="8000" s="51" customFormat="1" ht="20.25" customHeight="1" x14ac:dyDescent="0.25"/>
    <row r="8001" s="51" customFormat="1" x14ac:dyDescent="0.25"/>
    <row r="8002" s="51" customFormat="1" x14ac:dyDescent="0.25"/>
    <row r="8003" s="51" customFormat="1" x14ac:dyDescent="0.25"/>
    <row r="8004" s="51" customFormat="1" x14ac:dyDescent="0.25"/>
    <row r="8005" s="51" customFormat="1" ht="26.25" customHeight="1" x14ac:dyDescent="0.25"/>
    <row r="8006" s="51" customFormat="1" x14ac:dyDescent="0.25"/>
    <row r="8007" s="51" customFormat="1" ht="15" customHeight="1" x14ac:dyDescent="0.25"/>
    <row r="8008" s="51" customFormat="1" ht="20.25" customHeight="1" x14ac:dyDescent="0.25"/>
    <row r="8009" s="51" customFormat="1" x14ac:dyDescent="0.25"/>
    <row r="8010" s="51" customFormat="1" x14ac:dyDescent="0.25"/>
    <row r="8011" s="51" customFormat="1" x14ac:dyDescent="0.25"/>
    <row r="8012" s="51" customFormat="1" x14ac:dyDescent="0.25"/>
    <row r="8013" s="51" customFormat="1" ht="26.25" customHeight="1" x14ac:dyDescent="0.25"/>
    <row r="8014" s="51" customFormat="1" x14ac:dyDescent="0.25"/>
    <row r="8015" s="51" customFormat="1" ht="15" customHeight="1" x14ac:dyDescent="0.25"/>
    <row r="8016" s="51" customFormat="1" ht="20.25" customHeight="1" x14ac:dyDescent="0.25"/>
    <row r="8017" s="51" customFormat="1" x14ac:dyDescent="0.25"/>
    <row r="8018" s="51" customFormat="1" x14ac:dyDescent="0.25"/>
    <row r="8019" s="51" customFormat="1" x14ac:dyDescent="0.25"/>
    <row r="8020" s="51" customFormat="1" x14ac:dyDescent="0.25"/>
    <row r="8021" s="51" customFormat="1" ht="26.25" customHeight="1" x14ac:dyDescent="0.25"/>
    <row r="8022" s="51" customFormat="1" x14ac:dyDescent="0.25"/>
    <row r="8023" s="51" customFormat="1" ht="15" customHeight="1" x14ac:dyDescent="0.25"/>
    <row r="8024" s="51" customFormat="1" ht="20.25" customHeight="1" x14ac:dyDescent="0.25"/>
    <row r="8025" s="51" customFormat="1" x14ac:dyDescent="0.25"/>
    <row r="8026" s="51" customFormat="1" x14ac:dyDescent="0.25"/>
    <row r="8027" s="51" customFormat="1" x14ac:dyDescent="0.25"/>
    <row r="8028" s="51" customFormat="1" x14ac:dyDescent="0.25"/>
    <row r="8029" s="51" customFormat="1" ht="26.25" customHeight="1" x14ac:dyDescent="0.25"/>
    <row r="8030" s="51" customFormat="1" x14ac:dyDescent="0.25"/>
    <row r="8031" s="51" customFormat="1" ht="15" customHeight="1" x14ac:dyDescent="0.25"/>
    <row r="8032" s="51" customFormat="1" ht="20.25" customHeight="1" x14ac:dyDescent="0.25"/>
    <row r="8033" s="51" customFormat="1" x14ac:dyDescent="0.25"/>
    <row r="8034" s="51" customFormat="1" x14ac:dyDescent="0.25"/>
    <row r="8035" s="51" customFormat="1" x14ac:dyDescent="0.25"/>
    <row r="8036" s="51" customFormat="1" x14ac:dyDescent="0.25"/>
    <row r="8037" s="51" customFormat="1" ht="26.25" customHeight="1" x14ac:dyDescent="0.25"/>
    <row r="8038" s="51" customFormat="1" x14ac:dyDescent="0.25"/>
    <row r="8039" s="51" customFormat="1" ht="15" customHeight="1" x14ac:dyDescent="0.25"/>
    <row r="8040" s="51" customFormat="1" ht="20.25" customHeight="1" x14ac:dyDescent="0.25"/>
    <row r="8041" s="51" customFormat="1" x14ac:dyDescent="0.25"/>
    <row r="8042" s="51" customFormat="1" x14ac:dyDescent="0.25"/>
    <row r="8043" s="51" customFormat="1" x14ac:dyDescent="0.25"/>
    <row r="8044" s="51" customFormat="1" x14ac:dyDescent="0.25"/>
    <row r="8045" s="51" customFormat="1" ht="26.25" customHeight="1" x14ac:dyDescent="0.25"/>
    <row r="8046" s="51" customFormat="1" x14ac:dyDescent="0.25"/>
    <row r="8047" s="51" customFormat="1" ht="15" customHeight="1" x14ac:dyDescent="0.25"/>
    <row r="8048" s="51" customFormat="1" ht="20.25" customHeight="1" x14ac:dyDescent="0.25"/>
    <row r="8049" s="51" customFormat="1" x14ac:dyDescent="0.25"/>
    <row r="8050" s="51" customFormat="1" x14ac:dyDescent="0.25"/>
    <row r="8051" s="51" customFormat="1" x14ac:dyDescent="0.25"/>
    <row r="8052" s="51" customFormat="1" x14ac:dyDescent="0.25"/>
    <row r="8053" s="51" customFormat="1" ht="26.25" customHeight="1" x14ac:dyDescent="0.25"/>
    <row r="8054" s="51" customFormat="1" x14ac:dyDescent="0.25"/>
    <row r="8055" s="51" customFormat="1" ht="15" customHeight="1" x14ac:dyDescent="0.25"/>
    <row r="8056" s="51" customFormat="1" ht="20.25" customHeight="1" x14ac:dyDescent="0.25"/>
    <row r="8057" s="51" customFormat="1" x14ac:dyDescent="0.25"/>
    <row r="8058" s="51" customFormat="1" x14ac:dyDescent="0.25"/>
    <row r="8059" s="51" customFormat="1" x14ac:dyDescent="0.25"/>
    <row r="8060" s="51" customFormat="1" x14ac:dyDescent="0.25"/>
    <row r="8061" s="51" customFormat="1" ht="26.25" customHeight="1" x14ac:dyDescent="0.25"/>
    <row r="8062" s="51" customFormat="1" x14ac:dyDescent="0.25"/>
    <row r="8063" s="51" customFormat="1" ht="15" customHeight="1" x14ac:dyDescent="0.25"/>
    <row r="8064" s="51" customFormat="1" ht="20.25" customHeight="1" x14ac:dyDescent="0.25"/>
    <row r="8065" s="51" customFormat="1" x14ac:dyDescent="0.25"/>
    <row r="8066" s="51" customFormat="1" x14ac:dyDescent="0.25"/>
    <row r="8067" s="51" customFormat="1" x14ac:dyDescent="0.25"/>
    <row r="8068" s="51" customFormat="1" x14ac:dyDescent="0.25"/>
    <row r="8069" s="51" customFormat="1" ht="26.25" customHeight="1" x14ac:dyDescent="0.25"/>
    <row r="8070" s="51" customFormat="1" x14ac:dyDescent="0.25"/>
    <row r="8071" s="51" customFormat="1" ht="15" customHeight="1" x14ac:dyDescent="0.25"/>
    <row r="8072" s="51" customFormat="1" ht="20.25" customHeight="1" x14ac:dyDescent="0.25"/>
    <row r="8073" s="51" customFormat="1" x14ac:dyDescent="0.25"/>
    <row r="8074" s="51" customFormat="1" x14ac:dyDescent="0.25"/>
    <row r="8075" s="51" customFormat="1" x14ac:dyDescent="0.25"/>
    <row r="8076" s="51" customFormat="1" x14ac:dyDescent="0.25"/>
    <row r="8077" s="51" customFormat="1" ht="26.25" customHeight="1" x14ac:dyDescent="0.25"/>
    <row r="8078" s="51" customFormat="1" x14ac:dyDescent="0.25"/>
    <row r="8079" s="51" customFormat="1" ht="15" customHeight="1" x14ac:dyDescent="0.25"/>
    <row r="8080" s="51" customFormat="1" ht="20.25" customHeight="1" x14ac:dyDescent="0.25"/>
    <row r="8081" s="51" customFormat="1" x14ac:dyDescent="0.25"/>
    <row r="8082" s="51" customFormat="1" x14ac:dyDescent="0.25"/>
    <row r="8083" s="51" customFormat="1" x14ac:dyDescent="0.25"/>
    <row r="8084" s="51" customFormat="1" x14ac:dyDescent="0.25"/>
    <row r="8085" s="51" customFormat="1" ht="26.25" customHeight="1" x14ac:dyDescent="0.25"/>
    <row r="8086" s="51" customFormat="1" x14ac:dyDescent="0.25"/>
    <row r="8087" s="51" customFormat="1" ht="15" customHeight="1" x14ac:dyDescent="0.25"/>
    <row r="8088" s="51" customFormat="1" ht="20.25" customHeight="1" x14ac:dyDescent="0.25"/>
    <row r="8089" s="51" customFormat="1" x14ac:dyDescent="0.25"/>
    <row r="8090" s="51" customFormat="1" x14ac:dyDescent="0.25"/>
    <row r="8091" s="51" customFormat="1" x14ac:dyDescent="0.25"/>
    <row r="8092" s="51" customFormat="1" x14ac:dyDescent="0.25"/>
    <row r="8093" s="51" customFormat="1" ht="26.25" customHeight="1" x14ac:dyDescent="0.25"/>
    <row r="8094" s="51" customFormat="1" x14ac:dyDescent="0.25"/>
    <row r="8095" s="51" customFormat="1" ht="15" customHeight="1" x14ac:dyDescent="0.25"/>
    <row r="8096" s="51" customFormat="1" ht="20.25" customHeight="1" x14ac:dyDescent="0.25"/>
    <row r="8097" s="51" customFormat="1" x14ac:dyDescent="0.25"/>
    <row r="8098" s="51" customFormat="1" x14ac:dyDescent="0.25"/>
    <row r="8099" s="51" customFormat="1" x14ac:dyDescent="0.25"/>
    <row r="8100" s="51" customFormat="1" x14ac:dyDescent="0.25"/>
    <row r="8101" s="51" customFormat="1" ht="26.25" customHeight="1" x14ac:dyDescent="0.25"/>
    <row r="8102" s="51" customFormat="1" x14ac:dyDescent="0.25"/>
    <row r="8103" s="51" customFormat="1" ht="15" customHeight="1" x14ac:dyDescent="0.25"/>
    <row r="8104" s="51" customFormat="1" ht="20.25" customHeight="1" x14ac:dyDescent="0.25"/>
    <row r="8105" s="51" customFormat="1" x14ac:dyDescent="0.25"/>
    <row r="8106" s="51" customFormat="1" x14ac:dyDescent="0.25"/>
    <row r="8107" s="51" customFormat="1" x14ac:dyDescent="0.25"/>
    <row r="8108" s="51" customFormat="1" x14ac:dyDescent="0.25"/>
    <row r="8109" s="51" customFormat="1" ht="26.25" customHeight="1" x14ac:dyDescent="0.25"/>
    <row r="8110" s="51" customFormat="1" x14ac:dyDescent="0.25"/>
    <row r="8111" s="51" customFormat="1" ht="15" customHeight="1" x14ac:dyDescent="0.25"/>
    <row r="8112" s="51" customFormat="1" ht="20.25" customHeight="1" x14ac:dyDescent="0.25"/>
    <row r="8113" s="51" customFormat="1" x14ac:dyDescent="0.25"/>
    <row r="8114" s="51" customFormat="1" x14ac:dyDescent="0.25"/>
    <row r="8115" s="51" customFormat="1" x14ac:dyDescent="0.25"/>
    <row r="8116" s="51" customFormat="1" x14ac:dyDescent="0.25"/>
    <row r="8117" s="51" customFormat="1" ht="26.25" customHeight="1" x14ac:dyDescent="0.25"/>
    <row r="8118" s="51" customFormat="1" x14ac:dyDescent="0.25"/>
    <row r="8119" s="51" customFormat="1" ht="15" customHeight="1" x14ac:dyDescent="0.25"/>
    <row r="8120" s="51" customFormat="1" ht="20.25" customHeight="1" x14ac:dyDescent="0.25"/>
    <row r="8121" s="51" customFormat="1" x14ac:dyDescent="0.25"/>
    <row r="8122" s="51" customFormat="1" x14ac:dyDescent="0.25"/>
    <row r="8123" s="51" customFormat="1" x14ac:dyDescent="0.25"/>
    <row r="8124" s="51" customFormat="1" x14ac:dyDescent="0.25"/>
    <row r="8125" s="51" customFormat="1" ht="26.25" customHeight="1" x14ac:dyDescent="0.25"/>
    <row r="8126" s="51" customFormat="1" x14ac:dyDescent="0.25"/>
    <row r="8127" s="51" customFormat="1" ht="15" customHeight="1" x14ac:dyDescent="0.25"/>
    <row r="8128" s="51" customFormat="1" ht="20.25" customHeight="1" x14ac:dyDescent="0.25"/>
    <row r="8129" s="51" customFormat="1" x14ac:dyDescent="0.25"/>
    <row r="8130" s="51" customFormat="1" x14ac:dyDescent="0.25"/>
    <row r="8131" s="51" customFormat="1" x14ac:dyDescent="0.25"/>
    <row r="8132" s="51" customFormat="1" x14ac:dyDescent="0.25"/>
    <row r="8133" s="51" customFormat="1" ht="26.25" customHeight="1" x14ac:dyDescent="0.25"/>
    <row r="8134" s="51" customFormat="1" x14ac:dyDescent="0.25"/>
    <row r="8135" s="51" customFormat="1" ht="15" customHeight="1" x14ac:dyDescent="0.25"/>
    <row r="8136" s="51" customFormat="1" ht="20.25" customHeight="1" x14ac:dyDescent="0.25"/>
    <row r="8137" s="51" customFormat="1" x14ac:dyDescent="0.25"/>
    <row r="8138" s="51" customFormat="1" x14ac:dyDescent="0.25"/>
    <row r="8139" s="51" customFormat="1" x14ac:dyDescent="0.25"/>
    <row r="8140" s="51" customFormat="1" x14ac:dyDescent="0.25"/>
    <row r="8141" s="51" customFormat="1" ht="26.25" customHeight="1" x14ac:dyDescent="0.25"/>
    <row r="8142" s="51" customFormat="1" x14ac:dyDescent="0.25"/>
    <row r="8143" s="51" customFormat="1" ht="15" customHeight="1" x14ac:dyDescent="0.25"/>
    <row r="8144" s="51" customFormat="1" ht="20.25" customHeight="1" x14ac:dyDescent="0.25"/>
    <row r="8145" s="51" customFormat="1" x14ac:dyDescent="0.25"/>
    <row r="8146" s="51" customFormat="1" x14ac:dyDescent="0.25"/>
    <row r="8147" s="51" customFormat="1" x14ac:dyDescent="0.25"/>
    <row r="8148" s="51" customFormat="1" x14ac:dyDescent="0.25"/>
    <row r="8149" s="51" customFormat="1" ht="26.25" customHeight="1" x14ac:dyDescent="0.25"/>
    <row r="8150" s="51" customFormat="1" x14ac:dyDescent="0.25"/>
    <row r="8151" s="51" customFormat="1" ht="15" customHeight="1" x14ac:dyDescent="0.25"/>
    <row r="8152" s="51" customFormat="1" ht="20.25" customHeight="1" x14ac:dyDescent="0.25"/>
    <row r="8153" s="51" customFormat="1" x14ac:dyDescent="0.25"/>
    <row r="8154" s="51" customFormat="1" x14ac:dyDescent="0.25"/>
    <row r="8155" s="51" customFormat="1" x14ac:dyDescent="0.25"/>
    <row r="8156" s="51" customFormat="1" x14ac:dyDescent="0.25"/>
    <row r="8157" s="51" customFormat="1" ht="26.25" customHeight="1" x14ac:dyDescent="0.25"/>
    <row r="8158" s="51" customFormat="1" x14ac:dyDescent="0.25"/>
    <row r="8159" s="51" customFormat="1" ht="15" customHeight="1" x14ac:dyDescent="0.25"/>
    <row r="8160" s="51" customFormat="1" ht="20.25" customHeight="1" x14ac:dyDescent="0.25"/>
    <row r="8161" s="51" customFormat="1" x14ac:dyDescent="0.25"/>
    <row r="8162" s="51" customFormat="1" x14ac:dyDescent="0.25"/>
    <row r="8163" s="51" customFormat="1" x14ac:dyDescent="0.25"/>
    <row r="8164" s="51" customFormat="1" x14ac:dyDescent="0.25"/>
    <row r="8165" s="51" customFormat="1" ht="26.25" customHeight="1" x14ac:dyDescent="0.25"/>
    <row r="8166" s="51" customFormat="1" x14ac:dyDescent="0.25"/>
    <row r="8167" s="51" customFormat="1" ht="15" customHeight="1" x14ac:dyDescent="0.25"/>
    <row r="8168" s="51" customFormat="1" ht="20.25" customHeight="1" x14ac:dyDescent="0.25"/>
    <row r="8169" s="51" customFormat="1" x14ac:dyDescent="0.25"/>
    <row r="8170" s="51" customFormat="1" x14ac:dyDescent="0.25"/>
    <row r="8171" s="51" customFormat="1" x14ac:dyDescent="0.25"/>
    <row r="8172" s="51" customFormat="1" x14ac:dyDescent="0.25"/>
    <row r="8173" s="51" customFormat="1" ht="26.25" customHeight="1" x14ac:dyDescent="0.25"/>
    <row r="8174" s="51" customFormat="1" x14ac:dyDescent="0.25"/>
    <row r="8175" s="51" customFormat="1" ht="15" customHeight="1" x14ac:dyDescent="0.25"/>
    <row r="8176" s="51" customFormat="1" ht="20.25" customHeight="1" x14ac:dyDescent="0.25"/>
    <row r="8177" s="51" customFormat="1" x14ac:dyDescent="0.25"/>
    <row r="8178" s="51" customFormat="1" x14ac:dyDescent="0.25"/>
    <row r="8179" s="51" customFormat="1" x14ac:dyDescent="0.25"/>
    <row r="8180" s="51" customFormat="1" x14ac:dyDescent="0.25"/>
    <row r="8181" s="51" customFormat="1" ht="26.25" customHeight="1" x14ac:dyDescent="0.25"/>
    <row r="8182" s="51" customFormat="1" x14ac:dyDescent="0.25"/>
    <row r="8183" s="51" customFormat="1" ht="15" customHeight="1" x14ac:dyDescent="0.25"/>
    <row r="8184" s="51" customFormat="1" ht="20.25" customHeight="1" x14ac:dyDescent="0.25"/>
    <row r="8185" s="51" customFormat="1" x14ac:dyDescent="0.25"/>
    <row r="8186" s="51" customFormat="1" x14ac:dyDescent="0.25"/>
    <row r="8187" s="51" customFormat="1" x14ac:dyDescent="0.25"/>
    <row r="8188" s="51" customFormat="1" x14ac:dyDescent="0.25"/>
    <row r="8189" s="51" customFormat="1" ht="26.25" customHeight="1" x14ac:dyDescent="0.25"/>
    <row r="8190" s="51" customFormat="1" x14ac:dyDescent="0.25"/>
    <row r="8191" s="51" customFormat="1" ht="15" customHeight="1" x14ac:dyDescent="0.25"/>
    <row r="8192" s="51" customFormat="1" ht="20.25" customHeight="1" x14ac:dyDescent="0.25"/>
    <row r="8193" s="51" customFormat="1" x14ac:dyDescent="0.25"/>
    <row r="8194" s="51" customFormat="1" x14ac:dyDescent="0.25"/>
    <row r="8195" s="51" customFormat="1" x14ac:dyDescent="0.25"/>
    <row r="8196" s="51" customFormat="1" x14ac:dyDescent="0.25"/>
    <row r="8197" s="51" customFormat="1" ht="26.25" customHeight="1" x14ac:dyDescent="0.25"/>
    <row r="8198" s="51" customFormat="1" x14ac:dyDescent="0.25"/>
    <row r="8199" s="51" customFormat="1" ht="15" customHeight="1" x14ac:dyDescent="0.25"/>
    <row r="8200" s="51" customFormat="1" ht="20.25" customHeight="1" x14ac:dyDescent="0.25"/>
    <row r="8201" s="51" customFormat="1" x14ac:dyDescent="0.25"/>
    <row r="8202" s="51" customFormat="1" x14ac:dyDescent="0.25"/>
    <row r="8203" s="51" customFormat="1" x14ac:dyDescent="0.25"/>
    <row r="8204" s="51" customFormat="1" x14ac:dyDescent="0.25"/>
    <row r="8205" s="51" customFormat="1" ht="26.25" customHeight="1" x14ac:dyDescent="0.25"/>
    <row r="8206" s="51" customFormat="1" x14ac:dyDescent="0.25"/>
    <row r="8207" s="51" customFormat="1" ht="15" customHeight="1" x14ac:dyDescent="0.25"/>
    <row r="8208" s="51" customFormat="1" ht="20.25" customHeight="1" x14ac:dyDescent="0.25"/>
    <row r="8209" s="51" customFormat="1" x14ac:dyDescent="0.25"/>
    <row r="8210" s="51" customFormat="1" x14ac:dyDescent="0.25"/>
    <row r="8211" s="51" customFormat="1" x14ac:dyDescent="0.25"/>
    <row r="8212" s="51" customFormat="1" x14ac:dyDescent="0.25"/>
    <row r="8213" s="51" customFormat="1" ht="26.25" customHeight="1" x14ac:dyDescent="0.25"/>
    <row r="8214" s="51" customFormat="1" x14ac:dyDescent="0.25"/>
    <row r="8215" s="51" customFormat="1" ht="15" customHeight="1" x14ac:dyDescent="0.25"/>
    <row r="8216" s="51" customFormat="1" ht="20.25" customHeight="1" x14ac:dyDescent="0.25"/>
    <row r="8217" s="51" customFormat="1" x14ac:dyDescent="0.25"/>
    <row r="8218" s="51" customFormat="1" x14ac:dyDescent="0.25"/>
    <row r="8219" s="51" customFormat="1" x14ac:dyDescent="0.25"/>
    <row r="8220" s="51" customFormat="1" x14ac:dyDescent="0.25"/>
    <row r="8221" s="51" customFormat="1" ht="26.25" customHeight="1" x14ac:dyDescent="0.25"/>
    <row r="8222" s="51" customFormat="1" x14ac:dyDescent="0.25"/>
    <row r="8223" s="51" customFormat="1" ht="15" customHeight="1" x14ac:dyDescent="0.25"/>
    <row r="8224" s="51" customFormat="1" ht="20.25" customHeight="1" x14ac:dyDescent="0.25"/>
    <row r="8225" s="51" customFormat="1" x14ac:dyDescent="0.25"/>
    <row r="8226" s="51" customFormat="1" x14ac:dyDescent="0.25"/>
    <row r="8227" s="51" customFormat="1" x14ac:dyDescent="0.25"/>
    <row r="8228" s="51" customFormat="1" x14ac:dyDescent="0.25"/>
    <row r="8229" s="51" customFormat="1" ht="26.25" customHeight="1" x14ac:dyDescent="0.25"/>
    <row r="8230" s="51" customFormat="1" x14ac:dyDescent="0.25"/>
    <row r="8231" s="51" customFormat="1" ht="15" customHeight="1" x14ac:dyDescent="0.25"/>
    <row r="8232" s="51" customFormat="1" ht="20.25" customHeight="1" x14ac:dyDescent="0.25"/>
    <row r="8233" s="51" customFormat="1" x14ac:dyDescent="0.25"/>
    <row r="8234" s="51" customFormat="1" x14ac:dyDescent="0.25"/>
    <row r="8235" s="51" customFormat="1" x14ac:dyDescent="0.25"/>
    <row r="8236" s="51" customFormat="1" x14ac:dyDescent="0.25"/>
    <row r="8237" s="51" customFormat="1" ht="26.25" customHeight="1" x14ac:dyDescent="0.25"/>
    <row r="8238" s="51" customFormat="1" x14ac:dyDescent="0.25"/>
    <row r="8239" s="51" customFormat="1" ht="15" customHeight="1" x14ac:dyDescent="0.25"/>
    <row r="8240" s="51" customFormat="1" ht="20.25" customHeight="1" x14ac:dyDescent="0.25"/>
    <row r="8241" s="51" customFormat="1" x14ac:dyDescent="0.25"/>
    <row r="8242" s="51" customFormat="1" x14ac:dyDescent="0.25"/>
    <row r="8243" s="51" customFormat="1" x14ac:dyDescent="0.25"/>
    <row r="8244" s="51" customFormat="1" x14ac:dyDescent="0.25"/>
    <row r="8245" s="51" customFormat="1" ht="26.25" customHeight="1" x14ac:dyDescent="0.25"/>
    <row r="8246" s="51" customFormat="1" x14ac:dyDescent="0.25"/>
    <row r="8247" s="51" customFormat="1" ht="15" customHeight="1" x14ac:dyDescent="0.25"/>
    <row r="8248" s="51" customFormat="1" ht="20.25" customHeight="1" x14ac:dyDescent="0.25"/>
    <row r="8249" s="51" customFormat="1" x14ac:dyDescent="0.25"/>
    <row r="8250" s="51" customFormat="1" x14ac:dyDescent="0.25"/>
    <row r="8251" s="51" customFormat="1" x14ac:dyDescent="0.25"/>
    <row r="8252" s="51" customFormat="1" x14ac:dyDescent="0.25"/>
    <row r="8253" s="51" customFormat="1" ht="26.25" customHeight="1" x14ac:dyDescent="0.25"/>
    <row r="8254" s="51" customFormat="1" x14ac:dyDescent="0.25"/>
    <row r="8255" s="51" customFormat="1" ht="15" customHeight="1" x14ac:dyDescent="0.25"/>
    <row r="8256" s="51" customFormat="1" ht="20.25" customHeight="1" x14ac:dyDescent="0.25"/>
    <row r="8257" s="51" customFormat="1" x14ac:dyDescent="0.25"/>
    <row r="8258" s="51" customFormat="1" x14ac:dyDescent="0.25"/>
    <row r="8259" s="51" customFormat="1" x14ac:dyDescent="0.25"/>
    <row r="8260" s="51" customFormat="1" x14ac:dyDescent="0.25"/>
    <row r="8261" s="51" customFormat="1" ht="26.25" customHeight="1" x14ac:dyDescent="0.25"/>
    <row r="8262" s="51" customFormat="1" x14ac:dyDescent="0.25"/>
    <row r="8263" s="51" customFormat="1" ht="15" customHeight="1" x14ac:dyDescent="0.25"/>
    <row r="8264" s="51" customFormat="1" ht="20.25" customHeight="1" x14ac:dyDescent="0.25"/>
    <row r="8265" s="51" customFormat="1" x14ac:dyDescent="0.25"/>
    <row r="8266" s="51" customFormat="1" x14ac:dyDescent="0.25"/>
    <row r="8267" s="51" customFormat="1" x14ac:dyDescent="0.25"/>
    <row r="8268" s="51" customFormat="1" x14ac:dyDescent="0.25"/>
    <row r="8269" s="51" customFormat="1" ht="26.25" customHeight="1" x14ac:dyDescent="0.25"/>
    <row r="8270" s="51" customFormat="1" x14ac:dyDescent="0.25"/>
    <row r="8271" s="51" customFormat="1" ht="15" customHeight="1" x14ac:dyDescent="0.25"/>
    <row r="8272" s="51" customFormat="1" ht="20.25" customHeight="1" x14ac:dyDescent="0.25"/>
    <row r="8273" s="51" customFormat="1" x14ac:dyDescent="0.25"/>
    <row r="8274" s="51" customFormat="1" x14ac:dyDescent="0.25"/>
    <row r="8275" s="51" customFormat="1" x14ac:dyDescent="0.25"/>
    <row r="8276" s="51" customFormat="1" x14ac:dyDescent="0.25"/>
    <row r="8277" s="51" customFormat="1" ht="26.25" customHeight="1" x14ac:dyDescent="0.25"/>
    <row r="8278" s="51" customFormat="1" x14ac:dyDescent="0.25"/>
    <row r="8279" s="51" customFormat="1" ht="15" customHeight="1" x14ac:dyDescent="0.25"/>
    <row r="8280" s="51" customFormat="1" ht="20.25" customHeight="1" x14ac:dyDescent="0.25"/>
    <row r="8281" s="51" customFormat="1" x14ac:dyDescent="0.25"/>
    <row r="8282" s="51" customFormat="1" x14ac:dyDescent="0.25"/>
    <row r="8283" s="51" customFormat="1" x14ac:dyDescent="0.25"/>
    <row r="8284" s="51" customFormat="1" x14ac:dyDescent="0.25"/>
    <row r="8285" s="51" customFormat="1" ht="26.25" customHeight="1" x14ac:dyDescent="0.25"/>
    <row r="8286" s="51" customFormat="1" x14ac:dyDescent="0.25"/>
    <row r="8287" s="51" customFormat="1" ht="15" customHeight="1" x14ac:dyDescent="0.25"/>
    <row r="8288" s="51" customFormat="1" ht="20.25" customHeight="1" x14ac:dyDescent="0.25"/>
    <row r="8289" s="51" customFormat="1" x14ac:dyDescent="0.25"/>
    <row r="8290" s="51" customFormat="1" x14ac:dyDescent="0.25"/>
    <row r="8291" s="51" customFormat="1" x14ac:dyDescent="0.25"/>
    <row r="8292" s="51" customFormat="1" x14ac:dyDescent="0.25"/>
    <row r="8293" s="51" customFormat="1" ht="26.25" customHeight="1" x14ac:dyDescent="0.25"/>
    <row r="8294" s="51" customFormat="1" x14ac:dyDescent="0.25"/>
    <row r="8295" s="51" customFormat="1" ht="15" customHeight="1" x14ac:dyDescent="0.25"/>
    <row r="8296" s="51" customFormat="1" ht="20.25" customHeight="1" x14ac:dyDescent="0.25"/>
    <row r="8297" s="51" customFormat="1" x14ac:dyDescent="0.25"/>
    <row r="8298" s="51" customFormat="1" x14ac:dyDescent="0.25"/>
    <row r="8299" s="51" customFormat="1" x14ac:dyDescent="0.25"/>
    <row r="8300" s="51" customFormat="1" x14ac:dyDescent="0.25"/>
    <row r="8301" s="51" customFormat="1" ht="26.25" customHeight="1" x14ac:dyDescent="0.25"/>
    <row r="8302" s="51" customFormat="1" x14ac:dyDescent="0.25"/>
    <row r="8303" s="51" customFormat="1" ht="15" customHeight="1" x14ac:dyDescent="0.25"/>
    <row r="8304" s="51" customFormat="1" ht="20.25" customHeight="1" x14ac:dyDescent="0.25"/>
    <row r="8305" s="51" customFormat="1" x14ac:dyDescent="0.25"/>
    <row r="8306" s="51" customFormat="1" x14ac:dyDescent="0.25"/>
    <row r="8307" s="51" customFormat="1" x14ac:dyDescent="0.25"/>
    <row r="8308" s="51" customFormat="1" x14ac:dyDescent="0.25"/>
    <row r="8309" s="51" customFormat="1" ht="26.25" customHeight="1" x14ac:dyDescent="0.25"/>
    <row r="8310" s="51" customFormat="1" x14ac:dyDescent="0.25"/>
    <row r="8311" s="51" customFormat="1" ht="15" customHeight="1" x14ac:dyDescent="0.25"/>
    <row r="8312" s="51" customFormat="1" ht="20.25" customHeight="1" x14ac:dyDescent="0.25"/>
    <row r="8313" s="51" customFormat="1" x14ac:dyDescent="0.25"/>
    <row r="8314" s="51" customFormat="1" x14ac:dyDescent="0.25"/>
    <row r="8315" s="51" customFormat="1" x14ac:dyDescent="0.25"/>
    <row r="8316" s="51" customFormat="1" x14ac:dyDescent="0.25"/>
    <row r="8317" s="51" customFormat="1" ht="26.25" customHeight="1" x14ac:dyDescent="0.25"/>
    <row r="8318" s="51" customFormat="1" x14ac:dyDescent="0.25"/>
    <row r="8319" s="51" customFormat="1" ht="15" customHeight="1" x14ac:dyDescent="0.25"/>
    <row r="8320" s="51" customFormat="1" ht="20.25" customHeight="1" x14ac:dyDescent="0.25"/>
    <row r="8321" s="51" customFormat="1" x14ac:dyDescent="0.25"/>
    <row r="8322" s="51" customFormat="1" x14ac:dyDescent="0.25"/>
    <row r="8323" s="51" customFormat="1" x14ac:dyDescent="0.25"/>
    <row r="8324" s="51" customFormat="1" x14ac:dyDescent="0.25"/>
    <row r="8325" s="51" customFormat="1" ht="26.25" customHeight="1" x14ac:dyDescent="0.25"/>
    <row r="8326" s="51" customFormat="1" x14ac:dyDescent="0.25"/>
    <row r="8327" s="51" customFormat="1" ht="15" customHeight="1" x14ac:dyDescent="0.25"/>
    <row r="8328" s="51" customFormat="1" ht="20.25" customHeight="1" x14ac:dyDescent="0.25"/>
    <row r="8329" s="51" customFormat="1" x14ac:dyDescent="0.25"/>
    <row r="8330" s="51" customFormat="1" x14ac:dyDescent="0.25"/>
    <row r="8331" s="51" customFormat="1" x14ac:dyDescent="0.25"/>
    <row r="8332" s="51" customFormat="1" x14ac:dyDescent="0.25"/>
    <row r="8333" s="51" customFormat="1" ht="26.25" customHeight="1" x14ac:dyDescent="0.25"/>
    <row r="8334" s="51" customFormat="1" x14ac:dyDescent="0.25"/>
    <row r="8335" s="51" customFormat="1" ht="15" customHeight="1" x14ac:dyDescent="0.25"/>
    <row r="8336" s="51" customFormat="1" ht="20.25" customHeight="1" x14ac:dyDescent="0.25"/>
    <row r="8337" s="51" customFormat="1" x14ac:dyDescent="0.25"/>
    <row r="8338" s="51" customFormat="1" x14ac:dyDescent="0.25"/>
    <row r="8339" s="51" customFormat="1" x14ac:dyDescent="0.25"/>
    <row r="8340" s="51" customFormat="1" x14ac:dyDescent="0.25"/>
    <row r="8341" s="51" customFormat="1" ht="26.25" customHeight="1" x14ac:dyDescent="0.25"/>
    <row r="8342" s="51" customFormat="1" x14ac:dyDescent="0.25"/>
    <row r="8343" s="51" customFormat="1" ht="15" customHeight="1" x14ac:dyDescent="0.25"/>
    <row r="8344" s="51" customFormat="1" ht="20.25" customHeight="1" x14ac:dyDescent="0.25"/>
    <row r="8345" s="51" customFormat="1" x14ac:dyDescent="0.25"/>
    <row r="8346" s="51" customFormat="1" x14ac:dyDescent="0.25"/>
    <row r="8347" s="51" customFormat="1" x14ac:dyDescent="0.25"/>
    <row r="8348" s="51" customFormat="1" x14ac:dyDescent="0.25"/>
    <row r="8349" s="51" customFormat="1" ht="26.25" customHeight="1" x14ac:dyDescent="0.25"/>
    <row r="8350" s="51" customFormat="1" x14ac:dyDescent="0.25"/>
    <row r="8351" s="51" customFormat="1" ht="15" customHeight="1" x14ac:dyDescent="0.25"/>
    <row r="8352" s="51" customFormat="1" ht="20.25" customHeight="1" x14ac:dyDescent="0.25"/>
    <row r="8353" s="51" customFormat="1" x14ac:dyDescent="0.25"/>
    <row r="8354" s="51" customFormat="1" x14ac:dyDescent="0.25"/>
    <row r="8355" s="51" customFormat="1" x14ac:dyDescent="0.25"/>
    <row r="8356" s="51" customFormat="1" x14ac:dyDescent="0.25"/>
    <row r="8357" s="51" customFormat="1" ht="26.25" customHeight="1" x14ac:dyDescent="0.25"/>
    <row r="8358" s="51" customFormat="1" x14ac:dyDescent="0.25"/>
    <row r="8359" s="51" customFormat="1" ht="15" customHeight="1" x14ac:dyDescent="0.25"/>
    <row r="8360" s="51" customFormat="1" ht="20.25" customHeight="1" x14ac:dyDescent="0.25"/>
    <row r="8361" s="51" customFormat="1" x14ac:dyDescent="0.25"/>
    <row r="8362" s="51" customFormat="1" x14ac:dyDescent="0.25"/>
    <row r="8363" s="51" customFormat="1" x14ac:dyDescent="0.25"/>
    <row r="8364" s="51" customFormat="1" x14ac:dyDescent="0.25"/>
    <row r="8365" s="51" customFormat="1" ht="26.25" customHeight="1" x14ac:dyDescent="0.25"/>
    <row r="8366" s="51" customFormat="1" x14ac:dyDescent="0.25"/>
    <row r="8367" s="51" customFormat="1" ht="15" customHeight="1" x14ac:dyDescent="0.25"/>
    <row r="8368" s="51" customFormat="1" ht="20.25" customHeight="1" x14ac:dyDescent="0.25"/>
    <row r="8369" s="51" customFormat="1" x14ac:dyDescent="0.25"/>
    <row r="8370" s="51" customFormat="1" x14ac:dyDescent="0.25"/>
    <row r="8371" s="51" customFormat="1" x14ac:dyDescent="0.25"/>
    <row r="8372" s="51" customFormat="1" x14ac:dyDescent="0.25"/>
    <row r="8373" s="51" customFormat="1" ht="26.25" customHeight="1" x14ac:dyDescent="0.25"/>
    <row r="8374" s="51" customFormat="1" x14ac:dyDescent="0.25"/>
    <row r="8375" s="51" customFormat="1" ht="15" customHeight="1" x14ac:dyDescent="0.25"/>
    <row r="8376" s="51" customFormat="1" ht="20.25" customHeight="1" x14ac:dyDescent="0.25"/>
    <row r="8377" s="51" customFormat="1" x14ac:dyDescent="0.25"/>
    <row r="8378" s="51" customFormat="1" x14ac:dyDescent="0.25"/>
    <row r="8379" s="51" customFormat="1" x14ac:dyDescent="0.25"/>
    <row r="8380" s="51" customFormat="1" x14ac:dyDescent="0.25"/>
    <row r="8381" s="51" customFormat="1" ht="26.25" customHeight="1" x14ac:dyDescent="0.25"/>
    <row r="8382" s="51" customFormat="1" x14ac:dyDescent="0.25"/>
    <row r="8383" s="51" customFormat="1" ht="15" customHeight="1" x14ac:dyDescent="0.25"/>
    <row r="8384" s="51" customFormat="1" ht="20.25" customHeight="1" x14ac:dyDescent="0.25"/>
    <row r="8385" s="51" customFormat="1" x14ac:dyDescent="0.25"/>
    <row r="8386" s="51" customFormat="1" x14ac:dyDescent="0.25"/>
    <row r="8387" s="51" customFormat="1" x14ac:dyDescent="0.25"/>
    <row r="8388" s="51" customFormat="1" x14ac:dyDescent="0.25"/>
    <row r="8389" s="51" customFormat="1" ht="26.25" customHeight="1" x14ac:dyDescent="0.25"/>
    <row r="8390" s="51" customFormat="1" x14ac:dyDescent="0.25"/>
    <row r="8391" s="51" customFormat="1" ht="15" customHeight="1" x14ac:dyDescent="0.25"/>
    <row r="8392" s="51" customFormat="1" ht="20.25" customHeight="1" x14ac:dyDescent="0.25"/>
    <row r="8393" s="51" customFormat="1" x14ac:dyDescent="0.25"/>
    <row r="8394" s="51" customFormat="1" x14ac:dyDescent="0.25"/>
    <row r="8395" s="51" customFormat="1" x14ac:dyDescent="0.25"/>
    <row r="8396" s="51" customFormat="1" x14ac:dyDescent="0.25"/>
    <row r="8397" s="51" customFormat="1" ht="26.25" customHeight="1" x14ac:dyDescent="0.25"/>
    <row r="8398" s="51" customFormat="1" x14ac:dyDescent="0.25"/>
    <row r="8399" s="51" customFormat="1" ht="15" customHeight="1" x14ac:dyDescent="0.25"/>
    <row r="8400" s="51" customFormat="1" ht="20.25" customHeight="1" x14ac:dyDescent="0.25"/>
    <row r="8401" s="51" customFormat="1" x14ac:dyDescent="0.25"/>
    <row r="8402" s="51" customFormat="1" x14ac:dyDescent="0.25"/>
    <row r="8403" s="51" customFormat="1" x14ac:dyDescent="0.25"/>
    <row r="8404" s="51" customFormat="1" x14ac:dyDescent="0.25"/>
    <row r="8405" s="51" customFormat="1" ht="26.25" customHeight="1" x14ac:dyDescent="0.25"/>
    <row r="8406" s="51" customFormat="1" x14ac:dyDescent="0.25"/>
    <row r="8407" s="51" customFormat="1" ht="15" customHeight="1" x14ac:dyDescent="0.25"/>
    <row r="8408" s="51" customFormat="1" ht="20.25" customHeight="1" x14ac:dyDescent="0.25"/>
    <row r="8409" s="51" customFormat="1" x14ac:dyDescent="0.25"/>
    <row r="8410" s="51" customFormat="1" x14ac:dyDescent="0.25"/>
    <row r="8411" s="51" customFormat="1" x14ac:dyDescent="0.25"/>
    <row r="8412" s="51" customFormat="1" x14ac:dyDescent="0.25"/>
    <row r="8413" s="51" customFormat="1" ht="26.25" customHeight="1" x14ac:dyDescent="0.25"/>
    <row r="8414" s="51" customFormat="1" x14ac:dyDescent="0.25"/>
    <row r="8415" s="51" customFormat="1" ht="15" customHeight="1" x14ac:dyDescent="0.25"/>
    <row r="8416" s="51" customFormat="1" ht="20.25" customHeight="1" x14ac:dyDescent="0.25"/>
    <row r="8417" s="51" customFormat="1" x14ac:dyDescent="0.25"/>
    <row r="8418" s="51" customFormat="1" x14ac:dyDescent="0.25"/>
    <row r="8419" s="51" customFormat="1" x14ac:dyDescent="0.25"/>
    <row r="8420" s="51" customFormat="1" x14ac:dyDescent="0.25"/>
    <row r="8421" s="51" customFormat="1" ht="26.25" customHeight="1" x14ac:dyDescent="0.25"/>
    <row r="8422" s="51" customFormat="1" x14ac:dyDescent="0.25"/>
    <row r="8423" s="51" customFormat="1" ht="15" customHeight="1" x14ac:dyDescent="0.25"/>
    <row r="8424" s="51" customFormat="1" ht="20.25" customHeight="1" x14ac:dyDescent="0.25"/>
    <row r="8425" s="51" customFormat="1" x14ac:dyDescent="0.25"/>
    <row r="8426" s="51" customFormat="1" x14ac:dyDescent="0.25"/>
    <row r="8427" s="51" customFormat="1" x14ac:dyDescent="0.25"/>
    <row r="8428" s="51" customFormat="1" x14ac:dyDescent="0.25"/>
    <row r="8429" s="51" customFormat="1" ht="26.25" customHeight="1" x14ac:dyDescent="0.25"/>
    <row r="8430" s="51" customFormat="1" x14ac:dyDescent="0.25"/>
    <row r="8431" s="51" customFormat="1" ht="15" customHeight="1" x14ac:dyDescent="0.25"/>
    <row r="8432" s="51" customFormat="1" ht="20.25" customHeight="1" x14ac:dyDescent="0.25"/>
    <row r="8433" s="51" customFormat="1" x14ac:dyDescent="0.25"/>
    <row r="8434" s="51" customFormat="1" x14ac:dyDescent="0.25"/>
    <row r="8435" s="51" customFormat="1" x14ac:dyDescent="0.25"/>
    <row r="8436" s="51" customFormat="1" x14ac:dyDescent="0.25"/>
    <row r="8437" s="51" customFormat="1" ht="26.25" customHeight="1" x14ac:dyDescent="0.25"/>
    <row r="8438" s="51" customFormat="1" x14ac:dyDescent="0.25"/>
    <row r="8439" s="51" customFormat="1" ht="15" customHeight="1" x14ac:dyDescent="0.25"/>
    <row r="8440" s="51" customFormat="1" ht="20.25" customHeight="1" x14ac:dyDescent="0.25"/>
    <row r="8441" s="51" customFormat="1" x14ac:dyDescent="0.25"/>
    <row r="8442" s="51" customFormat="1" x14ac:dyDescent="0.25"/>
    <row r="8443" s="51" customFormat="1" x14ac:dyDescent="0.25"/>
    <row r="8444" s="51" customFormat="1" x14ac:dyDescent="0.25"/>
    <row r="8445" s="51" customFormat="1" ht="26.25" customHeight="1" x14ac:dyDescent="0.25"/>
    <row r="8446" s="51" customFormat="1" x14ac:dyDescent="0.25"/>
    <row r="8447" s="51" customFormat="1" ht="15" customHeight="1" x14ac:dyDescent="0.25"/>
    <row r="8448" s="51" customFormat="1" ht="20.25" customHeight="1" x14ac:dyDescent="0.25"/>
    <row r="8449" s="51" customFormat="1" x14ac:dyDescent="0.25"/>
    <row r="8450" s="51" customFormat="1" x14ac:dyDescent="0.25"/>
    <row r="8451" s="51" customFormat="1" x14ac:dyDescent="0.25"/>
    <row r="8452" s="51" customFormat="1" x14ac:dyDescent="0.25"/>
    <row r="8453" s="51" customFormat="1" ht="26.25" customHeight="1" x14ac:dyDescent="0.25"/>
    <row r="8454" s="51" customFormat="1" x14ac:dyDescent="0.25"/>
    <row r="8455" s="51" customFormat="1" ht="15" customHeight="1" x14ac:dyDescent="0.25"/>
    <row r="8456" s="51" customFormat="1" ht="20.25" customHeight="1" x14ac:dyDescent="0.25"/>
    <row r="8457" s="51" customFormat="1" x14ac:dyDescent="0.25"/>
    <row r="8458" s="51" customFormat="1" x14ac:dyDescent="0.25"/>
    <row r="8459" s="51" customFormat="1" x14ac:dyDescent="0.25"/>
    <row r="8460" s="51" customFormat="1" x14ac:dyDescent="0.25"/>
    <row r="8461" s="51" customFormat="1" ht="26.25" customHeight="1" x14ac:dyDescent="0.25"/>
    <row r="8462" s="51" customFormat="1" x14ac:dyDescent="0.25"/>
    <row r="8463" s="51" customFormat="1" ht="15" customHeight="1" x14ac:dyDescent="0.25"/>
    <row r="8464" s="51" customFormat="1" ht="20.25" customHeight="1" x14ac:dyDescent="0.25"/>
    <row r="8465" s="51" customFormat="1" x14ac:dyDescent="0.25"/>
    <row r="8466" s="51" customFormat="1" x14ac:dyDescent="0.25"/>
    <row r="8467" s="51" customFormat="1" x14ac:dyDescent="0.25"/>
    <row r="8468" s="51" customFormat="1" x14ac:dyDescent="0.25"/>
    <row r="8469" s="51" customFormat="1" ht="26.25" customHeight="1" x14ac:dyDescent="0.25"/>
    <row r="8470" s="51" customFormat="1" x14ac:dyDescent="0.25"/>
    <row r="8471" s="51" customFormat="1" ht="15" customHeight="1" x14ac:dyDescent="0.25"/>
    <row r="8472" s="51" customFormat="1" ht="20.25" customHeight="1" x14ac:dyDescent="0.25"/>
    <row r="8473" s="51" customFormat="1" x14ac:dyDescent="0.25"/>
    <row r="8474" s="51" customFormat="1" x14ac:dyDescent="0.25"/>
    <row r="8475" s="51" customFormat="1" x14ac:dyDescent="0.25"/>
    <row r="8476" s="51" customFormat="1" x14ac:dyDescent="0.25"/>
    <row r="8477" s="51" customFormat="1" ht="26.25" customHeight="1" x14ac:dyDescent="0.25"/>
    <row r="8478" s="51" customFormat="1" x14ac:dyDescent="0.25"/>
    <row r="8479" s="51" customFormat="1" ht="15" customHeight="1" x14ac:dyDescent="0.25"/>
    <row r="8480" s="51" customFormat="1" ht="20.25" customHeight="1" x14ac:dyDescent="0.25"/>
    <row r="8481" s="51" customFormat="1" x14ac:dyDescent="0.25"/>
    <row r="8482" s="51" customFormat="1" x14ac:dyDescent="0.25"/>
    <row r="8483" s="51" customFormat="1" x14ac:dyDescent="0.25"/>
    <row r="8484" s="51" customFormat="1" x14ac:dyDescent="0.25"/>
    <row r="8485" s="51" customFormat="1" ht="26.25" customHeight="1" x14ac:dyDescent="0.25"/>
    <row r="8486" s="51" customFormat="1" x14ac:dyDescent="0.25"/>
    <row r="8487" s="51" customFormat="1" ht="15" customHeight="1" x14ac:dyDescent="0.25"/>
    <row r="8488" s="51" customFormat="1" ht="20.25" customHeight="1" x14ac:dyDescent="0.25"/>
    <row r="8489" s="51" customFormat="1" x14ac:dyDescent="0.25"/>
    <row r="8490" s="51" customFormat="1" x14ac:dyDescent="0.25"/>
    <row r="8491" s="51" customFormat="1" x14ac:dyDescent="0.25"/>
    <row r="8492" s="51" customFormat="1" x14ac:dyDescent="0.25"/>
    <row r="8493" s="51" customFormat="1" ht="26.25" customHeight="1" x14ac:dyDescent="0.25"/>
    <row r="8494" s="51" customFormat="1" x14ac:dyDescent="0.25"/>
    <row r="8495" s="51" customFormat="1" ht="15" customHeight="1" x14ac:dyDescent="0.25"/>
    <row r="8496" s="51" customFormat="1" ht="20.25" customHeight="1" x14ac:dyDescent="0.25"/>
    <row r="8497" s="51" customFormat="1" x14ac:dyDescent="0.25"/>
    <row r="8498" s="51" customFormat="1" x14ac:dyDescent="0.25"/>
    <row r="8499" s="51" customFormat="1" x14ac:dyDescent="0.25"/>
    <row r="8500" s="51" customFormat="1" x14ac:dyDescent="0.25"/>
    <row r="8501" s="51" customFormat="1" ht="26.25" customHeight="1" x14ac:dyDescent="0.25"/>
    <row r="8502" s="51" customFormat="1" x14ac:dyDescent="0.25"/>
    <row r="8503" s="51" customFormat="1" ht="15" customHeight="1" x14ac:dyDescent="0.25"/>
    <row r="8504" s="51" customFormat="1" ht="20.25" customHeight="1" x14ac:dyDescent="0.25"/>
    <row r="8505" s="51" customFormat="1" x14ac:dyDescent="0.25"/>
    <row r="8506" s="51" customFormat="1" x14ac:dyDescent="0.25"/>
    <row r="8507" s="51" customFormat="1" x14ac:dyDescent="0.25"/>
    <row r="8508" s="51" customFormat="1" x14ac:dyDescent="0.25"/>
    <row r="8509" s="51" customFormat="1" ht="26.25" customHeight="1" x14ac:dyDescent="0.25"/>
    <row r="8510" s="51" customFormat="1" x14ac:dyDescent="0.25"/>
    <row r="8511" s="51" customFormat="1" ht="15" customHeight="1" x14ac:dyDescent="0.25"/>
    <row r="8512" s="51" customFormat="1" ht="20.25" customHeight="1" x14ac:dyDescent="0.25"/>
    <row r="8513" s="51" customFormat="1" x14ac:dyDescent="0.25"/>
    <row r="8514" s="51" customFormat="1" x14ac:dyDescent="0.25"/>
    <row r="8515" s="51" customFormat="1" x14ac:dyDescent="0.25"/>
    <row r="8516" s="51" customFormat="1" x14ac:dyDescent="0.25"/>
    <row r="8517" s="51" customFormat="1" ht="26.25" customHeight="1" x14ac:dyDescent="0.25"/>
    <row r="8518" s="51" customFormat="1" x14ac:dyDescent="0.25"/>
    <row r="8519" s="51" customFormat="1" ht="15" customHeight="1" x14ac:dyDescent="0.25"/>
    <row r="8520" s="51" customFormat="1" ht="20.25" customHeight="1" x14ac:dyDescent="0.25"/>
    <row r="8521" s="51" customFormat="1" x14ac:dyDescent="0.25"/>
    <row r="8522" s="51" customFormat="1" x14ac:dyDescent="0.25"/>
    <row r="8523" s="51" customFormat="1" x14ac:dyDescent="0.25"/>
    <row r="8524" s="51" customFormat="1" x14ac:dyDescent="0.25"/>
    <row r="8525" s="51" customFormat="1" ht="26.25" customHeight="1" x14ac:dyDescent="0.25"/>
    <row r="8526" s="51" customFormat="1" x14ac:dyDescent="0.25"/>
    <row r="8527" s="51" customFormat="1" ht="15" customHeight="1" x14ac:dyDescent="0.25"/>
    <row r="8528" s="51" customFormat="1" ht="20.25" customHeight="1" x14ac:dyDescent="0.25"/>
    <row r="8529" s="51" customFormat="1" x14ac:dyDescent="0.25"/>
    <row r="8530" s="51" customFormat="1" x14ac:dyDescent="0.25"/>
    <row r="8531" s="51" customFormat="1" x14ac:dyDescent="0.25"/>
    <row r="8532" s="51" customFormat="1" x14ac:dyDescent="0.25"/>
    <row r="8533" s="51" customFormat="1" ht="26.25" customHeight="1" x14ac:dyDescent="0.25"/>
    <row r="8534" s="51" customFormat="1" x14ac:dyDescent="0.25"/>
    <row r="8535" s="51" customFormat="1" ht="15" customHeight="1" x14ac:dyDescent="0.25"/>
    <row r="8536" s="51" customFormat="1" ht="20.25" customHeight="1" x14ac:dyDescent="0.25"/>
    <row r="8537" s="51" customFormat="1" x14ac:dyDescent="0.25"/>
    <row r="8538" s="51" customFormat="1" x14ac:dyDescent="0.25"/>
    <row r="8539" s="51" customFormat="1" x14ac:dyDescent="0.25"/>
    <row r="8540" s="51" customFormat="1" x14ac:dyDescent="0.25"/>
    <row r="8541" s="51" customFormat="1" ht="26.25" customHeight="1" x14ac:dyDescent="0.25"/>
    <row r="8542" s="51" customFormat="1" x14ac:dyDescent="0.25"/>
    <row r="8543" s="51" customFormat="1" ht="15" customHeight="1" x14ac:dyDescent="0.25"/>
    <row r="8544" s="51" customFormat="1" ht="20.25" customHeight="1" x14ac:dyDescent="0.25"/>
    <row r="8545" s="51" customFormat="1" x14ac:dyDescent="0.25"/>
    <row r="8546" s="51" customFormat="1" x14ac:dyDescent="0.25"/>
    <row r="8547" s="51" customFormat="1" x14ac:dyDescent="0.25"/>
    <row r="8548" s="51" customFormat="1" x14ac:dyDescent="0.25"/>
    <row r="8549" s="51" customFormat="1" ht="26.25" customHeight="1" x14ac:dyDescent="0.25"/>
    <row r="8550" s="51" customFormat="1" x14ac:dyDescent="0.25"/>
    <row r="8551" s="51" customFormat="1" ht="15" customHeight="1" x14ac:dyDescent="0.25"/>
    <row r="8552" s="51" customFormat="1" ht="20.25" customHeight="1" x14ac:dyDescent="0.25"/>
    <row r="8553" s="51" customFormat="1" x14ac:dyDescent="0.25"/>
    <row r="8554" s="51" customFormat="1" x14ac:dyDescent="0.25"/>
    <row r="8555" s="51" customFormat="1" x14ac:dyDescent="0.25"/>
    <row r="8556" s="51" customFormat="1" x14ac:dyDescent="0.25"/>
    <row r="8557" s="51" customFormat="1" ht="26.25" customHeight="1" x14ac:dyDescent="0.25"/>
    <row r="8558" s="51" customFormat="1" x14ac:dyDescent="0.25"/>
    <row r="8559" s="51" customFormat="1" ht="15" customHeight="1" x14ac:dyDescent="0.25"/>
    <row r="8560" s="51" customFormat="1" ht="20.25" customHeight="1" x14ac:dyDescent="0.25"/>
    <row r="8561" s="51" customFormat="1" x14ac:dyDescent="0.25"/>
    <row r="8562" s="51" customFormat="1" x14ac:dyDescent="0.25"/>
    <row r="8563" s="51" customFormat="1" x14ac:dyDescent="0.25"/>
    <row r="8564" s="51" customFormat="1" x14ac:dyDescent="0.25"/>
    <row r="8565" s="51" customFormat="1" ht="26.25" customHeight="1" x14ac:dyDescent="0.25"/>
    <row r="8566" s="51" customFormat="1" x14ac:dyDescent="0.25"/>
    <row r="8567" s="51" customFormat="1" ht="15" customHeight="1" x14ac:dyDescent="0.25"/>
    <row r="8568" s="51" customFormat="1" ht="20.25" customHeight="1" x14ac:dyDescent="0.25"/>
    <row r="8569" s="51" customFormat="1" x14ac:dyDescent="0.25"/>
    <row r="8570" s="51" customFormat="1" x14ac:dyDescent="0.25"/>
    <row r="8571" s="51" customFormat="1" x14ac:dyDescent="0.25"/>
    <row r="8572" s="51" customFormat="1" x14ac:dyDescent="0.25"/>
    <row r="8573" s="51" customFormat="1" ht="26.25" customHeight="1" x14ac:dyDescent="0.25"/>
    <row r="8574" s="51" customFormat="1" x14ac:dyDescent="0.25"/>
    <row r="8575" s="51" customFormat="1" ht="15" customHeight="1" x14ac:dyDescent="0.25"/>
    <row r="8576" s="51" customFormat="1" ht="20.25" customHeight="1" x14ac:dyDescent="0.25"/>
    <row r="8577" s="51" customFormat="1" x14ac:dyDescent="0.25"/>
    <row r="8578" s="51" customFormat="1" x14ac:dyDescent="0.25"/>
    <row r="8579" s="51" customFormat="1" x14ac:dyDescent="0.25"/>
    <row r="8580" s="51" customFormat="1" x14ac:dyDescent="0.25"/>
    <row r="8581" s="51" customFormat="1" ht="26.25" customHeight="1" x14ac:dyDescent="0.25"/>
    <row r="8582" s="51" customFormat="1" x14ac:dyDescent="0.25"/>
    <row r="8583" s="51" customFormat="1" ht="15" customHeight="1" x14ac:dyDescent="0.25"/>
    <row r="8584" s="51" customFormat="1" ht="20.25" customHeight="1" x14ac:dyDescent="0.25"/>
    <row r="8585" s="51" customFormat="1" x14ac:dyDescent="0.25"/>
    <row r="8586" s="51" customFormat="1" x14ac:dyDescent="0.25"/>
    <row r="8587" s="51" customFormat="1" x14ac:dyDescent="0.25"/>
    <row r="8588" s="51" customFormat="1" x14ac:dyDescent="0.25"/>
    <row r="8589" s="51" customFormat="1" ht="26.25" customHeight="1" x14ac:dyDescent="0.25"/>
    <row r="8590" s="51" customFormat="1" x14ac:dyDescent="0.25"/>
    <row r="8591" s="51" customFormat="1" ht="15" customHeight="1" x14ac:dyDescent="0.25"/>
    <row r="8592" s="51" customFormat="1" ht="20.25" customHeight="1" x14ac:dyDescent="0.25"/>
    <row r="8593" s="51" customFormat="1" x14ac:dyDescent="0.25"/>
    <row r="8594" s="51" customFormat="1" x14ac:dyDescent="0.25"/>
    <row r="8595" s="51" customFormat="1" x14ac:dyDescent="0.25"/>
    <row r="8596" s="51" customFormat="1" x14ac:dyDescent="0.25"/>
    <row r="8597" s="51" customFormat="1" ht="26.25" customHeight="1" x14ac:dyDescent="0.25"/>
    <row r="8598" s="51" customFormat="1" x14ac:dyDescent="0.25"/>
    <row r="8599" s="51" customFormat="1" ht="15" customHeight="1" x14ac:dyDescent="0.25"/>
    <row r="8600" s="51" customFormat="1" ht="20.25" customHeight="1" x14ac:dyDescent="0.25"/>
    <row r="8601" s="51" customFormat="1" x14ac:dyDescent="0.25"/>
    <row r="8602" s="51" customFormat="1" x14ac:dyDescent="0.25"/>
    <row r="8603" s="51" customFormat="1" x14ac:dyDescent="0.25"/>
    <row r="8604" s="51" customFormat="1" x14ac:dyDescent="0.25"/>
    <row r="8605" s="51" customFormat="1" ht="26.25" customHeight="1" x14ac:dyDescent="0.25"/>
    <row r="8606" s="51" customFormat="1" x14ac:dyDescent="0.25"/>
    <row r="8607" s="51" customFormat="1" ht="15" customHeight="1" x14ac:dyDescent="0.25"/>
    <row r="8608" s="51" customFormat="1" ht="20.25" customHeight="1" x14ac:dyDescent="0.25"/>
    <row r="8609" s="51" customFormat="1" x14ac:dyDescent="0.25"/>
    <row r="8610" s="51" customFormat="1" x14ac:dyDescent="0.25"/>
    <row r="8611" s="51" customFormat="1" x14ac:dyDescent="0.25"/>
    <row r="8612" s="51" customFormat="1" x14ac:dyDescent="0.25"/>
    <row r="8613" s="51" customFormat="1" ht="26.25" customHeight="1" x14ac:dyDescent="0.25"/>
    <row r="8614" s="51" customFormat="1" x14ac:dyDescent="0.25"/>
    <row r="8615" s="51" customFormat="1" ht="15" customHeight="1" x14ac:dyDescent="0.25"/>
    <row r="8616" s="51" customFormat="1" ht="20.25" customHeight="1" x14ac:dyDescent="0.25"/>
    <row r="8617" s="51" customFormat="1" x14ac:dyDescent="0.25"/>
    <row r="8618" s="51" customFormat="1" x14ac:dyDescent="0.25"/>
    <row r="8619" s="51" customFormat="1" x14ac:dyDescent="0.25"/>
    <row r="8620" s="51" customFormat="1" x14ac:dyDescent="0.25"/>
    <row r="8621" s="51" customFormat="1" ht="26.25" customHeight="1" x14ac:dyDescent="0.25"/>
    <row r="8622" s="51" customFormat="1" x14ac:dyDescent="0.25"/>
    <row r="8623" s="51" customFormat="1" ht="15" customHeight="1" x14ac:dyDescent="0.25"/>
    <row r="8624" s="51" customFormat="1" ht="20.25" customHeight="1" x14ac:dyDescent="0.25"/>
    <row r="8625" s="51" customFormat="1" x14ac:dyDescent="0.25"/>
    <row r="8626" s="51" customFormat="1" x14ac:dyDescent="0.25"/>
    <row r="8627" s="51" customFormat="1" x14ac:dyDescent="0.25"/>
    <row r="8628" s="51" customFormat="1" x14ac:dyDescent="0.25"/>
    <row r="8629" s="51" customFormat="1" ht="26.25" customHeight="1" x14ac:dyDescent="0.25"/>
    <row r="8630" s="51" customFormat="1" x14ac:dyDescent="0.25"/>
    <row r="8631" s="51" customFormat="1" ht="15" customHeight="1" x14ac:dyDescent="0.25"/>
    <row r="8632" s="51" customFormat="1" ht="20.25" customHeight="1" x14ac:dyDescent="0.25"/>
    <row r="8633" s="51" customFormat="1" x14ac:dyDescent="0.25"/>
    <row r="8634" s="51" customFormat="1" x14ac:dyDescent="0.25"/>
    <row r="8635" s="51" customFormat="1" x14ac:dyDescent="0.25"/>
    <row r="8636" s="51" customFormat="1" x14ac:dyDescent="0.25"/>
    <row r="8637" s="51" customFormat="1" ht="26.25" customHeight="1" x14ac:dyDescent="0.25"/>
    <row r="8638" s="51" customFormat="1" x14ac:dyDescent="0.25"/>
    <row r="8639" s="51" customFormat="1" ht="15" customHeight="1" x14ac:dyDescent="0.25"/>
    <row r="8640" s="51" customFormat="1" ht="20.25" customHeight="1" x14ac:dyDescent="0.25"/>
    <row r="8641" s="51" customFormat="1" x14ac:dyDescent="0.25"/>
    <row r="8642" s="51" customFormat="1" x14ac:dyDescent="0.25"/>
    <row r="8643" s="51" customFormat="1" x14ac:dyDescent="0.25"/>
    <row r="8644" s="51" customFormat="1" x14ac:dyDescent="0.25"/>
    <row r="8645" s="51" customFormat="1" ht="26.25" customHeight="1" x14ac:dyDescent="0.25"/>
    <row r="8646" s="51" customFormat="1" x14ac:dyDescent="0.25"/>
    <row r="8647" s="51" customFormat="1" ht="15" customHeight="1" x14ac:dyDescent="0.25"/>
    <row r="8648" s="51" customFormat="1" ht="20.25" customHeight="1" x14ac:dyDescent="0.25"/>
    <row r="8649" s="51" customFormat="1" x14ac:dyDescent="0.25"/>
    <row r="8650" s="51" customFormat="1" x14ac:dyDescent="0.25"/>
    <row r="8651" s="51" customFormat="1" x14ac:dyDescent="0.25"/>
    <row r="8652" s="51" customFormat="1" x14ac:dyDescent="0.25"/>
    <row r="8653" s="51" customFormat="1" ht="26.25" customHeight="1" x14ac:dyDescent="0.25"/>
    <row r="8654" s="51" customFormat="1" x14ac:dyDescent="0.25"/>
    <row r="8655" s="51" customFormat="1" ht="15" customHeight="1" x14ac:dyDescent="0.25"/>
    <row r="8656" s="51" customFormat="1" ht="20.25" customHeight="1" x14ac:dyDescent="0.25"/>
    <row r="8657" s="51" customFormat="1" x14ac:dyDescent="0.25"/>
    <row r="8658" s="51" customFormat="1" x14ac:dyDescent="0.25"/>
    <row r="8659" s="51" customFormat="1" x14ac:dyDescent="0.25"/>
    <row r="8660" s="51" customFormat="1" x14ac:dyDescent="0.25"/>
    <row r="8661" s="51" customFormat="1" ht="26.25" customHeight="1" x14ac:dyDescent="0.25"/>
    <row r="8662" s="51" customFormat="1" x14ac:dyDescent="0.25"/>
    <row r="8663" s="51" customFormat="1" ht="15" customHeight="1" x14ac:dyDescent="0.25"/>
    <row r="8664" s="51" customFormat="1" ht="20.25" customHeight="1" x14ac:dyDescent="0.25"/>
    <row r="8665" s="51" customFormat="1" x14ac:dyDescent="0.25"/>
    <row r="8666" s="51" customFormat="1" x14ac:dyDescent="0.25"/>
    <row r="8667" s="51" customFormat="1" x14ac:dyDescent="0.25"/>
    <row r="8668" s="51" customFormat="1" x14ac:dyDescent="0.25"/>
    <row r="8669" s="51" customFormat="1" ht="26.25" customHeight="1" x14ac:dyDescent="0.25"/>
    <row r="8670" s="51" customFormat="1" x14ac:dyDescent="0.25"/>
    <row r="8671" s="51" customFormat="1" ht="15" customHeight="1" x14ac:dyDescent="0.25"/>
    <row r="8672" s="51" customFormat="1" ht="20.25" customHeight="1" x14ac:dyDescent="0.25"/>
    <row r="8673" s="51" customFormat="1" x14ac:dyDescent="0.25"/>
    <row r="8674" s="51" customFormat="1" x14ac:dyDescent="0.25"/>
    <row r="8675" s="51" customFormat="1" x14ac:dyDescent="0.25"/>
    <row r="8676" s="51" customFormat="1" x14ac:dyDescent="0.25"/>
    <row r="8677" s="51" customFormat="1" ht="26.25" customHeight="1" x14ac:dyDescent="0.25"/>
    <row r="8678" s="51" customFormat="1" x14ac:dyDescent="0.25"/>
    <row r="8679" s="51" customFormat="1" ht="15" customHeight="1" x14ac:dyDescent="0.25"/>
    <row r="8680" s="51" customFormat="1" ht="20.25" customHeight="1" x14ac:dyDescent="0.25"/>
    <row r="8681" s="51" customFormat="1" x14ac:dyDescent="0.25"/>
    <row r="8682" s="51" customFormat="1" x14ac:dyDescent="0.25"/>
    <row r="8683" s="51" customFormat="1" x14ac:dyDescent="0.25"/>
    <row r="8684" s="51" customFormat="1" x14ac:dyDescent="0.25"/>
    <row r="8685" s="51" customFormat="1" ht="26.25" customHeight="1" x14ac:dyDescent="0.25"/>
    <row r="8686" s="51" customFormat="1" x14ac:dyDescent="0.25"/>
    <row r="8687" s="51" customFormat="1" ht="15" customHeight="1" x14ac:dyDescent="0.25"/>
    <row r="8688" s="51" customFormat="1" ht="20.25" customHeight="1" x14ac:dyDescent="0.25"/>
    <row r="8689" s="51" customFormat="1" x14ac:dyDescent="0.25"/>
    <row r="8690" s="51" customFormat="1" x14ac:dyDescent="0.25"/>
    <row r="8691" s="51" customFormat="1" x14ac:dyDescent="0.25"/>
    <row r="8692" s="51" customFormat="1" x14ac:dyDescent="0.25"/>
    <row r="8693" s="51" customFormat="1" ht="26.25" customHeight="1" x14ac:dyDescent="0.25"/>
    <row r="8694" s="51" customFormat="1" x14ac:dyDescent="0.25"/>
    <row r="8695" s="51" customFormat="1" ht="15" customHeight="1" x14ac:dyDescent="0.25"/>
    <row r="8696" s="51" customFormat="1" ht="20.25" customHeight="1" x14ac:dyDescent="0.25"/>
    <row r="8697" s="51" customFormat="1" x14ac:dyDescent="0.25"/>
    <row r="8698" s="51" customFormat="1" x14ac:dyDescent="0.25"/>
    <row r="8699" s="51" customFormat="1" x14ac:dyDescent="0.25"/>
    <row r="8700" s="51" customFormat="1" x14ac:dyDescent="0.25"/>
    <row r="8701" s="51" customFormat="1" ht="26.25" customHeight="1" x14ac:dyDescent="0.25"/>
    <row r="8702" s="51" customFormat="1" x14ac:dyDescent="0.25"/>
    <row r="8703" s="51" customFormat="1" ht="15" customHeight="1" x14ac:dyDescent="0.25"/>
    <row r="8704" s="51" customFormat="1" ht="20.25" customHeight="1" x14ac:dyDescent="0.25"/>
    <row r="8705" s="51" customFormat="1" x14ac:dyDescent="0.25"/>
    <row r="8706" s="51" customFormat="1" x14ac:dyDescent="0.25"/>
    <row r="8707" s="51" customFormat="1" x14ac:dyDescent="0.25"/>
    <row r="8708" s="51" customFormat="1" x14ac:dyDescent="0.25"/>
    <row r="8709" s="51" customFormat="1" ht="26.25" customHeight="1" x14ac:dyDescent="0.25"/>
    <row r="8710" s="51" customFormat="1" x14ac:dyDescent="0.25"/>
    <row r="8711" s="51" customFormat="1" ht="15" customHeight="1" x14ac:dyDescent="0.25"/>
    <row r="8712" s="51" customFormat="1" ht="20.25" customHeight="1" x14ac:dyDescent="0.25"/>
    <row r="8713" s="51" customFormat="1" x14ac:dyDescent="0.25"/>
    <row r="8714" s="51" customFormat="1" x14ac:dyDescent="0.25"/>
    <row r="8715" s="51" customFormat="1" x14ac:dyDescent="0.25"/>
    <row r="8716" s="51" customFormat="1" x14ac:dyDescent="0.25"/>
    <row r="8717" s="51" customFormat="1" ht="26.25" customHeight="1" x14ac:dyDescent="0.25"/>
    <row r="8718" s="51" customFormat="1" x14ac:dyDescent="0.25"/>
    <row r="8719" s="51" customFormat="1" ht="15" customHeight="1" x14ac:dyDescent="0.25"/>
    <row r="8720" s="51" customFormat="1" ht="20.25" customHeight="1" x14ac:dyDescent="0.25"/>
    <row r="8721" s="51" customFormat="1" x14ac:dyDescent="0.25"/>
    <row r="8722" s="51" customFormat="1" x14ac:dyDescent="0.25"/>
    <row r="8723" s="51" customFormat="1" x14ac:dyDescent="0.25"/>
    <row r="8724" s="51" customFormat="1" x14ac:dyDescent="0.25"/>
    <row r="8725" s="51" customFormat="1" ht="26.25" customHeight="1" x14ac:dyDescent="0.25"/>
    <row r="8726" s="51" customFormat="1" x14ac:dyDescent="0.25"/>
    <row r="8727" s="51" customFormat="1" ht="15" customHeight="1" x14ac:dyDescent="0.25"/>
    <row r="8728" s="51" customFormat="1" ht="20.25" customHeight="1" x14ac:dyDescent="0.25"/>
    <row r="8729" s="51" customFormat="1" x14ac:dyDescent="0.25"/>
    <row r="8730" s="51" customFormat="1" x14ac:dyDescent="0.25"/>
    <row r="8731" s="51" customFormat="1" x14ac:dyDescent="0.25"/>
    <row r="8732" s="51" customFormat="1" x14ac:dyDescent="0.25"/>
    <row r="8733" s="51" customFormat="1" ht="26.25" customHeight="1" x14ac:dyDescent="0.25"/>
    <row r="8734" s="51" customFormat="1" x14ac:dyDescent="0.25"/>
    <row r="8735" s="51" customFormat="1" ht="15" customHeight="1" x14ac:dyDescent="0.25"/>
    <row r="8736" s="51" customFormat="1" ht="20.25" customHeight="1" x14ac:dyDescent="0.25"/>
    <row r="8737" s="51" customFormat="1" x14ac:dyDescent="0.25"/>
    <row r="8738" s="51" customFormat="1" x14ac:dyDescent="0.25"/>
    <row r="8739" s="51" customFormat="1" x14ac:dyDescent="0.25"/>
    <row r="8740" s="51" customFormat="1" x14ac:dyDescent="0.25"/>
    <row r="8741" s="51" customFormat="1" ht="26.25" customHeight="1" x14ac:dyDescent="0.25"/>
    <row r="8742" s="51" customFormat="1" x14ac:dyDescent="0.25"/>
    <row r="8743" s="51" customFormat="1" ht="15" customHeight="1" x14ac:dyDescent="0.25"/>
    <row r="8744" s="51" customFormat="1" ht="20.25" customHeight="1" x14ac:dyDescent="0.25"/>
    <row r="8745" s="51" customFormat="1" x14ac:dyDescent="0.25"/>
    <row r="8746" s="51" customFormat="1" x14ac:dyDescent="0.25"/>
    <row r="8747" s="51" customFormat="1" x14ac:dyDescent="0.25"/>
    <row r="8748" s="51" customFormat="1" x14ac:dyDescent="0.25"/>
    <row r="8749" s="51" customFormat="1" ht="26.25" customHeight="1" x14ac:dyDescent="0.25"/>
    <row r="8750" s="51" customFormat="1" x14ac:dyDescent="0.25"/>
    <row r="8751" s="51" customFormat="1" ht="15" customHeight="1" x14ac:dyDescent="0.25"/>
    <row r="8752" s="51" customFormat="1" ht="20.25" customHeight="1" x14ac:dyDescent="0.25"/>
    <row r="8753" s="51" customFormat="1" x14ac:dyDescent="0.25"/>
    <row r="8754" s="51" customFormat="1" x14ac:dyDescent="0.25"/>
    <row r="8755" s="51" customFormat="1" x14ac:dyDescent="0.25"/>
    <row r="8756" s="51" customFormat="1" x14ac:dyDescent="0.25"/>
    <row r="8757" s="51" customFormat="1" ht="26.25" customHeight="1" x14ac:dyDescent="0.25"/>
    <row r="8758" s="51" customFormat="1" x14ac:dyDescent="0.25"/>
    <row r="8759" s="51" customFormat="1" ht="15" customHeight="1" x14ac:dyDescent="0.25"/>
    <row r="8760" s="51" customFormat="1" ht="20.25" customHeight="1" x14ac:dyDescent="0.25"/>
    <row r="8761" s="51" customFormat="1" x14ac:dyDescent="0.25"/>
    <row r="8762" s="51" customFormat="1" x14ac:dyDescent="0.25"/>
    <row r="8763" s="51" customFormat="1" x14ac:dyDescent="0.25"/>
    <row r="8764" s="51" customFormat="1" x14ac:dyDescent="0.25"/>
    <row r="8765" s="51" customFormat="1" ht="26.25" customHeight="1" x14ac:dyDescent="0.25"/>
    <row r="8766" s="51" customFormat="1" x14ac:dyDescent="0.25"/>
    <row r="8767" s="51" customFormat="1" ht="15" customHeight="1" x14ac:dyDescent="0.25"/>
    <row r="8768" s="51" customFormat="1" ht="20.25" customHeight="1" x14ac:dyDescent="0.25"/>
    <row r="8769" s="51" customFormat="1" x14ac:dyDescent="0.25"/>
    <row r="8770" s="51" customFormat="1" x14ac:dyDescent="0.25"/>
    <row r="8771" s="51" customFormat="1" x14ac:dyDescent="0.25"/>
    <row r="8772" s="51" customFormat="1" x14ac:dyDescent="0.25"/>
    <row r="8773" s="51" customFormat="1" ht="26.25" customHeight="1" x14ac:dyDescent="0.25"/>
    <row r="8774" s="51" customFormat="1" x14ac:dyDescent="0.25"/>
    <row r="8775" s="51" customFormat="1" ht="15" customHeight="1" x14ac:dyDescent="0.25"/>
    <row r="8776" s="51" customFormat="1" ht="20.25" customHeight="1" x14ac:dyDescent="0.25"/>
    <row r="8777" s="51" customFormat="1" x14ac:dyDescent="0.25"/>
    <row r="8778" s="51" customFormat="1" x14ac:dyDescent="0.25"/>
    <row r="8779" s="51" customFormat="1" x14ac:dyDescent="0.25"/>
    <row r="8780" s="51" customFormat="1" x14ac:dyDescent="0.25"/>
    <row r="8781" s="51" customFormat="1" ht="26.25" customHeight="1" x14ac:dyDescent="0.25"/>
    <row r="8782" s="51" customFormat="1" x14ac:dyDescent="0.25"/>
    <row r="8783" s="51" customFormat="1" ht="15" customHeight="1" x14ac:dyDescent="0.25"/>
    <row r="8784" s="51" customFormat="1" ht="20.25" customHeight="1" x14ac:dyDescent="0.25"/>
    <row r="8785" s="51" customFormat="1" x14ac:dyDescent="0.25"/>
    <row r="8786" s="51" customFormat="1" x14ac:dyDescent="0.25"/>
    <row r="8787" s="51" customFormat="1" x14ac:dyDescent="0.25"/>
    <row r="8788" s="51" customFormat="1" x14ac:dyDescent="0.25"/>
    <row r="8789" s="51" customFormat="1" ht="26.25" customHeight="1" x14ac:dyDescent="0.25"/>
    <row r="8790" s="51" customFormat="1" x14ac:dyDescent="0.25"/>
    <row r="8791" s="51" customFormat="1" ht="15" customHeight="1" x14ac:dyDescent="0.25"/>
    <row r="8792" s="51" customFormat="1" ht="20.25" customHeight="1" x14ac:dyDescent="0.25"/>
    <row r="8793" s="51" customFormat="1" x14ac:dyDescent="0.25"/>
    <row r="8794" s="51" customFormat="1" x14ac:dyDescent="0.25"/>
    <row r="8795" s="51" customFormat="1" x14ac:dyDescent="0.25"/>
    <row r="8796" s="51" customFormat="1" x14ac:dyDescent="0.25"/>
    <row r="8797" s="51" customFormat="1" ht="26.25" customHeight="1" x14ac:dyDescent="0.25"/>
    <row r="8798" s="51" customFormat="1" x14ac:dyDescent="0.25"/>
    <row r="8799" s="51" customFormat="1" ht="15" customHeight="1" x14ac:dyDescent="0.25"/>
    <row r="8800" s="51" customFormat="1" ht="20.25" customHeight="1" x14ac:dyDescent="0.25"/>
    <row r="8801" s="51" customFormat="1" x14ac:dyDescent="0.25"/>
    <row r="8802" s="51" customFormat="1" x14ac:dyDescent="0.25"/>
    <row r="8803" s="51" customFormat="1" x14ac:dyDescent="0.25"/>
    <row r="8804" s="51" customFormat="1" x14ac:dyDescent="0.25"/>
    <row r="8805" s="51" customFormat="1" ht="26.25" customHeight="1" x14ac:dyDescent="0.25"/>
    <row r="8806" s="51" customFormat="1" x14ac:dyDescent="0.25"/>
    <row r="8807" s="51" customFormat="1" ht="15" customHeight="1" x14ac:dyDescent="0.25"/>
    <row r="8808" s="51" customFormat="1" ht="20.25" customHeight="1" x14ac:dyDescent="0.25"/>
    <row r="8809" s="51" customFormat="1" x14ac:dyDescent="0.25"/>
    <row r="8810" s="51" customFormat="1" x14ac:dyDescent="0.25"/>
    <row r="8811" s="51" customFormat="1" x14ac:dyDescent="0.25"/>
    <row r="8812" s="51" customFormat="1" x14ac:dyDescent="0.25"/>
    <row r="8813" s="51" customFormat="1" ht="26.25" customHeight="1" x14ac:dyDescent="0.25"/>
    <row r="8814" s="51" customFormat="1" x14ac:dyDescent="0.25"/>
    <row r="8815" s="51" customFormat="1" ht="15" customHeight="1" x14ac:dyDescent="0.25"/>
    <row r="8816" s="51" customFormat="1" ht="20.25" customHeight="1" x14ac:dyDescent="0.25"/>
    <row r="8817" s="51" customFormat="1" x14ac:dyDescent="0.25"/>
    <row r="8818" s="51" customFormat="1" x14ac:dyDescent="0.25"/>
    <row r="8819" s="51" customFormat="1" x14ac:dyDescent="0.25"/>
    <row r="8820" s="51" customFormat="1" x14ac:dyDescent="0.25"/>
    <row r="8821" s="51" customFormat="1" ht="26.25" customHeight="1" x14ac:dyDescent="0.25"/>
    <row r="8822" s="51" customFormat="1" x14ac:dyDescent="0.25"/>
    <row r="8823" s="51" customFormat="1" ht="15" customHeight="1" x14ac:dyDescent="0.25"/>
    <row r="8824" s="51" customFormat="1" ht="20.25" customHeight="1" x14ac:dyDescent="0.25"/>
    <row r="8825" s="51" customFormat="1" x14ac:dyDescent="0.25"/>
    <row r="8826" s="51" customFormat="1" x14ac:dyDescent="0.25"/>
    <row r="8827" s="51" customFormat="1" x14ac:dyDescent="0.25"/>
    <row r="8828" s="51" customFormat="1" x14ac:dyDescent="0.25"/>
    <row r="8829" s="51" customFormat="1" ht="26.25" customHeight="1" x14ac:dyDescent="0.25"/>
    <row r="8830" s="51" customFormat="1" x14ac:dyDescent="0.25"/>
    <row r="8831" s="51" customFormat="1" ht="15" customHeight="1" x14ac:dyDescent="0.25"/>
    <row r="8832" s="51" customFormat="1" ht="20.25" customHeight="1" x14ac:dyDescent="0.25"/>
    <row r="8833" s="51" customFormat="1" x14ac:dyDescent="0.25"/>
    <row r="8834" s="51" customFormat="1" x14ac:dyDescent="0.25"/>
    <row r="8835" s="51" customFormat="1" x14ac:dyDescent="0.25"/>
    <row r="8836" s="51" customFormat="1" x14ac:dyDescent="0.25"/>
    <row r="8837" s="51" customFormat="1" ht="26.25" customHeight="1" x14ac:dyDescent="0.25"/>
    <row r="8838" s="51" customFormat="1" x14ac:dyDescent="0.25"/>
    <row r="8839" s="51" customFormat="1" ht="15" customHeight="1" x14ac:dyDescent="0.25"/>
    <row r="8840" s="51" customFormat="1" ht="20.25" customHeight="1" x14ac:dyDescent="0.25"/>
    <row r="8841" s="51" customFormat="1" x14ac:dyDescent="0.25"/>
    <row r="8842" s="51" customFormat="1" x14ac:dyDescent="0.25"/>
    <row r="8843" s="51" customFormat="1" x14ac:dyDescent="0.25"/>
    <row r="8844" s="51" customFormat="1" x14ac:dyDescent="0.25"/>
    <row r="8845" s="51" customFormat="1" ht="26.25" customHeight="1" x14ac:dyDescent="0.25"/>
    <row r="8846" s="51" customFormat="1" x14ac:dyDescent="0.25"/>
    <row r="8847" s="51" customFormat="1" ht="15" customHeight="1" x14ac:dyDescent="0.25"/>
    <row r="8848" s="51" customFormat="1" ht="20.25" customHeight="1" x14ac:dyDescent="0.25"/>
    <row r="8849" s="51" customFormat="1" x14ac:dyDescent="0.25"/>
    <row r="8850" s="51" customFormat="1" x14ac:dyDescent="0.25"/>
    <row r="8851" s="51" customFormat="1" x14ac:dyDescent="0.25"/>
    <row r="8852" s="51" customFormat="1" x14ac:dyDescent="0.25"/>
    <row r="8853" s="51" customFormat="1" ht="26.25" customHeight="1" x14ac:dyDescent="0.25"/>
    <row r="8854" s="51" customFormat="1" x14ac:dyDescent="0.25"/>
    <row r="8855" s="51" customFormat="1" ht="15" customHeight="1" x14ac:dyDescent="0.25"/>
    <row r="8856" s="51" customFormat="1" ht="20.25" customHeight="1" x14ac:dyDescent="0.25"/>
    <row r="8857" s="51" customFormat="1" x14ac:dyDescent="0.25"/>
    <row r="8858" s="51" customFormat="1" x14ac:dyDescent="0.25"/>
    <row r="8859" s="51" customFormat="1" x14ac:dyDescent="0.25"/>
    <row r="8860" s="51" customFormat="1" x14ac:dyDescent="0.25"/>
    <row r="8861" s="51" customFormat="1" ht="26.25" customHeight="1" x14ac:dyDescent="0.25"/>
    <row r="8862" s="51" customFormat="1" x14ac:dyDescent="0.25"/>
    <row r="8863" s="51" customFormat="1" ht="15" customHeight="1" x14ac:dyDescent="0.25"/>
    <row r="8864" s="51" customFormat="1" ht="20.25" customHeight="1" x14ac:dyDescent="0.25"/>
    <row r="8865" s="51" customFormat="1" x14ac:dyDescent="0.25"/>
    <row r="8866" s="51" customFormat="1" x14ac:dyDescent="0.25"/>
    <row r="8867" s="51" customFormat="1" x14ac:dyDescent="0.25"/>
    <row r="8868" s="51" customFormat="1" x14ac:dyDescent="0.25"/>
    <row r="8869" s="51" customFormat="1" ht="26.25" customHeight="1" x14ac:dyDescent="0.25"/>
    <row r="8870" s="51" customFormat="1" x14ac:dyDescent="0.25"/>
    <row r="8871" s="51" customFormat="1" ht="15" customHeight="1" x14ac:dyDescent="0.25"/>
    <row r="8872" s="51" customFormat="1" ht="20.25" customHeight="1" x14ac:dyDescent="0.25"/>
    <row r="8873" s="51" customFormat="1" x14ac:dyDescent="0.25"/>
    <row r="8874" s="51" customFormat="1" x14ac:dyDescent="0.25"/>
    <row r="8875" s="51" customFormat="1" x14ac:dyDescent="0.25"/>
    <row r="8876" s="51" customFormat="1" x14ac:dyDescent="0.25"/>
    <row r="8877" s="51" customFormat="1" ht="26.25" customHeight="1" x14ac:dyDescent="0.25"/>
    <row r="8878" s="51" customFormat="1" x14ac:dyDescent="0.25"/>
    <row r="8879" s="51" customFormat="1" ht="15" customHeight="1" x14ac:dyDescent="0.25"/>
    <row r="8880" s="51" customFormat="1" ht="20.25" customHeight="1" x14ac:dyDescent="0.25"/>
    <row r="8881" s="51" customFormat="1" x14ac:dyDescent="0.25"/>
    <row r="8882" s="51" customFormat="1" x14ac:dyDescent="0.25"/>
    <row r="8883" s="51" customFormat="1" x14ac:dyDescent="0.25"/>
    <row r="8884" s="51" customFormat="1" x14ac:dyDescent="0.25"/>
    <row r="8885" s="51" customFormat="1" ht="26.25" customHeight="1" x14ac:dyDescent="0.25"/>
    <row r="8886" s="51" customFormat="1" x14ac:dyDescent="0.25"/>
    <row r="8887" s="51" customFormat="1" ht="15" customHeight="1" x14ac:dyDescent="0.25"/>
    <row r="8888" s="51" customFormat="1" ht="20.25" customHeight="1" x14ac:dyDescent="0.25"/>
    <row r="8889" s="51" customFormat="1" x14ac:dyDescent="0.25"/>
    <row r="8890" s="51" customFormat="1" x14ac:dyDescent="0.25"/>
    <row r="8891" s="51" customFormat="1" x14ac:dyDescent="0.25"/>
    <row r="8892" s="51" customFormat="1" x14ac:dyDescent="0.25"/>
    <row r="8893" s="51" customFormat="1" ht="26.25" customHeight="1" x14ac:dyDescent="0.25"/>
    <row r="8894" s="51" customFormat="1" x14ac:dyDescent="0.25"/>
    <row r="8895" s="51" customFormat="1" ht="15" customHeight="1" x14ac:dyDescent="0.25"/>
    <row r="8896" s="51" customFormat="1" ht="20.25" customHeight="1" x14ac:dyDescent="0.25"/>
    <row r="8897" s="51" customFormat="1" x14ac:dyDescent="0.25"/>
    <row r="8898" s="51" customFormat="1" x14ac:dyDescent="0.25"/>
    <row r="8899" s="51" customFormat="1" x14ac:dyDescent="0.25"/>
    <row r="8900" s="51" customFormat="1" x14ac:dyDescent="0.25"/>
    <row r="8901" s="51" customFormat="1" ht="26.25" customHeight="1" x14ac:dyDescent="0.25"/>
    <row r="8902" s="51" customFormat="1" x14ac:dyDescent="0.25"/>
    <row r="8903" s="51" customFormat="1" ht="15" customHeight="1" x14ac:dyDescent="0.25"/>
    <row r="8904" s="51" customFormat="1" ht="20.25" customHeight="1" x14ac:dyDescent="0.25"/>
    <row r="8905" s="51" customFormat="1" x14ac:dyDescent="0.25"/>
    <row r="8906" s="51" customFormat="1" x14ac:dyDescent="0.25"/>
    <row r="8907" s="51" customFormat="1" x14ac:dyDescent="0.25"/>
    <row r="8908" s="51" customFormat="1" x14ac:dyDescent="0.25"/>
    <row r="8909" s="51" customFormat="1" ht="26.25" customHeight="1" x14ac:dyDescent="0.25"/>
    <row r="8910" s="51" customFormat="1" x14ac:dyDescent="0.25"/>
    <row r="8911" s="51" customFormat="1" ht="15" customHeight="1" x14ac:dyDescent="0.25"/>
    <row r="8912" s="51" customFormat="1" ht="20.25" customHeight="1" x14ac:dyDescent="0.25"/>
    <row r="8913" s="51" customFormat="1" x14ac:dyDescent="0.25"/>
    <row r="8914" s="51" customFormat="1" x14ac:dyDescent="0.25"/>
    <row r="8915" s="51" customFormat="1" x14ac:dyDescent="0.25"/>
    <row r="8916" s="51" customFormat="1" x14ac:dyDescent="0.25"/>
    <row r="8917" s="51" customFormat="1" ht="26.25" customHeight="1" x14ac:dyDescent="0.25"/>
    <row r="8918" s="51" customFormat="1" x14ac:dyDescent="0.25"/>
    <row r="8919" s="51" customFormat="1" ht="15" customHeight="1" x14ac:dyDescent="0.25"/>
    <row r="8920" s="51" customFormat="1" ht="20.25" customHeight="1" x14ac:dyDescent="0.25"/>
    <row r="8921" s="51" customFormat="1" x14ac:dyDescent="0.25"/>
    <row r="8922" s="51" customFormat="1" x14ac:dyDescent="0.25"/>
    <row r="8923" s="51" customFormat="1" x14ac:dyDescent="0.25"/>
    <row r="8924" s="51" customFormat="1" x14ac:dyDescent="0.25"/>
    <row r="8925" s="51" customFormat="1" ht="26.25" customHeight="1" x14ac:dyDescent="0.25"/>
    <row r="8926" s="51" customFormat="1" x14ac:dyDescent="0.25"/>
    <row r="8927" s="51" customFormat="1" ht="15" customHeight="1" x14ac:dyDescent="0.25"/>
    <row r="8928" s="51" customFormat="1" ht="20.25" customHeight="1" x14ac:dyDescent="0.25"/>
    <row r="8929" s="51" customFormat="1" x14ac:dyDescent="0.25"/>
    <row r="8930" s="51" customFormat="1" x14ac:dyDescent="0.25"/>
    <row r="8931" s="51" customFormat="1" x14ac:dyDescent="0.25"/>
    <row r="8932" s="51" customFormat="1" x14ac:dyDescent="0.25"/>
    <row r="8933" s="51" customFormat="1" ht="26.25" customHeight="1" x14ac:dyDescent="0.25"/>
    <row r="8934" s="51" customFormat="1" x14ac:dyDescent="0.25"/>
    <row r="8935" s="51" customFormat="1" ht="15" customHeight="1" x14ac:dyDescent="0.25"/>
    <row r="8936" s="51" customFormat="1" ht="20.25" customHeight="1" x14ac:dyDescent="0.25"/>
    <row r="8937" s="51" customFormat="1" x14ac:dyDescent="0.25"/>
    <row r="8938" s="51" customFormat="1" x14ac:dyDescent="0.25"/>
    <row r="8939" s="51" customFormat="1" x14ac:dyDescent="0.25"/>
    <row r="8940" s="51" customFormat="1" x14ac:dyDescent="0.25"/>
    <row r="8941" s="51" customFormat="1" ht="26.25" customHeight="1" x14ac:dyDescent="0.25"/>
    <row r="8942" s="51" customFormat="1" x14ac:dyDescent="0.25"/>
    <row r="8943" s="51" customFormat="1" ht="15" customHeight="1" x14ac:dyDescent="0.25"/>
    <row r="8944" s="51" customFormat="1" ht="20.25" customHeight="1" x14ac:dyDescent="0.25"/>
    <row r="8945" s="51" customFormat="1" x14ac:dyDescent="0.25"/>
    <row r="8946" s="51" customFormat="1" x14ac:dyDescent="0.25"/>
    <row r="8947" s="51" customFormat="1" x14ac:dyDescent="0.25"/>
    <row r="8948" s="51" customFormat="1" x14ac:dyDescent="0.25"/>
    <row r="8949" s="51" customFormat="1" ht="26.25" customHeight="1" x14ac:dyDescent="0.25"/>
    <row r="8950" s="51" customFormat="1" x14ac:dyDescent="0.25"/>
    <row r="8951" s="51" customFormat="1" ht="15" customHeight="1" x14ac:dyDescent="0.25"/>
    <row r="8952" s="51" customFormat="1" ht="20.25" customHeight="1" x14ac:dyDescent="0.25"/>
    <row r="8953" s="51" customFormat="1" x14ac:dyDescent="0.25"/>
    <row r="8954" s="51" customFormat="1" x14ac:dyDescent="0.25"/>
    <row r="8955" s="51" customFormat="1" x14ac:dyDescent="0.25"/>
    <row r="8956" s="51" customFormat="1" x14ac:dyDescent="0.25"/>
    <row r="8957" s="51" customFormat="1" ht="26.25" customHeight="1" x14ac:dyDescent="0.25"/>
    <row r="8958" s="51" customFormat="1" x14ac:dyDescent="0.25"/>
    <row r="8959" s="51" customFormat="1" ht="15" customHeight="1" x14ac:dyDescent="0.25"/>
    <row r="8960" s="51" customFormat="1" ht="20.25" customHeight="1" x14ac:dyDescent="0.25"/>
    <row r="8961" s="51" customFormat="1" x14ac:dyDescent="0.25"/>
    <row r="8962" s="51" customFormat="1" x14ac:dyDescent="0.25"/>
    <row r="8963" s="51" customFormat="1" x14ac:dyDescent="0.25"/>
    <row r="8964" s="51" customFormat="1" x14ac:dyDescent="0.25"/>
    <row r="8965" s="51" customFormat="1" ht="26.25" customHeight="1" x14ac:dyDescent="0.25"/>
    <row r="8966" s="51" customFormat="1" x14ac:dyDescent="0.25"/>
    <row r="8967" s="51" customFormat="1" ht="15" customHeight="1" x14ac:dyDescent="0.25"/>
    <row r="8968" s="51" customFormat="1" ht="20.25" customHeight="1" x14ac:dyDescent="0.25"/>
    <row r="8969" s="51" customFormat="1" x14ac:dyDescent="0.25"/>
    <row r="8970" s="51" customFormat="1" x14ac:dyDescent="0.25"/>
    <row r="8971" s="51" customFormat="1" x14ac:dyDescent="0.25"/>
    <row r="8972" s="51" customFormat="1" x14ac:dyDescent="0.25"/>
    <row r="8973" s="51" customFormat="1" ht="26.25" customHeight="1" x14ac:dyDescent="0.25"/>
    <row r="8974" s="51" customFormat="1" x14ac:dyDescent="0.25"/>
    <row r="8975" s="51" customFormat="1" ht="15" customHeight="1" x14ac:dyDescent="0.25"/>
    <row r="8976" s="51" customFormat="1" ht="20.25" customHeight="1" x14ac:dyDescent="0.25"/>
    <row r="8977" s="51" customFormat="1" x14ac:dyDescent="0.25"/>
    <row r="8978" s="51" customFormat="1" x14ac:dyDescent="0.25"/>
    <row r="8979" s="51" customFormat="1" x14ac:dyDescent="0.25"/>
    <row r="8980" s="51" customFormat="1" x14ac:dyDescent="0.25"/>
    <row r="8981" s="51" customFormat="1" ht="26.25" customHeight="1" x14ac:dyDescent="0.25"/>
    <row r="8982" s="51" customFormat="1" x14ac:dyDescent="0.25"/>
    <row r="8983" s="51" customFormat="1" ht="15" customHeight="1" x14ac:dyDescent="0.25"/>
    <row r="8984" s="51" customFormat="1" ht="20.25" customHeight="1" x14ac:dyDescent="0.25"/>
    <row r="8985" s="51" customFormat="1" x14ac:dyDescent="0.25"/>
    <row r="8986" s="51" customFormat="1" x14ac:dyDescent="0.25"/>
    <row r="8987" s="51" customFormat="1" x14ac:dyDescent="0.25"/>
    <row r="8988" s="51" customFormat="1" x14ac:dyDescent="0.25"/>
    <row r="8989" s="51" customFormat="1" ht="26.25" customHeight="1" x14ac:dyDescent="0.25"/>
    <row r="8990" s="51" customFormat="1" x14ac:dyDescent="0.25"/>
    <row r="8991" s="51" customFormat="1" ht="15" customHeight="1" x14ac:dyDescent="0.25"/>
    <row r="8992" s="51" customFormat="1" ht="20.25" customHeight="1" x14ac:dyDescent="0.25"/>
    <row r="8993" s="51" customFormat="1" x14ac:dyDescent="0.25"/>
    <row r="8994" s="51" customFormat="1" x14ac:dyDescent="0.25"/>
    <row r="8995" s="51" customFormat="1" x14ac:dyDescent="0.25"/>
    <row r="8996" s="51" customFormat="1" x14ac:dyDescent="0.25"/>
    <row r="8997" s="51" customFormat="1" ht="26.25" customHeight="1" x14ac:dyDescent="0.25"/>
    <row r="8998" s="51" customFormat="1" x14ac:dyDescent="0.25"/>
    <row r="8999" s="51" customFormat="1" ht="15" customHeight="1" x14ac:dyDescent="0.25"/>
    <row r="9000" s="51" customFormat="1" ht="20.25" customHeight="1" x14ac:dyDescent="0.25"/>
    <row r="9001" s="51" customFormat="1" x14ac:dyDescent="0.25"/>
    <row r="9002" s="51" customFormat="1" x14ac:dyDescent="0.25"/>
    <row r="9003" s="51" customFormat="1" x14ac:dyDescent="0.25"/>
    <row r="9004" s="51" customFormat="1" x14ac:dyDescent="0.25"/>
    <row r="9005" s="51" customFormat="1" ht="26.25" customHeight="1" x14ac:dyDescent="0.25"/>
    <row r="9006" s="51" customFormat="1" x14ac:dyDescent="0.25"/>
    <row r="9007" s="51" customFormat="1" ht="15" customHeight="1" x14ac:dyDescent="0.25"/>
    <row r="9008" s="51" customFormat="1" ht="20.25" customHeight="1" x14ac:dyDescent="0.25"/>
    <row r="9009" s="51" customFormat="1" x14ac:dyDescent="0.25"/>
    <row r="9010" s="51" customFormat="1" x14ac:dyDescent="0.25"/>
    <row r="9011" s="51" customFormat="1" x14ac:dyDescent="0.25"/>
    <row r="9012" s="51" customFormat="1" x14ac:dyDescent="0.25"/>
    <row r="9013" s="51" customFormat="1" ht="26.25" customHeight="1" x14ac:dyDescent="0.25"/>
    <row r="9014" s="51" customFormat="1" x14ac:dyDescent="0.25"/>
    <row r="9015" s="51" customFormat="1" ht="15" customHeight="1" x14ac:dyDescent="0.25"/>
    <row r="9016" s="51" customFormat="1" ht="20.25" customHeight="1" x14ac:dyDescent="0.25"/>
    <row r="9017" s="51" customFormat="1" x14ac:dyDescent="0.25"/>
    <row r="9018" s="51" customFormat="1" x14ac:dyDescent="0.25"/>
    <row r="9019" s="51" customFormat="1" x14ac:dyDescent="0.25"/>
    <row r="9020" s="51" customFormat="1" x14ac:dyDescent="0.25"/>
    <row r="9021" s="51" customFormat="1" ht="26.25" customHeight="1" x14ac:dyDescent="0.25"/>
    <row r="9022" s="51" customFormat="1" x14ac:dyDescent="0.25"/>
    <row r="9023" s="51" customFormat="1" ht="15" customHeight="1" x14ac:dyDescent="0.25"/>
    <row r="9024" s="51" customFormat="1" ht="20.25" customHeight="1" x14ac:dyDescent="0.25"/>
    <row r="9025" s="51" customFormat="1" x14ac:dyDescent="0.25"/>
    <row r="9026" s="51" customFormat="1" x14ac:dyDescent="0.25"/>
    <row r="9027" s="51" customFormat="1" x14ac:dyDescent="0.25"/>
    <row r="9028" s="51" customFormat="1" x14ac:dyDescent="0.25"/>
    <row r="9029" s="51" customFormat="1" ht="26.25" customHeight="1" x14ac:dyDescent="0.25"/>
    <row r="9030" s="51" customFormat="1" x14ac:dyDescent="0.25"/>
    <row r="9031" s="51" customFormat="1" ht="15" customHeight="1" x14ac:dyDescent="0.25"/>
    <row r="9032" s="51" customFormat="1" ht="20.25" customHeight="1" x14ac:dyDescent="0.25"/>
    <row r="9033" s="51" customFormat="1" x14ac:dyDescent="0.25"/>
    <row r="9034" s="51" customFormat="1" x14ac:dyDescent="0.25"/>
    <row r="9035" s="51" customFormat="1" x14ac:dyDescent="0.25"/>
    <row r="9036" s="51" customFormat="1" x14ac:dyDescent="0.25"/>
    <row r="9037" s="51" customFormat="1" ht="26.25" customHeight="1" x14ac:dyDescent="0.25"/>
    <row r="9038" s="51" customFormat="1" x14ac:dyDescent="0.25"/>
    <row r="9039" s="51" customFormat="1" ht="15" customHeight="1" x14ac:dyDescent="0.25"/>
    <row r="9040" s="51" customFormat="1" ht="20.25" customHeight="1" x14ac:dyDescent="0.25"/>
    <row r="9041" s="51" customFormat="1" x14ac:dyDescent="0.25"/>
    <row r="9042" s="51" customFormat="1" x14ac:dyDescent="0.25"/>
    <row r="9043" s="51" customFormat="1" x14ac:dyDescent="0.25"/>
    <row r="9044" s="51" customFormat="1" x14ac:dyDescent="0.25"/>
    <row r="9045" s="51" customFormat="1" ht="26.25" customHeight="1" x14ac:dyDescent="0.25"/>
    <row r="9046" s="51" customFormat="1" x14ac:dyDescent="0.25"/>
    <row r="9047" s="51" customFormat="1" ht="15" customHeight="1" x14ac:dyDescent="0.25"/>
    <row r="9048" s="51" customFormat="1" ht="20.25" customHeight="1" x14ac:dyDescent="0.25"/>
    <row r="9049" s="51" customFormat="1" x14ac:dyDescent="0.25"/>
    <row r="9050" s="51" customFormat="1" x14ac:dyDescent="0.25"/>
    <row r="9051" s="51" customFormat="1" x14ac:dyDescent="0.25"/>
    <row r="9052" s="51" customFormat="1" x14ac:dyDescent="0.25"/>
    <row r="9053" s="51" customFormat="1" ht="26.25" customHeight="1" x14ac:dyDescent="0.25"/>
    <row r="9054" s="51" customFormat="1" x14ac:dyDescent="0.25"/>
    <row r="9055" s="51" customFormat="1" ht="15" customHeight="1" x14ac:dyDescent="0.25"/>
    <row r="9056" s="51" customFormat="1" ht="20.25" customHeight="1" x14ac:dyDescent="0.25"/>
    <row r="9057" s="51" customFormat="1" x14ac:dyDescent="0.25"/>
    <row r="9058" s="51" customFormat="1" x14ac:dyDescent="0.25"/>
    <row r="9059" s="51" customFormat="1" x14ac:dyDescent="0.25"/>
    <row r="9060" s="51" customFormat="1" x14ac:dyDescent="0.25"/>
    <row r="9061" s="51" customFormat="1" ht="26.25" customHeight="1" x14ac:dyDescent="0.25"/>
    <row r="9062" s="51" customFormat="1" x14ac:dyDescent="0.25"/>
    <row r="9063" s="51" customFormat="1" ht="15" customHeight="1" x14ac:dyDescent="0.25"/>
    <row r="9064" s="51" customFormat="1" ht="20.25" customHeight="1" x14ac:dyDescent="0.25"/>
    <row r="9065" s="51" customFormat="1" x14ac:dyDescent="0.25"/>
    <row r="9066" s="51" customFormat="1" x14ac:dyDescent="0.25"/>
    <row r="9067" s="51" customFormat="1" x14ac:dyDescent="0.25"/>
    <row r="9068" s="51" customFormat="1" x14ac:dyDescent="0.25"/>
    <row r="9069" s="51" customFormat="1" ht="26.25" customHeight="1" x14ac:dyDescent="0.25"/>
    <row r="9070" s="51" customFormat="1" x14ac:dyDescent="0.25"/>
    <row r="9071" s="51" customFormat="1" ht="15" customHeight="1" x14ac:dyDescent="0.25"/>
    <row r="9072" s="51" customFormat="1" ht="20.25" customHeight="1" x14ac:dyDescent="0.25"/>
    <row r="9073" s="51" customFormat="1" x14ac:dyDescent="0.25"/>
    <row r="9074" s="51" customFormat="1" x14ac:dyDescent="0.25"/>
    <row r="9075" s="51" customFormat="1" x14ac:dyDescent="0.25"/>
    <row r="9076" s="51" customFormat="1" x14ac:dyDescent="0.25"/>
    <row r="9077" s="51" customFormat="1" ht="26.25" customHeight="1" x14ac:dyDescent="0.25"/>
    <row r="9078" s="51" customFormat="1" x14ac:dyDescent="0.25"/>
    <row r="9079" s="51" customFormat="1" ht="15" customHeight="1" x14ac:dyDescent="0.25"/>
    <row r="9080" s="51" customFormat="1" ht="20.25" customHeight="1" x14ac:dyDescent="0.25"/>
    <row r="9081" s="51" customFormat="1" x14ac:dyDescent="0.25"/>
    <row r="9082" s="51" customFormat="1" x14ac:dyDescent="0.25"/>
    <row r="9083" s="51" customFormat="1" x14ac:dyDescent="0.25"/>
    <row r="9084" s="51" customFormat="1" x14ac:dyDescent="0.25"/>
    <row r="9085" s="51" customFormat="1" ht="26.25" customHeight="1" x14ac:dyDescent="0.25"/>
    <row r="9086" s="51" customFormat="1" x14ac:dyDescent="0.25"/>
    <row r="9087" s="51" customFormat="1" ht="15" customHeight="1" x14ac:dyDescent="0.25"/>
    <row r="9088" s="51" customFormat="1" ht="20.25" customHeight="1" x14ac:dyDescent="0.25"/>
    <row r="9089" s="51" customFormat="1" x14ac:dyDescent="0.25"/>
    <row r="9090" s="51" customFormat="1" x14ac:dyDescent="0.25"/>
    <row r="9091" s="51" customFormat="1" x14ac:dyDescent="0.25"/>
    <row r="9092" s="51" customFormat="1" x14ac:dyDescent="0.25"/>
    <row r="9093" s="51" customFormat="1" ht="26.25" customHeight="1" x14ac:dyDescent="0.25"/>
    <row r="9094" s="51" customFormat="1" x14ac:dyDescent="0.25"/>
    <row r="9095" s="51" customFormat="1" ht="15" customHeight="1" x14ac:dyDescent="0.25"/>
    <row r="9096" s="51" customFormat="1" ht="20.25" customHeight="1" x14ac:dyDescent="0.25"/>
    <row r="9097" s="51" customFormat="1" x14ac:dyDescent="0.25"/>
    <row r="9098" s="51" customFormat="1" x14ac:dyDescent="0.25"/>
    <row r="9099" s="51" customFormat="1" x14ac:dyDescent="0.25"/>
    <row r="9100" s="51" customFormat="1" x14ac:dyDescent="0.25"/>
    <row r="9101" s="51" customFormat="1" ht="26.25" customHeight="1" x14ac:dyDescent="0.25"/>
    <row r="9102" s="51" customFormat="1" x14ac:dyDescent="0.25"/>
    <row r="9103" s="51" customFormat="1" ht="15" customHeight="1" x14ac:dyDescent="0.25"/>
    <row r="9104" s="51" customFormat="1" ht="20.25" customHeight="1" x14ac:dyDescent="0.25"/>
    <row r="9105" s="51" customFormat="1" x14ac:dyDescent="0.25"/>
    <row r="9106" s="51" customFormat="1" x14ac:dyDescent="0.25"/>
    <row r="9107" s="51" customFormat="1" x14ac:dyDescent="0.25"/>
    <row r="9108" s="51" customFormat="1" x14ac:dyDescent="0.25"/>
    <row r="9109" s="51" customFormat="1" ht="26.25" customHeight="1" x14ac:dyDescent="0.25"/>
    <row r="9110" s="51" customFormat="1" x14ac:dyDescent="0.25"/>
    <row r="9111" s="51" customFormat="1" ht="15" customHeight="1" x14ac:dyDescent="0.25"/>
    <row r="9112" s="51" customFormat="1" ht="20.25" customHeight="1" x14ac:dyDescent="0.25"/>
    <row r="9113" s="51" customFormat="1" x14ac:dyDescent="0.25"/>
    <row r="9114" s="51" customFormat="1" x14ac:dyDescent="0.25"/>
    <row r="9115" s="51" customFormat="1" x14ac:dyDescent="0.25"/>
    <row r="9116" s="51" customFormat="1" x14ac:dyDescent="0.25"/>
    <row r="9117" s="51" customFormat="1" ht="26.25" customHeight="1" x14ac:dyDescent="0.25"/>
    <row r="9118" s="51" customFormat="1" x14ac:dyDescent="0.25"/>
    <row r="9119" s="51" customFormat="1" ht="15" customHeight="1" x14ac:dyDescent="0.25"/>
    <row r="9120" s="51" customFormat="1" ht="20.25" customHeight="1" x14ac:dyDescent="0.25"/>
    <row r="9121" s="51" customFormat="1" x14ac:dyDescent="0.25"/>
    <row r="9122" s="51" customFormat="1" x14ac:dyDescent="0.25"/>
    <row r="9123" s="51" customFormat="1" x14ac:dyDescent="0.25"/>
    <row r="9124" s="51" customFormat="1" x14ac:dyDescent="0.25"/>
    <row r="9125" s="51" customFormat="1" ht="26.25" customHeight="1" x14ac:dyDescent="0.25"/>
    <row r="9126" s="51" customFormat="1" x14ac:dyDescent="0.25"/>
    <row r="9127" s="51" customFormat="1" ht="15" customHeight="1" x14ac:dyDescent="0.25"/>
    <row r="9128" s="51" customFormat="1" ht="20.25" customHeight="1" x14ac:dyDescent="0.25"/>
    <row r="9129" s="51" customFormat="1" x14ac:dyDescent="0.25"/>
    <row r="9130" s="51" customFormat="1" x14ac:dyDescent="0.25"/>
    <row r="9131" s="51" customFormat="1" x14ac:dyDescent="0.25"/>
    <row r="9132" s="51" customFormat="1" x14ac:dyDescent="0.25"/>
    <row r="9133" s="51" customFormat="1" ht="26.25" customHeight="1" x14ac:dyDescent="0.25"/>
    <row r="9134" s="51" customFormat="1" x14ac:dyDescent="0.25"/>
    <row r="9135" s="51" customFormat="1" ht="15" customHeight="1" x14ac:dyDescent="0.25"/>
    <row r="9136" s="51" customFormat="1" ht="20.25" customHeight="1" x14ac:dyDescent="0.25"/>
    <row r="9137" s="51" customFormat="1" x14ac:dyDescent="0.25"/>
    <row r="9138" s="51" customFormat="1" x14ac:dyDescent="0.25"/>
    <row r="9139" s="51" customFormat="1" x14ac:dyDescent="0.25"/>
    <row r="9140" s="51" customFormat="1" x14ac:dyDescent="0.25"/>
    <row r="9141" s="51" customFormat="1" ht="26.25" customHeight="1" x14ac:dyDescent="0.25"/>
    <row r="9142" s="51" customFormat="1" x14ac:dyDescent="0.25"/>
    <row r="9143" s="51" customFormat="1" ht="15" customHeight="1" x14ac:dyDescent="0.25"/>
    <row r="9144" s="51" customFormat="1" ht="20.25" customHeight="1" x14ac:dyDescent="0.25"/>
    <row r="9145" s="51" customFormat="1" x14ac:dyDescent="0.25"/>
    <row r="9146" s="51" customFormat="1" x14ac:dyDescent="0.25"/>
    <row r="9147" s="51" customFormat="1" x14ac:dyDescent="0.25"/>
    <row r="9148" s="51" customFormat="1" x14ac:dyDescent="0.25"/>
    <row r="9149" s="51" customFormat="1" ht="26.25" customHeight="1" x14ac:dyDescent="0.25"/>
    <row r="9150" s="51" customFormat="1" x14ac:dyDescent="0.25"/>
    <row r="9151" s="51" customFormat="1" ht="15" customHeight="1" x14ac:dyDescent="0.25"/>
    <row r="9152" s="51" customFormat="1" ht="20.25" customHeight="1" x14ac:dyDescent="0.25"/>
    <row r="9153" s="51" customFormat="1" x14ac:dyDescent="0.25"/>
    <row r="9154" s="51" customFormat="1" x14ac:dyDescent="0.25"/>
    <row r="9155" s="51" customFormat="1" x14ac:dyDescent="0.25"/>
    <row r="9156" s="51" customFormat="1" x14ac:dyDescent="0.25"/>
    <row r="9157" s="51" customFormat="1" ht="26.25" customHeight="1" x14ac:dyDescent="0.25"/>
    <row r="9158" s="51" customFormat="1" x14ac:dyDescent="0.25"/>
    <row r="9159" s="51" customFormat="1" ht="15" customHeight="1" x14ac:dyDescent="0.25"/>
    <row r="9160" s="51" customFormat="1" ht="20.25" customHeight="1" x14ac:dyDescent="0.25"/>
    <row r="9161" s="51" customFormat="1" x14ac:dyDescent="0.25"/>
    <row r="9162" s="51" customFormat="1" x14ac:dyDescent="0.25"/>
    <row r="9163" s="51" customFormat="1" x14ac:dyDescent="0.25"/>
    <row r="9164" s="51" customFormat="1" x14ac:dyDescent="0.25"/>
    <row r="9165" s="51" customFormat="1" ht="26.25" customHeight="1" x14ac:dyDescent="0.25"/>
    <row r="9166" s="51" customFormat="1" x14ac:dyDescent="0.25"/>
    <row r="9167" s="51" customFormat="1" ht="15" customHeight="1" x14ac:dyDescent="0.25"/>
    <row r="9168" s="51" customFormat="1" ht="20.25" customHeight="1" x14ac:dyDescent="0.25"/>
    <row r="9169" s="51" customFormat="1" x14ac:dyDescent="0.25"/>
    <row r="9170" s="51" customFormat="1" x14ac:dyDescent="0.25"/>
    <row r="9171" s="51" customFormat="1" x14ac:dyDescent="0.25"/>
    <row r="9172" s="51" customFormat="1" x14ac:dyDescent="0.25"/>
    <row r="9173" s="51" customFormat="1" ht="26.25" customHeight="1" x14ac:dyDescent="0.25"/>
    <row r="9174" s="51" customFormat="1" x14ac:dyDescent="0.25"/>
    <row r="9175" s="51" customFormat="1" ht="15" customHeight="1" x14ac:dyDescent="0.25"/>
    <row r="9176" s="51" customFormat="1" ht="20.25" customHeight="1" x14ac:dyDescent="0.25"/>
    <row r="9177" s="51" customFormat="1" x14ac:dyDescent="0.25"/>
    <row r="9178" s="51" customFormat="1" x14ac:dyDescent="0.25"/>
    <row r="9179" s="51" customFormat="1" x14ac:dyDescent="0.25"/>
    <row r="9180" s="51" customFormat="1" x14ac:dyDescent="0.25"/>
    <row r="9181" s="51" customFormat="1" ht="26.25" customHeight="1" x14ac:dyDescent="0.25"/>
    <row r="9182" s="51" customFormat="1" x14ac:dyDescent="0.25"/>
    <row r="9183" s="51" customFormat="1" ht="15" customHeight="1" x14ac:dyDescent="0.25"/>
    <row r="9184" s="51" customFormat="1" ht="20.25" customHeight="1" x14ac:dyDescent="0.25"/>
    <row r="9185" s="51" customFormat="1" x14ac:dyDescent="0.25"/>
    <row r="9186" s="51" customFormat="1" x14ac:dyDescent="0.25"/>
    <row r="9187" s="51" customFormat="1" x14ac:dyDescent="0.25"/>
    <row r="9188" s="51" customFormat="1" x14ac:dyDescent="0.25"/>
    <row r="9189" s="51" customFormat="1" ht="26.25" customHeight="1" x14ac:dyDescent="0.25"/>
    <row r="9190" s="51" customFormat="1" x14ac:dyDescent="0.25"/>
    <row r="9191" s="51" customFormat="1" ht="15" customHeight="1" x14ac:dyDescent="0.25"/>
    <row r="9192" s="51" customFormat="1" ht="20.25" customHeight="1" x14ac:dyDescent="0.25"/>
    <row r="9193" s="51" customFormat="1" x14ac:dyDescent="0.25"/>
    <row r="9194" s="51" customFormat="1" x14ac:dyDescent="0.25"/>
    <row r="9195" s="51" customFormat="1" x14ac:dyDescent="0.25"/>
    <row r="9196" s="51" customFormat="1" x14ac:dyDescent="0.25"/>
    <row r="9197" s="51" customFormat="1" ht="26.25" customHeight="1" x14ac:dyDescent="0.25"/>
    <row r="9198" s="51" customFormat="1" x14ac:dyDescent="0.25"/>
    <row r="9199" s="51" customFormat="1" ht="15" customHeight="1" x14ac:dyDescent="0.25"/>
    <row r="9200" s="51" customFormat="1" ht="20.25" customHeight="1" x14ac:dyDescent="0.25"/>
    <row r="9201" s="51" customFormat="1" x14ac:dyDescent="0.25"/>
    <row r="9202" s="51" customFormat="1" x14ac:dyDescent="0.25"/>
    <row r="9203" s="51" customFormat="1" x14ac:dyDescent="0.25"/>
    <row r="9204" s="51" customFormat="1" x14ac:dyDescent="0.25"/>
    <row r="9205" s="51" customFormat="1" ht="26.25" customHeight="1" x14ac:dyDescent="0.25"/>
    <row r="9206" s="51" customFormat="1" x14ac:dyDescent="0.25"/>
    <row r="9207" s="51" customFormat="1" ht="15" customHeight="1" x14ac:dyDescent="0.25"/>
    <row r="9208" s="51" customFormat="1" ht="20.25" customHeight="1" x14ac:dyDescent="0.25"/>
    <row r="9209" s="51" customFormat="1" x14ac:dyDescent="0.25"/>
    <row r="9210" s="51" customFormat="1" x14ac:dyDescent="0.25"/>
    <row r="9211" s="51" customFormat="1" x14ac:dyDescent="0.25"/>
    <row r="9212" s="51" customFormat="1" x14ac:dyDescent="0.25"/>
    <row r="9213" s="51" customFormat="1" ht="26.25" customHeight="1" x14ac:dyDescent="0.25"/>
    <row r="9214" s="51" customFormat="1" x14ac:dyDescent="0.25"/>
    <row r="9215" s="51" customFormat="1" ht="15" customHeight="1" x14ac:dyDescent="0.25"/>
    <row r="9216" s="51" customFormat="1" ht="20.25" customHeight="1" x14ac:dyDescent="0.25"/>
    <row r="9217" s="51" customFormat="1" x14ac:dyDescent="0.25"/>
    <row r="9218" s="51" customFormat="1" x14ac:dyDescent="0.25"/>
    <row r="9219" s="51" customFormat="1" x14ac:dyDescent="0.25"/>
    <row r="9220" s="51" customFormat="1" x14ac:dyDescent="0.25"/>
    <row r="9221" s="51" customFormat="1" ht="26.25" customHeight="1" x14ac:dyDescent="0.25"/>
    <row r="9222" s="51" customFormat="1" x14ac:dyDescent="0.25"/>
    <row r="9223" s="51" customFormat="1" ht="15" customHeight="1" x14ac:dyDescent="0.25"/>
    <row r="9224" s="51" customFormat="1" ht="20.25" customHeight="1" x14ac:dyDescent="0.25"/>
    <row r="9225" s="51" customFormat="1" x14ac:dyDescent="0.25"/>
    <row r="9226" s="51" customFormat="1" x14ac:dyDescent="0.25"/>
    <row r="9227" s="51" customFormat="1" x14ac:dyDescent="0.25"/>
    <row r="9228" s="51" customFormat="1" x14ac:dyDescent="0.25"/>
    <row r="9229" s="51" customFormat="1" ht="26.25" customHeight="1" x14ac:dyDescent="0.25"/>
    <row r="9230" s="51" customFormat="1" x14ac:dyDescent="0.25"/>
    <row r="9231" s="51" customFormat="1" ht="15" customHeight="1" x14ac:dyDescent="0.25"/>
    <row r="9232" s="51" customFormat="1" ht="20.25" customHeight="1" x14ac:dyDescent="0.25"/>
    <row r="9233" s="51" customFormat="1" x14ac:dyDescent="0.25"/>
    <row r="9234" s="51" customFormat="1" x14ac:dyDescent="0.25"/>
    <row r="9235" s="51" customFormat="1" x14ac:dyDescent="0.25"/>
    <row r="9236" s="51" customFormat="1" x14ac:dyDescent="0.25"/>
    <row r="9237" s="51" customFormat="1" ht="26.25" customHeight="1" x14ac:dyDescent="0.25"/>
    <row r="9238" s="51" customFormat="1" x14ac:dyDescent="0.25"/>
    <row r="9239" s="51" customFormat="1" ht="15" customHeight="1" x14ac:dyDescent="0.25"/>
    <row r="9240" s="51" customFormat="1" ht="20.25" customHeight="1" x14ac:dyDescent="0.25"/>
    <row r="9241" s="51" customFormat="1" x14ac:dyDescent="0.25"/>
    <row r="9242" s="51" customFormat="1" x14ac:dyDescent="0.25"/>
    <row r="9243" s="51" customFormat="1" x14ac:dyDescent="0.25"/>
    <row r="9244" s="51" customFormat="1" x14ac:dyDescent="0.25"/>
    <row r="9245" s="51" customFormat="1" ht="26.25" customHeight="1" x14ac:dyDescent="0.25"/>
    <row r="9246" s="51" customFormat="1" x14ac:dyDescent="0.25"/>
    <row r="9247" s="51" customFormat="1" ht="15" customHeight="1" x14ac:dyDescent="0.25"/>
    <row r="9248" s="51" customFormat="1" ht="20.25" customHeight="1" x14ac:dyDescent="0.25"/>
    <row r="9249" s="51" customFormat="1" x14ac:dyDescent="0.25"/>
    <row r="9250" s="51" customFormat="1" x14ac:dyDescent="0.25"/>
    <row r="9251" s="51" customFormat="1" x14ac:dyDescent="0.25"/>
    <row r="9252" s="51" customFormat="1" x14ac:dyDescent="0.25"/>
    <row r="9253" s="51" customFormat="1" ht="26.25" customHeight="1" x14ac:dyDescent="0.25"/>
    <row r="9254" s="51" customFormat="1" x14ac:dyDescent="0.25"/>
    <row r="9255" s="51" customFormat="1" ht="15" customHeight="1" x14ac:dyDescent="0.25"/>
    <row r="9256" s="51" customFormat="1" ht="20.25" customHeight="1" x14ac:dyDescent="0.25"/>
    <row r="9257" s="51" customFormat="1" x14ac:dyDescent="0.25"/>
    <row r="9258" s="51" customFormat="1" x14ac:dyDescent="0.25"/>
    <row r="9259" s="51" customFormat="1" x14ac:dyDescent="0.25"/>
    <row r="9260" s="51" customFormat="1" x14ac:dyDescent="0.25"/>
    <row r="9261" s="51" customFormat="1" ht="26.25" customHeight="1" x14ac:dyDescent="0.25"/>
    <row r="9262" s="51" customFormat="1" x14ac:dyDescent="0.25"/>
    <row r="9263" s="51" customFormat="1" ht="15" customHeight="1" x14ac:dyDescent="0.25"/>
    <row r="9264" s="51" customFormat="1" ht="20.25" customHeight="1" x14ac:dyDescent="0.25"/>
    <row r="9265" s="51" customFormat="1" x14ac:dyDescent="0.25"/>
    <row r="9266" s="51" customFormat="1" x14ac:dyDescent="0.25"/>
    <row r="9267" s="51" customFormat="1" x14ac:dyDescent="0.25"/>
    <row r="9268" s="51" customFormat="1" x14ac:dyDescent="0.25"/>
    <row r="9269" s="51" customFormat="1" ht="26.25" customHeight="1" x14ac:dyDescent="0.25"/>
    <row r="9270" s="51" customFormat="1" x14ac:dyDescent="0.25"/>
    <row r="9271" s="51" customFormat="1" ht="15" customHeight="1" x14ac:dyDescent="0.25"/>
    <row r="9272" s="51" customFormat="1" ht="20.25" customHeight="1" x14ac:dyDescent="0.25"/>
    <row r="9273" s="51" customFormat="1" x14ac:dyDescent="0.25"/>
    <row r="9274" s="51" customFormat="1" x14ac:dyDescent="0.25"/>
    <row r="9275" s="51" customFormat="1" x14ac:dyDescent="0.25"/>
    <row r="9276" s="51" customFormat="1" x14ac:dyDescent="0.25"/>
    <row r="9277" s="51" customFormat="1" ht="26.25" customHeight="1" x14ac:dyDescent="0.25"/>
    <row r="9278" s="51" customFormat="1" x14ac:dyDescent="0.25"/>
    <row r="9279" s="51" customFormat="1" ht="15" customHeight="1" x14ac:dyDescent="0.25"/>
    <row r="9280" s="51" customFormat="1" ht="20.25" customHeight="1" x14ac:dyDescent="0.25"/>
    <row r="9281" s="51" customFormat="1" x14ac:dyDescent="0.25"/>
    <row r="9282" s="51" customFormat="1" x14ac:dyDescent="0.25"/>
    <row r="9283" s="51" customFormat="1" x14ac:dyDescent="0.25"/>
    <row r="9284" s="51" customFormat="1" x14ac:dyDescent="0.25"/>
    <row r="9285" s="51" customFormat="1" ht="26.25" customHeight="1" x14ac:dyDescent="0.25"/>
    <row r="9286" s="51" customFormat="1" x14ac:dyDescent="0.25"/>
    <row r="9287" s="51" customFormat="1" ht="15" customHeight="1" x14ac:dyDescent="0.25"/>
    <row r="9288" s="51" customFormat="1" ht="20.25" customHeight="1" x14ac:dyDescent="0.25"/>
    <row r="9289" s="51" customFormat="1" x14ac:dyDescent="0.25"/>
    <row r="9290" s="51" customFormat="1" x14ac:dyDescent="0.25"/>
    <row r="9291" s="51" customFormat="1" x14ac:dyDescent="0.25"/>
    <row r="9292" s="51" customFormat="1" x14ac:dyDescent="0.25"/>
    <row r="9293" s="51" customFormat="1" ht="26.25" customHeight="1" x14ac:dyDescent="0.25"/>
    <row r="9294" s="51" customFormat="1" x14ac:dyDescent="0.25"/>
    <row r="9295" s="51" customFormat="1" ht="15" customHeight="1" x14ac:dyDescent="0.25"/>
    <row r="9296" s="51" customFormat="1" ht="20.25" customHeight="1" x14ac:dyDescent="0.25"/>
    <row r="9297" s="51" customFormat="1" x14ac:dyDescent="0.25"/>
    <row r="9298" s="51" customFormat="1" x14ac:dyDescent="0.25"/>
    <row r="9299" s="51" customFormat="1" x14ac:dyDescent="0.25"/>
    <row r="9300" s="51" customFormat="1" x14ac:dyDescent="0.25"/>
    <row r="9301" s="51" customFormat="1" ht="26.25" customHeight="1" x14ac:dyDescent="0.25"/>
    <row r="9302" s="51" customFormat="1" x14ac:dyDescent="0.25"/>
    <row r="9303" s="51" customFormat="1" ht="15" customHeight="1" x14ac:dyDescent="0.25"/>
    <row r="9304" s="51" customFormat="1" ht="20.25" customHeight="1" x14ac:dyDescent="0.25"/>
    <row r="9305" s="51" customFormat="1" x14ac:dyDescent="0.25"/>
    <row r="9306" s="51" customFormat="1" x14ac:dyDescent="0.25"/>
    <row r="9307" s="51" customFormat="1" x14ac:dyDescent="0.25"/>
    <row r="9308" s="51" customFormat="1" x14ac:dyDescent="0.25"/>
    <row r="9309" s="51" customFormat="1" ht="26.25" customHeight="1" x14ac:dyDescent="0.25"/>
    <row r="9310" s="51" customFormat="1" x14ac:dyDescent="0.25"/>
    <row r="9311" s="51" customFormat="1" ht="15" customHeight="1" x14ac:dyDescent="0.25"/>
    <row r="9312" s="51" customFormat="1" ht="20.25" customHeight="1" x14ac:dyDescent="0.25"/>
    <row r="9313" s="51" customFormat="1" x14ac:dyDescent="0.25"/>
    <row r="9314" s="51" customFormat="1" x14ac:dyDescent="0.25"/>
    <row r="9315" s="51" customFormat="1" x14ac:dyDescent="0.25"/>
    <row r="9316" s="51" customFormat="1" x14ac:dyDescent="0.25"/>
    <row r="9317" s="51" customFormat="1" ht="26.25" customHeight="1" x14ac:dyDescent="0.25"/>
    <row r="9318" s="51" customFormat="1" x14ac:dyDescent="0.25"/>
    <row r="9319" s="51" customFormat="1" ht="15" customHeight="1" x14ac:dyDescent="0.25"/>
    <row r="9320" s="51" customFormat="1" ht="20.25" customHeight="1" x14ac:dyDescent="0.25"/>
    <row r="9321" s="51" customFormat="1" x14ac:dyDescent="0.25"/>
    <row r="9322" s="51" customFormat="1" x14ac:dyDescent="0.25"/>
    <row r="9323" s="51" customFormat="1" x14ac:dyDescent="0.25"/>
    <row r="9324" s="51" customFormat="1" x14ac:dyDescent="0.25"/>
    <row r="9325" s="51" customFormat="1" ht="26.25" customHeight="1" x14ac:dyDescent="0.25"/>
    <row r="9326" s="51" customFormat="1" x14ac:dyDescent="0.25"/>
    <row r="9327" s="51" customFormat="1" ht="15" customHeight="1" x14ac:dyDescent="0.25"/>
    <row r="9328" s="51" customFormat="1" ht="20.25" customHeight="1" x14ac:dyDescent="0.25"/>
    <row r="9329" s="51" customFormat="1" x14ac:dyDescent="0.25"/>
    <row r="9330" s="51" customFormat="1" x14ac:dyDescent="0.25"/>
    <row r="9331" s="51" customFormat="1" x14ac:dyDescent="0.25"/>
    <row r="9332" s="51" customFormat="1" x14ac:dyDescent="0.25"/>
    <row r="9333" s="51" customFormat="1" ht="26.25" customHeight="1" x14ac:dyDescent="0.25"/>
    <row r="9334" s="51" customFormat="1" x14ac:dyDescent="0.25"/>
    <row r="9335" s="51" customFormat="1" ht="15" customHeight="1" x14ac:dyDescent="0.25"/>
    <row r="9336" s="51" customFormat="1" ht="20.25" customHeight="1" x14ac:dyDescent="0.25"/>
    <row r="9337" s="51" customFormat="1" x14ac:dyDescent="0.25"/>
    <row r="9338" s="51" customFormat="1" x14ac:dyDescent="0.25"/>
    <row r="9339" s="51" customFormat="1" x14ac:dyDescent="0.25"/>
    <row r="9340" s="51" customFormat="1" x14ac:dyDescent="0.25"/>
    <row r="9341" s="51" customFormat="1" ht="26.25" customHeight="1" x14ac:dyDescent="0.25"/>
    <row r="9342" s="51" customFormat="1" x14ac:dyDescent="0.25"/>
    <row r="9343" s="51" customFormat="1" ht="15" customHeight="1" x14ac:dyDescent="0.25"/>
    <row r="9344" s="51" customFormat="1" ht="20.25" customHeight="1" x14ac:dyDescent="0.25"/>
    <row r="9345" s="51" customFormat="1" x14ac:dyDescent="0.25"/>
    <row r="9346" s="51" customFormat="1" x14ac:dyDescent="0.25"/>
    <row r="9347" s="51" customFormat="1" x14ac:dyDescent="0.25"/>
    <row r="9348" s="51" customFormat="1" x14ac:dyDescent="0.25"/>
    <row r="9349" s="51" customFormat="1" ht="26.25" customHeight="1" x14ac:dyDescent="0.25"/>
    <row r="9350" s="51" customFormat="1" x14ac:dyDescent="0.25"/>
    <row r="9351" s="51" customFormat="1" ht="15" customHeight="1" x14ac:dyDescent="0.25"/>
    <row r="9352" s="51" customFormat="1" ht="20.25" customHeight="1" x14ac:dyDescent="0.25"/>
    <row r="9353" s="51" customFormat="1" x14ac:dyDescent="0.25"/>
    <row r="9354" s="51" customFormat="1" x14ac:dyDescent="0.25"/>
    <row r="9355" s="51" customFormat="1" x14ac:dyDescent="0.25"/>
    <row r="9356" s="51" customFormat="1" x14ac:dyDescent="0.25"/>
    <row r="9357" s="51" customFormat="1" ht="26.25" customHeight="1" x14ac:dyDescent="0.25"/>
    <row r="9358" s="51" customFormat="1" x14ac:dyDescent="0.25"/>
    <row r="9359" s="51" customFormat="1" ht="15" customHeight="1" x14ac:dyDescent="0.25"/>
    <row r="9360" s="51" customFormat="1" ht="20.25" customHeight="1" x14ac:dyDescent="0.25"/>
    <row r="9361" s="51" customFormat="1" x14ac:dyDescent="0.25"/>
    <row r="9362" s="51" customFormat="1" x14ac:dyDescent="0.25"/>
    <row r="9363" s="51" customFormat="1" x14ac:dyDescent="0.25"/>
    <row r="9364" s="51" customFormat="1" x14ac:dyDescent="0.25"/>
    <row r="9365" s="51" customFormat="1" ht="26.25" customHeight="1" x14ac:dyDescent="0.25"/>
    <row r="9366" s="51" customFormat="1" x14ac:dyDescent="0.25"/>
    <row r="9367" s="51" customFormat="1" ht="15" customHeight="1" x14ac:dyDescent="0.25"/>
    <row r="9368" s="51" customFormat="1" ht="20.25" customHeight="1" x14ac:dyDescent="0.25"/>
    <row r="9369" s="51" customFormat="1" x14ac:dyDescent="0.25"/>
    <row r="9370" s="51" customFormat="1" x14ac:dyDescent="0.25"/>
    <row r="9371" s="51" customFormat="1" x14ac:dyDescent="0.25"/>
    <row r="9372" s="51" customFormat="1" x14ac:dyDescent="0.25"/>
    <row r="9373" s="51" customFormat="1" ht="26.25" customHeight="1" x14ac:dyDescent="0.25"/>
    <row r="9374" s="51" customFormat="1" x14ac:dyDescent="0.25"/>
    <row r="9375" s="51" customFormat="1" ht="15" customHeight="1" x14ac:dyDescent="0.25"/>
    <row r="9376" s="51" customFormat="1" ht="20.25" customHeight="1" x14ac:dyDescent="0.25"/>
    <row r="9377" s="51" customFormat="1" x14ac:dyDescent="0.25"/>
    <row r="9378" s="51" customFormat="1" x14ac:dyDescent="0.25"/>
    <row r="9379" s="51" customFormat="1" x14ac:dyDescent="0.25"/>
    <row r="9380" s="51" customFormat="1" x14ac:dyDescent="0.25"/>
    <row r="9381" s="51" customFormat="1" ht="26.25" customHeight="1" x14ac:dyDescent="0.25"/>
    <row r="9382" s="51" customFormat="1" x14ac:dyDescent="0.25"/>
    <row r="9383" s="51" customFormat="1" ht="15" customHeight="1" x14ac:dyDescent="0.25"/>
    <row r="9384" s="51" customFormat="1" ht="20.25" customHeight="1" x14ac:dyDescent="0.25"/>
    <row r="9385" s="51" customFormat="1" x14ac:dyDescent="0.25"/>
    <row r="9386" s="51" customFormat="1" x14ac:dyDescent="0.25"/>
    <row r="9387" s="51" customFormat="1" x14ac:dyDescent="0.25"/>
    <row r="9388" s="51" customFormat="1" x14ac:dyDescent="0.25"/>
    <row r="9389" s="51" customFormat="1" ht="26.25" customHeight="1" x14ac:dyDescent="0.25"/>
    <row r="9390" s="51" customFormat="1" x14ac:dyDescent="0.25"/>
    <row r="9391" s="51" customFormat="1" ht="15" customHeight="1" x14ac:dyDescent="0.25"/>
    <row r="9392" s="51" customFormat="1" ht="20.25" customHeight="1" x14ac:dyDescent="0.25"/>
    <row r="9393" s="51" customFormat="1" x14ac:dyDescent="0.25"/>
    <row r="9394" s="51" customFormat="1" x14ac:dyDescent="0.25"/>
    <row r="9395" s="51" customFormat="1" x14ac:dyDescent="0.25"/>
    <row r="9396" s="51" customFormat="1" x14ac:dyDescent="0.25"/>
    <row r="9397" s="51" customFormat="1" ht="26.25" customHeight="1" x14ac:dyDescent="0.25"/>
    <row r="9398" s="51" customFormat="1" x14ac:dyDescent="0.25"/>
    <row r="9399" s="51" customFormat="1" ht="15" customHeight="1" x14ac:dyDescent="0.25"/>
    <row r="9400" s="51" customFormat="1" ht="20.25" customHeight="1" x14ac:dyDescent="0.25"/>
    <row r="9401" s="51" customFormat="1" x14ac:dyDescent="0.25"/>
    <row r="9402" s="51" customFormat="1" x14ac:dyDescent="0.25"/>
    <row r="9403" s="51" customFormat="1" x14ac:dyDescent="0.25"/>
    <row r="9404" s="51" customFormat="1" x14ac:dyDescent="0.25"/>
    <row r="9405" s="51" customFormat="1" ht="26.25" customHeight="1" x14ac:dyDescent="0.25"/>
    <row r="9406" s="51" customFormat="1" x14ac:dyDescent="0.25"/>
    <row r="9407" s="51" customFormat="1" ht="15" customHeight="1" x14ac:dyDescent="0.25"/>
    <row r="9408" s="51" customFormat="1" ht="20.25" customHeight="1" x14ac:dyDescent="0.25"/>
    <row r="9409" s="51" customFormat="1" x14ac:dyDescent="0.25"/>
    <row r="9410" s="51" customFormat="1" x14ac:dyDescent="0.25"/>
    <row r="9411" s="51" customFormat="1" x14ac:dyDescent="0.25"/>
    <row r="9412" s="51" customFormat="1" x14ac:dyDescent="0.25"/>
    <row r="9413" s="51" customFormat="1" ht="26.25" customHeight="1" x14ac:dyDescent="0.25"/>
    <row r="9414" s="51" customFormat="1" x14ac:dyDescent="0.25"/>
    <row r="9415" s="51" customFormat="1" ht="15" customHeight="1" x14ac:dyDescent="0.25"/>
    <row r="9416" s="51" customFormat="1" ht="20.25" customHeight="1" x14ac:dyDescent="0.25"/>
    <row r="9417" s="51" customFormat="1" x14ac:dyDescent="0.25"/>
    <row r="9418" s="51" customFormat="1" x14ac:dyDescent="0.25"/>
    <row r="9419" s="51" customFormat="1" x14ac:dyDescent="0.25"/>
    <row r="9420" s="51" customFormat="1" x14ac:dyDescent="0.25"/>
    <row r="9421" s="51" customFormat="1" ht="26.25" customHeight="1" x14ac:dyDescent="0.25"/>
    <row r="9422" s="51" customFormat="1" x14ac:dyDescent="0.25"/>
    <row r="9423" s="51" customFormat="1" ht="15" customHeight="1" x14ac:dyDescent="0.25"/>
    <row r="9424" s="51" customFormat="1" ht="20.25" customHeight="1" x14ac:dyDescent="0.25"/>
    <row r="9425" s="51" customFormat="1" x14ac:dyDescent="0.25"/>
    <row r="9426" s="51" customFormat="1" x14ac:dyDescent="0.25"/>
    <row r="9427" s="51" customFormat="1" x14ac:dyDescent="0.25"/>
    <row r="9428" s="51" customFormat="1" x14ac:dyDescent="0.25"/>
    <row r="9429" s="51" customFormat="1" ht="26.25" customHeight="1" x14ac:dyDescent="0.25"/>
    <row r="9430" s="51" customFormat="1" x14ac:dyDescent="0.25"/>
    <row r="9431" s="51" customFormat="1" ht="15" customHeight="1" x14ac:dyDescent="0.25"/>
    <row r="9432" s="51" customFormat="1" ht="20.25" customHeight="1" x14ac:dyDescent="0.25"/>
    <row r="9433" s="51" customFormat="1" x14ac:dyDescent="0.25"/>
    <row r="9434" s="51" customFormat="1" x14ac:dyDescent="0.25"/>
    <row r="9435" s="51" customFormat="1" x14ac:dyDescent="0.25"/>
    <row r="9436" s="51" customFormat="1" x14ac:dyDescent="0.25"/>
    <row r="9437" s="51" customFormat="1" ht="26.25" customHeight="1" x14ac:dyDescent="0.25"/>
    <row r="9438" s="51" customFormat="1" x14ac:dyDescent="0.25"/>
    <row r="9439" s="51" customFormat="1" ht="15" customHeight="1" x14ac:dyDescent="0.25"/>
    <row r="9440" s="51" customFormat="1" ht="20.25" customHeight="1" x14ac:dyDescent="0.25"/>
    <row r="9441" s="51" customFormat="1" x14ac:dyDescent="0.25"/>
    <row r="9442" s="51" customFormat="1" x14ac:dyDescent="0.25"/>
    <row r="9443" s="51" customFormat="1" x14ac:dyDescent="0.25"/>
    <row r="9444" s="51" customFormat="1" x14ac:dyDescent="0.25"/>
    <row r="9445" s="51" customFormat="1" ht="26.25" customHeight="1" x14ac:dyDescent="0.25"/>
    <row r="9446" s="51" customFormat="1" x14ac:dyDescent="0.25"/>
    <row r="9447" s="51" customFormat="1" ht="15" customHeight="1" x14ac:dyDescent="0.25"/>
    <row r="9448" s="51" customFormat="1" ht="20.25" customHeight="1" x14ac:dyDescent="0.25"/>
    <row r="9449" s="51" customFormat="1" x14ac:dyDescent="0.25"/>
    <row r="9450" s="51" customFormat="1" x14ac:dyDescent="0.25"/>
    <row r="9451" s="51" customFormat="1" x14ac:dyDescent="0.25"/>
    <row r="9452" s="51" customFormat="1" x14ac:dyDescent="0.25"/>
    <row r="9453" s="51" customFormat="1" ht="26.25" customHeight="1" x14ac:dyDescent="0.25"/>
    <row r="9454" s="51" customFormat="1" x14ac:dyDescent="0.25"/>
    <row r="9455" s="51" customFormat="1" ht="15" customHeight="1" x14ac:dyDescent="0.25"/>
    <row r="9456" s="51" customFormat="1" ht="20.25" customHeight="1" x14ac:dyDescent="0.25"/>
    <row r="9457" s="51" customFormat="1" x14ac:dyDescent="0.25"/>
    <row r="9458" s="51" customFormat="1" x14ac:dyDescent="0.25"/>
    <row r="9459" s="51" customFormat="1" x14ac:dyDescent="0.25"/>
    <row r="9460" s="51" customFormat="1" x14ac:dyDescent="0.25"/>
    <row r="9461" s="51" customFormat="1" ht="26.25" customHeight="1" x14ac:dyDescent="0.25"/>
    <row r="9462" s="51" customFormat="1" x14ac:dyDescent="0.25"/>
    <row r="9463" s="51" customFormat="1" ht="15" customHeight="1" x14ac:dyDescent="0.25"/>
    <row r="9464" s="51" customFormat="1" ht="20.25" customHeight="1" x14ac:dyDescent="0.25"/>
    <row r="9465" s="51" customFormat="1" x14ac:dyDescent="0.25"/>
    <row r="9466" s="51" customFormat="1" x14ac:dyDescent="0.25"/>
    <row r="9467" s="51" customFormat="1" x14ac:dyDescent="0.25"/>
    <row r="9468" s="51" customFormat="1" x14ac:dyDescent="0.25"/>
    <row r="9469" s="51" customFormat="1" ht="26.25" customHeight="1" x14ac:dyDescent="0.25"/>
    <row r="9470" s="51" customFormat="1" x14ac:dyDescent="0.25"/>
    <row r="9471" s="51" customFormat="1" ht="15" customHeight="1" x14ac:dyDescent="0.25"/>
    <row r="9472" s="51" customFormat="1" ht="20.25" customHeight="1" x14ac:dyDescent="0.25"/>
    <row r="9473" s="51" customFormat="1" x14ac:dyDescent="0.25"/>
    <row r="9474" s="51" customFormat="1" x14ac:dyDescent="0.25"/>
    <row r="9475" s="51" customFormat="1" x14ac:dyDescent="0.25"/>
    <row r="9476" s="51" customFormat="1" x14ac:dyDescent="0.25"/>
    <row r="9477" s="51" customFormat="1" ht="26.25" customHeight="1" x14ac:dyDescent="0.25"/>
    <row r="9478" s="51" customFormat="1" x14ac:dyDescent="0.25"/>
    <row r="9479" s="51" customFormat="1" ht="15" customHeight="1" x14ac:dyDescent="0.25"/>
    <row r="9480" s="51" customFormat="1" ht="20.25" customHeight="1" x14ac:dyDescent="0.25"/>
    <row r="9481" s="51" customFormat="1" x14ac:dyDescent="0.25"/>
    <row r="9482" s="51" customFormat="1" x14ac:dyDescent="0.25"/>
    <row r="9483" s="51" customFormat="1" x14ac:dyDescent="0.25"/>
    <row r="9484" s="51" customFormat="1" x14ac:dyDescent="0.25"/>
    <row r="9485" s="51" customFormat="1" ht="26.25" customHeight="1" x14ac:dyDescent="0.25"/>
    <row r="9486" s="51" customFormat="1" x14ac:dyDescent="0.25"/>
    <row r="9487" s="51" customFormat="1" ht="15" customHeight="1" x14ac:dyDescent="0.25"/>
    <row r="9488" s="51" customFormat="1" ht="20.25" customHeight="1" x14ac:dyDescent="0.25"/>
    <row r="9489" s="51" customFormat="1" x14ac:dyDescent="0.25"/>
    <row r="9490" s="51" customFormat="1" x14ac:dyDescent="0.25"/>
    <row r="9491" s="51" customFormat="1" x14ac:dyDescent="0.25"/>
    <row r="9492" s="51" customFormat="1" x14ac:dyDescent="0.25"/>
    <row r="9493" s="51" customFormat="1" ht="26.25" customHeight="1" x14ac:dyDescent="0.25"/>
    <row r="9494" s="51" customFormat="1" x14ac:dyDescent="0.25"/>
    <row r="9495" s="51" customFormat="1" ht="15" customHeight="1" x14ac:dyDescent="0.25"/>
    <row r="9496" s="51" customFormat="1" ht="20.25" customHeight="1" x14ac:dyDescent="0.25"/>
    <row r="9497" s="51" customFormat="1" x14ac:dyDescent="0.25"/>
    <row r="9498" s="51" customFormat="1" x14ac:dyDescent="0.25"/>
    <row r="9499" s="51" customFormat="1" x14ac:dyDescent="0.25"/>
    <row r="9500" s="51" customFormat="1" x14ac:dyDescent="0.25"/>
    <row r="9501" s="51" customFormat="1" ht="26.25" customHeight="1" x14ac:dyDescent="0.25"/>
    <row r="9502" s="51" customFormat="1" x14ac:dyDescent="0.25"/>
    <row r="9503" s="51" customFormat="1" ht="15" customHeight="1" x14ac:dyDescent="0.25"/>
    <row r="9504" s="51" customFormat="1" ht="20.25" customHeight="1" x14ac:dyDescent="0.25"/>
    <row r="9505" s="51" customFormat="1" x14ac:dyDescent="0.25"/>
    <row r="9506" s="51" customFormat="1" x14ac:dyDescent="0.25"/>
    <row r="9507" s="51" customFormat="1" x14ac:dyDescent="0.25"/>
    <row r="9508" s="51" customFormat="1" x14ac:dyDescent="0.25"/>
    <row r="9509" s="51" customFormat="1" ht="26.25" customHeight="1" x14ac:dyDescent="0.25"/>
    <row r="9510" s="51" customFormat="1" x14ac:dyDescent="0.25"/>
    <row r="9511" s="51" customFormat="1" ht="15" customHeight="1" x14ac:dyDescent="0.25"/>
    <row r="9512" s="51" customFormat="1" ht="20.25" customHeight="1" x14ac:dyDescent="0.25"/>
    <row r="9513" s="51" customFormat="1" x14ac:dyDescent="0.25"/>
    <row r="9514" s="51" customFormat="1" x14ac:dyDescent="0.25"/>
    <row r="9515" s="51" customFormat="1" x14ac:dyDescent="0.25"/>
    <row r="9516" s="51" customFormat="1" x14ac:dyDescent="0.25"/>
    <row r="9517" s="51" customFormat="1" ht="26.25" customHeight="1" x14ac:dyDescent="0.25"/>
    <row r="9518" s="51" customFormat="1" x14ac:dyDescent="0.25"/>
    <row r="9519" s="51" customFormat="1" ht="15" customHeight="1" x14ac:dyDescent="0.25"/>
    <row r="9520" s="51" customFormat="1" ht="20.25" customHeight="1" x14ac:dyDescent="0.25"/>
    <row r="9521" s="51" customFormat="1" x14ac:dyDescent="0.25"/>
    <row r="9522" s="51" customFormat="1" x14ac:dyDescent="0.25"/>
    <row r="9523" s="51" customFormat="1" x14ac:dyDescent="0.25"/>
    <row r="9524" s="51" customFormat="1" x14ac:dyDescent="0.25"/>
    <row r="9525" s="51" customFormat="1" ht="26.25" customHeight="1" x14ac:dyDescent="0.25"/>
    <row r="9526" s="51" customFormat="1" x14ac:dyDescent="0.25"/>
    <row r="9527" s="51" customFormat="1" ht="15" customHeight="1" x14ac:dyDescent="0.25"/>
    <row r="9528" s="51" customFormat="1" ht="20.25" customHeight="1" x14ac:dyDescent="0.25"/>
    <row r="9529" s="51" customFormat="1" x14ac:dyDescent="0.25"/>
    <row r="9530" s="51" customFormat="1" x14ac:dyDescent="0.25"/>
    <row r="9531" s="51" customFormat="1" x14ac:dyDescent="0.25"/>
    <row r="9532" s="51" customFormat="1" x14ac:dyDescent="0.25"/>
    <row r="9533" s="51" customFormat="1" ht="26.25" customHeight="1" x14ac:dyDescent="0.25"/>
    <row r="9534" s="51" customFormat="1" x14ac:dyDescent="0.25"/>
    <row r="9535" s="51" customFormat="1" ht="15" customHeight="1" x14ac:dyDescent="0.25"/>
    <row r="9536" s="51" customFormat="1" ht="20.25" customHeight="1" x14ac:dyDescent="0.25"/>
    <row r="9537" s="51" customFormat="1" x14ac:dyDescent="0.25"/>
    <row r="9538" s="51" customFormat="1" x14ac:dyDescent="0.25"/>
    <row r="9539" s="51" customFormat="1" x14ac:dyDescent="0.25"/>
    <row r="9540" s="51" customFormat="1" x14ac:dyDescent="0.25"/>
    <row r="9541" s="51" customFormat="1" ht="26.25" customHeight="1" x14ac:dyDescent="0.25"/>
    <row r="9542" s="51" customFormat="1" x14ac:dyDescent="0.25"/>
    <row r="9543" s="51" customFormat="1" ht="15" customHeight="1" x14ac:dyDescent="0.25"/>
    <row r="9544" s="51" customFormat="1" ht="20.25" customHeight="1" x14ac:dyDescent="0.25"/>
    <row r="9545" s="51" customFormat="1" x14ac:dyDescent="0.25"/>
    <row r="9546" s="51" customFormat="1" x14ac:dyDescent="0.25"/>
    <row r="9547" s="51" customFormat="1" x14ac:dyDescent="0.25"/>
    <row r="9548" s="51" customFormat="1" x14ac:dyDescent="0.25"/>
    <row r="9549" s="51" customFormat="1" ht="26.25" customHeight="1" x14ac:dyDescent="0.25"/>
    <row r="9550" s="51" customFormat="1" x14ac:dyDescent="0.25"/>
    <row r="9551" s="51" customFormat="1" ht="15" customHeight="1" x14ac:dyDescent="0.25"/>
    <row r="9552" s="51" customFormat="1" ht="20.25" customHeight="1" x14ac:dyDescent="0.25"/>
    <row r="9553" s="51" customFormat="1" x14ac:dyDescent="0.25"/>
    <row r="9554" s="51" customFormat="1" x14ac:dyDescent="0.25"/>
    <row r="9555" s="51" customFormat="1" x14ac:dyDescent="0.25"/>
    <row r="9556" s="51" customFormat="1" x14ac:dyDescent="0.25"/>
    <row r="9557" s="51" customFormat="1" ht="26.25" customHeight="1" x14ac:dyDescent="0.25"/>
    <row r="9558" s="51" customFormat="1" x14ac:dyDescent="0.25"/>
    <row r="9559" s="51" customFormat="1" ht="15" customHeight="1" x14ac:dyDescent="0.25"/>
    <row r="9560" s="51" customFormat="1" ht="20.25" customHeight="1" x14ac:dyDescent="0.25"/>
    <row r="9561" s="51" customFormat="1" x14ac:dyDescent="0.25"/>
    <row r="9562" s="51" customFormat="1" x14ac:dyDescent="0.25"/>
    <row r="9563" s="51" customFormat="1" x14ac:dyDescent="0.25"/>
    <row r="9564" s="51" customFormat="1" x14ac:dyDescent="0.25"/>
    <row r="9565" s="51" customFormat="1" ht="26.25" customHeight="1" x14ac:dyDescent="0.25"/>
    <row r="9566" s="51" customFormat="1" x14ac:dyDescent="0.25"/>
    <row r="9567" s="51" customFormat="1" ht="15" customHeight="1" x14ac:dyDescent="0.25"/>
    <row r="9568" s="51" customFormat="1" ht="20.25" customHeight="1" x14ac:dyDescent="0.25"/>
    <row r="9569" s="51" customFormat="1" x14ac:dyDescent="0.25"/>
    <row r="9570" s="51" customFormat="1" x14ac:dyDescent="0.25"/>
    <row r="9571" s="51" customFormat="1" x14ac:dyDescent="0.25"/>
    <row r="9572" s="51" customFormat="1" x14ac:dyDescent="0.25"/>
    <row r="9573" s="51" customFormat="1" ht="26.25" customHeight="1" x14ac:dyDescent="0.25"/>
    <row r="9574" s="51" customFormat="1" x14ac:dyDescent="0.25"/>
    <row r="9575" s="51" customFormat="1" ht="15" customHeight="1" x14ac:dyDescent="0.25"/>
    <row r="9576" s="51" customFormat="1" ht="20.25" customHeight="1" x14ac:dyDescent="0.25"/>
    <row r="9577" s="51" customFormat="1" x14ac:dyDescent="0.25"/>
    <row r="9578" s="51" customFormat="1" x14ac:dyDescent="0.25"/>
    <row r="9579" s="51" customFormat="1" x14ac:dyDescent="0.25"/>
    <row r="9580" s="51" customFormat="1" x14ac:dyDescent="0.25"/>
    <row r="9581" s="51" customFormat="1" ht="26.25" customHeight="1" x14ac:dyDescent="0.25"/>
    <row r="9582" s="51" customFormat="1" x14ac:dyDescent="0.25"/>
    <row r="9583" s="51" customFormat="1" ht="15" customHeight="1" x14ac:dyDescent="0.25"/>
    <row r="9584" s="51" customFormat="1" ht="20.25" customHeight="1" x14ac:dyDescent="0.25"/>
    <row r="9585" s="51" customFormat="1" x14ac:dyDescent="0.25"/>
    <row r="9586" s="51" customFormat="1" x14ac:dyDescent="0.25"/>
    <row r="9587" s="51" customFormat="1" x14ac:dyDescent="0.25"/>
    <row r="9588" s="51" customFormat="1" x14ac:dyDescent="0.25"/>
    <row r="9589" s="51" customFormat="1" ht="26.25" customHeight="1" x14ac:dyDescent="0.25"/>
    <row r="9590" s="51" customFormat="1" x14ac:dyDescent="0.25"/>
    <row r="9591" s="51" customFormat="1" ht="15" customHeight="1" x14ac:dyDescent="0.25"/>
    <row r="9592" s="51" customFormat="1" ht="20.25" customHeight="1" x14ac:dyDescent="0.25"/>
    <row r="9593" s="51" customFormat="1" x14ac:dyDescent="0.25"/>
    <row r="9594" s="51" customFormat="1" x14ac:dyDescent="0.25"/>
    <row r="9595" s="51" customFormat="1" x14ac:dyDescent="0.25"/>
    <row r="9596" s="51" customFormat="1" x14ac:dyDescent="0.25"/>
    <row r="9597" s="51" customFormat="1" ht="26.25" customHeight="1" x14ac:dyDescent="0.25"/>
    <row r="9598" s="51" customFormat="1" x14ac:dyDescent="0.25"/>
    <row r="9599" s="51" customFormat="1" ht="15" customHeight="1" x14ac:dyDescent="0.25"/>
    <row r="9600" s="51" customFormat="1" ht="20.25" customHeight="1" x14ac:dyDescent="0.25"/>
    <row r="9601" s="51" customFormat="1" x14ac:dyDescent="0.25"/>
    <row r="9602" s="51" customFormat="1" x14ac:dyDescent="0.25"/>
    <row r="9603" s="51" customFormat="1" x14ac:dyDescent="0.25"/>
    <row r="9604" s="51" customFormat="1" x14ac:dyDescent="0.25"/>
    <row r="9605" s="51" customFormat="1" ht="26.25" customHeight="1" x14ac:dyDescent="0.25"/>
    <row r="9606" s="51" customFormat="1" x14ac:dyDescent="0.25"/>
    <row r="9607" s="51" customFormat="1" ht="15" customHeight="1" x14ac:dyDescent="0.25"/>
    <row r="9608" s="51" customFormat="1" ht="20.25" customHeight="1" x14ac:dyDescent="0.25"/>
    <row r="9609" s="51" customFormat="1" x14ac:dyDescent="0.25"/>
    <row r="9610" s="51" customFormat="1" x14ac:dyDescent="0.25"/>
    <row r="9611" s="51" customFormat="1" x14ac:dyDescent="0.25"/>
    <row r="9612" s="51" customFormat="1" x14ac:dyDescent="0.25"/>
    <row r="9613" s="51" customFormat="1" ht="26.25" customHeight="1" x14ac:dyDescent="0.25"/>
    <row r="9614" s="51" customFormat="1" x14ac:dyDescent="0.25"/>
    <row r="9615" s="51" customFormat="1" ht="15" customHeight="1" x14ac:dyDescent="0.25"/>
    <row r="9616" s="51" customFormat="1" ht="20.25" customHeight="1" x14ac:dyDescent="0.25"/>
    <row r="9617" s="51" customFormat="1" x14ac:dyDescent="0.25"/>
    <row r="9618" s="51" customFormat="1" x14ac:dyDescent="0.25"/>
    <row r="9619" s="51" customFormat="1" x14ac:dyDescent="0.25"/>
    <row r="9620" s="51" customFormat="1" x14ac:dyDescent="0.25"/>
    <row r="9621" s="51" customFormat="1" ht="26.25" customHeight="1" x14ac:dyDescent="0.25"/>
    <row r="9622" s="51" customFormat="1" x14ac:dyDescent="0.25"/>
    <row r="9623" s="51" customFormat="1" ht="15" customHeight="1" x14ac:dyDescent="0.25"/>
    <row r="9624" s="51" customFormat="1" ht="20.25" customHeight="1" x14ac:dyDescent="0.25"/>
    <row r="9625" s="51" customFormat="1" x14ac:dyDescent="0.25"/>
    <row r="9626" s="51" customFormat="1" x14ac:dyDescent="0.25"/>
    <row r="9627" s="51" customFormat="1" x14ac:dyDescent="0.25"/>
    <row r="9628" s="51" customFormat="1" x14ac:dyDescent="0.25"/>
    <row r="9629" s="51" customFormat="1" ht="26.25" customHeight="1" x14ac:dyDescent="0.25"/>
    <row r="9630" s="51" customFormat="1" x14ac:dyDescent="0.25"/>
    <row r="9631" s="51" customFormat="1" ht="15" customHeight="1" x14ac:dyDescent="0.25"/>
    <row r="9632" s="51" customFormat="1" ht="20.25" customHeight="1" x14ac:dyDescent="0.25"/>
    <row r="9633" s="51" customFormat="1" x14ac:dyDescent="0.25"/>
    <row r="9634" s="51" customFormat="1" x14ac:dyDescent="0.25"/>
    <row r="9635" s="51" customFormat="1" x14ac:dyDescent="0.25"/>
    <row r="9636" s="51" customFormat="1" x14ac:dyDescent="0.25"/>
    <row r="9637" s="51" customFormat="1" ht="26.25" customHeight="1" x14ac:dyDescent="0.25"/>
    <row r="9638" s="51" customFormat="1" x14ac:dyDescent="0.25"/>
    <row r="9639" s="51" customFormat="1" ht="15" customHeight="1" x14ac:dyDescent="0.25"/>
    <row r="9640" s="51" customFormat="1" ht="20.25" customHeight="1" x14ac:dyDescent="0.25"/>
    <row r="9641" s="51" customFormat="1" x14ac:dyDescent="0.25"/>
    <row r="9642" s="51" customFormat="1" x14ac:dyDescent="0.25"/>
    <row r="9643" s="51" customFormat="1" x14ac:dyDescent="0.25"/>
    <row r="9644" s="51" customFormat="1" x14ac:dyDescent="0.25"/>
    <row r="9645" s="51" customFormat="1" ht="26.25" customHeight="1" x14ac:dyDescent="0.25"/>
    <row r="9646" s="51" customFormat="1" x14ac:dyDescent="0.25"/>
    <row r="9647" s="51" customFormat="1" ht="15" customHeight="1" x14ac:dyDescent="0.25"/>
    <row r="9648" s="51" customFormat="1" ht="20.25" customHeight="1" x14ac:dyDescent="0.25"/>
    <row r="9649" s="51" customFormat="1" x14ac:dyDescent="0.25"/>
    <row r="9650" s="51" customFormat="1" x14ac:dyDescent="0.25"/>
    <row r="9651" s="51" customFormat="1" x14ac:dyDescent="0.25"/>
    <row r="9652" s="51" customFormat="1" x14ac:dyDescent="0.25"/>
    <row r="9653" s="51" customFormat="1" ht="26.25" customHeight="1" x14ac:dyDescent="0.25"/>
    <row r="9654" s="51" customFormat="1" x14ac:dyDescent="0.25"/>
    <row r="9655" s="51" customFormat="1" ht="15" customHeight="1" x14ac:dyDescent="0.25"/>
    <row r="9656" s="51" customFormat="1" ht="20.25" customHeight="1" x14ac:dyDescent="0.25"/>
    <row r="9657" s="51" customFormat="1" x14ac:dyDescent="0.25"/>
    <row r="9658" s="51" customFormat="1" x14ac:dyDescent="0.25"/>
    <row r="9659" s="51" customFormat="1" x14ac:dyDescent="0.25"/>
    <row r="9660" s="51" customFormat="1" x14ac:dyDescent="0.25"/>
    <row r="9661" s="51" customFormat="1" ht="26.25" customHeight="1" x14ac:dyDescent="0.25"/>
    <row r="9662" s="51" customFormat="1" x14ac:dyDescent="0.25"/>
    <row r="9663" s="51" customFormat="1" ht="15" customHeight="1" x14ac:dyDescent="0.25"/>
    <row r="9664" s="51" customFormat="1" ht="20.25" customHeight="1" x14ac:dyDescent="0.25"/>
    <row r="9665" s="51" customFormat="1" x14ac:dyDescent="0.25"/>
    <row r="9666" s="51" customFormat="1" x14ac:dyDescent="0.25"/>
    <row r="9667" s="51" customFormat="1" x14ac:dyDescent="0.25"/>
    <row r="9668" s="51" customFormat="1" x14ac:dyDescent="0.25"/>
    <row r="9669" s="51" customFormat="1" ht="26.25" customHeight="1" x14ac:dyDescent="0.25"/>
    <row r="9670" s="51" customFormat="1" x14ac:dyDescent="0.25"/>
    <row r="9671" s="51" customFormat="1" ht="15" customHeight="1" x14ac:dyDescent="0.25"/>
    <row r="9672" s="51" customFormat="1" ht="20.25" customHeight="1" x14ac:dyDescent="0.25"/>
    <row r="9673" s="51" customFormat="1" x14ac:dyDescent="0.25"/>
    <row r="9674" s="51" customFormat="1" x14ac:dyDescent="0.25"/>
    <row r="9675" s="51" customFormat="1" x14ac:dyDescent="0.25"/>
    <row r="9676" s="51" customFormat="1" x14ac:dyDescent="0.25"/>
    <row r="9677" s="51" customFormat="1" ht="26.25" customHeight="1" x14ac:dyDescent="0.25"/>
    <row r="9678" s="51" customFormat="1" x14ac:dyDescent="0.25"/>
    <row r="9679" s="51" customFormat="1" ht="15" customHeight="1" x14ac:dyDescent="0.25"/>
    <row r="9680" s="51" customFormat="1" ht="20.25" customHeight="1" x14ac:dyDescent="0.25"/>
    <row r="9681" s="51" customFormat="1" x14ac:dyDescent="0.25"/>
    <row r="9682" s="51" customFormat="1" x14ac:dyDescent="0.25"/>
    <row r="9683" s="51" customFormat="1" x14ac:dyDescent="0.25"/>
    <row r="9684" s="51" customFormat="1" x14ac:dyDescent="0.25"/>
    <row r="9685" s="51" customFormat="1" ht="26.25" customHeight="1" x14ac:dyDescent="0.25"/>
    <row r="9686" s="51" customFormat="1" x14ac:dyDescent="0.25"/>
    <row r="9687" s="51" customFormat="1" ht="15" customHeight="1" x14ac:dyDescent="0.25"/>
    <row r="9688" s="51" customFormat="1" ht="20.25" customHeight="1" x14ac:dyDescent="0.25"/>
    <row r="9689" s="51" customFormat="1" x14ac:dyDescent="0.25"/>
    <row r="9690" s="51" customFormat="1" x14ac:dyDescent="0.25"/>
    <row r="9691" s="51" customFormat="1" x14ac:dyDescent="0.25"/>
    <row r="9692" s="51" customFormat="1" x14ac:dyDescent="0.25"/>
    <row r="9693" s="51" customFormat="1" ht="26.25" customHeight="1" x14ac:dyDescent="0.25"/>
    <row r="9694" s="51" customFormat="1" x14ac:dyDescent="0.25"/>
    <row r="9695" s="51" customFormat="1" ht="15" customHeight="1" x14ac:dyDescent="0.25"/>
    <row r="9696" s="51" customFormat="1" ht="20.25" customHeight="1" x14ac:dyDescent="0.25"/>
    <row r="9697" s="51" customFormat="1" x14ac:dyDescent="0.25"/>
    <row r="9698" s="51" customFormat="1" x14ac:dyDescent="0.25"/>
    <row r="9699" s="51" customFormat="1" x14ac:dyDescent="0.25"/>
    <row r="9700" s="51" customFormat="1" x14ac:dyDescent="0.25"/>
    <row r="9701" s="51" customFormat="1" ht="26.25" customHeight="1" x14ac:dyDescent="0.25"/>
    <row r="9702" s="51" customFormat="1" x14ac:dyDescent="0.25"/>
    <row r="9703" s="51" customFormat="1" ht="15" customHeight="1" x14ac:dyDescent="0.25"/>
    <row r="9704" s="51" customFormat="1" ht="20.25" customHeight="1" x14ac:dyDescent="0.25"/>
    <row r="9705" s="51" customFormat="1" x14ac:dyDescent="0.25"/>
    <row r="9706" s="51" customFormat="1" x14ac:dyDescent="0.25"/>
    <row r="9707" s="51" customFormat="1" x14ac:dyDescent="0.25"/>
    <row r="9708" s="51" customFormat="1" x14ac:dyDescent="0.25"/>
    <row r="9709" s="51" customFormat="1" ht="26.25" customHeight="1" x14ac:dyDescent="0.25"/>
    <row r="9710" s="51" customFormat="1" x14ac:dyDescent="0.25"/>
    <row r="9711" s="51" customFormat="1" ht="15" customHeight="1" x14ac:dyDescent="0.25"/>
    <row r="9712" s="51" customFormat="1" ht="20.25" customHeight="1" x14ac:dyDescent="0.25"/>
    <row r="9713" s="51" customFormat="1" x14ac:dyDescent="0.25"/>
    <row r="9714" s="51" customFormat="1" x14ac:dyDescent="0.25"/>
    <row r="9715" s="51" customFormat="1" x14ac:dyDescent="0.25"/>
    <row r="9716" s="51" customFormat="1" x14ac:dyDescent="0.25"/>
    <row r="9717" s="51" customFormat="1" ht="26.25" customHeight="1" x14ac:dyDescent="0.25"/>
    <row r="9718" s="51" customFormat="1" x14ac:dyDescent="0.25"/>
    <row r="9719" s="51" customFormat="1" ht="15" customHeight="1" x14ac:dyDescent="0.25"/>
    <row r="9720" s="51" customFormat="1" ht="20.25" customHeight="1" x14ac:dyDescent="0.25"/>
    <row r="9721" s="51" customFormat="1" x14ac:dyDescent="0.25"/>
    <row r="9722" s="51" customFormat="1" x14ac:dyDescent="0.25"/>
    <row r="9723" s="51" customFormat="1" x14ac:dyDescent="0.25"/>
    <row r="9724" s="51" customFormat="1" x14ac:dyDescent="0.25"/>
    <row r="9725" s="51" customFormat="1" ht="26.25" customHeight="1" x14ac:dyDescent="0.25"/>
    <row r="9726" s="51" customFormat="1" x14ac:dyDescent="0.25"/>
    <row r="9727" s="51" customFormat="1" ht="15" customHeight="1" x14ac:dyDescent="0.25"/>
    <row r="9728" s="51" customFormat="1" ht="20.25" customHeight="1" x14ac:dyDescent="0.25"/>
    <row r="9729" s="51" customFormat="1" x14ac:dyDescent="0.25"/>
    <row r="9730" s="51" customFormat="1" x14ac:dyDescent="0.25"/>
    <row r="9731" s="51" customFormat="1" x14ac:dyDescent="0.25"/>
    <row r="9732" s="51" customFormat="1" x14ac:dyDescent="0.25"/>
    <row r="9733" s="51" customFormat="1" ht="26.25" customHeight="1" x14ac:dyDescent="0.25"/>
    <row r="9734" s="51" customFormat="1" x14ac:dyDescent="0.25"/>
    <row r="9735" s="51" customFormat="1" ht="15" customHeight="1" x14ac:dyDescent="0.25"/>
    <row r="9736" s="51" customFormat="1" ht="20.25" customHeight="1" x14ac:dyDescent="0.25"/>
    <row r="9737" s="51" customFormat="1" x14ac:dyDescent="0.25"/>
    <row r="9738" s="51" customFormat="1" x14ac:dyDescent="0.25"/>
    <row r="9739" s="51" customFormat="1" x14ac:dyDescent="0.25"/>
    <row r="9740" s="51" customFormat="1" x14ac:dyDescent="0.25"/>
    <row r="9741" s="51" customFormat="1" ht="26.25" customHeight="1" x14ac:dyDescent="0.25"/>
    <row r="9742" s="51" customFormat="1" x14ac:dyDescent="0.25"/>
    <row r="9743" s="51" customFormat="1" ht="15" customHeight="1" x14ac:dyDescent="0.25"/>
    <row r="9744" s="51" customFormat="1" ht="20.25" customHeight="1" x14ac:dyDescent="0.25"/>
    <row r="9745" s="51" customFormat="1" x14ac:dyDescent="0.25"/>
    <row r="9746" s="51" customFormat="1" x14ac:dyDescent="0.25"/>
    <row r="9747" s="51" customFormat="1" x14ac:dyDescent="0.25"/>
    <row r="9748" s="51" customFormat="1" x14ac:dyDescent="0.25"/>
    <row r="9749" s="51" customFormat="1" ht="26.25" customHeight="1" x14ac:dyDescent="0.25"/>
    <row r="9750" s="51" customFormat="1" x14ac:dyDescent="0.25"/>
    <row r="9751" s="51" customFormat="1" ht="15" customHeight="1" x14ac:dyDescent="0.25"/>
    <row r="9752" s="51" customFormat="1" ht="20.25" customHeight="1" x14ac:dyDescent="0.25"/>
    <row r="9753" s="51" customFormat="1" x14ac:dyDescent="0.25"/>
    <row r="9754" s="51" customFormat="1" x14ac:dyDescent="0.25"/>
    <row r="9755" s="51" customFormat="1" x14ac:dyDescent="0.25"/>
    <row r="9756" s="51" customFormat="1" x14ac:dyDescent="0.25"/>
    <row r="9757" s="51" customFormat="1" ht="26.25" customHeight="1" x14ac:dyDescent="0.25"/>
    <row r="9758" s="51" customFormat="1" x14ac:dyDescent="0.25"/>
    <row r="9759" s="51" customFormat="1" ht="15" customHeight="1" x14ac:dyDescent="0.25"/>
    <row r="9760" s="51" customFormat="1" ht="20.25" customHeight="1" x14ac:dyDescent="0.25"/>
    <row r="9761" s="51" customFormat="1" x14ac:dyDescent="0.25"/>
    <row r="9762" s="51" customFormat="1" x14ac:dyDescent="0.25"/>
    <row r="9763" s="51" customFormat="1" x14ac:dyDescent="0.25"/>
    <row r="9764" s="51" customFormat="1" x14ac:dyDescent="0.25"/>
    <row r="9765" s="51" customFormat="1" ht="26.25" customHeight="1" x14ac:dyDescent="0.25"/>
    <row r="9766" s="51" customFormat="1" x14ac:dyDescent="0.25"/>
    <row r="9767" s="51" customFormat="1" ht="15" customHeight="1" x14ac:dyDescent="0.25"/>
    <row r="9768" s="51" customFormat="1" ht="20.25" customHeight="1" x14ac:dyDescent="0.25"/>
    <row r="9769" s="51" customFormat="1" x14ac:dyDescent="0.25"/>
    <row r="9770" s="51" customFormat="1" x14ac:dyDescent="0.25"/>
    <row r="9771" s="51" customFormat="1" x14ac:dyDescent="0.25"/>
    <row r="9772" s="51" customFormat="1" x14ac:dyDescent="0.25"/>
    <row r="9773" s="51" customFormat="1" ht="26.25" customHeight="1" x14ac:dyDescent="0.25"/>
    <row r="9774" s="51" customFormat="1" x14ac:dyDescent="0.25"/>
    <row r="9775" s="51" customFormat="1" ht="15" customHeight="1" x14ac:dyDescent="0.25"/>
    <row r="9776" s="51" customFormat="1" ht="20.25" customHeight="1" x14ac:dyDescent="0.25"/>
    <row r="9777" s="51" customFormat="1" x14ac:dyDescent="0.25"/>
    <row r="9778" s="51" customFormat="1" x14ac:dyDescent="0.25"/>
    <row r="9779" s="51" customFormat="1" x14ac:dyDescent="0.25"/>
    <row r="9780" s="51" customFormat="1" x14ac:dyDescent="0.25"/>
    <row r="9781" s="51" customFormat="1" ht="26.25" customHeight="1" x14ac:dyDescent="0.25"/>
    <row r="9782" s="51" customFormat="1" x14ac:dyDescent="0.25"/>
    <row r="9783" s="51" customFormat="1" ht="15" customHeight="1" x14ac:dyDescent="0.25"/>
    <row r="9784" s="51" customFormat="1" ht="20.25" customHeight="1" x14ac:dyDescent="0.25"/>
    <row r="9785" s="51" customFormat="1" x14ac:dyDescent="0.25"/>
    <row r="9786" s="51" customFormat="1" x14ac:dyDescent="0.25"/>
    <row r="9787" s="51" customFormat="1" x14ac:dyDescent="0.25"/>
    <row r="9788" s="51" customFormat="1" x14ac:dyDescent="0.25"/>
    <row r="9789" s="51" customFormat="1" ht="26.25" customHeight="1" x14ac:dyDescent="0.25"/>
    <row r="9790" s="51" customFormat="1" x14ac:dyDescent="0.25"/>
    <row r="9791" s="51" customFormat="1" ht="15" customHeight="1" x14ac:dyDescent="0.25"/>
    <row r="9792" s="51" customFormat="1" ht="20.25" customHeight="1" x14ac:dyDescent="0.25"/>
    <row r="9793" s="51" customFormat="1" x14ac:dyDescent="0.25"/>
    <row r="9794" s="51" customFormat="1" x14ac:dyDescent="0.25"/>
    <row r="9795" s="51" customFormat="1" x14ac:dyDescent="0.25"/>
    <row r="9796" s="51" customFormat="1" x14ac:dyDescent="0.25"/>
    <row r="9797" s="51" customFormat="1" ht="26.25" customHeight="1" x14ac:dyDescent="0.25"/>
    <row r="9798" s="51" customFormat="1" x14ac:dyDescent="0.25"/>
    <row r="9799" s="51" customFormat="1" ht="15" customHeight="1" x14ac:dyDescent="0.25"/>
    <row r="9800" s="51" customFormat="1" ht="20.25" customHeight="1" x14ac:dyDescent="0.25"/>
    <row r="9801" s="51" customFormat="1" x14ac:dyDescent="0.25"/>
    <row r="9802" s="51" customFormat="1" x14ac:dyDescent="0.25"/>
    <row r="9803" s="51" customFormat="1" x14ac:dyDescent="0.25"/>
    <row r="9804" s="51" customFormat="1" x14ac:dyDescent="0.25"/>
    <row r="9805" s="51" customFormat="1" ht="26.25" customHeight="1" x14ac:dyDescent="0.25"/>
    <row r="9806" s="51" customFormat="1" x14ac:dyDescent="0.25"/>
    <row r="9807" s="51" customFormat="1" ht="15" customHeight="1" x14ac:dyDescent="0.25"/>
    <row r="9808" s="51" customFormat="1" ht="20.25" customHeight="1" x14ac:dyDescent="0.25"/>
    <row r="9809" s="51" customFormat="1" x14ac:dyDescent="0.25"/>
    <row r="9810" s="51" customFormat="1" x14ac:dyDescent="0.25"/>
    <row r="9811" s="51" customFormat="1" x14ac:dyDescent="0.25"/>
    <row r="9812" s="51" customFormat="1" x14ac:dyDescent="0.25"/>
    <row r="9813" s="51" customFormat="1" ht="26.25" customHeight="1" x14ac:dyDescent="0.25"/>
    <row r="9814" s="51" customFormat="1" x14ac:dyDescent="0.25"/>
    <row r="9815" s="51" customFormat="1" ht="15" customHeight="1" x14ac:dyDescent="0.25"/>
    <row r="9816" s="51" customFormat="1" ht="20.25" customHeight="1" x14ac:dyDescent="0.25"/>
    <row r="9817" s="51" customFormat="1" x14ac:dyDescent="0.25"/>
    <row r="9818" s="51" customFormat="1" x14ac:dyDescent="0.25"/>
    <row r="9819" s="51" customFormat="1" x14ac:dyDescent="0.25"/>
    <row r="9820" s="51" customFormat="1" x14ac:dyDescent="0.25"/>
    <row r="9821" s="51" customFormat="1" ht="26.25" customHeight="1" x14ac:dyDescent="0.25"/>
    <row r="9822" s="51" customFormat="1" x14ac:dyDescent="0.25"/>
    <row r="9823" s="51" customFormat="1" ht="15" customHeight="1" x14ac:dyDescent="0.25"/>
    <row r="9824" s="51" customFormat="1" ht="20.25" customHeight="1" x14ac:dyDescent="0.25"/>
    <row r="9825" s="51" customFormat="1" x14ac:dyDescent="0.25"/>
    <row r="9826" s="51" customFormat="1" x14ac:dyDescent="0.25"/>
    <row r="9827" s="51" customFormat="1" x14ac:dyDescent="0.25"/>
    <row r="9828" s="51" customFormat="1" x14ac:dyDescent="0.25"/>
    <row r="9829" s="51" customFormat="1" ht="26.25" customHeight="1" x14ac:dyDescent="0.25"/>
    <row r="9830" s="51" customFormat="1" x14ac:dyDescent="0.25"/>
    <row r="9831" s="51" customFormat="1" ht="15" customHeight="1" x14ac:dyDescent="0.25"/>
    <row r="9832" s="51" customFormat="1" ht="20.25" customHeight="1" x14ac:dyDescent="0.25"/>
    <row r="9833" s="51" customFormat="1" x14ac:dyDescent="0.25"/>
    <row r="9834" s="51" customFormat="1" x14ac:dyDescent="0.25"/>
    <row r="9835" s="51" customFormat="1" x14ac:dyDescent="0.25"/>
    <row r="9836" s="51" customFormat="1" x14ac:dyDescent="0.25"/>
    <row r="9837" s="51" customFormat="1" ht="26.25" customHeight="1" x14ac:dyDescent="0.25"/>
    <row r="9838" s="51" customFormat="1" x14ac:dyDescent="0.25"/>
    <row r="9839" s="51" customFormat="1" ht="15" customHeight="1" x14ac:dyDescent="0.25"/>
    <row r="9840" s="51" customFormat="1" ht="20.25" customHeight="1" x14ac:dyDescent="0.25"/>
    <row r="9841" s="51" customFormat="1" x14ac:dyDescent="0.25"/>
    <row r="9842" s="51" customFormat="1" x14ac:dyDescent="0.25"/>
    <row r="9843" s="51" customFormat="1" x14ac:dyDescent="0.25"/>
    <row r="9844" s="51" customFormat="1" x14ac:dyDescent="0.25"/>
    <row r="9845" s="51" customFormat="1" ht="26.25" customHeight="1" x14ac:dyDescent="0.25"/>
    <row r="9846" s="51" customFormat="1" x14ac:dyDescent="0.25"/>
    <row r="9847" s="51" customFormat="1" ht="15" customHeight="1" x14ac:dyDescent="0.25"/>
    <row r="9848" s="51" customFormat="1" ht="20.25" customHeight="1" x14ac:dyDescent="0.25"/>
    <row r="9849" s="51" customFormat="1" x14ac:dyDescent="0.25"/>
    <row r="9850" s="51" customFormat="1" x14ac:dyDescent="0.25"/>
    <row r="9851" s="51" customFormat="1" x14ac:dyDescent="0.25"/>
    <row r="9852" s="51" customFormat="1" x14ac:dyDescent="0.25"/>
    <row r="9853" s="51" customFormat="1" ht="26.25" customHeight="1" x14ac:dyDescent="0.25"/>
    <row r="9854" s="51" customFormat="1" x14ac:dyDescent="0.25"/>
    <row r="9855" s="51" customFormat="1" ht="15" customHeight="1" x14ac:dyDescent="0.25"/>
    <row r="9856" s="51" customFormat="1" ht="20.25" customHeight="1" x14ac:dyDescent="0.25"/>
    <row r="9857" s="51" customFormat="1" x14ac:dyDescent="0.25"/>
    <row r="9858" s="51" customFormat="1" x14ac:dyDescent="0.25"/>
    <row r="9859" s="51" customFormat="1" x14ac:dyDescent="0.25"/>
    <row r="9860" s="51" customFormat="1" x14ac:dyDescent="0.25"/>
    <row r="9861" s="51" customFormat="1" ht="26.25" customHeight="1" x14ac:dyDescent="0.25"/>
    <row r="9862" s="51" customFormat="1" x14ac:dyDescent="0.25"/>
    <row r="9863" s="51" customFormat="1" ht="15" customHeight="1" x14ac:dyDescent="0.25"/>
    <row r="9864" s="51" customFormat="1" ht="20.25" customHeight="1" x14ac:dyDescent="0.25"/>
    <row r="9865" s="51" customFormat="1" x14ac:dyDescent="0.25"/>
    <row r="9866" s="51" customFormat="1" x14ac:dyDescent="0.25"/>
    <row r="9867" s="51" customFormat="1" x14ac:dyDescent="0.25"/>
    <row r="9868" s="51" customFormat="1" x14ac:dyDescent="0.25"/>
    <row r="9869" s="51" customFormat="1" ht="26.25" customHeight="1" x14ac:dyDescent="0.25"/>
    <row r="9870" s="51" customFormat="1" x14ac:dyDescent="0.25"/>
    <row r="9871" s="51" customFormat="1" ht="15" customHeight="1" x14ac:dyDescent="0.25"/>
    <row r="9872" s="51" customFormat="1" ht="20.25" customHeight="1" x14ac:dyDescent="0.25"/>
    <row r="9873" s="51" customFormat="1" x14ac:dyDescent="0.25"/>
    <row r="9874" s="51" customFormat="1" x14ac:dyDescent="0.25"/>
    <row r="9875" s="51" customFormat="1" x14ac:dyDescent="0.25"/>
    <row r="9876" s="51" customFormat="1" x14ac:dyDescent="0.25"/>
    <row r="9877" s="51" customFormat="1" ht="26.25" customHeight="1" x14ac:dyDescent="0.25"/>
    <row r="9878" s="51" customFormat="1" x14ac:dyDescent="0.25"/>
    <row r="9879" s="51" customFormat="1" ht="15" customHeight="1" x14ac:dyDescent="0.25"/>
    <row r="9880" s="51" customFormat="1" ht="20.25" customHeight="1" x14ac:dyDescent="0.25"/>
    <row r="9881" s="51" customFormat="1" x14ac:dyDescent="0.25"/>
    <row r="9882" s="51" customFormat="1" x14ac:dyDescent="0.25"/>
    <row r="9883" s="51" customFormat="1" x14ac:dyDescent="0.25"/>
    <row r="9884" s="51" customFormat="1" x14ac:dyDescent="0.25"/>
    <row r="9885" s="51" customFormat="1" ht="26.25" customHeight="1" x14ac:dyDescent="0.25"/>
    <row r="9886" s="51" customFormat="1" x14ac:dyDescent="0.25"/>
    <row r="9887" s="51" customFormat="1" ht="15" customHeight="1" x14ac:dyDescent="0.25"/>
    <row r="9888" s="51" customFormat="1" ht="20.25" customHeight="1" x14ac:dyDescent="0.25"/>
    <row r="9889" s="51" customFormat="1" x14ac:dyDescent="0.25"/>
    <row r="9890" s="51" customFormat="1" x14ac:dyDescent="0.25"/>
    <row r="9891" s="51" customFormat="1" x14ac:dyDescent="0.25"/>
    <row r="9892" s="51" customFormat="1" x14ac:dyDescent="0.25"/>
    <row r="9893" s="51" customFormat="1" ht="26.25" customHeight="1" x14ac:dyDescent="0.25"/>
    <row r="9894" s="51" customFormat="1" x14ac:dyDescent="0.25"/>
    <row r="9895" s="51" customFormat="1" ht="15" customHeight="1" x14ac:dyDescent="0.25"/>
    <row r="9896" s="51" customFormat="1" ht="20.25" customHeight="1" x14ac:dyDescent="0.25"/>
    <row r="9897" s="51" customFormat="1" x14ac:dyDescent="0.25"/>
    <row r="9898" s="51" customFormat="1" x14ac:dyDescent="0.25"/>
    <row r="9899" s="51" customFormat="1" x14ac:dyDescent="0.25"/>
    <row r="9900" s="51" customFormat="1" x14ac:dyDescent="0.25"/>
    <row r="9901" s="51" customFormat="1" ht="26.25" customHeight="1" x14ac:dyDescent="0.25"/>
    <row r="9902" s="51" customFormat="1" x14ac:dyDescent="0.25"/>
    <row r="9903" s="51" customFormat="1" ht="15" customHeight="1" x14ac:dyDescent="0.25"/>
    <row r="9904" s="51" customFormat="1" ht="20.25" customHeight="1" x14ac:dyDescent="0.25"/>
    <row r="9905" s="51" customFormat="1" x14ac:dyDescent="0.25"/>
    <row r="9906" s="51" customFormat="1" x14ac:dyDescent="0.25"/>
    <row r="9907" s="51" customFormat="1" x14ac:dyDescent="0.25"/>
    <row r="9908" s="51" customFormat="1" x14ac:dyDescent="0.25"/>
    <row r="9909" s="51" customFormat="1" ht="26.25" customHeight="1" x14ac:dyDescent="0.25"/>
    <row r="9910" s="51" customFormat="1" x14ac:dyDescent="0.25"/>
    <row r="9911" s="51" customFormat="1" ht="15" customHeight="1" x14ac:dyDescent="0.25"/>
    <row r="9912" s="51" customFormat="1" ht="20.25" customHeight="1" x14ac:dyDescent="0.25"/>
    <row r="9913" s="51" customFormat="1" x14ac:dyDescent="0.25"/>
    <row r="9914" s="51" customFormat="1" x14ac:dyDescent="0.25"/>
    <row r="9915" s="51" customFormat="1" x14ac:dyDescent="0.25"/>
    <row r="9916" s="51" customFormat="1" x14ac:dyDescent="0.25"/>
    <row r="9917" s="51" customFormat="1" ht="26.25" customHeight="1" x14ac:dyDescent="0.25"/>
    <row r="9918" s="51" customFormat="1" x14ac:dyDescent="0.25"/>
    <row r="9919" s="51" customFormat="1" ht="15" customHeight="1" x14ac:dyDescent="0.25"/>
    <row r="9920" s="51" customFormat="1" ht="20.25" customHeight="1" x14ac:dyDescent="0.25"/>
    <row r="9921" s="51" customFormat="1" x14ac:dyDescent="0.25"/>
    <row r="9922" s="51" customFormat="1" x14ac:dyDescent="0.25"/>
    <row r="9923" s="51" customFormat="1" x14ac:dyDescent="0.25"/>
    <row r="9924" s="51" customFormat="1" x14ac:dyDescent="0.25"/>
    <row r="9925" s="51" customFormat="1" ht="26.25" customHeight="1" x14ac:dyDescent="0.25"/>
    <row r="9926" s="51" customFormat="1" x14ac:dyDescent="0.25"/>
    <row r="9927" s="51" customFormat="1" ht="15" customHeight="1" x14ac:dyDescent="0.25"/>
    <row r="9928" s="51" customFormat="1" ht="20.25" customHeight="1" x14ac:dyDescent="0.25"/>
    <row r="9929" s="51" customFormat="1" x14ac:dyDescent="0.25"/>
    <row r="9930" s="51" customFormat="1" x14ac:dyDescent="0.25"/>
    <row r="9931" s="51" customFormat="1" x14ac:dyDescent="0.25"/>
    <row r="9932" s="51" customFormat="1" x14ac:dyDescent="0.25"/>
    <row r="9933" s="51" customFormat="1" ht="26.25" customHeight="1" x14ac:dyDescent="0.25"/>
    <row r="9934" s="51" customFormat="1" x14ac:dyDescent="0.25"/>
    <row r="9935" s="51" customFormat="1" ht="15" customHeight="1" x14ac:dyDescent="0.25"/>
    <row r="9936" s="51" customFormat="1" ht="20.25" customHeight="1" x14ac:dyDescent="0.25"/>
    <row r="9937" s="51" customFormat="1" x14ac:dyDescent="0.25"/>
    <row r="9938" s="51" customFormat="1" x14ac:dyDescent="0.25"/>
    <row r="9939" s="51" customFormat="1" x14ac:dyDescent="0.25"/>
    <row r="9940" s="51" customFormat="1" x14ac:dyDescent="0.25"/>
    <row r="9941" s="51" customFormat="1" ht="26.25" customHeight="1" x14ac:dyDescent="0.25"/>
    <row r="9942" s="51" customFormat="1" x14ac:dyDescent="0.25"/>
    <row r="9943" s="51" customFormat="1" ht="15" customHeight="1" x14ac:dyDescent="0.25"/>
    <row r="9944" s="51" customFormat="1" ht="20.25" customHeight="1" x14ac:dyDescent="0.25"/>
    <row r="9945" s="51" customFormat="1" x14ac:dyDescent="0.25"/>
    <row r="9946" s="51" customFormat="1" x14ac:dyDescent="0.25"/>
    <row r="9947" s="51" customFormat="1" x14ac:dyDescent="0.25"/>
    <row r="9948" s="51" customFormat="1" x14ac:dyDescent="0.25"/>
    <row r="9949" s="51" customFormat="1" ht="26.25" customHeight="1" x14ac:dyDescent="0.25"/>
    <row r="9950" s="51" customFormat="1" x14ac:dyDescent="0.25"/>
    <row r="9951" s="51" customFormat="1" ht="15" customHeight="1" x14ac:dyDescent="0.25"/>
    <row r="9952" s="51" customFormat="1" ht="20.25" customHeight="1" x14ac:dyDescent="0.25"/>
    <row r="9953" s="51" customFormat="1" x14ac:dyDescent="0.25"/>
    <row r="9954" s="51" customFormat="1" x14ac:dyDescent="0.25"/>
    <row r="9955" s="51" customFormat="1" x14ac:dyDescent="0.25"/>
    <row r="9956" s="51" customFormat="1" x14ac:dyDescent="0.25"/>
    <row r="9957" s="51" customFormat="1" ht="26.25" customHeight="1" x14ac:dyDescent="0.25"/>
    <row r="9958" s="51" customFormat="1" x14ac:dyDescent="0.25"/>
    <row r="9959" s="51" customFormat="1" ht="15" customHeight="1" x14ac:dyDescent="0.25"/>
    <row r="9960" s="51" customFormat="1" ht="20.25" customHeight="1" x14ac:dyDescent="0.25"/>
    <row r="9961" s="51" customFormat="1" x14ac:dyDescent="0.25"/>
    <row r="9962" s="51" customFormat="1" x14ac:dyDescent="0.25"/>
    <row r="9963" s="51" customFormat="1" x14ac:dyDescent="0.25"/>
    <row r="9964" s="51" customFormat="1" x14ac:dyDescent="0.25"/>
    <row r="9965" s="51" customFormat="1" ht="26.25" customHeight="1" x14ac:dyDescent="0.25"/>
    <row r="9966" s="51" customFormat="1" x14ac:dyDescent="0.25"/>
    <row r="9967" s="51" customFormat="1" ht="15" customHeight="1" x14ac:dyDescent="0.25"/>
    <row r="9968" s="51" customFormat="1" ht="20.25" customHeight="1" x14ac:dyDescent="0.25"/>
    <row r="9969" s="51" customFormat="1" x14ac:dyDescent="0.25"/>
    <row r="9970" s="51" customFormat="1" x14ac:dyDescent="0.25"/>
    <row r="9971" s="51" customFormat="1" x14ac:dyDescent="0.25"/>
    <row r="9972" s="51" customFormat="1" x14ac:dyDescent="0.25"/>
    <row r="9973" s="51" customFormat="1" ht="26.25" customHeight="1" x14ac:dyDescent="0.25"/>
    <row r="9974" s="51" customFormat="1" x14ac:dyDescent="0.25"/>
    <row r="9975" s="51" customFormat="1" ht="15" customHeight="1" x14ac:dyDescent="0.25"/>
    <row r="9976" s="51" customFormat="1" ht="20.25" customHeight="1" x14ac:dyDescent="0.25"/>
    <row r="9977" s="51" customFormat="1" x14ac:dyDescent="0.25"/>
    <row r="9978" s="51" customFormat="1" x14ac:dyDescent="0.25"/>
    <row r="9979" s="51" customFormat="1" x14ac:dyDescent="0.25"/>
    <row r="9980" s="51" customFormat="1" x14ac:dyDescent="0.25"/>
    <row r="9981" s="51" customFormat="1" ht="26.25" customHeight="1" x14ac:dyDescent="0.25"/>
    <row r="9982" s="51" customFormat="1" x14ac:dyDescent="0.25"/>
    <row r="9983" s="51" customFormat="1" ht="15" customHeight="1" x14ac:dyDescent="0.25"/>
    <row r="9984" s="51" customFormat="1" ht="20.25" customHeight="1" x14ac:dyDescent="0.25"/>
    <row r="9985" s="51" customFormat="1" x14ac:dyDescent="0.25"/>
    <row r="9986" s="51" customFormat="1" x14ac:dyDescent="0.25"/>
    <row r="9987" s="51" customFormat="1" x14ac:dyDescent="0.25"/>
    <row r="9988" s="51" customFormat="1" x14ac:dyDescent="0.25"/>
    <row r="9989" s="51" customFormat="1" x14ac:dyDescent="0.25"/>
    <row r="9990" s="51" customFormat="1" x14ac:dyDescent="0.25"/>
    <row r="9991" s="51" customFormat="1" x14ac:dyDescent="0.25"/>
    <row r="9992" s="51" customFormat="1" x14ac:dyDescent="0.25"/>
    <row r="9993" s="51" customFormat="1" x14ac:dyDescent="0.25"/>
    <row r="9994" s="51" customFormat="1" x14ac:dyDescent="0.25"/>
    <row r="9995" s="51" customFormat="1" x14ac:dyDescent="0.25"/>
    <row r="9996" s="51" customFormat="1" x14ac:dyDescent="0.25"/>
    <row r="9997" s="51" customFormat="1" x14ac:dyDescent="0.25"/>
    <row r="9998" s="51" customFormat="1" x14ac:dyDescent="0.25"/>
    <row r="9999" s="51" customFormat="1" x14ac:dyDescent="0.25"/>
    <row r="10000" s="51" customFormat="1" x14ac:dyDescent="0.25"/>
    <row r="10001" s="51" customFormat="1" x14ac:dyDescent="0.25"/>
    <row r="10002" s="51" customFormat="1" x14ac:dyDescent="0.25"/>
    <row r="10003" s="51" customFormat="1" x14ac:dyDescent="0.25"/>
    <row r="10004" s="51" customFormat="1" x14ac:dyDescent="0.25"/>
    <row r="10005" s="51" customFormat="1" x14ac:dyDescent="0.25"/>
    <row r="10006" s="51" customFormat="1" x14ac:dyDescent="0.25"/>
    <row r="10007" s="51" customFormat="1" x14ac:dyDescent="0.25"/>
    <row r="10008" s="51" customFormat="1" x14ac:dyDescent="0.25"/>
    <row r="10009" s="51" customFormat="1" x14ac:dyDescent="0.25"/>
    <row r="10010" s="51" customFormat="1" x14ac:dyDescent="0.25"/>
    <row r="10011" s="51" customFormat="1" x14ac:dyDescent="0.25"/>
    <row r="10012" s="51" customFormat="1" x14ac:dyDescent="0.25"/>
    <row r="10013" s="51" customFormat="1" x14ac:dyDescent="0.25"/>
    <row r="10014" s="51" customFormat="1" x14ac:dyDescent="0.25"/>
    <row r="10015" s="51" customFormat="1" x14ac:dyDescent="0.25"/>
    <row r="10016" s="51" customFormat="1" x14ac:dyDescent="0.25"/>
    <row r="10017" s="51" customFormat="1" x14ac:dyDescent="0.25"/>
    <row r="10018" s="51" customFormat="1" x14ac:dyDescent="0.25"/>
    <row r="10019" s="51" customFormat="1" x14ac:dyDescent="0.25"/>
    <row r="10020" s="51" customFormat="1" x14ac:dyDescent="0.25"/>
    <row r="10021" s="51" customFormat="1" x14ac:dyDescent="0.25"/>
    <row r="10022" s="51" customFormat="1" x14ac:dyDescent="0.25"/>
    <row r="10023" s="51" customFormat="1" x14ac:dyDescent="0.25"/>
    <row r="10024" s="51" customFormat="1" x14ac:dyDescent="0.25"/>
    <row r="10025" s="51" customFormat="1" x14ac:dyDescent="0.25"/>
    <row r="10026" s="51" customFormat="1" x14ac:dyDescent="0.25"/>
    <row r="10027" s="51" customFormat="1" x14ac:dyDescent="0.25"/>
    <row r="10028" s="51" customFormat="1" x14ac:dyDescent="0.25"/>
    <row r="10029" s="51" customFormat="1" x14ac:dyDescent="0.25"/>
    <row r="10030" s="51" customFormat="1" x14ac:dyDescent="0.25"/>
    <row r="10031" s="51" customFormat="1" x14ac:dyDescent="0.25"/>
    <row r="10032" s="51" customFormat="1" x14ac:dyDescent="0.25"/>
    <row r="10033" s="51" customFormat="1" x14ac:dyDescent="0.25"/>
    <row r="10034" s="51" customFormat="1" x14ac:dyDescent="0.25"/>
    <row r="10035" s="51" customFormat="1" x14ac:dyDescent="0.25"/>
    <row r="10036" s="51" customFormat="1" x14ac:dyDescent="0.25"/>
    <row r="10037" s="51" customFormat="1" x14ac:dyDescent="0.25"/>
    <row r="10038" s="51" customFormat="1" x14ac:dyDescent="0.25"/>
    <row r="10039" s="51" customFormat="1" x14ac:dyDescent="0.25"/>
    <row r="10040" s="51" customFormat="1" x14ac:dyDescent="0.25"/>
    <row r="10041" s="51" customFormat="1" x14ac:dyDescent="0.25"/>
    <row r="10042" s="51" customFormat="1" x14ac:dyDescent="0.25"/>
    <row r="10043" s="51" customFormat="1" x14ac:dyDescent="0.25"/>
    <row r="10044" s="51" customFormat="1" x14ac:dyDescent="0.25"/>
    <row r="10045" s="51" customFormat="1" x14ac:dyDescent="0.25"/>
    <row r="10046" s="51" customFormat="1" x14ac:dyDescent="0.25"/>
    <row r="10047" s="51" customFormat="1" x14ac:dyDescent="0.25"/>
    <row r="10048" s="51" customFormat="1" x14ac:dyDescent="0.25"/>
    <row r="10049" s="51" customFormat="1" x14ac:dyDescent="0.25"/>
    <row r="10050" s="51" customFormat="1" x14ac:dyDescent="0.25"/>
    <row r="10051" s="51" customFormat="1" x14ac:dyDescent="0.25"/>
    <row r="10052" s="51" customFormat="1" x14ac:dyDescent="0.25"/>
    <row r="10053" s="51" customFormat="1" x14ac:dyDescent="0.25"/>
    <row r="10054" s="51" customFormat="1" x14ac:dyDescent="0.25"/>
    <row r="10055" s="51" customFormat="1" x14ac:dyDescent="0.25"/>
    <row r="10056" s="51" customFormat="1" x14ac:dyDescent="0.25"/>
    <row r="10057" s="51" customFormat="1" x14ac:dyDescent="0.25"/>
    <row r="10058" s="51" customFormat="1" x14ac:dyDescent="0.25"/>
    <row r="10059" s="51" customFormat="1" x14ac:dyDescent="0.25"/>
    <row r="10060" s="51" customFormat="1" x14ac:dyDescent="0.25"/>
    <row r="10061" s="51" customFormat="1" x14ac:dyDescent="0.25"/>
    <row r="10062" s="51" customFormat="1" x14ac:dyDescent="0.25"/>
    <row r="10063" s="51" customFormat="1" x14ac:dyDescent="0.25"/>
    <row r="10064" s="51" customFormat="1" x14ac:dyDescent="0.25"/>
    <row r="10065" s="51" customFormat="1" x14ac:dyDescent="0.25"/>
    <row r="10066" s="51" customFormat="1" x14ac:dyDescent="0.25"/>
    <row r="10067" s="51" customFormat="1" x14ac:dyDescent="0.25"/>
    <row r="10068" s="51" customFormat="1" x14ac:dyDescent="0.25"/>
    <row r="10069" s="51" customFormat="1" x14ac:dyDescent="0.25"/>
    <row r="10070" s="51" customFormat="1" x14ac:dyDescent="0.25"/>
    <row r="10071" s="51" customFormat="1" x14ac:dyDescent="0.25"/>
    <row r="10072" s="51" customFormat="1" x14ac:dyDescent="0.25"/>
    <row r="10073" s="51" customFormat="1" x14ac:dyDescent="0.25"/>
    <row r="10074" s="51" customFormat="1" x14ac:dyDescent="0.25"/>
    <row r="10075" s="51" customFormat="1" x14ac:dyDescent="0.25"/>
    <row r="10076" s="51" customFormat="1" x14ac:dyDescent="0.25"/>
    <row r="10077" s="51" customFormat="1" x14ac:dyDescent="0.25"/>
    <row r="10078" s="51" customFormat="1" x14ac:dyDescent="0.25"/>
    <row r="10079" s="51" customFormat="1" x14ac:dyDescent="0.25"/>
    <row r="10080" s="51" customFormat="1" x14ac:dyDescent="0.25"/>
    <row r="10081" s="51" customFormat="1" x14ac:dyDescent="0.25"/>
    <row r="10082" s="51" customFormat="1" x14ac:dyDescent="0.25"/>
    <row r="10083" s="51" customFormat="1" x14ac:dyDescent="0.25"/>
    <row r="10084" s="51" customFormat="1" x14ac:dyDescent="0.25"/>
    <row r="10085" s="51" customFormat="1" x14ac:dyDescent="0.25"/>
    <row r="10086" s="51" customFormat="1" x14ac:dyDescent="0.25"/>
    <row r="10087" s="51" customFormat="1" x14ac:dyDescent="0.25"/>
    <row r="10088" s="51" customFormat="1" x14ac:dyDescent="0.25"/>
    <row r="10089" s="51" customFormat="1" x14ac:dyDescent="0.25"/>
    <row r="10090" s="51" customFormat="1" x14ac:dyDescent="0.25"/>
    <row r="10091" s="51" customFormat="1" x14ac:dyDescent="0.25"/>
    <row r="10092" s="51" customFormat="1" x14ac:dyDescent="0.25"/>
    <row r="10093" s="51" customFormat="1" x14ac:dyDescent="0.25"/>
    <row r="10094" s="51" customFormat="1" x14ac:dyDescent="0.25"/>
    <row r="10095" s="51" customFormat="1" x14ac:dyDescent="0.25"/>
    <row r="10096" s="51" customFormat="1" x14ac:dyDescent="0.25"/>
    <row r="10097" s="51" customFormat="1" x14ac:dyDescent="0.25"/>
    <row r="10098" s="51" customFormat="1" x14ac:dyDescent="0.25"/>
    <row r="10099" s="51" customFormat="1" x14ac:dyDescent="0.25"/>
    <row r="10100" s="51" customFormat="1" x14ac:dyDescent="0.25"/>
    <row r="10101" s="51" customFormat="1" x14ac:dyDescent="0.25"/>
    <row r="10102" s="51" customFormat="1" x14ac:dyDescent="0.25"/>
    <row r="10103" s="51" customFormat="1" x14ac:dyDescent="0.25"/>
    <row r="10104" s="51" customFormat="1" x14ac:dyDescent="0.25"/>
    <row r="10105" s="51" customFormat="1" x14ac:dyDescent="0.25"/>
    <row r="10106" s="51" customFormat="1" x14ac:dyDescent="0.25"/>
    <row r="10107" s="51" customFormat="1" x14ac:dyDescent="0.25"/>
    <row r="10108" s="51" customFormat="1" x14ac:dyDescent="0.25"/>
    <row r="10109" s="51" customFormat="1" x14ac:dyDescent="0.25"/>
    <row r="10110" s="51" customFormat="1" x14ac:dyDescent="0.25"/>
    <row r="10111" s="51" customFormat="1" x14ac:dyDescent="0.25"/>
    <row r="10112" s="51" customFormat="1" x14ac:dyDescent="0.25"/>
    <row r="10113" s="51" customFormat="1" x14ac:dyDescent="0.25"/>
    <row r="10114" s="51" customFormat="1" x14ac:dyDescent="0.25"/>
    <row r="10115" s="51" customFormat="1" x14ac:dyDescent="0.25"/>
    <row r="10116" s="51" customFormat="1" x14ac:dyDescent="0.25"/>
    <row r="10117" s="51" customFormat="1" x14ac:dyDescent="0.25"/>
    <row r="10118" s="51" customFormat="1" x14ac:dyDescent="0.25"/>
    <row r="10119" s="51" customFormat="1" x14ac:dyDescent="0.25"/>
    <row r="10120" s="51" customFormat="1" x14ac:dyDescent="0.25"/>
    <row r="10121" s="51" customFormat="1" x14ac:dyDescent="0.25"/>
    <row r="10122" s="51" customFormat="1" x14ac:dyDescent="0.25"/>
    <row r="10123" s="51" customFormat="1" x14ac:dyDescent="0.25"/>
    <row r="10124" s="51" customFormat="1" x14ac:dyDescent="0.25"/>
    <row r="10125" s="51" customFormat="1" x14ac:dyDescent="0.25"/>
    <row r="10126" s="51" customFormat="1" x14ac:dyDescent="0.25"/>
    <row r="10127" s="51" customFormat="1" x14ac:dyDescent="0.25"/>
    <row r="10128" s="51" customFormat="1" x14ac:dyDescent="0.25"/>
    <row r="10129" s="51" customFormat="1" x14ac:dyDescent="0.25"/>
    <row r="10130" s="51" customFormat="1" x14ac:dyDescent="0.25"/>
    <row r="10131" s="51" customFormat="1" x14ac:dyDescent="0.25"/>
    <row r="10132" s="51" customFormat="1" x14ac:dyDescent="0.25"/>
    <row r="10133" s="51" customFormat="1" x14ac:dyDescent="0.25"/>
    <row r="10134" s="51" customFormat="1" x14ac:dyDescent="0.25"/>
    <row r="10135" s="51" customFormat="1" x14ac:dyDescent="0.25"/>
    <row r="10136" s="51" customFormat="1" x14ac:dyDescent="0.25"/>
    <row r="10137" s="51" customFormat="1" x14ac:dyDescent="0.25"/>
    <row r="10138" s="51" customFormat="1" x14ac:dyDescent="0.25"/>
    <row r="10139" s="51" customFormat="1" x14ac:dyDescent="0.25"/>
    <row r="10140" s="51" customFormat="1" x14ac:dyDescent="0.25"/>
    <row r="10141" s="51" customFormat="1" x14ac:dyDescent="0.25"/>
    <row r="10142" s="51" customFormat="1" x14ac:dyDescent="0.25"/>
    <row r="10143" s="51" customFormat="1" x14ac:dyDescent="0.25"/>
    <row r="10144" s="51" customFormat="1" x14ac:dyDescent="0.25"/>
    <row r="10145" s="51" customFormat="1" x14ac:dyDescent="0.25"/>
    <row r="10146" s="51" customFormat="1" x14ac:dyDescent="0.25"/>
    <row r="10147" s="51" customFormat="1" x14ac:dyDescent="0.25"/>
    <row r="10148" s="51" customFormat="1" x14ac:dyDescent="0.25"/>
    <row r="10149" s="51" customFormat="1" x14ac:dyDescent="0.25"/>
    <row r="10150" s="51" customFormat="1" x14ac:dyDescent="0.25"/>
    <row r="10151" s="51" customFormat="1" x14ac:dyDescent="0.25"/>
    <row r="10152" s="51" customFormat="1" x14ac:dyDescent="0.25"/>
    <row r="10153" s="51" customFormat="1" x14ac:dyDescent="0.25"/>
    <row r="10154" s="51" customFormat="1" x14ac:dyDescent="0.25"/>
    <row r="10155" s="51" customFormat="1" x14ac:dyDescent="0.25"/>
    <row r="10156" s="51" customFormat="1" x14ac:dyDescent="0.25"/>
    <row r="10157" s="51" customFormat="1" x14ac:dyDescent="0.25"/>
    <row r="10158" s="51" customFormat="1" x14ac:dyDescent="0.25"/>
    <row r="10159" s="51" customFormat="1" x14ac:dyDescent="0.25"/>
    <row r="10160" s="51" customFormat="1" x14ac:dyDescent="0.25"/>
    <row r="10161" s="51" customFormat="1" x14ac:dyDescent="0.25"/>
    <row r="10162" s="51" customFormat="1" x14ac:dyDescent="0.25"/>
    <row r="10163" s="51" customFormat="1" x14ac:dyDescent="0.25"/>
    <row r="10164" s="51" customFormat="1" x14ac:dyDescent="0.25"/>
    <row r="10165" s="51" customFormat="1" x14ac:dyDescent="0.25"/>
    <row r="10166" s="51" customFormat="1" x14ac:dyDescent="0.25"/>
    <row r="10167" s="51" customFormat="1" x14ac:dyDescent="0.25"/>
    <row r="10168" s="51" customFormat="1" x14ac:dyDescent="0.25"/>
    <row r="10169" s="51" customFormat="1" x14ac:dyDescent="0.25"/>
    <row r="10170" s="51" customFormat="1" x14ac:dyDescent="0.25"/>
    <row r="10171" s="51" customFormat="1" x14ac:dyDescent="0.25"/>
    <row r="10172" s="51" customFormat="1" x14ac:dyDescent="0.25"/>
    <row r="10173" s="51" customFormat="1" x14ac:dyDescent="0.25"/>
    <row r="10174" s="51" customFormat="1" x14ac:dyDescent="0.25"/>
    <row r="10175" s="51" customFormat="1" x14ac:dyDescent="0.25"/>
    <row r="10176" s="51" customFormat="1" x14ac:dyDescent="0.25"/>
    <row r="10177" s="51" customFormat="1" x14ac:dyDescent="0.25"/>
    <row r="10178" s="51" customFormat="1" x14ac:dyDescent="0.25"/>
    <row r="10179" s="51" customFormat="1" x14ac:dyDescent="0.25"/>
    <row r="10180" s="51" customFormat="1" x14ac:dyDescent="0.25"/>
    <row r="10181" s="51" customFormat="1" x14ac:dyDescent="0.25"/>
    <row r="10182" s="51" customFormat="1" x14ac:dyDescent="0.25"/>
    <row r="10183" s="51" customFormat="1" x14ac:dyDescent="0.25"/>
    <row r="10184" s="51" customFormat="1" x14ac:dyDescent="0.25"/>
    <row r="10185" s="51" customFormat="1" x14ac:dyDescent="0.25"/>
    <row r="10186" s="51" customFormat="1" x14ac:dyDescent="0.25"/>
    <row r="10187" s="51" customFormat="1" x14ac:dyDescent="0.25"/>
    <row r="10188" s="51" customFormat="1" x14ac:dyDescent="0.25"/>
    <row r="10189" s="51" customFormat="1" x14ac:dyDescent="0.25"/>
    <row r="10190" s="51" customFormat="1" x14ac:dyDescent="0.25"/>
    <row r="10191" s="51" customFormat="1" x14ac:dyDescent="0.25"/>
    <row r="10192" s="51" customFormat="1" x14ac:dyDescent="0.25"/>
    <row r="10193" s="51" customFormat="1" x14ac:dyDescent="0.25"/>
    <row r="10194" s="51" customFormat="1" x14ac:dyDescent="0.25"/>
    <row r="10195" s="51" customFormat="1" x14ac:dyDescent="0.25"/>
    <row r="10196" s="51" customFormat="1" x14ac:dyDescent="0.25"/>
    <row r="10197" s="51" customFormat="1" x14ac:dyDescent="0.25"/>
    <row r="10198" s="51" customFormat="1" x14ac:dyDescent="0.25"/>
    <row r="10199" s="51" customFormat="1" x14ac:dyDescent="0.25"/>
    <row r="10200" s="51" customFormat="1" x14ac:dyDescent="0.25"/>
    <row r="10201" s="51" customFormat="1" x14ac:dyDescent="0.25"/>
    <row r="10202" s="51" customFormat="1" x14ac:dyDescent="0.25"/>
    <row r="10203" s="51" customFormat="1" x14ac:dyDescent="0.25"/>
    <row r="10204" s="51" customFormat="1" x14ac:dyDescent="0.25"/>
    <row r="10205" s="51" customFormat="1" x14ac:dyDescent="0.25"/>
    <row r="10206" s="51" customFormat="1" x14ac:dyDescent="0.25"/>
    <row r="10207" s="51" customFormat="1" x14ac:dyDescent="0.25"/>
    <row r="10208" s="51" customFormat="1" x14ac:dyDescent="0.25"/>
    <row r="10209" s="51" customFormat="1" x14ac:dyDescent="0.25"/>
    <row r="10210" s="51" customFormat="1" x14ac:dyDescent="0.25"/>
    <row r="10211" s="51" customFormat="1" x14ac:dyDescent="0.25"/>
    <row r="10212" s="51" customFormat="1" x14ac:dyDescent="0.25"/>
    <row r="10213" s="51" customFormat="1" x14ac:dyDescent="0.25"/>
    <row r="10214" s="51" customFormat="1" x14ac:dyDescent="0.25"/>
    <row r="10215" s="51" customFormat="1" x14ac:dyDescent="0.25"/>
    <row r="10216" s="51" customFormat="1" x14ac:dyDescent="0.25"/>
    <row r="10217" s="51" customFormat="1" x14ac:dyDescent="0.25"/>
    <row r="10218" s="51" customFormat="1" x14ac:dyDescent="0.25"/>
    <row r="10219" s="51" customFormat="1" x14ac:dyDescent="0.25"/>
    <row r="10220" s="51" customFormat="1" x14ac:dyDescent="0.25"/>
    <row r="10221" s="51" customFormat="1" x14ac:dyDescent="0.25"/>
    <row r="10222" s="51" customFormat="1" x14ac:dyDescent="0.25"/>
    <row r="10223" s="51" customFormat="1" x14ac:dyDescent="0.25"/>
    <row r="10224" s="51" customFormat="1" x14ac:dyDescent="0.25"/>
    <row r="10225" s="51" customFormat="1" x14ac:dyDescent="0.25"/>
    <row r="10226" s="51" customFormat="1" x14ac:dyDescent="0.25"/>
    <row r="10227" s="51" customFormat="1" x14ac:dyDescent="0.25"/>
    <row r="10228" s="51" customFormat="1" x14ac:dyDescent="0.25"/>
    <row r="10229" s="51" customFormat="1" x14ac:dyDescent="0.25"/>
    <row r="10230" s="51" customFormat="1" x14ac:dyDescent="0.25"/>
    <row r="10231" s="51" customFormat="1" x14ac:dyDescent="0.25"/>
    <row r="10232" s="51" customFormat="1" x14ac:dyDescent="0.25"/>
    <row r="10233" s="51" customFormat="1" x14ac:dyDescent="0.25"/>
    <row r="10234" s="51" customFormat="1" x14ac:dyDescent="0.25"/>
    <row r="10235" s="51" customFormat="1" x14ac:dyDescent="0.25"/>
    <row r="10236" s="51" customFormat="1" x14ac:dyDescent="0.25"/>
    <row r="10237" s="51" customFormat="1" x14ac:dyDescent="0.25"/>
    <row r="10238" s="51" customFormat="1" x14ac:dyDescent="0.25"/>
    <row r="10239" s="51" customFormat="1" x14ac:dyDescent="0.25"/>
    <row r="10240" s="51" customFormat="1" x14ac:dyDescent="0.25"/>
    <row r="10241" s="51" customFormat="1" x14ac:dyDescent="0.25"/>
    <row r="10242" s="51" customFormat="1" x14ac:dyDescent="0.25"/>
    <row r="10243" s="51" customFormat="1" x14ac:dyDescent="0.25"/>
    <row r="10244" s="51" customFormat="1" x14ac:dyDescent="0.25"/>
    <row r="10245" s="51" customFormat="1" x14ac:dyDescent="0.25"/>
    <row r="10246" s="51" customFormat="1" x14ac:dyDescent="0.25"/>
    <row r="10247" s="51" customFormat="1" x14ac:dyDescent="0.25"/>
    <row r="10248" s="51" customFormat="1" x14ac:dyDescent="0.25"/>
    <row r="10249" s="51" customFormat="1" x14ac:dyDescent="0.25"/>
    <row r="10250" s="51" customFormat="1" x14ac:dyDescent="0.25"/>
    <row r="10251" s="51" customFormat="1" x14ac:dyDescent="0.25"/>
    <row r="10252" s="51" customFormat="1" x14ac:dyDescent="0.25"/>
    <row r="10253" s="51" customFormat="1" x14ac:dyDescent="0.25"/>
    <row r="10254" s="51" customFormat="1" x14ac:dyDescent="0.25"/>
    <row r="10255" s="51" customFormat="1" x14ac:dyDescent="0.25"/>
    <row r="10256" s="51" customFormat="1" x14ac:dyDescent="0.25"/>
    <row r="10257" s="51" customFormat="1" x14ac:dyDescent="0.25"/>
    <row r="10258" s="51" customFormat="1" x14ac:dyDescent="0.25"/>
    <row r="10259" s="51" customFormat="1" x14ac:dyDescent="0.25"/>
    <row r="10260" s="51" customFormat="1" x14ac:dyDescent="0.25"/>
    <row r="10261" s="51" customFormat="1" x14ac:dyDescent="0.25"/>
    <row r="10262" s="51" customFormat="1" x14ac:dyDescent="0.25"/>
    <row r="10263" s="51" customFormat="1" x14ac:dyDescent="0.25"/>
    <row r="10264" s="51" customFormat="1" x14ac:dyDescent="0.25"/>
    <row r="10265" s="51" customFormat="1" x14ac:dyDescent="0.25"/>
    <row r="10266" s="51" customFormat="1" x14ac:dyDescent="0.25"/>
    <row r="10267" s="51" customFormat="1" x14ac:dyDescent="0.25"/>
    <row r="10268" s="51" customFormat="1" x14ac:dyDescent="0.25"/>
    <row r="10269" s="51" customFormat="1" x14ac:dyDescent="0.25"/>
    <row r="10270" s="51" customFormat="1" x14ac:dyDescent="0.25"/>
    <row r="10271" s="51" customFormat="1" x14ac:dyDescent="0.25"/>
    <row r="10272" s="51" customFormat="1" x14ac:dyDescent="0.25"/>
    <row r="10273" s="51" customFormat="1" x14ac:dyDescent="0.25"/>
    <row r="10274" s="51" customFormat="1" x14ac:dyDescent="0.25"/>
    <row r="10275" s="51" customFormat="1" x14ac:dyDescent="0.25"/>
    <row r="10276" s="51" customFormat="1" x14ac:dyDescent="0.25"/>
    <row r="10277" s="51" customFormat="1" x14ac:dyDescent="0.25"/>
    <row r="10278" s="51" customFormat="1" x14ac:dyDescent="0.25"/>
    <row r="10279" s="51" customFormat="1" x14ac:dyDescent="0.25"/>
    <row r="10280" s="51" customFormat="1" x14ac:dyDescent="0.25"/>
    <row r="10281" s="51" customFormat="1" x14ac:dyDescent="0.25"/>
    <row r="10282" s="51" customFormat="1" x14ac:dyDescent="0.25"/>
    <row r="10283" s="51" customFormat="1" x14ac:dyDescent="0.25"/>
    <row r="10284" s="51" customFormat="1" x14ac:dyDescent="0.25"/>
    <row r="10285" s="51" customFormat="1" x14ac:dyDescent="0.25"/>
    <row r="10286" s="51" customFormat="1" x14ac:dyDescent="0.25"/>
    <row r="10287" s="51" customFormat="1" x14ac:dyDescent="0.25"/>
    <row r="10288" s="51" customFormat="1" x14ac:dyDescent="0.25"/>
    <row r="10289" s="51" customFormat="1" x14ac:dyDescent="0.25"/>
    <row r="10290" s="51" customFormat="1" x14ac:dyDescent="0.25"/>
    <row r="10291" s="51" customFormat="1" x14ac:dyDescent="0.25"/>
    <row r="10292" s="51" customFormat="1" x14ac:dyDescent="0.25"/>
    <row r="10293" s="51" customFormat="1" x14ac:dyDescent="0.25"/>
    <row r="10294" s="51" customFormat="1" x14ac:dyDescent="0.25"/>
    <row r="10295" s="51" customFormat="1" x14ac:dyDescent="0.25"/>
    <row r="10296" s="51" customFormat="1" x14ac:dyDescent="0.25"/>
    <row r="10297" s="51" customFormat="1" x14ac:dyDescent="0.25"/>
    <row r="10298" s="51" customFormat="1" x14ac:dyDescent="0.25"/>
    <row r="10299" s="51" customFormat="1" x14ac:dyDescent="0.25"/>
    <row r="10300" s="51" customFormat="1" x14ac:dyDescent="0.25"/>
    <row r="10301" s="51" customFormat="1" x14ac:dyDescent="0.25"/>
    <row r="10302" s="51" customFormat="1" x14ac:dyDescent="0.25"/>
    <row r="10303" s="51" customFormat="1" x14ac:dyDescent="0.25"/>
    <row r="10304" s="51" customFormat="1" x14ac:dyDescent="0.25"/>
    <row r="10305" s="51" customFormat="1" x14ac:dyDescent="0.25"/>
    <row r="10306" s="51" customFormat="1" x14ac:dyDescent="0.25"/>
    <row r="10307" s="51" customFormat="1" x14ac:dyDescent="0.25"/>
    <row r="10308" s="51" customFormat="1" x14ac:dyDescent="0.25"/>
    <row r="10309" s="51" customFormat="1" x14ac:dyDescent="0.25"/>
    <row r="10310" s="51" customFormat="1" x14ac:dyDescent="0.25"/>
    <row r="10311" s="51" customFormat="1" x14ac:dyDescent="0.25"/>
    <row r="10312" s="51" customFormat="1" x14ac:dyDescent="0.25"/>
    <row r="10313" s="51" customFormat="1" x14ac:dyDescent="0.25"/>
    <row r="10314" s="51" customFormat="1" x14ac:dyDescent="0.25"/>
    <row r="10315" s="51" customFormat="1" x14ac:dyDescent="0.25"/>
    <row r="10316" s="51" customFormat="1" x14ac:dyDescent="0.25"/>
    <row r="10317" s="51" customFormat="1" x14ac:dyDescent="0.25"/>
    <row r="10318" s="51" customFormat="1" x14ac:dyDescent="0.25"/>
    <row r="10319" s="51" customFormat="1" x14ac:dyDescent="0.25"/>
    <row r="10320" s="51" customFormat="1" x14ac:dyDescent="0.25"/>
    <row r="10321" s="51" customFormat="1" x14ac:dyDescent="0.25"/>
    <row r="10322" s="51" customFormat="1" x14ac:dyDescent="0.25"/>
    <row r="10323" s="51" customFormat="1" x14ac:dyDescent="0.25"/>
    <row r="10324" s="51" customFormat="1" x14ac:dyDescent="0.25"/>
    <row r="10325" s="51" customFormat="1" x14ac:dyDescent="0.25"/>
    <row r="10326" s="51" customFormat="1" x14ac:dyDescent="0.25"/>
    <row r="10327" s="51" customFormat="1" x14ac:dyDescent="0.25"/>
    <row r="10328" s="51" customFormat="1" x14ac:dyDescent="0.25"/>
    <row r="10329" s="51" customFormat="1" x14ac:dyDescent="0.25"/>
    <row r="10330" s="51" customFormat="1" x14ac:dyDescent="0.25"/>
    <row r="10331" s="51" customFormat="1" x14ac:dyDescent="0.25"/>
    <row r="10332" s="51" customFormat="1" x14ac:dyDescent="0.25"/>
    <row r="10333" s="51" customFormat="1" x14ac:dyDescent="0.25"/>
    <row r="10334" s="51" customFormat="1" x14ac:dyDescent="0.25"/>
    <row r="10335" s="51" customFormat="1" x14ac:dyDescent="0.25"/>
    <row r="10336" s="51" customFormat="1" x14ac:dyDescent="0.25"/>
    <row r="10337" s="51" customFormat="1" x14ac:dyDescent="0.25"/>
    <row r="10338" s="51" customFormat="1" x14ac:dyDescent="0.25"/>
    <row r="10339" s="51" customFormat="1" x14ac:dyDescent="0.25"/>
    <row r="10340" s="51" customFormat="1" x14ac:dyDescent="0.25"/>
    <row r="10341" s="51" customFormat="1" x14ac:dyDescent="0.25"/>
    <row r="10342" s="51" customFormat="1" x14ac:dyDescent="0.25"/>
    <row r="10343" s="51" customFormat="1" x14ac:dyDescent="0.25"/>
    <row r="10344" s="51" customFormat="1" x14ac:dyDescent="0.25"/>
    <row r="10345" s="51" customFormat="1" x14ac:dyDescent="0.25"/>
    <row r="10346" s="51" customFormat="1" x14ac:dyDescent="0.25"/>
    <row r="10347" s="51" customFormat="1" x14ac:dyDescent="0.25"/>
    <row r="10348" s="51" customFormat="1" x14ac:dyDescent="0.25"/>
    <row r="10349" s="51" customFormat="1" x14ac:dyDescent="0.25"/>
    <row r="10350" s="51" customFormat="1" x14ac:dyDescent="0.25"/>
    <row r="10351" s="51" customFormat="1" x14ac:dyDescent="0.25"/>
    <row r="10352" s="51" customFormat="1" x14ac:dyDescent="0.25"/>
    <row r="10353" s="51" customFormat="1" x14ac:dyDescent="0.25"/>
    <row r="10354" s="51" customFormat="1" x14ac:dyDescent="0.25"/>
    <row r="10355" s="51" customFormat="1" x14ac:dyDescent="0.25"/>
    <row r="10356" s="51" customFormat="1" x14ac:dyDescent="0.25"/>
    <row r="10357" s="51" customFormat="1" x14ac:dyDescent="0.25"/>
    <row r="10358" s="51" customFormat="1" x14ac:dyDescent="0.25"/>
    <row r="10359" s="51" customFormat="1" x14ac:dyDescent="0.25"/>
    <row r="10360" s="51" customFormat="1" x14ac:dyDescent="0.25"/>
    <row r="10361" s="51" customFormat="1" x14ac:dyDescent="0.25"/>
    <row r="10362" s="51" customFormat="1" x14ac:dyDescent="0.25"/>
    <row r="10363" s="51" customFormat="1" x14ac:dyDescent="0.25"/>
    <row r="10364" s="51" customFormat="1" x14ac:dyDescent="0.25"/>
    <row r="10365" s="51" customFormat="1" x14ac:dyDescent="0.25"/>
    <row r="10366" s="51" customFormat="1" x14ac:dyDescent="0.25"/>
    <row r="10367" s="51" customFormat="1" x14ac:dyDescent="0.25"/>
    <row r="10368" s="51" customFormat="1" x14ac:dyDescent="0.25"/>
    <row r="10369" s="51" customFormat="1" x14ac:dyDescent="0.25"/>
    <row r="10370" s="51" customFormat="1" x14ac:dyDescent="0.25"/>
    <row r="10371" s="51" customFormat="1" x14ac:dyDescent="0.25"/>
    <row r="10372" s="51" customFormat="1" x14ac:dyDescent="0.25"/>
    <row r="10373" s="51" customFormat="1" x14ac:dyDescent="0.25"/>
    <row r="10374" s="51" customFormat="1" x14ac:dyDescent="0.25"/>
    <row r="10375" s="51" customFormat="1" x14ac:dyDescent="0.25"/>
    <row r="10376" s="51" customFormat="1" x14ac:dyDescent="0.25"/>
    <row r="10377" s="51" customFormat="1" x14ac:dyDescent="0.25"/>
    <row r="10378" s="51" customFormat="1" x14ac:dyDescent="0.25"/>
    <row r="10379" s="51" customFormat="1" x14ac:dyDescent="0.25"/>
    <row r="10380" s="51" customFormat="1" x14ac:dyDescent="0.25"/>
    <row r="10381" s="51" customFormat="1" x14ac:dyDescent="0.25"/>
    <row r="10382" s="51" customFormat="1" x14ac:dyDescent="0.25"/>
    <row r="10383" s="51" customFormat="1" x14ac:dyDescent="0.25"/>
    <row r="10384" s="51" customFormat="1" x14ac:dyDescent="0.25"/>
    <row r="10385" s="51" customFormat="1" x14ac:dyDescent="0.25"/>
    <row r="10386" s="51" customFormat="1" x14ac:dyDescent="0.25"/>
    <row r="10387" s="51" customFormat="1" x14ac:dyDescent="0.25"/>
    <row r="10388" s="51" customFormat="1" x14ac:dyDescent="0.25"/>
    <row r="10389" s="51" customFormat="1" x14ac:dyDescent="0.25"/>
    <row r="10390" s="51" customFormat="1" x14ac:dyDescent="0.25"/>
    <row r="10391" s="51" customFormat="1" x14ac:dyDescent="0.25"/>
    <row r="10392" s="51" customFormat="1" x14ac:dyDescent="0.25"/>
    <row r="10393" s="51" customFormat="1" x14ac:dyDescent="0.25"/>
    <row r="10394" s="51" customFormat="1" x14ac:dyDescent="0.25"/>
    <row r="10395" s="51" customFormat="1" x14ac:dyDescent="0.25"/>
    <row r="10396" s="51" customFormat="1" x14ac:dyDescent="0.25"/>
    <row r="10397" s="51" customFormat="1" x14ac:dyDescent="0.25"/>
    <row r="10398" s="51" customFormat="1" x14ac:dyDescent="0.25"/>
    <row r="10399" s="51" customFormat="1" x14ac:dyDescent="0.25"/>
    <row r="10400" s="51" customFormat="1" x14ac:dyDescent="0.25"/>
    <row r="10401" s="51" customFormat="1" x14ac:dyDescent="0.25"/>
    <row r="10402" s="51" customFormat="1" x14ac:dyDescent="0.25"/>
    <row r="10403" s="51" customFormat="1" x14ac:dyDescent="0.25"/>
    <row r="10404" s="51" customFormat="1" x14ac:dyDescent="0.25"/>
    <row r="10405" s="51" customFormat="1" x14ac:dyDescent="0.25"/>
    <row r="10406" s="51" customFormat="1" x14ac:dyDescent="0.25"/>
    <row r="10407" s="51" customFormat="1" x14ac:dyDescent="0.25"/>
    <row r="10408" s="51" customFormat="1" x14ac:dyDescent="0.25"/>
    <row r="10409" s="51" customFormat="1" x14ac:dyDescent="0.25"/>
    <row r="10410" s="51" customFormat="1" x14ac:dyDescent="0.25"/>
    <row r="10411" s="51" customFormat="1" x14ac:dyDescent="0.25"/>
    <row r="10412" s="51" customFormat="1" x14ac:dyDescent="0.25"/>
    <row r="10413" s="51" customFormat="1" x14ac:dyDescent="0.25"/>
    <row r="10414" s="51" customFormat="1" x14ac:dyDescent="0.25"/>
    <row r="10415" s="51" customFormat="1" x14ac:dyDescent="0.25"/>
    <row r="10416" s="51" customFormat="1" x14ac:dyDescent="0.25"/>
    <row r="10417" s="51" customFormat="1" x14ac:dyDescent="0.25"/>
    <row r="10418" s="51" customFormat="1" x14ac:dyDescent="0.25"/>
    <row r="10419" s="51" customFormat="1" x14ac:dyDescent="0.25"/>
    <row r="10420" s="51" customFormat="1" x14ac:dyDescent="0.25"/>
    <row r="10421" s="51" customFormat="1" x14ac:dyDescent="0.25"/>
    <row r="10422" s="51" customFormat="1" x14ac:dyDescent="0.25"/>
    <row r="10423" s="51" customFormat="1" x14ac:dyDescent="0.25"/>
    <row r="10424" s="51" customFormat="1" x14ac:dyDescent="0.25"/>
    <row r="10425" s="51" customFormat="1" x14ac:dyDescent="0.25"/>
    <row r="10426" s="51" customFormat="1" x14ac:dyDescent="0.25"/>
    <row r="10427" s="51" customFormat="1" x14ac:dyDescent="0.25"/>
    <row r="10428" s="51" customFormat="1" x14ac:dyDescent="0.25"/>
    <row r="10429" s="51" customFormat="1" x14ac:dyDescent="0.25"/>
    <row r="10430" s="51" customFormat="1" x14ac:dyDescent="0.25"/>
    <row r="10431" s="51" customFormat="1" x14ac:dyDescent="0.25"/>
    <row r="10432" s="51" customFormat="1" x14ac:dyDescent="0.25"/>
    <row r="10433" s="51" customFormat="1" x14ac:dyDescent="0.25"/>
    <row r="10434" s="51" customFormat="1" x14ac:dyDescent="0.25"/>
    <row r="10435" s="51" customFormat="1" x14ac:dyDescent="0.25"/>
    <row r="10436" s="51" customFormat="1" x14ac:dyDescent="0.25"/>
    <row r="10437" s="51" customFormat="1" x14ac:dyDescent="0.25"/>
    <row r="10438" s="51" customFormat="1" x14ac:dyDescent="0.25"/>
    <row r="10439" s="51" customFormat="1" x14ac:dyDescent="0.25"/>
    <row r="10440" s="51" customFormat="1" x14ac:dyDescent="0.25"/>
    <row r="10441" s="51" customFormat="1" x14ac:dyDescent="0.25"/>
    <row r="10442" s="51" customFormat="1" x14ac:dyDescent="0.25"/>
    <row r="10443" s="51" customFormat="1" x14ac:dyDescent="0.25"/>
    <row r="10444" s="51" customFormat="1" x14ac:dyDescent="0.25"/>
    <row r="10445" s="51" customFormat="1" x14ac:dyDescent="0.25"/>
    <row r="10446" s="51" customFormat="1" x14ac:dyDescent="0.25"/>
    <row r="10447" s="51" customFormat="1" x14ac:dyDescent="0.25"/>
    <row r="10448" s="51" customFormat="1" x14ac:dyDescent="0.25"/>
    <row r="10449" s="51" customFormat="1" x14ac:dyDescent="0.25"/>
    <row r="10450" s="51" customFormat="1" x14ac:dyDescent="0.25"/>
    <row r="10451" s="51" customFormat="1" x14ac:dyDescent="0.25"/>
    <row r="10452" s="51" customFormat="1" x14ac:dyDescent="0.25"/>
    <row r="10453" s="51" customFormat="1" x14ac:dyDescent="0.25"/>
    <row r="10454" s="51" customFormat="1" x14ac:dyDescent="0.25"/>
    <row r="10455" s="51" customFormat="1" x14ac:dyDescent="0.25"/>
    <row r="10456" s="51" customFormat="1" x14ac:dyDescent="0.25"/>
    <row r="10457" s="51" customFormat="1" x14ac:dyDescent="0.25"/>
    <row r="10458" s="51" customFormat="1" x14ac:dyDescent="0.25"/>
    <row r="10459" s="51" customFormat="1" x14ac:dyDescent="0.25"/>
    <row r="10460" s="51" customFormat="1" x14ac:dyDescent="0.25"/>
    <row r="10461" s="51" customFormat="1" x14ac:dyDescent="0.25"/>
    <row r="10462" s="51" customFormat="1" x14ac:dyDescent="0.25"/>
    <row r="10463" s="51" customFormat="1" x14ac:dyDescent="0.25"/>
    <row r="10464" s="51" customFormat="1" x14ac:dyDescent="0.25"/>
    <row r="10465" s="51" customFormat="1" x14ac:dyDescent="0.25"/>
    <row r="10466" s="51" customFormat="1" x14ac:dyDescent="0.25"/>
    <row r="10467" s="51" customFormat="1" x14ac:dyDescent="0.25"/>
    <row r="10468" s="51" customFormat="1" x14ac:dyDescent="0.25"/>
    <row r="10469" s="51" customFormat="1" x14ac:dyDescent="0.25"/>
    <row r="10470" s="51" customFormat="1" x14ac:dyDescent="0.25"/>
    <row r="10471" s="51" customFormat="1" x14ac:dyDescent="0.25"/>
    <row r="10472" s="51" customFormat="1" x14ac:dyDescent="0.25"/>
    <row r="10473" s="51" customFormat="1" x14ac:dyDescent="0.25"/>
    <row r="10474" s="51" customFormat="1" x14ac:dyDescent="0.25"/>
    <row r="10475" s="51" customFormat="1" x14ac:dyDescent="0.25"/>
    <row r="10476" s="51" customFormat="1" x14ac:dyDescent="0.25"/>
    <row r="10477" s="51" customFormat="1" x14ac:dyDescent="0.25"/>
    <row r="10478" s="51" customFormat="1" x14ac:dyDescent="0.25"/>
    <row r="10479" s="51" customFormat="1" x14ac:dyDescent="0.25"/>
    <row r="10480" s="51" customFormat="1" x14ac:dyDescent="0.25"/>
    <row r="10481" s="51" customFormat="1" x14ac:dyDescent="0.25"/>
    <row r="10482" s="51" customFormat="1" x14ac:dyDescent="0.25"/>
    <row r="10483" s="51" customFormat="1" x14ac:dyDescent="0.25"/>
    <row r="10484" s="51" customFormat="1" x14ac:dyDescent="0.25"/>
    <row r="10485" s="51" customFormat="1" x14ac:dyDescent="0.25"/>
    <row r="10486" s="51" customFormat="1" x14ac:dyDescent="0.25"/>
    <row r="10487" s="51" customFormat="1" x14ac:dyDescent="0.25"/>
    <row r="10488" s="51" customFormat="1" x14ac:dyDescent="0.25"/>
    <row r="10489" s="51" customFormat="1" x14ac:dyDescent="0.25"/>
    <row r="10490" s="51" customFormat="1" x14ac:dyDescent="0.25"/>
    <row r="10491" s="51" customFormat="1" x14ac:dyDescent="0.25"/>
    <row r="10492" s="51" customFormat="1" x14ac:dyDescent="0.25"/>
    <row r="10493" s="51" customFormat="1" x14ac:dyDescent="0.25"/>
    <row r="10494" s="51" customFormat="1" x14ac:dyDescent="0.25"/>
    <row r="10495" s="51" customFormat="1" x14ac:dyDescent="0.25"/>
    <row r="10496" s="51" customFormat="1" x14ac:dyDescent="0.25"/>
    <row r="10497" s="51" customFormat="1" x14ac:dyDescent="0.25"/>
    <row r="10498" s="51" customFormat="1" x14ac:dyDescent="0.25"/>
    <row r="10499" s="51" customFormat="1" x14ac:dyDescent="0.25"/>
    <row r="10500" s="51" customFormat="1" x14ac:dyDescent="0.25"/>
    <row r="10501" s="51" customFormat="1" x14ac:dyDescent="0.25"/>
    <row r="10502" s="51" customFormat="1" x14ac:dyDescent="0.25"/>
    <row r="10503" s="51" customFormat="1" x14ac:dyDescent="0.25"/>
    <row r="10504" s="51" customFormat="1" x14ac:dyDescent="0.25"/>
    <row r="10505" s="51" customFormat="1" x14ac:dyDescent="0.25"/>
    <row r="10506" s="51" customFormat="1" x14ac:dyDescent="0.25"/>
    <row r="10507" s="51" customFormat="1" x14ac:dyDescent="0.25"/>
    <row r="10508" s="51" customFormat="1" x14ac:dyDescent="0.25"/>
    <row r="10509" s="51" customFormat="1" x14ac:dyDescent="0.25"/>
    <row r="10510" s="51" customFormat="1" x14ac:dyDescent="0.25"/>
    <row r="10511" s="51" customFormat="1" x14ac:dyDescent="0.25"/>
    <row r="10512" s="51" customFormat="1" x14ac:dyDescent="0.25"/>
    <row r="10513" s="51" customFormat="1" x14ac:dyDescent="0.25"/>
    <row r="10514" s="51" customFormat="1" x14ac:dyDescent="0.25"/>
    <row r="10515" s="51" customFormat="1" x14ac:dyDescent="0.25"/>
    <row r="10516" s="51" customFormat="1" x14ac:dyDescent="0.25"/>
    <row r="10517" s="51" customFormat="1" x14ac:dyDescent="0.25"/>
    <row r="10518" s="51" customFormat="1" x14ac:dyDescent="0.25"/>
    <row r="10519" s="51" customFormat="1" x14ac:dyDescent="0.25"/>
    <row r="10520" s="51" customFormat="1" x14ac:dyDescent="0.25"/>
    <row r="10521" s="51" customFormat="1" x14ac:dyDescent="0.25"/>
    <row r="10522" s="51" customFormat="1" x14ac:dyDescent="0.25"/>
    <row r="10523" s="51" customFormat="1" x14ac:dyDescent="0.25"/>
    <row r="10524" s="51" customFormat="1" x14ac:dyDescent="0.25"/>
    <row r="10525" s="51" customFormat="1" x14ac:dyDescent="0.25"/>
    <row r="10526" s="51" customFormat="1" x14ac:dyDescent="0.25"/>
    <row r="10527" s="51" customFormat="1" x14ac:dyDescent="0.25"/>
    <row r="10528" s="51" customFormat="1" x14ac:dyDescent="0.25"/>
    <row r="10529" s="51" customFormat="1" x14ac:dyDescent="0.25"/>
    <row r="10530" s="51" customFormat="1" x14ac:dyDescent="0.25"/>
    <row r="10531" s="51" customFormat="1" x14ac:dyDescent="0.25"/>
    <row r="10532" s="51" customFormat="1" x14ac:dyDescent="0.25"/>
    <row r="10533" s="51" customFormat="1" x14ac:dyDescent="0.25"/>
    <row r="10534" s="51" customFormat="1" x14ac:dyDescent="0.25"/>
    <row r="10535" s="51" customFormat="1" x14ac:dyDescent="0.25"/>
    <row r="10536" s="51" customFormat="1" x14ac:dyDescent="0.25"/>
    <row r="10537" s="51" customFormat="1" x14ac:dyDescent="0.25"/>
    <row r="10538" s="51" customFormat="1" x14ac:dyDescent="0.25"/>
    <row r="10539" s="51" customFormat="1" x14ac:dyDescent="0.25"/>
    <row r="10540" s="51" customFormat="1" x14ac:dyDescent="0.25"/>
    <row r="10541" s="51" customFormat="1" x14ac:dyDescent="0.25"/>
    <row r="10542" s="51" customFormat="1" x14ac:dyDescent="0.25"/>
    <row r="10543" s="51" customFormat="1" x14ac:dyDescent="0.25"/>
    <row r="10544" s="51" customFormat="1" x14ac:dyDescent="0.25"/>
    <row r="10545" s="51" customFormat="1" x14ac:dyDescent="0.25"/>
    <row r="10546" s="51" customFormat="1" x14ac:dyDescent="0.25"/>
    <row r="10547" s="51" customFormat="1" x14ac:dyDescent="0.25"/>
    <row r="10548" s="51" customFormat="1" x14ac:dyDescent="0.25"/>
    <row r="10549" s="51" customFormat="1" x14ac:dyDescent="0.25"/>
    <row r="10550" s="51" customFormat="1" x14ac:dyDescent="0.25"/>
    <row r="10551" s="51" customFormat="1" x14ac:dyDescent="0.25"/>
    <row r="10552" s="51" customFormat="1" x14ac:dyDescent="0.25"/>
    <row r="10553" s="51" customFormat="1" x14ac:dyDescent="0.25"/>
    <row r="10554" s="51" customFormat="1" x14ac:dyDescent="0.25"/>
    <row r="10555" s="51" customFormat="1" x14ac:dyDescent="0.25"/>
    <row r="10556" s="51" customFormat="1" x14ac:dyDescent="0.25"/>
    <row r="10557" s="51" customFormat="1" x14ac:dyDescent="0.25"/>
    <row r="10558" s="51" customFormat="1" x14ac:dyDescent="0.25"/>
    <row r="10559" s="51" customFormat="1" x14ac:dyDescent="0.25"/>
    <row r="10560" s="51" customFormat="1" x14ac:dyDescent="0.25"/>
    <row r="10561" s="51" customFormat="1" x14ac:dyDescent="0.25"/>
    <row r="10562" s="51" customFormat="1" x14ac:dyDescent="0.25"/>
    <row r="10563" s="51" customFormat="1" x14ac:dyDescent="0.25"/>
    <row r="10564" s="51" customFormat="1" x14ac:dyDescent="0.25"/>
    <row r="10565" s="51" customFormat="1" x14ac:dyDescent="0.25"/>
    <row r="10566" s="51" customFormat="1" x14ac:dyDescent="0.25"/>
    <row r="10567" s="51" customFormat="1" x14ac:dyDescent="0.25"/>
    <row r="10568" s="51" customFormat="1" x14ac:dyDescent="0.25"/>
    <row r="10569" s="51" customFormat="1" x14ac:dyDescent="0.25"/>
    <row r="10570" s="51" customFormat="1" x14ac:dyDescent="0.25"/>
    <row r="10571" s="51" customFormat="1" x14ac:dyDescent="0.25"/>
    <row r="10572" s="51" customFormat="1" x14ac:dyDescent="0.25"/>
    <row r="10573" s="51" customFormat="1" x14ac:dyDescent="0.25"/>
    <row r="10574" s="51" customFormat="1" x14ac:dyDescent="0.25"/>
    <row r="10575" s="51" customFormat="1" x14ac:dyDescent="0.25"/>
    <row r="10576" s="51" customFormat="1" x14ac:dyDescent="0.25"/>
    <row r="10577" s="51" customFormat="1" x14ac:dyDescent="0.25"/>
    <row r="10578" s="51" customFormat="1" x14ac:dyDescent="0.25"/>
    <row r="10579" s="51" customFormat="1" x14ac:dyDescent="0.25"/>
    <row r="10580" s="51" customFormat="1" x14ac:dyDescent="0.25"/>
    <row r="10581" s="51" customFormat="1" x14ac:dyDescent="0.25"/>
    <row r="10582" s="51" customFormat="1" x14ac:dyDescent="0.25"/>
    <row r="10583" s="51" customFormat="1" x14ac:dyDescent="0.25"/>
    <row r="10584" s="51" customFormat="1" x14ac:dyDescent="0.25"/>
    <row r="10585" s="51" customFormat="1" x14ac:dyDescent="0.25"/>
    <row r="10586" s="51" customFormat="1" x14ac:dyDescent="0.25"/>
    <row r="10587" s="51" customFormat="1" x14ac:dyDescent="0.25"/>
    <row r="10588" s="51" customFormat="1" x14ac:dyDescent="0.25"/>
    <row r="10589" s="51" customFormat="1" x14ac:dyDescent="0.25"/>
    <row r="10590" s="51" customFormat="1" x14ac:dyDescent="0.25"/>
    <row r="10591" s="51" customFormat="1" x14ac:dyDescent="0.25"/>
    <row r="10592" s="51" customFormat="1" x14ac:dyDescent="0.25"/>
    <row r="10593" s="51" customFormat="1" x14ac:dyDescent="0.25"/>
    <row r="10594" s="51" customFormat="1" x14ac:dyDescent="0.25"/>
    <row r="10595" s="51" customFormat="1" x14ac:dyDescent="0.25"/>
    <row r="10596" s="51" customFormat="1" x14ac:dyDescent="0.25"/>
    <row r="10597" s="51" customFormat="1" x14ac:dyDescent="0.25"/>
    <row r="10598" s="51" customFormat="1" x14ac:dyDescent="0.25"/>
    <row r="10599" s="51" customFormat="1" x14ac:dyDescent="0.25"/>
    <row r="10600" s="51" customFormat="1" x14ac:dyDescent="0.25"/>
    <row r="10601" s="51" customFormat="1" x14ac:dyDescent="0.25"/>
    <row r="10602" s="51" customFormat="1" x14ac:dyDescent="0.25"/>
    <row r="10603" s="51" customFormat="1" x14ac:dyDescent="0.25"/>
    <row r="10604" s="51" customFormat="1" x14ac:dyDescent="0.25"/>
    <row r="10605" s="51" customFormat="1" x14ac:dyDescent="0.25"/>
    <row r="10606" s="51" customFormat="1" x14ac:dyDescent="0.25"/>
    <row r="10607" s="51" customFormat="1" x14ac:dyDescent="0.25"/>
    <row r="10608" s="51" customFormat="1" x14ac:dyDescent="0.25"/>
    <row r="10609" s="51" customFormat="1" x14ac:dyDescent="0.25"/>
    <row r="10610" s="51" customFormat="1" x14ac:dyDescent="0.25"/>
    <row r="10611" s="51" customFormat="1" x14ac:dyDescent="0.25"/>
    <row r="10612" s="51" customFormat="1" x14ac:dyDescent="0.25"/>
    <row r="10613" s="51" customFormat="1" x14ac:dyDescent="0.25"/>
    <row r="10614" s="51" customFormat="1" x14ac:dyDescent="0.25"/>
    <row r="10615" s="51" customFormat="1" x14ac:dyDescent="0.25"/>
    <row r="10616" s="51" customFormat="1" x14ac:dyDescent="0.25"/>
    <row r="10617" s="51" customFormat="1" x14ac:dyDescent="0.25"/>
    <row r="10618" s="51" customFormat="1" x14ac:dyDescent="0.25"/>
    <row r="10619" s="51" customFormat="1" x14ac:dyDescent="0.25"/>
    <row r="10620" s="51" customFormat="1" x14ac:dyDescent="0.25"/>
    <row r="10621" s="51" customFormat="1" x14ac:dyDescent="0.25"/>
    <row r="10622" s="51" customFormat="1" x14ac:dyDescent="0.25"/>
    <row r="10623" s="51" customFormat="1" x14ac:dyDescent="0.25"/>
    <row r="10624" s="51" customFormat="1" x14ac:dyDescent="0.25"/>
    <row r="10625" s="51" customFormat="1" x14ac:dyDescent="0.25"/>
    <row r="10626" s="51" customFormat="1" x14ac:dyDescent="0.25"/>
    <row r="10627" s="51" customFormat="1" x14ac:dyDescent="0.25"/>
    <row r="10628" s="51" customFormat="1" x14ac:dyDescent="0.25"/>
    <row r="10629" s="51" customFormat="1" x14ac:dyDescent="0.25"/>
    <row r="10630" s="51" customFormat="1" x14ac:dyDescent="0.25"/>
    <row r="10631" s="51" customFormat="1" x14ac:dyDescent="0.25"/>
    <row r="10632" s="51" customFormat="1" x14ac:dyDescent="0.25"/>
    <row r="10633" s="51" customFormat="1" x14ac:dyDescent="0.25"/>
    <row r="10634" s="51" customFormat="1" x14ac:dyDescent="0.25"/>
    <row r="10635" s="51" customFormat="1" x14ac:dyDescent="0.25"/>
    <row r="10636" s="51" customFormat="1" x14ac:dyDescent="0.25"/>
    <row r="10637" s="51" customFormat="1" x14ac:dyDescent="0.25"/>
    <row r="10638" s="51" customFormat="1" x14ac:dyDescent="0.25"/>
    <row r="10639" s="51" customFormat="1" x14ac:dyDescent="0.25"/>
    <row r="10640" s="51" customFormat="1" x14ac:dyDescent="0.25"/>
    <row r="10641" s="51" customFormat="1" x14ac:dyDescent="0.25"/>
    <row r="10642" s="51" customFormat="1" x14ac:dyDescent="0.25"/>
    <row r="10643" s="51" customFormat="1" x14ac:dyDescent="0.25"/>
    <row r="10644" s="51" customFormat="1" x14ac:dyDescent="0.25"/>
    <row r="10645" s="51" customFormat="1" x14ac:dyDescent="0.25"/>
    <row r="10646" s="51" customFormat="1" x14ac:dyDescent="0.25"/>
    <row r="10647" s="51" customFormat="1" x14ac:dyDescent="0.25"/>
    <row r="10648" s="51" customFormat="1" x14ac:dyDescent="0.25"/>
    <row r="10649" s="51" customFormat="1" x14ac:dyDescent="0.25"/>
    <row r="10650" s="51" customFormat="1" x14ac:dyDescent="0.25"/>
    <row r="10651" s="51" customFormat="1" x14ac:dyDescent="0.25"/>
    <row r="10652" s="51" customFormat="1" x14ac:dyDescent="0.25"/>
    <row r="10653" s="51" customFormat="1" x14ac:dyDescent="0.25"/>
    <row r="10654" s="51" customFormat="1" x14ac:dyDescent="0.25"/>
    <row r="10655" s="51" customFormat="1" x14ac:dyDescent="0.25"/>
    <row r="10656" s="51" customFormat="1" x14ac:dyDescent="0.25"/>
    <row r="10657" s="51" customFormat="1" x14ac:dyDescent="0.25"/>
    <row r="10658" s="51" customFormat="1" x14ac:dyDescent="0.25"/>
    <row r="10659" s="51" customFormat="1" x14ac:dyDescent="0.25"/>
    <row r="10660" s="51" customFormat="1" x14ac:dyDescent="0.25"/>
    <row r="10661" s="51" customFormat="1" x14ac:dyDescent="0.25"/>
    <row r="10662" s="51" customFormat="1" x14ac:dyDescent="0.25"/>
    <row r="10663" s="51" customFormat="1" x14ac:dyDescent="0.25"/>
    <row r="10664" s="51" customFormat="1" x14ac:dyDescent="0.25"/>
    <row r="10665" s="51" customFormat="1" x14ac:dyDescent="0.25"/>
    <row r="10666" s="51" customFormat="1" x14ac:dyDescent="0.25"/>
    <row r="10667" s="51" customFormat="1" x14ac:dyDescent="0.25"/>
    <row r="10668" s="51" customFormat="1" x14ac:dyDescent="0.25"/>
    <row r="10669" s="51" customFormat="1" x14ac:dyDescent="0.25"/>
    <row r="10670" s="51" customFormat="1" x14ac:dyDescent="0.25"/>
    <row r="10671" s="51" customFormat="1" x14ac:dyDescent="0.25"/>
    <row r="10672" s="51" customFormat="1" x14ac:dyDescent="0.25"/>
    <row r="10673" s="51" customFormat="1" x14ac:dyDescent="0.25"/>
    <row r="10674" s="51" customFormat="1" x14ac:dyDescent="0.25"/>
    <row r="10675" s="51" customFormat="1" x14ac:dyDescent="0.25"/>
    <row r="10676" s="51" customFormat="1" x14ac:dyDescent="0.25"/>
    <row r="10677" s="51" customFormat="1" x14ac:dyDescent="0.25"/>
    <row r="10678" s="51" customFormat="1" x14ac:dyDescent="0.25"/>
    <row r="10679" s="51" customFormat="1" x14ac:dyDescent="0.25"/>
    <row r="10680" s="51" customFormat="1" x14ac:dyDescent="0.25"/>
    <row r="10681" s="51" customFormat="1" x14ac:dyDescent="0.25"/>
    <row r="10682" s="51" customFormat="1" x14ac:dyDescent="0.25"/>
    <row r="10683" s="51" customFormat="1" x14ac:dyDescent="0.25"/>
    <row r="10684" s="51" customFormat="1" x14ac:dyDescent="0.25"/>
    <row r="10685" s="51" customFormat="1" x14ac:dyDescent="0.25"/>
    <row r="10686" s="51" customFormat="1" x14ac:dyDescent="0.25"/>
    <row r="10687" s="51" customFormat="1" x14ac:dyDescent="0.25"/>
    <row r="10688" s="51" customFormat="1" x14ac:dyDescent="0.25"/>
    <row r="10689" s="51" customFormat="1" x14ac:dyDescent="0.25"/>
    <row r="10690" s="51" customFormat="1" x14ac:dyDescent="0.25"/>
    <row r="10691" s="51" customFormat="1" x14ac:dyDescent="0.25"/>
    <row r="10692" s="51" customFormat="1" x14ac:dyDescent="0.25"/>
    <row r="10693" s="51" customFormat="1" x14ac:dyDescent="0.25"/>
    <row r="10694" s="51" customFormat="1" x14ac:dyDescent="0.25"/>
    <row r="10695" s="51" customFormat="1" x14ac:dyDescent="0.25"/>
    <row r="10696" s="51" customFormat="1" x14ac:dyDescent="0.25"/>
    <row r="10697" s="51" customFormat="1" x14ac:dyDescent="0.25"/>
    <row r="10698" s="51" customFormat="1" x14ac:dyDescent="0.25"/>
    <row r="10699" s="51" customFormat="1" x14ac:dyDescent="0.25"/>
    <row r="10700" s="51" customFormat="1" x14ac:dyDescent="0.25"/>
    <row r="10701" s="51" customFormat="1" x14ac:dyDescent="0.25"/>
    <row r="10702" s="51" customFormat="1" x14ac:dyDescent="0.25"/>
    <row r="10703" s="51" customFormat="1" x14ac:dyDescent="0.25"/>
    <row r="10704" s="51" customFormat="1" x14ac:dyDescent="0.25"/>
    <row r="10705" s="51" customFormat="1" x14ac:dyDescent="0.25"/>
    <row r="10706" s="51" customFormat="1" x14ac:dyDescent="0.25"/>
    <row r="10707" s="51" customFormat="1" x14ac:dyDescent="0.25"/>
    <row r="10708" s="51" customFormat="1" x14ac:dyDescent="0.25"/>
    <row r="10709" s="51" customFormat="1" x14ac:dyDescent="0.25"/>
    <row r="10710" s="51" customFormat="1" x14ac:dyDescent="0.25"/>
    <row r="10711" s="51" customFormat="1" x14ac:dyDescent="0.25"/>
    <row r="10712" s="51" customFormat="1" x14ac:dyDescent="0.25"/>
    <row r="10713" s="51" customFormat="1" x14ac:dyDescent="0.25"/>
    <row r="10714" s="51" customFormat="1" x14ac:dyDescent="0.25"/>
    <row r="10715" s="51" customFormat="1" x14ac:dyDescent="0.25"/>
    <row r="10716" s="51" customFormat="1" x14ac:dyDescent="0.25"/>
    <row r="10717" s="51" customFormat="1" x14ac:dyDescent="0.25"/>
    <row r="10718" s="51" customFormat="1" x14ac:dyDescent="0.25"/>
    <row r="10719" s="51" customFormat="1" x14ac:dyDescent="0.25"/>
    <row r="10720" s="51" customFormat="1" x14ac:dyDescent="0.25"/>
    <row r="10721" s="51" customFormat="1" x14ac:dyDescent="0.25"/>
    <row r="10722" s="51" customFormat="1" x14ac:dyDescent="0.25"/>
    <row r="10723" s="51" customFormat="1" x14ac:dyDescent="0.25"/>
    <row r="10724" s="51" customFormat="1" x14ac:dyDescent="0.25"/>
    <row r="10725" s="51" customFormat="1" x14ac:dyDescent="0.25"/>
    <row r="10726" s="51" customFormat="1" x14ac:dyDescent="0.25"/>
    <row r="10727" s="51" customFormat="1" x14ac:dyDescent="0.25"/>
    <row r="10728" s="51" customFormat="1" x14ac:dyDescent="0.25"/>
    <row r="10729" s="51" customFormat="1" x14ac:dyDescent="0.25"/>
    <row r="10730" s="51" customFormat="1" x14ac:dyDescent="0.25"/>
    <row r="10731" s="51" customFormat="1" x14ac:dyDescent="0.25"/>
    <row r="10732" s="51" customFormat="1" x14ac:dyDescent="0.25"/>
    <row r="10733" s="51" customFormat="1" x14ac:dyDescent="0.25"/>
    <row r="10734" s="51" customFormat="1" x14ac:dyDescent="0.25"/>
    <row r="10735" s="51" customFormat="1" x14ac:dyDescent="0.25"/>
    <row r="10736" s="51" customFormat="1" x14ac:dyDescent="0.25"/>
    <row r="10737" s="51" customFormat="1" x14ac:dyDescent="0.25"/>
    <row r="10738" s="51" customFormat="1" x14ac:dyDescent="0.25"/>
    <row r="10739" s="51" customFormat="1" x14ac:dyDescent="0.25"/>
    <row r="10740" s="51" customFormat="1" x14ac:dyDescent="0.25"/>
    <row r="10741" s="51" customFormat="1" x14ac:dyDescent="0.25"/>
    <row r="10742" s="51" customFormat="1" x14ac:dyDescent="0.25"/>
    <row r="10743" s="51" customFormat="1" x14ac:dyDescent="0.25"/>
    <row r="10744" s="51" customFormat="1" x14ac:dyDescent="0.25"/>
    <row r="10745" s="51" customFormat="1" x14ac:dyDescent="0.25"/>
    <row r="10746" s="51" customFormat="1" x14ac:dyDescent="0.25"/>
    <row r="10747" s="51" customFormat="1" x14ac:dyDescent="0.25"/>
    <row r="10748" s="51" customFormat="1" x14ac:dyDescent="0.25"/>
    <row r="10749" s="51" customFormat="1" x14ac:dyDescent="0.25"/>
    <row r="10750" s="51" customFormat="1" x14ac:dyDescent="0.25"/>
    <row r="10751" s="51" customFormat="1" x14ac:dyDescent="0.25"/>
    <row r="10752" s="51" customFormat="1" x14ac:dyDescent="0.25"/>
    <row r="10753" s="51" customFormat="1" x14ac:dyDescent="0.25"/>
    <row r="10754" s="51" customFormat="1" x14ac:dyDescent="0.25"/>
    <row r="10755" s="51" customFormat="1" x14ac:dyDescent="0.25"/>
    <row r="10756" s="51" customFormat="1" x14ac:dyDescent="0.25"/>
    <row r="10757" s="51" customFormat="1" x14ac:dyDescent="0.25"/>
    <row r="10758" s="51" customFormat="1" x14ac:dyDescent="0.25"/>
    <row r="10759" s="51" customFormat="1" x14ac:dyDescent="0.25"/>
    <row r="10760" s="51" customFormat="1" x14ac:dyDescent="0.25"/>
    <row r="10761" s="51" customFormat="1" x14ac:dyDescent="0.25"/>
    <row r="10762" s="51" customFormat="1" x14ac:dyDescent="0.25"/>
    <row r="10763" s="51" customFormat="1" x14ac:dyDescent="0.25"/>
    <row r="10764" s="51" customFormat="1" x14ac:dyDescent="0.25"/>
    <row r="10765" s="51" customFormat="1" x14ac:dyDescent="0.25"/>
    <row r="10766" s="51" customFormat="1" x14ac:dyDescent="0.25"/>
    <row r="10767" s="51" customFormat="1" x14ac:dyDescent="0.25"/>
    <row r="10768" s="51" customFormat="1" x14ac:dyDescent="0.25"/>
    <row r="10769" s="51" customFormat="1" x14ac:dyDescent="0.25"/>
    <row r="10770" s="51" customFormat="1" x14ac:dyDescent="0.25"/>
    <row r="10771" s="51" customFormat="1" x14ac:dyDescent="0.25"/>
    <row r="10772" s="51" customFormat="1" x14ac:dyDescent="0.25"/>
    <row r="10773" s="51" customFormat="1" x14ac:dyDescent="0.25"/>
    <row r="10774" s="51" customFormat="1" x14ac:dyDescent="0.25"/>
    <row r="10775" s="51" customFormat="1" x14ac:dyDescent="0.25"/>
    <row r="10776" s="51" customFormat="1" x14ac:dyDescent="0.25"/>
    <row r="10777" s="51" customFormat="1" x14ac:dyDescent="0.25"/>
    <row r="10778" s="51" customFormat="1" x14ac:dyDescent="0.25"/>
    <row r="10779" s="51" customFormat="1" x14ac:dyDescent="0.25"/>
    <row r="10780" s="51" customFormat="1" x14ac:dyDescent="0.25"/>
    <row r="10781" s="51" customFormat="1" x14ac:dyDescent="0.25"/>
    <row r="10782" s="51" customFormat="1" x14ac:dyDescent="0.25"/>
    <row r="10783" s="51" customFormat="1" x14ac:dyDescent="0.25"/>
    <row r="10784" s="51" customFormat="1" x14ac:dyDescent="0.25"/>
    <row r="10785" s="51" customFormat="1" x14ac:dyDescent="0.25"/>
    <row r="10786" s="51" customFormat="1" x14ac:dyDescent="0.25"/>
    <row r="10787" s="51" customFormat="1" x14ac:dyDescent="0.25"/>
    <row r="10788" s="51" customFormat="1" x14ac:dyDescent="0.25"/>
    <row r="10789" s="51" customFormat="1" x14ac:dyDescent="0.25"/>
    <row r="10790" s="51" customFormat="1" x14ac:dyDescent="0.25"/>
    <row r="10791" s="51" customFormat="1" x14ac:dyDescent="0.25"/>
    <row r="10792" s="51" customFormat="1" x14ac:dyDescent="0.25"/>
    <row r="10793" s="51" customFormat="1" x14ac:dyDescent="0.25"/>
    <row r="10794" s="51" customFormat="1" x14ac:dyDescent="0.25"/>
    <row r="10795" s="51" customFormat="1" x14ac:dyDescent="0.25"/>
    <row r="10796" s="51" customFormat="1" x14ac:dyDescent="0.25"/>
    <row r="10797" s="51" customFormat="1" x14ac:dyDescent="0.25"/>
    <row r="10798" s="51" customFormat="1" x14ac:dyDescent="0.25"/>
    <row r="10799" s="51" customFormat="1" x14ac:dyDescent="0.25"/>
    <row r="10800" s="51" customFormat="1" x14ac:dyDescent="0.25"/>
    <row r="10801" s="51" customFormat="1" x14ac:dyDescent="0.25"/>
    <row r="10802" s="51" customFormat="1" x14ac:dyDescent="0.25"/>
    <row r="10803" s="51" customFormat="1" x14ac:dyDescent="0.25"/>
    <row r="10804" s="51" customFormat="1" x14ac:dyDescent="0.25"/>
    <row r="10805" s="51" customFormat="1" x14ac:dyDescent="0.25"/>
    <row r="10806" s="51" customFormat="1" x14ac:dyDescent="0.25"/>
    <row r="10807" s="51" customFormat="1" x14ac:dyDescent="0.25"/>
    <row r="10808" s="51" customFormat="1" x14ac:dyDescent="0.25"/>
    <row r="10809" s="51" customFormat="1" x14ac:dyDescent="0.25"/>
    <row r="10810" s="51" customFormat="1" x14ac:dyDescent="0.25"/>
    <row r="10811" s="51" customFormat="1" x14ac:dyDescent="0.25"/>
    <row r="10812" s="51" customFormat="1" x14ac:dyDescent="0.25"/>
    <row r="10813" s="51" customFormat="1" x14ac:dyDescent="0.25"/>
    <row r="10814" s="51" customFormat="1" x14ac:dyDescent="0.25"/>
    <row r="10815" s="51" customFormat="1" x14ac:dyDescent="0.25"/>
    <row r="10816" s="51" customFormat="1" x14ac:dyDescent="0.25"/>
    <row r="10817" s="51" customFormat="1" x14ac:dyDescent="0.25"/>
    <row r="10818" s="51" customFormat="1" x14ac:dyDescent="0.25"/>
    <row r="10819" s="51" customFormat="1" x14ac:dyDescent="0.25"/>
    <row r="10820" s="51" customFormat="1" x14ac:dyDescent="0.25"/>
    <row r="10821" s="51" customFormat="1" x14ac:dyDescent="0.25"/>
    <row r="10822" s="51" customFormat="1" x14ac:dyDescent="0.25"/>
    <row r="10823" s="51" customFormat="1" x14ac:dyDescent="0.25"/>
    <row r="10824" s="51" customFormat="1" x14ac:dyDescent="0.25"/>
    <row r="10825" s="51" customFormat="1" x14ac:dyDescent="0.25"/>
    <row r="10826" s="51" customFormat="1" x14ac:dyDescent="0.25"/>
    <row r="10827" s="51" customFormat="1" x14ac:dyDescent="0.25"/>
    <row r="10828" s="51" customFormat="1" x14ac:dyDescent="0.25"/>
    <row r="10829" s="51" customFormat="1" x14ac:dyDescent="0.25"/>
    <row r="10830" s="51" customFormat="1" x14ac:dyDescent="0.25"/>
    <row r="10831" s="51" customFormat="1" x14ac:dyDescent="0.25"/>
    <row r="10832" s="51" customFormat="1" x14ac:dyDescent="0.25"/>
    <row r="10833" s="51" customFormat="1" x14ac:dyDescent="0.25"/>
    <row r="10834" s="51" customFormat="1" x14ac:dyDescent="0.25"/>
    <row r="10835" s="51" customFormat="1" x14ac:dyDescent="0.25"/>
    <row r="10836" s="51" customFormat="1" x14ac:dyDescent="0.25"/>
    <row r="10837" s="51" customFormat="1" x14ac:dyDescent="0.25"/>
    <row r="10838" s="51" customFormat="1" x14ac:dyDescent="0.25"/>
    <row r="10839" s="51" customFormat="1" x14ac:dyDescent="0.25"/>
    <row r="10840" s="51" customFormat="1" x14ac:dyDescent="0.25"/>
    <row r="10841" s="51" customFormat="1" x14ac:dyDescent="0.25"/>
    <row r="10842" s="51" customFormat="1" x14ac:dyDescent="0.25"/>
    <row r="10843" s="51" customFormat="1" x14ac:dyDescent="0.25"/>
    <row r="10844" s="51" customFormat="1" x14ac:dyDescent="0.25"/>
    <row r="10845" s="51" customFormat="1" x14ac:dyDescent="0.25"/>
    <row r="10846" s="51" customFormat="1" x14ac:dyDescent="0.25"/>
    <row r="10847" s="51" customFormat="1" x14ac:dyDescent="0.25"/>
    <row r="10848" s="51" customFormat="1" x14ac:dyDescent="0.25"/>
    <row r="10849" s="51" customFormat="1" x14ac:dyDescent="0.25"/>
    <row r="10850" s="51" customFormat="1" x14ac:dyDescent="0.25"/>
    <row r="10851" s="51" customFormat="1" x14ac:dyDescent="0.25"/>
    <row r="10852" s="51" customFormat="1" x14ac:dyDescent="0.25"/>
    <row r="10853" s="51" customFormat="1" x14ac:dyDescent="0.25"/>
    <row r="10854" s="51" customFormat="1" x14ac:dyDescent="0.25"/>
    <row r="10855" s="51" customFormat="1" x14ac:dyDescent="0.25"/>
    <row r="10856" s="51" customFormat="1" x14ac:dyDescent="0.25"/>
    <row r="10857" s="51" customFormat="1" x14ac:dyDescent="0.25"/>
    <row r="10858" s="51" customFormat="1" x14ac:dyDescent="0.25"/>
    <row r="10859" s="51" customFormat="1" x14ac:dyDescent="0.25"/>
    <row r="10860" s="51" customFormat="1" x14ac:dyDescent="0.25"/>
    <row r="10861" s="51" customFormat="1" x14ac:dyDescent="0.25"/>
    <row r="10862" s="51" customFormat="1" x14ac:dyDescent="0.25"/>
    <row r="10863" s="51" customFormat="1" x14ac:dyDescent="0.25"/>
    <row r="10864" s="51" customFormat="1" x14ac:dyDescent="0.25"/>
    <row r="10865" s="51" customFormat="1" x14ac:dyDescent="0.25"/>
    <row r="10866" s="51" customFormat="1" x14ac:dyDescent="0.25"/>
    <row r="10867" s="51" customFormat="1" x14ac:dyDescent="0.25"/>
    <row r="10868" s="51" customFormat="1" x14ac:dyDescent="0.25"/>
    <row r="10869" s="51" customFormat="1" x14ac:dyDescent="0.25"/>
    <row r="10870" s="51" customFormat="1" x14ac:dyDescent="0.25"/>
    <row r="10871" s="51" customFormat="1" x14ac:dyDescent="0.25"/>
    <row r="10872" s="51" customFormat="1" x14ac:dyDescent="0.25"/>
    <row r="10873" s="51" customFormat="1" x14ac:dyDescent="0.25"/>
    <row r="10874" s="51" customFormat="1" x14ac:dyDescent="0.25"/>
    <row r="10875" s="51" customFormat="1" x14ac:dyDescent="0.25"/>
    <row r="10876" s="51" customFormat="1" x14ac:dyDescent="0.25"/>
    <row r="10877" s="51" customFormat="1" x14ac:dyDescent="0.25"/>
    <row r="10878" s="51" customFormat="1" x14ac:dyDescent="0.25"/>
    <row r="10879" s="51" customFormat="1" x14ac:dyDescent="0.25"/>
    <row r="10880" s="51" customFormat="1" x14ac:dyDescent="0.25"/>
    <row r="10881" s="51" customFormat="1" x14ac:dyDescent="0.25"/>
    <row r="10882" s="51" customFormat="1" x14ac:dyDescent="0.25"/>
    <row r="10883" s="51" customFormat="1" x14ac:dyDescent="0.25"/>
    <row r="10884" s="51" customFormat="1" x14ac:dyDescent="0.25"/>
    <row r="10885" s="51" customFormat="1" x14ac:dyDescent="0.25"/>
    <row r="10886" s="51" customFormat="1" x14ac:dyDescent="0.25"/>
    <row r="10887" s="51" customFormat="1" x14ac:dyDescent="0.25"/>
    <row r="10888" s="51" customFormat="1" x14ac:dyDescent="0.25"/>
    <row r="10889" s="51" customFormat="1" x14ac:dyDescent="0.25"/>
    <row r="10890" s="51" customFormat="1" x14ac:dyDescent="0.25"/>
    <row r="10891" s="51" customFormat="1" x14ac:dyDescent="0.25"/>
    <row r="10892" s="51" customFormat="1" x14ac:dyDescent="0.25"/>
    <row r="10893" s="51" customFormat="1" x14ac:dyDescent="0.25"/>
    <row r="10894" s="51" customFormat="1" x14ac:dyDescent="0.25"/>
    <row r="10895" s="51" customFormat="1" x14ac:dyDescent="0.25"/>
    <row r="10896" s="51" customFormat="1" x14ac:dyDescent="0.25"/>
    <row r="10897" s="51" customFormat="1" x14ac:dyDescent="0.25"/>
    <row r="10898" s="51" customFormat="1" x14ac:dyDescent="0.25"/>
    <row r="10899" s="51" customFormat="1" x14ac:dyDescent="0.25"/>
    <row r="10900" s="51" customFormat="1" x14ac:dyDescent="0.25"/>
    <row r="10901" s="51" customFormat="1" x14ac:dyDescent="0.25"/>
    <row r="10902" s="51" customFormat="1" x14ac:dyDescent="0.25"/>
    <row r="10903" s="51" customFormat="1" x14ac:dyDescent="0.25"/>
    <row r="10904" s="51" customFormat="1" x14ac:dyDescent="0.25"/>
    <row r="10905" s="51" customFormat="1" x14ac:dyDescent="0.25"/>
    <row r="10906" s="51" customFormat="1" x14ac:dyDescent="0.25"/>
    <row r="10907" s="51" customFormat="1" x14ac:dyDescent="0.25"/>
    <row r="10908" s="51" customFormat="1" x14ac:dyDescent="0.25"/>
    <row r="10909" s="51" customFormat="1" x14ac:dyDescent="0.25"/>
    <row r="10910" s="51" customFormat="1" x14ac:dyDescent="0.25"/>
    <row r="10911" s="51" customFormat="1" x14ac:dyDescent="0.25"/>
    <row r="10912" s="51" customFormat="1" x14ac:dyDescent="0.25"/>
    <row r="10913" s="51" customFormat="1" x14ac:dyDescent="0.25"/>
    <row r="10914" s="51" customFormat="1" x14ac:dyDescent="0.25"/>
    <row r="10915" s="51" customFormat="1" x14ac:dyDescent="0.25"/>
    <row r="10916" s="51" customFormat="1" x14ac:dyDescent="0.25"/>
    <row r="10917" s="51" customFormat="1" x14ac:dyDescent="0.25"/>
    <row r="10918" s="51" customFormat="1" x14ac:dyDescent="0.25"/>
    <row r="10919" s="51" customFormat="1" x14ac:dyDescent="0.25"/>
    <row r="10920" s="51" customFormat="1" x14ac:dyDescent="0.25"/>
    <row r="10921" s="51" customFormat="1" x14ac:dyDescent="0.25"/>
    <row r="10922" s="51" customFormat="1" x14ac:dyDescent="0.25"/>
    <row r="10923" s="51" customFormat="1" x14ac:dyDescent="0.25"/>
    <row r="10924" s="51" customFormat="1" x14ac:dyDescent="0.25"/>
    <row r="10925" s="51" customFormat="1" x14ac:dyDescent="0.25"/>
    <row r="10926" s="51" customFormat="1" x14ac:dyDescent="0.25"/>
    <row r="10927" s="51" customFormat="1" x14ac:dyDescent="0.25"/>
    <row r="10928" s="51" customFormat="1" x14ac:dyDescent="0.25"/>
    <row r="10929" s="51" customFormat="1" x14ac:dyDescent="0.25"/>
    <row r="10930" s="51" customFormat="1" x14ac:dyDescent="0.25"/>
    <row r="10931" s="51" customFormat="1" x14ac:dyDescent="0.25"/>
    <row r="10932" s="51" customFormat="1" x14ac:dyDescent="0.25"/>
    <row r="10933" s="51" customFormat="1" x14ac:dyDescent="0.25"/>
    <row r="10934" s="51" customFormat="1" x14ac:dyDescent="0.25"/>
    <row r="10935" s="51" customFormat="1" x14ac:dyDescent="0.25"/>
    <row r="10936" s="51" customFormat="1" x14ac:dyDescent="0.25"/>
    <row r="10937" s="51" customFormat="1" x14ac:dyDescent="0.25"/>
    <row r="10938" s="51" customFormat="1" x14ac:dyDescent="0.25"/>
    <row r="10939" s="51" customFormat="1" x14ac:dyDescent="0.25"/>
    <row r="10940" s="51" customFormat="1" x14ac:dyDescent="0.25"/>
    <row r="10941" s="51" customFormat="1" x14ac:dyDescent="0.25"/>
    <row r="10942" s="51" customFormat="1" x14ac:dyDescent="0.25"/>
    <row r="10943" s="51" customFormat="1" x14ac:dyDescent="0.25"/>
    <row r="10944" s="51" customFormat="1" x14ac:dyDescent="0.25"/>
    <row r="10945" s="51" customFormat="1" x14ac:dyDescent="0.25"/>
    <row r="10946" s="51" customFormat="1" x14ac:dyDescent="0.25"/>
    <row r="10947" s="51" customFormat="1" x14ac:dyDescent="0.25"/>
    <row r="10948" s="51" customFormat="1" x14ac:dyDescent="0.25"/>
    <row r="10949" s="51" customFormat="1" x14ac:dyDescent="0.25"/>
    <row r="10950" s="51" customFormat="1" x14ac:dyDescent="0.25"/>
    <row r="10951" s="51" customFormat="1" x14ac:dyDescent="0.25"/>
    <row r="10952" s="51" customFormat="1" x14ac:dyDescent="0.25"/>
    <row r="10953" s="51" customFormat="1" x14ac:dyDescent="0.25"/>
    <row r="10954" s="51" customFormat="1" x14ac:dyDescent="0.25"/>
    <row r="10955" s="51" customFormat="1" x14ac:dyDescent="0.25"/>
    <row r="10956" s="51" customFormat="1" x14ac:dyDescent="0.25"/>
    <row r="10957" s="51" customFormat="1" x14ac:dyDescent="0.25"/>
    <row r="10958" s="51" customFormat="1" x14ac:dyDescent="0.25"/>
    <row r="10959" s="51" customFormat="1" x14ac:dyDescent="0.25"/>
    <row r="10960" s="51" customFormat="1" x14ac:dyDescent="0.25"/>
    <row r="10961" s="51" customFormat="1" x14ac:dyDescent="0.25"/>
    <row r="10962" s="51" customFormat="1" x14ac:dyDescent="0.25"/>
    <row r="10963" s="51" customFormat="1" x14ac:dyDescent="0.25"/>
    <row r="10964" s="51" customFormat="1" x14ac:dyDescent="0.25"/>
    <row r="10965" s="51" customFormat="1" x14ac:dyDescent="0.25"/>
    <row r="10966" s="51" customFormat="1" x14ac:dyDescent="0.25"/>
    <row r="10967" s="51" customFormat="1" x14ac:dyDescent="0.25"/>
    <row r="10968" s="51" customFormat="1" x14ac:dyDescent="0.25"/>
    <row r="10969" s="51" customFormat="1" x14ac:dyDescent="0.25"/>
    <row r="10970" s="51" customFormat="1" x14ac:dyDescent="0.25"/>
    <row r="10971" s="51" customFormat="1" x14ac:dyDescent="0.25"/>
    <row r="10972" s="51" customFormat="1" x14ac:dyDescent="0.25"/>
    <row r="10973" s="51" customFormat="1" x14ac:dyDescent="0.25"/>
    <row r="10974" s="51" customFormat="1" x14ac:dyDescent="0.25"/>
    <row r="10975" s="51" customFormat="1" x14ac:dyDescent="0.25"/>
    <row r="10976" s="51" customFormat="1" x14ac:dyDescent="0.25"/>
    <row r="10977" s="51" customFormat="1" x14ac:dyDescent="0.25"/>
    <row r="10978" s="51" customFormat="1" x14ac:dyDescent="0.25"/>
    <row r="10979" s="51" customFormat="1" x14ac:dyDescent="0.25"/>
    <row r="10980" s="51" customFormat="1" x14ac:dyDescent="0.25"/>
    <row r="10981" s="51" customFormat="1" x14ac:dyDescent="0.25"/>
    <row r="10982" s="51" customFormat="1" x14ac:dyDescent="0.25"/>
    <row r="10983" s="51" customFormat="1" x14ac:dyDescent="0.25"/>
    <row r="10984" s="51" customFormat="1" x14ac:dyDescent="0.25"/>
    <row r="10985" s="51" customFormat="1" x14ac:dyDescent="0.25"/>
    <row r="10986" s="51" customFormat="1" x14ac:dyDescent="0.25"/>
    <row r="10987" s="51" customFormat="1" x14ac:dyDescent="0.25"/>
    <row r="10988" s="51" customFormat="1" x14ac:dyDescent="0.25"/>
    <row r="10989" s="51" customFormat="1" x14ac:dyDescent="0.25"/>
    <row r="10990" s="51" customFormat="1" x14ac:dyDescent="0.25"/>
    <row r="10991" s="51" customFormat="1" x14ac:dyDescent="0.25"/>
    <row r="10992" s="51" customFormat="1" x14ac:dyDescent="0.25"/>
    <row r="10993" s="51" customFormat="1" x14ac:dyDescent="0.25"/>
    <row r="10994" s="51" customFormat="1" x14ac:dyDescent="0.25"/>
    <row r="10995" s="51" customFormat="1" x14ac:dyDescent="0.25"/>
    <row r="10996" s="51" customFormat="1" x14ac:dyDescent="0.25"/>
    <row r="10997" s="51" customFormat="1" x14ac:dyDescent="0.25"/>
    <row r="10998" s="51" customFormat="1" x14ac:dyDescent="0.25"/>
    <row r="10999" s="51" customFormat="1" x14ac:dyDescent="0.25"/>
    <row r="11000" s="51" customFormat="1" x14ac:dyDescent="0.25"/>
    <row r="11001" s="51" customFormat="1" x14ac:dyDescent="0.25"/>
    <row r="11002" s="51" customFormat="1" x14ac:dyDescent="0.25"/>
    <row r="11003" s="51" customFormat="1" x14ac:dyDescent="0.25"/>
    <row r="11004" s="51" customFormat="1" x14ac:dyDescent="0.25"/>
    <row r="11005" s="51" customFormat="1" x14ac:dyDescent="0.25"/>
    <row r="11006" s="51" customFormat="1" x14ac:dyDescent="0.25"/>
    <row r="11007" s="51" customFormat="1" x14ac:dyDescent="0.25"/>
    <row r="11008" s="51" customFormat="1" x14ac:dyDescent="0.25"/>
    <row r="11009" s="51" customFormat="1" x14ac:dyDescent="0.25"/>
    <row r="11010" s="51" customFormat="1" x14ac:dyDescent="0.25"/>
    <row r="11011" s="51" customFormat="1" x14ac:dyDescent="0.25"/>
    <row r="11012" s="51" customFormat="1" x14ac:dyDescent="0.25"/>
    <row r="11013" s="51" customFormat="1" x14ac:dyDescent="0.25"/>
    <row r="11014" s="51" customFormat="1" x14ac:dyDescent="0.25"/>
    <row r="11015" s="51" customFormat="1" x14ac:dyDescent="0.25"/>
    <row r="11016" s="51" customFormat="1" x14ac:dyDescent="0.25"/>
    <row r="11017" s="51" customFormat="1" x14ac:dyDescent="0.25"/>
    <row r="11018" s="51" customFormat="1" x14ac:dyDescent="0.25"/>
    <row r="11019" s="51" customFormat="1" x14ac:dyDescent="0.25"/>
    <row r="11020" s="51" customFormat="1" x14ac:dyDescent="0.25"/>
    <row r="11021" s="51" customFormat="1" x14ac:dyDescent="0.25"/>
    <row r="11022" s="51" customFormat="1" x14ac:dyDescent="0.25"/>
    <row r="11023" s="51" customFormat="1" x14ac:dyDescent="0.25"/>
    <row r="11024" s="51" customFormat="1" x14ac:dyDescent="0.25"/>
    <row r="11025" s="51" customFormat="1" x14ac:dyDescent="0.25"/>
    <row r="11026" s="51" customFormat="1" x14ac:dyDescent="0.25"/>
    <row r="11027" s="51" customFormat="1" x14ac:dyDescent="0.25"/>
    <row r="11028" s="51" customFormat="1" x14ac:dyDescent="0.25"/>
    <row r="11029" s="51" customFormat="1" x14ac:dyDescent="0.25"/>
    <row r="11030" s="51" customFormat="1" x14ac:dyDescent="0.25"/>
    <row r="11031" s="51" customFormat="1" x14ac:dyDescent="0.25"/>
    <row r="11032" s="51" customFormat="1" x14ac:dyDescent="0.25"/>
    <row r="11033" s="51" customFormat="1" x14ac:dyDescent="0.25"/>
    <row r="11034" s="51" customFormat="1" x14ac:dyDescent="0.25"/>
    <row r="11035" s="51" customFormat="1" x14ac:dyDescent="0.25"/>
    <row r="11036" s="51" customFormat="1" x14ac:dyDescent="0.25"/>
    <row r="11037" s="51" customFormat="1" x14ac:dyDescent="0.25"/>
    <row r="11038" s="51" customFormat="1" x14ac:dyDescent="0.25"/>
    <row r="11039" s="51" customFormat="1" x14ac:dyDescent="0.25"/>
    <row r="11040" s="51" customFormat="1" x14ac:dyDescent="0.25"/>
    <row r="11041" s="51" customFormat="1" x14ac:dyDescent="0.25"/>
    <row r="11042" s="51" customFormat="1" x14ac:dyDescent="0.25"/>
    <row r="11043" s="51" customFormat="1" x14ac:dyDescent="0.25"/>
    <row r="11044" s="51" customFormat="1" x14ac:dyDescent="0.25"/>
    <row r="11045" s="51" customFormat="1" x14ac:dyDescent="0.25"/>
    <row r="11046" s="51" customFormat="1" x14ac:dyDescent="0.25"/>
    <row r="11047" s="51" customFormat="1" x14ac:dyDescent="0.25"/>
    <row r="11048" s="51" customFormat="1" x14ac:dyDescent="0.25"/>
    <row r="11049" s="51" customFormat="1" x14ac:dyDescent="0.25"/>
    <row r="11050" s="51" customFormat="1" x14ac:dyDescent="0.25"/>
    <row r="11051" s="51" customFormat="1" x14ac:dyDescent="0.25"/>
    <row r="11052" s="51" customFormat="1" x14ac:dyDescent="0.25"/>
    <row r="11053" s="51" customFormat="1" x14ac:dyDescent="0.25"/>
    <row r="11054" s="51" customFormat="1" x14ac:dyDescent="0.25"/>
    <row r="11055" s="51" customFormat="1" x14ac:dyDescent="0.25"/>
    <row r="11056" s="51" customFormat="1" x14ac:dyDescent="0.25"/>
    <row r="11057" s="51" customFormat="1" x14ac:dyDescent="0.25"/>
    <row r="11058" s="51" customFormat="1" x14ac:dyDescent="0.25"/>
    <row r="11059" s="51" customFormat="1" x14ac:dyDescent="0.25"/>
    <row r="11060" s="51" customFormat="1" x14ac:dyDescent="0.25"/>
    <row r="11061" s="51" customFormat="1" x14ac:dyDescent="0.25"/>
    <row r="11062" s="51" customFormat="1" x14ac:dyDescent="0.25"/>
    <row r="11063" s="51" customFormat="1" x14ac:dyDescent="0.25"/>
    <row r="11064" s="51" customFormat="1" x14ac:dyDescent="0.25"/>
    <row r="11065" s="51" customFormat="1" x14ac:dyDescent="0.25"/>
    <row r="11066" s="51" customFormat="1" x14ac:dyDescent="0.25"/>
    <row r="11067" s="51" customFormat="1" x14ac:dyDescent="0.25"/>
    <row r="11068" s="51" customFormat="1" x14ac:dyDescent="0.25"/>
    <row r="11069" s="51" customFormat="1" x14ac:dyDescent="0.25"/>
    <row r="11070" s="51" customFormat="1" x14ac:dyDescent="0.25"/>
    <row r="11071" s="51" customFormat="1" x14ac:dyDescent="0.25"/>
    <row r="11072" s="51" customFormat="1" x14ac:dyDescent="0.25"/>
    <row r="11073" s="51" customFormat="1" x14ac:dyDescent="0.25"/>
    <row r="11074" s="51" customFormat="1" x14ac:dyDescent="0.25"/>
    <row r="11075" s="51" customFormat="1" x14ac:dyDescent="0.25"/>
    <row r="11076" s="51" customFormat="1" x14ac:dyDescent="0.25"/>
    <row r="11077" s="51" customFormat="1" x14ac:dyDescent="0.25"/>
    <row r="11078" s="51" customFormat="1" x14ac:dyDescent="0.25"/>
    <row r="11079" s="51" customFormat="1" x14ac:dyDescent="0.25"/>
    <row r="11080" s="51" customFormat="1" x14ac:dyDescent="0.25"/>
    <row r="11081" s="51" customFormat="1" x14ac:dyDescent="0.25"/>
    <row r="11082" s="51" customFormat="1" x14ac:dyDescent="0.25"/>
    <row r="11083" s="51" customFormat="1" x14ac:dyDescent="0.25"/>
    <row r="11084" s="51" customFormat="1" x14ac:dyDescent="0.25"/>
    <row r="11085" s="51" customFormat="1" x14ac:dyDescent="0.25"/>
    <row r="11086" s="51" customFormat="1" x14ac:dyDescent="0.25"/>
    <row r="11087" s="51" customFormat="1" x14ac:dyDescent="0.25"/>
    <row r="11088" s="51" customFormat="1" x14ac:dyDescent="0.25"/>
    <row r="11089" s="51" customFormat="1" x14ac:dyDescent="0.25"/>
    <row r="11090" s="51" customFormat="1" x14ac:dyDescent="0.25"/>
    <row r="11091" s="51" customFormat="1" x14ac:dyDescent="0.25"/>
    <row r="11092" s="51" customFormat="1" x14ac:dyDescent="0.25"/>
    <row r="11093" s="51" customFormat="1" x14ac:dyDescent="0.25"/>
    <row r="11094" s="51" customFormat="1" x14ac:dyDescent="0.25"/>
    <row r="11095" s="51" customFormat="1" x14ac:dyDescent="0.25"/>
    <row r="11096" s="51" customFormat="1" x14ac:dyDescent="0.25"/>
    <row r="11097" s="51" customFormat="1" x14ac:dyDescent="0.25"/>
    <row r="11098" s="51" customFormat="1" x14ac:dyDescent="0.25"/>
    <row r="11099" s="51" customFormat="1" x14ac:dyDescent="0.25"/>
    <row r="11100" s="51" customFormat="1" x14ac:dyDescent="0.25"/>
    <row r="11101" s="51" customFormat="1" x14ac:dyDescent="0.25"/>
    <row r="11102" s="51" customFormat="1" x14ac:dyDescent="0.25"/>
    <row r="11103" s="51" customFormat="1" x14ac:dyDescent="0.25"/>
    <row r="11104" s="51" customFormat="1" x14ac:dyDescent="0.25"/>
    <row r="11105" s="51" customFormat="1" x14ac:dyDescent="0.25"/>
    <row r="11106" s="51" customFormat="1" x14ac:dyDescent="0.25"/>
    <row r="11107" s="51" customFormat="1" x14ac:dyDescent="0.25"/>
    <row r="11108" s="51" customFormat="1" x14ac:dyDescent="0.25"/>
    <row r="11109" s="51" customFormat="1" x14ac:dyDescent="0.25"/>
    <row r="11110" s="51" customFormat="1" x14ac:dyDescent="0.25"/>
    <row r="11111" s="51" customFormat="1" x14ac:dyDescent="0.25"/>
    <row r="11112" s="51" customFormat="1" x14ac:dyDescent="0.25"/>
    <row r="11113" s="51" customFormat="1" x14ac:dyDescent="0.25"/>
    <row r="11114" s="51" customFormat="1" x14ac:dyDescent="0.25"/>
    <row r="11115" s="51" customFormat="1" x14ac:dyDescent="0.25"/>
    <row r="11116" s="51" customFormat="1" x14ac:dyDescent="0.25"/>
    <row r="11117" s="51" customFormat="1" x14ac:dyDescent="0.25"/>
    <row r="11118" s="51" customFormat="1" x14ac:dyDescent="0.25"/>
    <row r="11119" s="51" customFormat="1" x14ac:dyDescent="0.25"/>
    <row r="11120" s="51" customFormat="1" x14ac:dyDescent="0.25"/>
    <row r="11121" s="51" customFormat="1" x14ac:dyDescent="0.25"/>
    <row r="11122" s="51" customFormat="1" x14ac:dyDescent="0.25"/>
    <row r="11123" s="51" customFormat="1" x14ac:dyDescent="0.25"/>
    <row r="11124" s="51" customFormat="1" x14ac:dyDescent="0.25"/>
    <row r="11125" s="51" customFormat="1" x14ac:dyDescent="0.25"/>
    <row r="11126" s="51" customFormat="1" x14ac:dyDescent="0.25"/>
    <row r="11127" s="51" customFormat="1" x14ac:dyDescent="0.25"/>
    <row r="11128" s="51" customFormat="1" x14ac:dyDescent="0.25"/>
    <row r="11129" s="51" customFormat="1" x14ac:dyDescent="0.25"/>
    <row r="11130" s="51" customFormat="1" x14ac:dyDescent="0.25"/>
    <row r="11131" s="51" customFormat="1" x14ac:dyDescent="0.25"/>
    <row r="11132" s="51" customFormat="1" x14ac:dyDescent="0.25"/>
    <row r="11133" s="51" customFormat="1" x14ac:dyDescent="0.25"/>
    <row r="11134" s="51" customFormat="1" x14ac:dyDescent="0.25"/>
    <row r="11135" s="51" customFormat="1" x14ac:dyDescent="0.25"/>
    <row r="11136" s="51" customFormat="1" x14ac:dyDescent="0.25"/>
    <row r="11137" s="51" customFormat="1" x14ac:dyDescent="0.25"/>
    <row r="11138" s="51" customFormat="1" x14ac:dyDescent="0.25"/>
    <row r="11139" s="51" customFormat="1" x14ac:dyDescent="0.25"/>
    <row r="11140" s="51" customFormat="1" x14ac:dyDescent="0.25"/>
    <row r="11141" s="51" customFormat="1" x14ac:dyDescent="0.25"/>
    <row r="11142" s="51" customFormat="1" x14ac:dyDescent="0.25"/>
    <row r="11143" s="51" customFormat="1" x14ac:dyDescent="0.25"/>
    <row r="11144" s="51" customFormat="1" x14ac:dyDescent="0.25"/>
    <row r="11145" s="51" customFormat="1" x14ac:dyDescent="0.25"/>
    <row r="11146" s="51" customFormat="1" x14ac:dyDescent="0.25"/>
    <row r="11147" s="51" customFormat="1" x14ac:dyDescent="0.25"/>
    <row r="11148" s="51" customFormat="1" x14ac:dyDescent="0.25"/>
    <row r="11149" s="51" customFormat="1" x14ac:dyDescent="0.25"/>
    <row r="11150" s="51" customFormat="1" x14ac:dyDescent="0.25"/>
    <row r="11151" s="51" customFormat="1" x14ac:dyDescent="0.25"/>
    <row r="11152" s="51" customFormat="1" x14ac:dyDescent="0.25"/>
    <row r="11153" s="51" customFormat="1" x14ac:dyDescent="0.25"/>
    <row r="11154" s="51" customFormat="1" x14ac:dyDescent="0.25"/>
    <row r="11155" s="51" customFormat="1" x14ac:dyDescent="0.25"/>
    <row r="11156" s="51" customFormat="1" x14ac:dyDescent="0.25"/>
    <row r="11157" s="51" customFormat="1" x14ac:dyDescent="0.25"/>
    <row r="11158" s="51" customFormat="1" x14ac:dyDescent="0.25"/>
    <row r="11159" s="51" customFormat="1" x14ac:dyDescent="0.25"/>
    <row r="11160" s="51" customFormat="1" x14ac:dyDescent="0.25"/>
    <row r="11161" s="51" customFormat="1" x14ac:dyDescent="0.25"/>
    <row r="11162" s="51" customFormat="1" x14ac:dyDescent="0.25"/>
    <row r="11163" s="51" customFormat="1" x14ac:dyDescent="0.25"/>
    <row r="11164" s="51" customFormat="1" x14ac:dyDescent="0.25"/>
    <row r="11165" s="51" customFormat="1" x14ac:dyDescent="0.25"/>
    <row r="11166" s="51" customFormat="1" x14ac:dyDescent="0.25"/>
    <row r="11167" s="51" customFormat="1" x14ac:dyDescent="0.25"/>
    <row r="11168" s="51" customFormat="1" x14ac:dyDescent="0.25"/>
    <row r="11169" s="51" customFormat="1" x14ac:dyDescent="0.25"/>
    <row r="11170" s="51" customFormat="1" x14ac:dyDescent="0.25"/>
    <row r="11171" s="51" customFormat="1" x14ac:dyDescent="0.25"/>
    <row r="11172" s="51" customFormat="1" x14ac:dyDescent="0.25"/>
    <row r="11173" s="51" customFormat="1" x14ac:dyDescent="0.25"/>
    <row r="11174" s="51" customFormat="1" x14ac:dyDescent="0.25"/>
    <row r="11175" s="51" customFormat="1" x14ac:dyDescent="0.25"/>
    <row r="11176" s="51" customFormat="1" x14ac:dyDescent="0.25"/>
    <row r="11177" s="51" customFormat="1" x14ac:dyDescent="0.25"/>
    <row r="11178" s="51" customFormat="1" x14ac:dyDescent="0.25"/>
    <row r="11179" s="51" customFormat="1" x14ac:dyDescent="0.25"/>
    <row r="11180" s="51" customFormat="1" x14ac:dyDescent="0.25"/>
    <row r="11181" s="51" customFormat="1" x14ac:dyDescent="0.25"/>
    <row r="11182" s="51" customFormat="1" x14ac:dyDescent="0.25"/>
    <row r="11183" s="51" customFormat="1" x14ac:dyDescent="0.25"/>
    <row r="11184" s="51" customFormat="1" x14ac:dyDescent="0.25"/>
    <row r="11185" s="51" customFormat="1" x14ac:dyDescent="0.25"/>
    <row r="11186" s="51" customFormat="1" x14ac:dyDescent="0.25"/>
    <row r="11187" s="51" customFormat="1" x14ac:dyDescent="0.25"/>
    <row r="11188" s="51" customFormat="1" x14ac:dyDescent="0.25"/>
    <row r="11189" s="51" customFormat="1" x14ac:dyDescent="0.25"/>
    <row r="11190" s="51" customFormat="1" x14ac:dyDescent="0.25"/>
    <row r="11191" s="51" customFormat="1" x14ac:dyDescent="0.25"/>
    <row r="11192" s="51" customFormat="1" x14ac:dyDescent="0.25"/>
    <row r="11193" s="51" customFormat="1" x14ac:dyDescent="0.25"/>
    <row r="11194" s="51" customFormat="1" x14ac:dyDescent="0.25"/>
    <row r="11195" s="51" customFormat="1" x14ac:dyDescent="0.25"/>
    <row r="11196" s="51" customFormat="1" x14ac:dyDescent="0.25"/>
    <row r="11197" s="51" customFormat="1" x14ac:dyDescent="0.25"/>
    <row r="11198" s="51" customFormat="1" x14ac:dyDescent="0.25"/>
    <row r="11199" s="51" customFormat="1" x14ac:dyDescent="0.25"/>
    <row r="11200" s="51" customFormat="1" x14ac:dyDescent="0.25"/>
    <row r="11201" s="51" customFormat="1" x14ac:dyDescent="0.25"/>
    <row r="11202" s="51" customFormat="1" x14ac:dyDescent="0.25"/>
    <row r="11203" s="51" customFormat="1" x14ac:dyDescent="0.25"/>
    <row r="11204" s="51" customFormat="1" x14ac:dyDescent="0.25"/>
    <row r="11205" s="51" customFormat="1" x14ac:dyDescent="0.25"/>
    <row r="11206" s="51" customFormat="1" x14ac:dyDescent="0.25"/>
    <row r="11207" s="51" customFormat="1" x14ac:dyDescent="0.25"/>
    <row r="11208" s="51" customFormat="1" x14ac:dyDescent="0.25"/>
    <row r="11209" s="51" customFormat="1" x14ac:dyDescent="0.25"/>
    <row r="11210" s="51" customFormat="1" x14ac:dyDescent="0.25"/>
    <row r="11211" s="51" customFormat="1" x14ac:dyDescent="0.25"/>
    <row r="11212" s="51" customFormat="1" x14ac:dyDescent="0.25"/>
    <row r="11213" s="51" customFormat="1" x14ac:dyDescent="0.25"/>
    <row r="11214" s="51" customFormat="1" x14ac:dyDescent="0.25"/>
    <row r="11215" s="51" customFormat="1" x14ac:dyDescent="0.25"/>
    <row r="11216" s="51" customFormat="1" x14ac:dyDescent="0.25"/>
    <row r="11217" s="51" customFormat="1" x14ac:dyDescent="0.25"/>
    <row r="11218" s="51" customFormat="1" x14ac:dyDescent="0.25"/>
    <row r="11219" s="51" customFormat="1" x14ac:dyDescent="0.25"/>
    <row r="11220" s="51" customFormat="1" x14ac:dyDescent="0.25"/>
    <row r="11221" s="51" customFormat="1" x14ac:dyDescent="0.25"/>
    <row r="11222" s="51" customFormat="1" x14ac:dyDescent="0.25"/>
    <row r="11223" s="51" customFormat="1" x14ac:dyDescent="0.25"/>
    <row r="11224" s="51" customFormat="1" x14ac:dyDescent="0.25"/>
    <row r="11225" s="51" customFormat="1" x14ac:dyDescent="0.25"/>
    <row r="11226" s="51" customFormat="1" x14ac:dyDescent="0.25"/>
    <row r="11227" s="51" customFormat="1" x14ac:dyDescent="0.25"/>
    <row r="11228" s="51" customFormat="1" x14ac:dyDescent="0.25"/>
    <row r="11229" s="51" customFormat="1" x14ac:dyDescent="0.25"/>
    <row r="11230" s="51" customFormat="1" x14ac:dyDescent="0.25"/>
    <row r="11231" s="51" customFormat="1" x14ac:dyDescent="0.25"/>
    <row r="11232" s="51" customFormat="1" x14ac:dyDescent="0.25"/>
    <row r="11233" s="51" customFormat="1" x14ac:dyDescent="0.25"/>
    <row r="11234" s="51" customFormat="1" x14ac:dyDescent="0.25"/>
    <row r="11235" s="51" customFormat="1" x14ac:dyDescent="0.25"/>
    <row r="11236" s="51" customFormat="1" x14ac:dyDescent="0.25"/>
    <row r="11237" s="51" customFormat="1" x14ac:dyDescent="0.25"/>
    <row r="11238" s="51" customFormat="1" x14ac:dyDescent="0.25"/>
    <row r="11239" s="51" customFormat="1" x14ac:dyDescent="0.25"/>
    <row r="11240" s="51" customFormat="1" x14ac:dyDescent="0.25"/>
    <row r="11241" s="51" customFormat="1" x14ac:dyDescent="0.25"/>
    <row r="11242" s="51" customFormat="1" x14ac:dyDescent="0.25"/>
    <row r="11243" s="51" customFormat="1" x14ac:dyDescent="0.25"/>
    <row r="11244" s="51" customFormat="1" x14ac:dyDescent="0.25"/>
    <row r="11245" s="51" customFormat="1" x14ac:dyDescent="0.25"/>
    <row r="11246" s="51" customFormat="1" x14ac:dyDescent="0.25"/>
    <row r="11247" s="51" customFormat="1" x14ac:dyDescent="0.25"/>
    <row r="11248" s="51" customFormat="1" x14ac:dyDescent="0.25"/>
    <row r="11249" s="51" customFormat="1" x14ac:dyDescent="0.25"/>
    <row r="11250" s="51" customFormat="1" x14ac:dyDescent="0.25"/>
    <row r="11251" s="51" customFormat="1" x14ac:dyDescent="0.25"/>
    <row r="11252" s="51" customFormat="1" x14ac:dyDescent="0.25"/>
    <row r="11253" s="51" customFormat="1" x14ac:dyDescent="0.25"/>
    <row r="11254" s="51" customFormat="1" x14ac:dyDescent="0.25"/>
    <row r="11255" s="51" customFormat="1" x14ac:dyDescent="0.25"/>
    <row r="11256" s="51" customFormat="1" x14ac:dyDescent="0.25"/>
    <row r="11257" s="51" customFormat="1" x14ac:dyDescent="0.25"/>
    <row r="11258" s="51" customFormat="1" x14ac:dyDescent="0.25"/>
    <row r="11259" s="51" customFormat="1" x14ac:dyDescent="0.25"/>
    <row r="11260" s="51" customFormat="1" x14ac:dyDescent="0.25"/>
    <row r="11261" s="51" customFormat="1" x14ac:dyDescent="0.25"/>
    <row r="11262" s="51" customFormat="1" x14ac:dyDescent="0.25"/>
    <row r="11263" s="51" customFormat="1" x14ac:dyDescent="0.25"/>
    <row r="11264" s="51" customFormat="1" x14ac:dyDescent="0.25"/>
    <row r="11265" s="51" customFormat="1" x14ac:dyDescent="0.25"/>
    <row r="11266" s="51" customFormat="1" x14ac:dyDescent="0.25"/>
    <row r="11267" s="51" customFormat="1" x14ac:dyDescent="0.25"/>
    <row r="11268" s="51" customFormat="1" x14ac:dyDescent="0.25"/>
    <row r="11269" s="51" customFormat="1" x14ac:dyDescent="0.25"/>
    <row r="11270" s="51" customFormat="1" x14ac:dyDescent="0.25"/>
    <row r="11271" s="51" customFormat="1" x14ac:dyDescent="0.25"/>
    <row r="11272" s="51" customFormat="1" x14ac:dyDescent="0.25"/>
    <row r="11273" s="51" customFormat="1" x14ac:dyDescent="0.25"/>
    <row r="11274" s="51" customFormat="1" x14ac:dyDescent="0.25"/>
    <row r="11275" s="51" customFormat="1" x14ac:dyDescent="0.25"/>
    <row r="11276" s="51" customFormat="1" x14ac:dyDescent="0.25"/>
    <row r="11277" s="51" customFormat="1" x14ac:dyDescent="0.25"/>
    <row r="11278" s="51" customFormat="1" x14ac:dyDescent="0.25"/>
    <row r="11279" s="51" customFormat="1" x14ac:dyDescent="0.25"/>
    <row r="11280" s="51" customFormat="1" x14ac:dyDescent="0.25"/>
    <row r="11281" s="51" customFormat="1" x14ac:dyDescent="0.25"/>
    <row r="11282" s="51" customFormat="1" x14ac:dyDescent="0.25"/>
    <row r="11283" s="51" customFormat="1" x14ac:dyDescent="0.25"/>
    <row r="11284" s="51" customFormat="1" x14ac:dyDescent="0.25"/>
    <row r="11285" s="51" customFormat="1" x14ac:dyDescent="0.25"/>
    <row r="11286" s="51" customFormat="1" x14ac:dyDescent="0.25"/>
    <row r="11287" s="51" customFormat="1" x14ac:dyDescent="0.25"/>
    <row r="11288" s="51" customFormat="1" x14ac:dyDescent="0.25"/>
    <row r="11289" s="51" customFormat="1" x14ac:dyDescent="0.25"/>
    <row r="11290" s="51" customFormat="1" x14ac:dyDescent="0.25"/>
    <row r="11291" s="51" customFormat="1" x14ac:dyDescent="0.25"/>
    <row r="11292" s="51" customFormat="1" x14ac:dyDescent="0.25"/>
    <row r="11293" s="51" customFormat="1" x14ac:dyDescent="0.25"/>
    <row r="11294" s="51" customFormat="1" x14ac:dyDescent="0.25"/>
    <row r="11295" s="51" customFormat="1" x14ac:dyDescent="0.25"/>
    <row r="11296" s="51" customFormat="1" x14ac:dyDescent="0.25"/>
    <row r="11297" s="51" customFormat="1" x14ac:dyDescent="0.25"/>
    <row r="11298" s="51" customFormat="1" x14ac:dyDescent="0.25"/>
    <row r="11299" s="51" customFormat="1" x14ac:dyDescent="0.25"/>
    <row r="11300" s="51" customFormat="1" x14ac:dyDescent="0.25"/>
    <row r="11301" s="51" customFormat="1" x14ac:dyDescent="0.25"/>
    <row r="11302" s="51" customFormat="1" x14ac:dyDescent="0.25"/>
    <row r="11303" s="51" customFormat="1" x14ac:dyDescent="0.25"/>
    <row r="11304" s="51" customFormat="1" x14ac:dyDescent="0.25"/>
    <row r="11305" s="51" customFormat="1" x14ac:dyDescent="0.25"/>
    <row r="11306" s="51" customFormat="1" x14ac:dyDescent="0.25"/>
    <row r="11307" s="51" customFormat="1" x14ac:dyDescent="0.25"/>
    <row r="11308" s="51" customFormat="1" x14ac:dyDescent="0.25"/>
    <row r="11309" s="51" customFormat="1" x14ac:dyDescent="0.25"/>
    <row r="11310" s="51" customFormat="1" x14ac:dyDescent="0.25"/>
    <row r="11311" s="51" customFormat="1" x14ac:dyDescent="0.25"/>
    <row r="11312" s="51" customFormat="1" x14ac:dyDescent="0.25"/>
    <row r="11313" s="51" customFormat="1" x14ac:dyDescent="0.25"/>
    <row r="11314" s="51" customFormat="1" x14ac:dyDescent="0.25"/>
    <row r="11315" s="51" customFormat="1" x14ac:dyDescent="0.25"/>
    <row r="11316" s="51" customFormat="1" x14ac:dyDescent="0.25"/>
    <row r="11317" s="51" customFormat="1" x14ac:dyDescent="0.25"/>
    <row r="11318" s="51" customFormat="1" x14ac:dyDescent="0.25"/>
    <row r="11319" s="51" customFormat="1" x14ac:dyDescent="0.25"/>
    <row r="11320" s="51" customFormat="1" x14ac:dyDescent="0.25"/>
    <row r="11321" s="51" customFormat="1" x14ac:dyDescent="0.25"/>
    <row r="11322" s="51" customFormat="1" x14ac:dyDescent="0.25"/>
    <row r="11323" s="51" customFormat="1" x14ac:dyDescent="0.25"/>
    <row r="11324" s="51" customFormat="1" x14ac:dyDescent="0.25"/>
    <row r="11325" s="51" customFormat="1" x14ac:dyDescent="0.25"/>
    <row r="11326" s="51" customFormat="1" x14ac:dyDescent="0.25"/>
    <row r="11327" s="51" customFormat="1" x14ac:dyDescent="0.25"/>
    <row r="11328" s="51" customFormat="1" x14ac:dyDescent="0.25"/>
    <row r="11329" s="51" customFormat="1" x14ac:dyDescent="0.25"/>
    <row r="11330" s="51" customFormat="1" x14ac:dyDescent="0.25"/>
    <row r="11331" s="51" customFormat="1" x14ac:dyDescent="0.25"/>
    <row r="11332" s="51" customFormat="1" x14ac:dyDescent="0.25"/>
    <row r="11333" s="51" customFormat="1" x14ac:dyDescent="0.25"/>
    <row r="11334" s="51" customFormat="1" x14ac:dyDescent="0.25"/>
    <row r="11335" s="51" customFormat="1" x14ac:dyDescent="0.25"/>
    <row r="11336" s="51" customFormat="1" x14ac:dyDescent="0.25"/>
    <row r="11337" s="51" customFormat="1" x14ac:dyDescent="0.25"/>
    <row r="11338" s="51" customFormat="1" x14ac:dyDescent="0.25"/>
    <row r="11339" s="51" customFormat="1" x14ac:dyDescent="0.25"/>
    <row r="11340" s="51" customFormat="1" x14ac:dyDescent="0.25"/>
    <row r="11341" s="51" customFormat="1" x14ac:dyDescent="0.25"/>
    <row r="11342" s="51" customFormat="1" x14ac:dyDescent="0.25"/>
    <row r="11343" s="51" customFormat="1" x14ac:dyDescent="0.25"/>
    <row r="11344" s="51" customFormat="1" x14ac:dyDescent="0.25"/>
    <row r="11345" s="51" customFormat="1" x14ac:dyDescent="0.25"/>
    <row r="11346" s="51" customFormat="1" x14ac:dyDescent="0.25"/>
    <row r="11347" s="51" customFormat="1" x14ac:dyDescent="0.25"/>
    <row r="11348" s="51" customFormat="1" x14ac:dyDescent="0.25"/>
    <row r="11349" s="51" customFormat="1" x14ac:dyDescent="0.25"/>
    <row r="11350" s="51" customFormat="1" x14ac:dyDescent="0.25"/>
    <row r="11351" s="51" customFormat="1" x14ac:dyDescent="0.25"/>
    <row r="11352" s="51" customFormat="1" x14ac:dyDescent="0.25"/>
    <row r="11353" s="51" customFormat="1" x14ac:dyDescent="0.25"/>
    <row r="11354" s="51" customFormat="1" x14ac:dyDescent="0.25"/>
    <row r="11355" s="51" customFormat="1" x14ac:dyDescent="0.25"/>
    <row r="11356" s="51" customFormat="1" x14ac:dyDescent="0.25"/>
    <row r="11357" s="51" customFormat="1" x14ac:dyDescent="0.25"/>
    <row r="11358" s="51" customFormat="1" x14ac:dyDescent="0.25"/>
    <row r="11359" s="51" customFormat="1" x14ac:dyDescent="0.25"/>
    <row r="11360" s="51" customFormat="1" x14ac:dyDescent="0.25"/>
    <row r="11361" s="51" customFormat="1" x14ac:dyDescent="0.25"/>
    <row r="11362" s="51" customFormat="1" x14ac:dyDescent="0.25"/>
    <row r="11363" s="51" customFormat="1" x14ac:dyDescent="0.25"/>
    <row r="11364" s="51" customFormat="1" x14ac:dyDescent="0.25"/>
    <row r="11365" s="51" customFormat="1" x14ac:dyDescent="0.25"/>
    <row r="11366" s="51" customFormat="1" x14ac:dyDescent="0.25"/>
    <row r="11367" s="51" customFormat="1" x14ac:dyDescent="0.25"/>
    <row r="11368" s="51" customFormat="1" x14ac:dyDescent="0.25"/>
    <row r="11369" s="51" customFormat="1" x14ac:dyDescent="0.25"/>
    <row r="11370" s="51" customFormat="1" x14ac:dyDescent="0.25"/>
    <row r="11371" s="51" customFormat="1" x14ac:dyDescent="0.25"/>
    <row r="11372" s="51" customFormat="1" x14ac:dyDescent="0.25"/>
    <row r="11373" s="51" customFormat="1" x14ac:dyDescent="0.25"/>
    <row r="11374" s="51" customFormat="1" x14ac:dyDescent="0.25"/>
    <row r="11375" s="51" customFormat="1" x14ac:dyDescent="0.25"/>
    <row r="11376" s="51" customFormat="1" x14ac:dyDescent="0.25"/>
    <row r="11377" s="51" customFormat="1" x14ac:dyDescent="0.25"/>
    <row r="11378" s="51" customFormat="1" x14ac:dyDescent="0.25"/>
    <row r="11379" s="51" customFormat="1" x14ac:dyDescent="0.25"/>
    <row r="11380" s="51" customFormat="1" x14ac:dyDescent="0.25"/>
    <row r="11381" s="51" customFormat="1" x14ac:dyDescent="0.25"/>
    <row r="11382" s="51" customFormat="1" x14ac:dyDescent="0.25"/>
    <row r="11383" s="51" customFormat="1" x14ac:dyDescent="0.25"/>
    <row r="11384" s="51" customFormat="1" x14ac:dyDescent="0.25"/>
    <row r="11385" s="51" customFormat="1" x14ac:dyDescent="0.25"/>
    <row r="11386" s="51" customFormat="1" x14ac:dyDescent="0.25"/>
    <row r="11387" s="51" customFormat="1" x14ac:dyDescent="0.25"/>
    <row r="11388" s="51" customFormat="1" x14ac:dyDescent="0.25"/>
    <row r="11389" s="51" customFormat="1" x14ac:dyDescent="0.25"/>
    <row r="11390" s="51" customFormat="1" x14ac:dyDescent="0.25"/>
    <row r="11391" s="51" customFormat="1" x14ac:dyDescent="0.25"/>
    <row r="11392" s="51" customFormat="1" x14ac:dyDescent="0.25"/>
    <row r="11393" s="51" customFormat="1" x14ac:dyDescent="0.25"/>
    <row r="11394" s="51" customFormat="1" x14ac:dyDescent="0.25"/>
    <row r="11395" s="51" customFormat="1" x14ac:dyDescent="0.25"/>
    <row r="11396" s="51" customFormat="1" x14ac:dyDescent="0.25"/>
    <row r="11397" s="51" customFormat="1" x14ac:dyDescent="0.25"/>
    <row r="11398" s="51" customFormat="1" x14ac:dyDescent="0.25"/>
    <row r="11399" s="51" customFormat="1" x14ac:dyDescent="0.25"/>
    <row r="11400" s="51" customFormat="1" x14ac:dyDescent="0.25"/>
    <row r="11401" s="51" customFormat="1" x14ac:dyDescent="0.25"/>
    <row r="11402" s="51" customFormat="1" x14ac:dyDescent="0.25"/>
    <row r="11403" s="51" customFormat="1" x14ac:dyDescent="0.25"/>
    <row r="11404" s="51" customFormat="1" x14ac:dyDescent="0.25"/>
    <row r="11405" s="51" customFormat="1" x14ac:dyDescent="0.25"/>
    <row r="11406" s="51" customFormat="1" x14ac:dyDescent="0.25"/>
    <row r="11407" s="51" customFormat="1" x14ac:dyDescent="0.25"/>
    <row r="11408" s="51" customFormat="1" x14ac:dyDescent="0.25"/>
    <row r="11409" s="51" customFormat="1" x14ac:dyDescent="0.25"/>
    <row r="11410" s="51" customFormat="1" x14ac:dyDescent="0.25"/>
    <row r="11411" s="51" customFormat="1" x14ac:dyDescent="0.25"/>
    <row r="11412" s="51" customFormat="1" x14ac:dyDescent="0.25"/>
    <row r="11413" s="51" customFormat="1" x14ac:dyDescent="0.25"/>
    <row r="11414" s="51" customFormat="1" x14ac:dyDescent="0.25"/>
    <row r="11415" s="51" customFormat="1" x14ac:dyDescent="0.25"/>
    <row r="11416" s="51" customFormat="1" x14ac:dyDescent="0.25"/>
    <row r="11417" s="51" customFormat="1" x14ac:dyDescent="0.25"/>
    <row r="11418" s="51" customFormat="1" x14ac:dyDescent="0.25"/>
    <row r="11419" s="51" customFormat="1" x14ac:dyDescent="0.25"/>
    <row r="11420" s="51" customFormat="1" x14ac:dyDescent="0.25"/>
    <row r="11421" s="51" customFormat="1" x14ac:dyDescent="0.25"/>
    <row r="11422" s="51" customFormat="1" x14ac:dyDescent="0.25"/>
    <row r="11423" s="51" customFormat="1" x14ac:dyDescent="0.25"/>
    <row r="11424" s="51" customFormat="1" x14ac:dyDescent="0.25"/>
    <row r="11425" s="51" customFormat="1" x14ac:dyDescent="0.25"/>
    <row r="11426" s="51" customFormat="1" x14ac:dyDescent="0.25"/>
    <row r="11427" s="51" customFormat="1" x14ac:dyDescent="0.25"/>
    <row r="11428" s="51" customFormat="1" x14ac:dyDescent="0.25"/>
    <row r="11429" s="51" customFormat="1" x14ac:dyDescent="0.25"/>
    <row r="11430" s="51" customFormat="1" x14ac:dyDescent="0.25"/>
    <row r="11431" s="51" customFormat="1" x14ac:dyDescent="0.25"/>
    <row r="11432" s="51" customFormat="1" x14ac:dyDescent="0.25"/>
    <row r="11433" s="51" customFormat="1" x14ac:dyDescent="0.25"/>
    <row r="11434" s="51" customFormat="1" x14ac:dyDescent="0.25"/>
    <row r="11435" s="51" customFormat="1" x14ac:dyDescent="0.25"/>
    <row r="11436" s="51" customFormat="1" x14ac:dyDescent="0.25"/>
    <row r="11437" s="51" customFormat="1" x14ac:dyDescent="0.25"/>
    <row r="11438" s="51" customFormat="1" x14ac:dyDescent="0.25"/>
    <row r="11439" s="51" customFormat="1" x14ac:dyDescent="0.25"/>
    <row r="11440" s="51" customFormat="1" x14ac:dyDescent="0.25"/>
    <row r="11441" s="51" customFormat="1" x14ac:dyDescent="0.25"/>
    <row r="11442" s="51" customFormat="1" x14ac:dyDescent="0.25"/>
    <row r="11443" s="51" customFormat="1" x14ac:dyDescent="0.25"/>
    <row r="11444" s="51" customFormat="1" x14ac:dyDescent="0.25"/>
    <row r="11445" s="51" customFormat="1" x14ac:dyDescent="0.25"/>
    <row r="11446" s="51" customFormat="1" x14ac:dyDescent="0.25"/>
    <row r="11447" s="51" customFormat="1" x14ac:dyDescent="0.25"/>
    <row r="11448" s="51" customFormat="1" x14ac:dyDescent="0.25"/>
    <row r="11449" s="51" customFormat="1" x14ac:dyDescent="0.25"/>
    <row r="11450" s="51" customFormat="1" x14ac:dyDescent="0.25"/>
    <row r="11451" s="51" customFormat="1" x14ac:dyDescent="0.25"/>
    <row r="11452" s="51" customFormat="1" x14ac:dyDescent="0.25"/>
    <row r="11453" s="51" customFormat="1" x14ac:dyDescent="0.25"/>
    <row r="11454" s="51" customFormat="1" x14ac:dyDescent="0.25"/>
    <row r="11455" s="51" customFormat="1" x14ac:dyDescent="0.25"/>
    <row r="11456" s="51" customFormat="1" x14ac:dyDescent="0.25"/>
    <row r="11457" s="51" customFormat="1" x14ac:dyDescent="0.25"/>
    <row r="11458" s="51" customFormat="1" x14ac:dyDescent="0.25"/>
    <row r="11459" s="51" customFormat="1" x14ac:dyDescent="0.25"/>
    <row r="11460" s="51" customFormat="1" x14ac:dyDescent="0.25"/>
    <row r="11461" s="51" customFormat="1" x14ac:dyDescent="0.25"/>
    <row r="11462" s="51" customFormat="1" x14ac:dyDescent="0.25"/>
    <row r="11463" s="51" customFormat="1" x14ac:dyDescent="0.25"/>
    <row r="11464" s="51" customFormat="1" x14ac:dyDescent="0.25"/>
    <row r="11465" s="51" customFormat="1" x14ac:dyDescent="0.25"/>
    <row r="11466" s="51" customFormat="1" x14ac:dyDescent="0.25"/>
    <row r="11467" s="51" customFormat="1" x14ac:dyDescent="0.25"/>
    <row r="11468" s="51" customFormat="1" x14ac:dyDescent="0.25"/>
    <row r="11469" s="51" customFormat="1" x14ac:dyDescent="0.25"/>
    <row r="11470" s="51" customFormat="1" x14ac:dyDescent="0.25"/>
    <row r="11471" s="51" customFormat="1" x14ac:dyDescent="0.25"/>
    <row r="11472" s="51" customFormat="1" x14ac:dyDescent="0.25"/>
    <row r="11473" s="51" customFormat="1" x14ac:dyDescent="0.25"/>
    <row r="11474" s="51" customFormat="1" x14ac:dyDescent="0.25"/>
    <row r="11475" s="51" customFormat="1" x14ac:dyDescent="0.25"/>
    <row r="11476" s="51" customFormat="1" x14ac:dyDescent="0.25"/>
    <row r="11477" s="51" customFormat="1" x14ac:dyDescent="0.25"/>
    <row r="11478" s="51" customFormat="1" x14ac:dyDescent="0.25"/>
    <row r="11479" s="51" customFormat="1" x14ac:dyDescent="0.25"/>
    <row r="11480" s="51" customFormat="1" x14ac:dyDescent="0.25"/>
    <row r="11481" s="51" customFormat="1" x14ac:dyDescent="0.25"/>
    <row r="11482" s="51" customFormat="1" x14ac:dyDescent="0.25"/>
    <row r="11483" s="51" customFormat="1" x14ac:dyDescent="0.25"/>
    <row r="11484" s="51" customFormat="1" x14ac:dyDescent="0.25"/>
    <row r="11485" s="51" customFormat="1" x14ac:dyDescent="0.25"/>
    <row r="11486" s="51" customFormat="1" x14ac:dyDescent="0.25"/>
    <row r="11487" s="51" customFormat="1" x14ac:dyDescent="0.25"/>
    <row r="11488" s="51" customFormat="1" x14ac:dyDescent="0.25"/>
    <row r="11489" s="51" customFormat="1" x14ac:dyDescent="0.25"/>
    <row r="11490" s="51" customFormat="1" x14ac:dyDescent="0.25"/>
    <row r="11491" s="51" customFormat="1" x14ac:dyDescent="0.25"/>
    <row r="11492" s="51" customFormat="1" x14ac:dyDescent="0.25"/>
    <row r="11493" s="51" customFormat="1" x14ac:dyDescent="0.25"/>
    <row r="11494" s="51" customFormat="1" x14ac:dyDescent="0.25"/>
    <row r="11495" s="51" customFormat="1" x14ac:dyDescent="0.25"/>
    <row r="11496" s="51" customFormat="1" x14ac:dyDescent="0.25"/>
    <row r="11497" s="51" customFormat="1" x14ac:dyDescent="0.25"/>
    <row r="11498" s="51" customFormat="1" x14ac:dyDescent="0.25"/>
    <row r="11499" s="51" customFormat="1" x14ac:dyDescent="0.25"/>
    <row r="11500" s="51" customFormat="1" x14ac:dyDescent="0.25"/>
    <row r="11501" s="51" customFormat="1" x14ac:dyDescent="0.25"/>
    <row r="11502" s="51" customFormat="1" x14ac:dyDescent="0.25"/>
    <row r="11503" s="51" customFormat="1" x14ac:dyDescent="0.25"/>
    <row r="11504" s="51" customFormat="1" x14ac:dyDescent="0.25"/>
    <row r="11505" s="51" customFormat="1" x14ac:dyDescent="0.25"/>
    <row r="11506" s="51" customFormat="1" x14ac:dyDescent="0.25"/>
    <row r="11507" s="51" customFormat="1" x14ac:dyDescent="0.25"/>
    <row r="11508" s="51" customFormat="1" x14ac:dyDescent="0.25"/>
    <row r="11509" s="51" customFormat="1" x14ac:dyDescent="0.25"/>
    <row r="11510" s="51" customFormat="1" x14ac:dyDescent="0.25"/>
    <row r="11511" s="51" customFormat="1" x14ac:dyDescent="0.25"/>
    <row r="11512" s="51" customFormat="1" x14ac:dyDescent="0.25"/>
    <row r="11513" s="51" customFormat="1" x14ac:dyDescent="0.25"/>
    <row r="11514" s="51" customFormat="1" x14ac:dyDescent="0.25"/>
    <row r="11515" s="51" customFormat="1" x14ac:dyDescent="0.25"/>
    <row r="11516" s="51" customFormat="1" x14ac:dyDescent="0.25"/>
    <row r="11517" s="51" customFormat="1" x14ac:dyDescent="0.25"/>
    <row r="11518" s="51" customFormat="1" x14ac:dyDescent="0.25"/>
    <row r="11519" s="51" customFormat="1" x14ac:dyDescent="0.25"/>
    <row r="11520" s="51" customFormat="1" x14ac:dyDescent="0.25"/>
    <row r="11521" s="51" customFormat="1" x14ac:dyDescent="0.25"/>
    <row r="11522" s="51" customFormat="1" x14ac:dyDescent="0.25"/>
    <row r="11523" s="51" customFormat="1" x14ac:dyDescent="0.25"/>
    <row r="11524" s="51" customFormat="1" x14ac:dyDescent="0.25"/>
    <row r="11525" s="51" customFormat="1" x14ac:dyDescent="0.25"/>
    <row r="11526" s="51" customFormat="1" x14ac:dyDescent="0.25"/>
    <row r="11527" s="51" customFormat="1" x14ac:dyDescent="0.25"/>
    <row r="11528" s="51" customFormat="1" x14ac:dyDescent="0.25"/>
    <row r="11529" s="51" customFormat="1" x14ac:dyDescent="0.25"/>
    <row r="11530" s="51" customFormat="1" x14ac:dyDescent="0.25"/>
    <row r="11531" s="51" customFormat="1" x14ac:dyDescent="0.25"/>
    <row r="11532" s="51" customFormat="1" x14ac:dyDescent="0.25"/>
    <row r="11533" s="51" customFormat="1" x14ac:dyDescent="0.25"/>
    <row r="11534" s="51" customFormat="1" x14ac:dyDescent="0.25"/>
    <row r="11535" s="51" customFormat="1" x14ac:dyDescent="0.25"/>
    <row r="11536" s="51" customFormat="1" x14ac:dyDescent="0.25"/>
    <row r="11537" s="51" customFormat="1" x14ac:dyDescent="0.25"/>
    <row r="11538" s="51" customFormat="1" x14ac:dyDescent="0.25"/>
    <row r="11539" s="51" customFormat="1" x14ac:dyDescent="0.25"/>
    <row r="11540" s="51" customFormat="1" x14ac:dyDescent="0.25"/>
    <row r="11541" s="51" customFormat="1" x14ac:dyDescent="0.25"/>
    <row r="11542" s="51" customFormat="1" x14ac:dyDescent="0.25"/>
    <row r="11543" s="51" customFormat="1" x14ac:dyDescent="0.25"/>
    <row r="11544" s="51" customFormat="1" x14ac:dyDescent="0.25"/>
    <row r="11545" s="51" customFormat="1" x14ac:dyDescent="0.25"/>
    <row r="11546" s="51" customFormat="1" x14ac:dyDescent="0.25"/>
    <row r="11547" s="51" customFormat="1" x14ac:dyDescent="0.25"/>
    <row r="11548" s="51" customFormat="1" x14ac:dyDescent="0.25"/>
    <row r="11549" s="51" customFormat="1" x14ac:dyDescent="0.25"/>
    <row r="11550" s="51" customFormat="1" x14ac:dyDescent="0.25"/>
    <row r="11551" s="51" customFormat="1" x14ac:dyDescent="0.25"/>
    <row r="11552" s="51" customFormat="1" x14ac:dyDescent="0.25"/>
    <row r="11553" s="51" customFormat="1" x14ac:dyDescent="0.25"/>
    <row r="11554" s="51" customFormat="1" x14ac:dyDescent="0.25"/>
    <row r="11555" s="51" customFormat="1" x14ac:dyDescent="0.25"/>
    <row r="11556" s="51" customFormat="1" x14ac:dyDescent="0.25"/>
    <row r="11557" s="51" customFormat="1" x14ac:dyDescent="0.25"/>
    <row r="11558" s="51" customFormat="1" x14ac:dyDescent="0.25"/>
    <row r="11559" s="51" customFormat="1" x14ac:dyDescent="0.25"/>
    <row r="11560" s="51" customFormat="1" x14ac:dyDescent="0.25"/>
    <row r="11561" s="51" customFormat="1" x14ac:dyDescent="0.25"/>
    <row r="11562" s="51" customFormat="1" x14ac:dyDescent="0.25"/>
    <row r="11563" s="51" customFormat="1" x14ac:dyDescent="0.25"/>
    <row r="11564" s="51" customFormat="1" x14ac:dyDescent="0.25"/>
    <row r="11565" s="51" customFormat="1" x14ac:dyDescent="0.25"/>
    <row r="11566" s="51" customFormat="1" x14ac:dyDescent="0.25"/>
    <row r="11567" s="51" customFormat="1" x14ac:dyDescent="0.25"/>
    <row r="11568" s="51" customFormat="1" x14ac:dyDescent="0.25"/>
    <row r="11569" s="51" customFormat="1" x14ac:dyDescent="0.25"/>
    <row r="11570" s="51" customFormat="1" x14ac:dyDescent="0.25"/>
    <row r="11571" s="51" customFormat="1" x14ac:dyDescent="0.25"/>
    <row r="11572" s="51" customFormat="1" x14ac:dyDescent="0.25"/>
    <row r="11573" s="51" customFormat="1" x14ac:dyDescent="0.25"/>
    <row r="11574" s="51" customFormat="1" x14ac:dyDescent="0.25"/>
    <row r="11575" s="51" customFormat="1" x14ac:dyDescent="0.25"/>
    <row r="11576" s="51" customFormat="1" x14ac:dyDescent="0.25"/>
    <row r="11577" s="51" customFormat="1" x14ac:dyDescent="0.25"/>
    <row r="11578" s="51" customFormat="1" x14ac:dyDescent="0.25"/>
    <row r="11579" s="51" customFormat="1" x14ac:dyDescent="0.25"/>
    <row r="11580" s="51" customFormat="1" x14ac:dyDescent="0.25"/>
    <row r="11581" s="51" customFormat="1" x14ac:dyDescent="0.25"/>
    <row r="11582" s="51" customFormat="1" x14ac:dyDescent="0.25"/>
    <row r="11583" s="51" customFormat="1" x14ac:dyDescent="0.25"/>
    <row r="11584" s="51" customFormat="1" x14ac:dyDescent="0.25"/>
    <row r="11585" s="51" customFormat="1" x14ac:dyDescent="0.25"/>
    <row r="11586" s="51" customFormat="1" x14ac:dyDescent="0.25"/>
    <row r="11587" s="51" customFormat="1" x14ac:dyDescent="0.25"/>
    <row r="11588" s="51" customFormat="1" x14ac:dyDescent="0.25"/>
    <row r="11589" s="51" customFormat="1" x14ac:dyDescent="0.25"/>
    <row r="11590" s="51" customFormat="1" x14ac:dyDescent="0.25"/>
    <row r="11591" s="51" customFormat="1" x14ac:dyDescent="0.25"/>
    <row r="11592" s="51" customFormat="1" x14ac:dyDescent="0.25"/>
    <row r="11593" s="51" customFormat="1" x14ac:dyDescent="0.25"/>
    <row r="11594" s="51" customFormat="1" x14ac:dyDescent="0.25"/>
    <row r="11595" s="51" customFormat="1" x14ac:dyDescent="0.25"/>
    <row r="11596" s="51" customFormat="1" x14ac:dyDescent="0.25"/>
    <row r="11597" s="51" customFormat="1" x14ac:dyDescent="0.25"/>
    <row r="11598" s="51" customFormat="1" x14ac:dyDescent="0.25"/>
    <row r="11599" s="51" customFormat="1" x14ac:dyDescent="0.25"/>
    <row r="11600" s="51" customFormat="1" x14ac:dyDescent="0.25"/>
    <row r="11601" s="51" customFormat="1" x14ac:dyDescent="0.25"/>
    <row r="11602" s="51" customFormat="1" x14ac:dyDescent="0.25"/>
    <row r="11603" s="51" customFormat="1" x14ac:dyDescent="0.25"/>
    <row r="11604" s="51" customFormat="1" x14ac:dyDescent="0.25"/>
    <row r="11605" s="51" customFormat="1" x14ac:dyDescent="0.25"/>
    <row r="11606" s="51" customFormat="1" x14ac:dyDescent="0.25"/>
    <row r="11607" s="51" customFormat="1" x14ac:dyDescent="0.25"/>
    <row r="11608" s="51" customFormat="1" x14ac:dyDescent="0.25"/>
    <row r="11609" s="51" customFormat="1" x14ac:dyDescent="0.25"/>
    <row r="11610" s="51" customFormat="1" x14ac:dyDescent="0.25"/>
    <row r="11611" s="51" customFormat="1" x14ac:dyDescent="0.25"/>
    <row r="11612" s="51" customFormat="1" x14ac:dyDescent="0.25"/>
    <row r="11613" s="51" customFormat="1" x14ac:dyDescent="0.25"/>
    <row r="11614" s="51" customFormat="1" x14ac:dyDescent="0.25"/>
    <row r="11615" s="51" customFormat="1" x14ac:dyDescent="0.25"/>
    <row r="11616" s="51" customFormat="1" x14ac:dyDescent="0.25"/>
    <row r="11617" s="51" customFormat="1" x14ac:dyDescent="0.25"/>
    <row r="11618" s="51" customFormat="1" x14ac:dyDescent="0.25"/>
    <row r="11619" s="51" customFormat="1" x14ac:dyDescent="0.25"/>
    <row r="11620" s="51" customFormat="1" x14ac:dyDescent="0.25"/>
    <row r="11621" s="51" customFormat="1" x14ac:dyDescent="0.25"/>
    <row r="11622" s="51" customFormat="1" x14ac:dyDescent="0.25"/>
    <row r="11623" s="51" customFormat="1" x14ac:dyDescent="0.25"/>
    <row r="11624" s="51" customFormat="1" x14ac:dyDescent="0.25"/>
    <row r="11625" s="51" customFormat="1" x14ac:dyDescent="0.25"/>
    <row r="11626" s="51" customFormat="1" x14ac:dyDescent="0.25"/>
    <row r="11627" s="51" customFormat="1" x14ac:dyDescent="0.25"/>
    <row r="11628" s="51" customFormat="1" x14ac:dyDescent="0.25"/>
    <row r="11629" s="51" customFormat="1" x14ac:dyDescent="0.25"/>
    <row r="11630" s="51" customFormat="1" x14ac:dyDescent="0.25"/>
    <row r="11631" s="51" customFormat="1" x14ac:dyDescent="0.25"/>
    <row r="11632" s="51" customFormat="1" x14ac:dyDescent="0.25"/>
    <row r="11633" s="51" customFormat="1" x14ac:dyDescent="0.25"/>
    <row r="11634" s="51" customFormat="1" x14ac:dyDescent="0.25"/>
    <row r="11635" s="51" customFormat="1" x14ac:dyDescent="0.25"/>
    <row r="11636" s="51" customFormat="1" x14ac:dyDescent="0.25"/>
    <row r="11637" s="51" customFormat="1" x14ac:dyDescent="0.25"/>
    <row r="11638" s="51" customFormat="1" x14ac:dyDescent="0.25"/>
    <row r="11639" s="51" customFormat="1" x14ac:dyDescent="0.25"/>
    <row r="11640" s="51" customFormat="1" x14ac:dyDescent="0.25"/>
    <row r="11641" s="51" customFormat="1" x14ac:dyDescent="0.25"/>
    <row r="11642" s="51" customFormat="1" x14ac:dyDescent="0.25"/>
    <row r="11643" s="51" customFormat="1" x14ac:dyDescent="0.25"/>
    <row r="11644" s="51" customFormat="1" x14ac:dyDescent="0.25"/>
    <row r="11645" s="51" customFormat="1" x14ac:dyDescent="0.25"/>
    <row r="11646" s="51" customFormat="1" x14ac:dyDescent="0.25"/>
    <row r="11647" s="51" customFormat="1" x14ac:dyDescent="0.25"/>
    <row r="11648" s="51" customFormat="1" x14ac:dyDescent="0.25"/>
    <row r="11649" s="51" customFormat="1" x14ac:dyDescent="0.25"/>
    <row r="11650" s="51" customFormat="1" x14ac:dyDescent="0.25"/>
    <row r="11651" s="51" customFormat="1" x14ac:dyDescent="0.25"/>
    <row r="11652" s="51" customFormat="1" x14ac:dyDescent="0.25"/>
    <row r="11653" s="51" customFormat="1" x14ac:dyDescent="0.25"/>
    <row r="11654" s="51" customFormat="1" x14ac:dyDescent="0.25"/>
    <row r="11655" s="51" customFormat="1" x14ac:dyDescent="0.25"/>
    <row r="11656" s="51" customFormat="1" x14ac:dyDescent="0.25"/>
    <row r="11657" s="51" customFormat="1" x14ac:dyDescent="0.25"/>
    <row r="11658" s="51" customFormat="1" x14ac:dyDescent="0.25"/>
    <row r="11659" s="51" customFormat="1" x14ac:dyDescent="0.25"/>
    <row r="11660" s="51" customFormat="1" x14ac:dyDescent="0.25"/>
    <row r="11661" s="51" customFormat="1" x14ac:dyDescent="0.25"/>
    <row r="11662" s="51" customFormat="1" x14ac:dyDescent="0.25"/>
    <row r="11663" s="51" customFormat="1" x14ac:dyDescent="0.25"/>
    <row r="11664" s="51" customFormat="1" x14ac:dyDescent="0.25"/>
    <row r="11665" s="51" customFormat="1" x14ac:dyDescent="0.25"/>
    <row r="11666" s="51" customFormat="1" x14ac:dyDescent="0.25"/>
    <row r="11667" s="51" customFormat="1" x14ac:dyDescent="0.25"/>
    <row r="11668" s="51" customFormat="1" x14ac:dyDescent="0.25"/>
    <row r="11669" s="51" customFormat="1" x14ac:dyDescent="0.25"/>
    <row r="11670" s="51" customFormat="1" x14ac:dyDescent="0.25"/>
    <row r="11671" s="51" customFormat="1" x14ac:dyDescent="0.25"/>
    <row r="11672" s="51" customFormat="1" x14ac:dyDescent="0.25"/>
    <row r="11673" s="51" customFormat="1" x14ac:dyDescent="0.25"/>
    <row r="11674" s="51" customFormat="1" x14ac:dyDescent="0.25"/>
    <row r="11675" s="51" customFormat="1" x14ac:dyDescent="0.25"/>
    <row r="11676" s="51" customFormat="1" x14ac:dyDescent="0.25"/>
    <row r="11677" s="51" customFormat="1" x14ac:dyDescent="0.25"/>
    <row r="11678" s="51" customFormat="1" x14ac:dyDescent="0.25"/>
    <row r="11679" s="51" customFormat="1" x14ac:dyDescent="0.25"/>
    <row r="11680" s="51" customFormat="1" x14ac:dyDescent="0.25"/>
    <row r="11681" s="51" customFormat="1" x14ac:dyDescent="0.25"/>
    <row r="11682" s="51" customFormat="1" x14ac:dyDescent="0.25"/>
    <row r="11683" s="51" customFormat="1" x14ac:dyDescent="0.25"/>
    <row r="11684" s="51" customFormat="1" x14ac:dyDescent="0.25"/>
    <row r="11685" s="51" customFormat="1" x14ac:dyDescent="0.25"/>
    <row r="11686" s="51" customFormat="1" x14ac:dyDescent="0.25"/>
    <row r="11687" s="51" customFormat="1" x14ac:dyDescent="0.25"/>
    <row r="11688" s="51" customFormat="1" x14ac:dyDescent="0.25"/>
    <row r="11689" s="51" customFormat="1" x14ac:dyDescent="0.25"/>
    <row r="11690" s="51" customFormat="1" x14ac:dyDescent="0.25"/>
    <row r="11691" s="51" customFormat="1" x14ac:dyDescent="0.25"/>
    <row r="11692" s="51" customFormat="1" x14ac:dyDescent="0.25"/>
    <row r="11693" s="51" customFormat="1" x14ac:dyDescent="0.25"/>
    <row r="11694" s="51" customFormat="1" x14ac:dyDescent="0.25"/>
    <row r="11695" s="51" customFormat="1" x14ac:dyDescent="0.25"/>
    <row r="11696" s="51" customFormat="1" x14ac:dyDescent="0.25"/>
    <row r="11697" s="51" customFormat="1" x14ac:dyDescent="0.25"/>
    <row r="11698" s="51" customFormat="1" x14ac:dyDescent="0.25"/>
    <row r="11699" s="51" customFormat="1" x14ac:dyDescent="0.25"/>
    <row r="11700" s="51" customFormat="1" x14ac:dyDescent="0.25"/>
    <row r="11701" s="51" customFormat="1" x14ac:dyDescent="0.25"/>
    <row r="11702" s="51" customFormat="1" x14ac:dyDescent="0.25"/>
    <row r="11703" s="51" customFormat="1" x14ac:dyDescent="0.25"/>
    <row r="11704" s="51" customFormat="1" x14ac:dyDescent="0.25"/>
    <row r="11705" s="51" customFormat="1" x14ac:dyDescent="0.25"/>
    <row r="11706" s="51" customFormat="1" x14ac:dyDescent="0.25"/>
    <row r="11707" s="51" customFormat="1" x14ac:dyDescent="0.25"/>
    <row r="11708" s="51" customFormat="1" x14ac:dyDescent="0.25"/>
    <row r="11709" s="51" customFormat="1" x14ac:dyDescent="0.25"/>
    <row r="11710" s="51" customFormat="1" x14ac:dyDescent="0.25"/>
    <row r="11711" s="51" customFormat="1" x14ac:dyDescent="0.25"/>
    <row r="11712" s="51" customFormat="1" x14ac:dyDescent="0.25"/>
    <row r="11713" s="51" customFormat="1" x14ac:dyDescent="0.25"/>
    <row r="11714" s="51" customFormat="1" x14ac:dyDescent="0.25"/>
    <row r="11715" s="51" customFormat="1" x14ac:dyDescent="0.25"/>
    <row r="11716" s="51" customFormat="1" x14ac:dyDescent="0.25"/>
    <row r="11717" s="51" customFormat="1" x14ac:dyDescent="0.25"/>
    <row r="11718" s="51" customFormat="1" x14ac:dyDescent="0.25"/>
    <row r="11719" s="51" customFormat="1" x14ac:dyDescent="0.25"/>
    <row r="11720" s="51" customFormat="1" x14ac:dyDescent="0.25"/>
    <row r="11721" s="51" customFormat="1" x14ac:dyDescent="0.25"/>
    <row r="11722" s="51" customFormat="1" x14ac:dyDescent="0.25"/>
    <row r="11723" s="51" customFormat="1" x14ac:dyDescent="0.25"/>
    <row r="11724" s="51" customFormat="1" x14ac:dyDescent="0.25"/>
    <row r="11725" s="51" customFormat="1" x14ac:dyDescent="0.25"/>
    <row r="11726" s="51" customFormat="1" x14ac:dyDescent="0.25"/>
    <row r="11727" s="51" customFormat="1" x14ac:dyDescent="0.25"/>
    <row r="11728" s="51" customFormat="1" x14ac:dyDescent="0.25"/>
    <row r="11729" s="51" customFormat="1" x14ac:dyDescent="0.25"/>
    <row r="11730" s="51" customFormat="1" x14ac:dyDescent="0.25"/>
    <row r="11731" s="51" customFormat="1" x14ac:dyDescent="0.25"/>
    <row r="11732" s="51" customFormat="1" x14ac:dyDescent="0.25"/>
    <row r="11733" s="51" customFormat="1" x14ac:dyDescent="0.25"/>
    <row r="11734" s="51" customFormat="1" x14ac:dyDescent="0.25"/>
    <row r="11735" s="51" customFormat="1" x14ac:dyDescent="0.25"/>
    <row r="11736" s="51" customFormat="1" x14ac:dyDescent="0.25"/>
    <row r="11737" s="51" customFormat="1" x14ac:dyDescent="0.25"/>
    <row r="11738" s="51" customFormat="1" x14ac:dyDescent="0.25"/>
    <row r="11739" s="51" customFormat="1" x14ac:dyDescent="0.25"/>
    <row r="11740" s="51" customFormat="1" x14ac:dyDescent="0.25"/>
    <row r="11741" s="51" customFormat="1" x14ac:dyDescent="0.25"/>
    <row r="11742" s="51" customFormat="1" x14ac:dyDescent="0.25"/>
    <row r="11743" s="51" customFormat="1" x14ac:dyDescent="0.25"/>
    <row r="11744" s="51" customFormat="1" x14ac:dyDescent="0.25"/>
    <row r="11745" s="51" customFormat="1" x14ac:dyDescent="0.25"/>
    <row r="11746" s="51" customFormat="1" x14ac:dyDescent="0.25"/>
    <row r="11747" s="51" customFormat="1" x14ac:dyDescent="0.25"/>
    <row r="11748" s="51" customFormat="1" x14ac:dyDescent="0.25"/>
    <row r="11749" s="51" customFormat="1" x14ac:dyDescent="0.25"/>
    <row r="11750" s="51" customFormat="1" x14ac:dyDescent="0.25"/>
    <row r="11751" s="51" customFormat="1" x14ac:dyDescent="0.25"/>
    <row r="11752" s="51" customFormat="1" x14ac:dyDescent="0.25"/>
    <row r="11753" s="51" customFormat="1" x14ac:dyDescent="0.25"/>
    <row r="11754" s="51" customFormat="1" x14ac:dyDescent="0.25"/>
    <row r="11755" s="51" customFormat="1" x14ac:dyDescent="0.25"/>
    <row r="11756" s="51" customFormat="1" x14ac:dyDescent="0.25"/>
    <row r="11757" s="51" customFormat="1" x14ac:dyDescent="0.25"/>
    <row r="11758" s="51" customFormat="1" x14ac:dyDescent="0.25"/>
    <row r="11759" s="51" customFormat="1" x14ac:dyDescent="0.25"/>
    <row r="11760" s="51" customFormat="1" x14ac:dyDescent="0.25"/>
    <row r="11761" s="51" customFormat="1" x14ac:dyDescent="0.25"/>
    <row r="11762" s="51" customFormat="1" x14ac:dyDescent="0.25"/>
    <row r="11763" s="51" customFormat="1" x14ac:dyDescent="0.25"/>
    <row r="11764" s="51" customFormat="1" x14ac:dyDescent="0.25"/>
    <row r="11765" s="51" customFormat="1" x14ac:dyDescent="0.25"/>
    <row r="11766" s="51" customFormat="1" x14ac:dyDescent="0.25"/>
    <row r="11767" s="51" customFormat="1" x14ac:dyDescent="0.25"/>
    <row r="11768" s="51" customFormat="1" x14ac:dyDescent="0.25"/>
    <row r="11769" s="51" customFormat="1" x14ac:dyDescent="0.25"/>
    <row r="11770" s="51" customFormat="1" x14ac:dyDescent="0.25"/>
    <row r="11771" s="51" customFormat="1" x14ac:dyDescent="0.25"/>
    <row r="11772" s="51" customFormat="1" x14ac:dyDescent="0.25"/>
    <row r="11773" s="51" customFormat="1" x14ac:dyDescent="0.25"/>
    <row r="11774" s="51" customFormat="1" x14ac:dyDescent="0.25"/>
    <row r="11775" s="51" customFormat="1" x14ac:dyDescent="0.25"/>
    <row r="11776" s="51" customFormat="1" x14ac:dyDescent="0.25"/>
    <row r="11777" s="51" customFormat="1" x14ac:dyDescent="0.25"/>
    <row r="11778" s="51" customFormat="1" x14ac:dyDescent="0.25"/>
    <row r="11779" s="51" customFormat="1" x14ac:dyDescent="0.25"/>
    <row r="11780" s="51" customFormat="1" x14ac:dyDescent="0.25"/>
    <row r="11781" s="51" customFormat="1" x14ac:dyDescent="0.25"/>
    <row r="11782" s="51" customFormat="1" x14ac:dyDescent="0.25"/>
    <row r="11783" s="51" customFormat="1" x14ac:dyDescent="0.25"/>
    <row r="11784" s="51" customFormat="1" x14ac:dyDescent="0.25"/>
    <row r="11785" s="51" customFormat="1" x14ac:dyDescent="0.25"/>
    <row r="11786" s="51" customFormat="1" x14ac:dyDescent="0.25"/>
    <row r="11787" s="51" customFormat="1" x14ac:dyDescent="0.25"/>
    <row r="11788" s="51" customFormat="1" x14ac:dyDescent="0.25"/>
    <row r="11789" s="51" customFormat="1" x14ac:dyDescent="0.25"/>
    <row r="11790" s="51" customFormat="1" x14ac:dyDescent="0.25"/>
    <row r="11791" s="51" customFormat="1" x14ac:dyDescent="0.25"/>
    <row r="11792" s="51" customFormat="1" x14ac:dyDescent="0.25"/>
    <row r="11793" s="51" customFormat="1" x14ac:dyDescent="0.25"/>
    <row r="11794" s="51" customFormat="1" x14ac:dyDescent="0.25"/>
    <row r="11795" s="51" customFormat="1" x14ac:dyDescent="0.25"/>
    <row r="11796" s="51" customFormat="1" x14ac:dyDescent="0.25"/>
    <row r="11797" s="51" customFormat="1" x14ac:dyDescent="0.25"/>
    <row r="11798" s="51" customFormat="1" x14ac:dyDescent="0.25"/>
    <row r="11799" s="51" customFormat="1" x14ac:dyDescent="0.25"/>
    <row r="11800" s="51" customFormat="1" x14ac:dyDescent="0.25"/>
    <row r="11801" s="51" customFormat="1" x14ac:dyDescent="0.25"/>
    <row r="11802" s="51" customFormat="1" x14ac:dyDescent="0.25"/>
    <row r="11803" s="51" customFormat="1" x14ac:dyDescent="0.25"/>
    <row r="11804" s="51" customFormat="1" x14ac:dyDescent="0.25"/>
    <row r="11805" s="51" customFormat="1" x14ac:dyDescent="0.25"/>
    <row r="11806" s="51" customFormat="1" x14ac:dyDescent="0.25"/>
    <row r="11807" s="51" customFormat="1" x14ac:dyDescent="0.25"/>
    <row r="11808" s="51" customFormat="1" x14ac:dyDescent="0.25"/>
    <row r="11809" s="51" customFormat="1" x14ac:dyDescent="0.25"/>
    <row r="11810" s="51" customFormat="1" x14ac:dyDescent="0.25"/>
    <row r="11811" s="51" customFormat="1" x14ac:dyDescent="0.25"/>
    <row r="11812" s="51" customFormat="1" x14ac:dyDescent="0.25"/>
    <row r="11813" s="51" customFormat="1" x14ac:dyDescent="0.25"/>
    <row r="11814" s="51" customFormat="1" x14ac:dyDescent="0.25"/>
    <row r="11815" s="51" customFormat="1" x14ac:dyDescent="0.25"/>
    <row r="11816" s="51" customFormat="1" x14ac:dyDescent="0.25"/>
    <row r="11817" s="51" customFormat="1" x14ac:dyDescent="0.25"/>
    <row r="11818" s="51" customFormat="1" x14ac:dyDescent="0.25"/>
    <row r="11819" s="51" customFormat="1" x14ac:dyDescent="0.25"/>
    <row r="11820" s="51" customFormat="1" x14ac:dyDescent="0.25"/>
    <row r="11821" s="51" customFormat="1" x14ac:dyDescent="0.25"/>
    <row r="11822" s="51" customFormat="1" x14ac:dyDescent="0.25"/>
    <row r="11823" s="51" customFormat="1" x14ac:dyDescent="0.25"/>
    <row r="11824" s="51" customFormat="1" x14ac:dyDescent="0.25"/>
    <row r="11825" s="51" customFormat="1" x14ac:dyDescent="0.25"/>
    <row r="11826" s="51" customFormat="1" x14ac:dyDescent="0.25"/>
    <row r="11827" s="51" customFormat="1" x14ac:dyDescent="0.25"/>
    <row r="11828" s="51" customFormat="1" x14ac:dyDescent="0.25"/>
    <row r="11829" s="51" customFormat="1" x14ac:dyDescent="0.25"/>
    <row r="11830" s="51" customFormat="1" x14ac:dyDescent="0.25"/>
    <row r="11831" s="51" customFormat="1" x14ac:dyDescent="0.25"/>
    <row r="11832" s="51" customFormat="1" x14ac:dyDescent="0.25"/>
    <row r="11833" s="51" customFormat="1" x14ac:dyDescent="0.25"/>
    <row r="11834" s="51" customFormat="1" x14ac:dyDescent="0.25"/>
    <row r="11835" s="51" customFormat="1" x14ac:dyDescent="0.25"/>
    <row r="11836" s="51" customFormat="1" x14ac:dyDescent="0.25"/>
    <row r="11837" s="51" customFormat="1" x14ac:dyDescent="0.25"/>
    <row r="11838" s="51" customFormat="1" x14ac:dyDescent="0.25"/>
    <row r="11839" s="51" customFormat="1" x14ac:dyDescent="0.25"/>
    <row r="11840" s="51" customFormat="1" x14ac:dyDescent="0.25"/>
    <row r="11841" s="51" customFormat="1" x14ac:dyDescent="0.25"/>
    <row r="11842" s="51" customFormat="1" x14ac:dyDescent="0.25"/>
    <row r="11843" s="51" customFormat="1" x14ac:dyDescent="0.25"/>
    <row r="11844" s="51" customFormat="1" x14ac:dyDescent="0.25"/>
    <row r="11845" s="51" customFormat="1" x14ac:dyDescent="0.25"/>
    <row r="11846" s="51" customFormat="1" x14ac:dyDescent="0.25"/>
    <row r="11847" s="51" customFormat="1" x14ac:dyDescent="0.25"/>
    <row r="11848" s="51" customFormat="1" x14ac:dyDescent="0.25"/>
    <row r="11849" s="51" customFormat="1" x14ac:dyDescent="0.25"/>
    <row r="11850" s="51" customFormat="1" x14ac:dyDescent="0.25"/>
    <row r="11851" s="51" customFormat="1" x14ac:dyDescent="0.25"/>
    <row r="11852" s="51" customFormat="1" x14ac:dyDescent="0.25"/>
    <row r="11853" s="51" customFormat="1" x14ac:dyDescent="0.25"/>
    <row r="11854" s="51" customFormat="1" x14ac:dyDescent="0.25"/>
    <row r="11855" s="51" customFormat="1" x14ac:dyDescent="0.25"/>
    <row r="11856" s="51" customFormat="1" x14ac:dyDescent="0.25"/>
    <row r="11857" s="51" customFormat="1" x14ac:dyDescent="0.25"/>
    <row r="11858" s="51" customFormat="1" x14ac:dyDescent="0.25"/>
    <row r="11859" s="51" customFormat="1" x14ac:dyDescent="0.25"/>
    <row r="11860" s="51" customFormat="1" x14ac:dyDescent="0.25"/>
    <row r="11861" s="51" customFormat="1" x14ac:dyDescent="0.25"/>
    <row r="11862" s="51" customFormat="1" x14ac:dyDescent="0.25"/>
    <row r="11863" s="51" customFormat="1" x14ac:dyDescent="0.25"/>
    <row r="11864" s="51" customFormat="1" x14ac:dyDescent="0.25"/>
    <row r="11865" s="51" customFormat="1" x14ac:dyDescent="0.25"/>
    <row r="11866" s="51" customFormat="1" x14ac:dyDescent="0.25"/>
    <row r="11867" s="51" customFormat="1" x14ac:dyDescent="0.25"/>
    <row r="11868" s="51" customFormat="1" x14ac:dyDescent="0.25"/>
    <row r="11869" s="51" customFormat="1" x14ac:dyDescent="0.25"/>
    <row r="11870" s="51" customFormat="1" x14ac:dyDescent="0.25"/>
    <row r="11871" s="51" customFormat="1" x14ac:dyDescent="0.25"/>
    <row r="11872" s="51" customFormat="1" x14ac:dyDescent="0.25"/>
    <row r="11873" s="51" customFormat="1" x14ac:dyDescent="0.25"/>
    <row r="11874" s="51" customFormat="1" x14ac:dyDescent="0.25"/>
    <row r="11875" s="51" customFormat="1" x14ac:dyDescent="0.25"/>
    <row r="11876" s="51" customFormat="1" x14ac:dyDescent="0.25"/>
    <row r="11877" s="51" customFormat="1" x14ac:dyDescent="0.25"/>
    <row r="11878" s="51" customFormat="1" x14ac:dyDescent="0.25"/>
    <row r="11879" s="51" customFormat="1" x14ac:dyDescent="0.25"/>
    <row r="11880" s="51" customFormat="1" x14ac:dyDescent="0.25"/>
    <row r="11881" s="51" customFormat="1" x14ac:dyDescent="0.25"/>
    <row r="11882" s="51" customFormat="1" x14ac:dyDescent="0.25"/>
    <row r="11883" s="51" customFormat="1" x14ac:dyDescent="0.25"/>
    <row r="11884" s="51" customFormat="1" x14ac:dyDescent="0.25"/>
    <row r="11885" s="51" customFormat="1" x14ac:dyDescent="0.25"/>
    <row r="11886" s="51" customFormat="1" x14ac:dyDescent="0.25"/>
    <row r="11887" s="51" customFormat="1" x14ac:dyDescent="0.25"/>
    <row r="11888" s="51" customFormat="1" x14ac:dyDescent="0.25"/>
    <row r="11889" s="51" customFormat="1" x14ac:dyDescent="0.25"/>
    <row r="11890" s="51" customFormat="1" x14ac:dyDescent="0.25"/>
    <row r="11891" s="51" customFormat="1" x14ac:dyDescent="0.25"/>
    <row r="11892" s="51" customFormat="1" x14ac:dyDescent="0.25"/>
    <row r="11893" s="51" customFormat="1" x14ac:dyDescent="0.25"/>
    <row r="11894" s="51" customFormat="1" x14ac:dyDescent="0.25"/>
    <row r="11895" s="51" customFormat="1" x14ac:dyDescent="0.25"/>
    <row r="11896" s="51" customFormat="1" x14ac:dyDescent="0.25"/>
    <row r="11897" s="51" customFormat="1" x14ac:dyDescent="0.25"/>
    <row r="11898" s="51" customFormat="1" x14ac:dyDescent="0.25"/>
    <row r="11899" s="51" customFormat="1" x14ac:dyDescent="0.25"/>
    <row r="11900" s="51" customFormat="1" x14ac:dyDescent="0.25"/>
    <row r="11901" s="51" customFormat="1" x14ac:dyDescent="0.25"/>
    <row r="11902" s="51" customFormat="1" x14ac:dyDescent="0.25"/>
    <row r="11903" s="51" customFormat="1" x14ac:dyDescent="0.25"/>
    <row r="11904" s="51" customFormat="1" x14ac:dyDescent="0.25"/>
    <row r="11905" s="51" customFormat="1" x14ac:dyDescent="0.25"/>
    <row r="11906" s="51" customFormat="1" x14ac:dyDescent="0.25"/>
    <row r="11907" s="51" customFormat="1" x14ac:dyDescent="0.25"/>
    <row r="11908" s="51" customFormat="1" x14ac:dyDescent="0.25"/>
    <row r="11909" s="51" customFormat="1" x14ac:dyDescent="0.25"/>
    <row r="11910" s="51" customFormat="1" x14ac:dyDescent="0.25"/>
    <row r="11911" s="51" customFormat="1" x14ac:dyDescent="0.25"/>
    <row r="11912" s="51" customFormat="1" x14ac:dyDescent="0.25"/>
    <row r="11913" s="51" customFormat="1" x14ac:dyDescent="0.25"/>
    <row r="11914" s="51" customFormat="1" x14ac:dyDescent="0.25"/>
    <row r="11915" s="51" customFormat="1" x14ac:dyDescent="0.25"/>
    <row r="11916" s="51" customFormat="1" x14ac:dyDescent="0.25"/>
    <row r="11917" s="51" customFormat="1" x14ac:dyDescent="0.25"/>
    <row r="11918" s="51" customFormat="1" x14ac:dyDescent="0.25"/>
    <row r="11919" s="51" customFormat="1" x14ac:dyDescent="0.25"/>
    <row r="11920" s="51" customFormat="1" x14ac:dyDescent="0.25"/>
    <row r="11921" s="51" customFormat="1" x14ac:dyDescent="0.25"/>
    <row r="11922" s="51" customFormat="1" x14ac:dyDescent="0.25"/>
    <row r="11923" s="51" customFormat="1" x14ac:dyDescent="0.25"/>
    <row r="11924" s="51" customFormat="1" x14ac:dyDescent="0.25"/>
    <row r="11925" s="51" customFormat="1" x14ac:dyDescent="0.25"/>
    <row r="11926" s="51" customFormat="1" x14ac:dyDescent="0.25"/>
    <row r="11927" s="51" customFormat="1" x14ac:dyDescent="0.25"/>
    <row r="11928" s="51" customFormat="1" x14ac:dyDescent="0.25"/>
    <row r="11929" s="51" customFormat="1" x14ac:dyDescent="0.25"/>
    <row r="11930" s="51" customFormat="1" x14ac:dyDescent="0.25"/>
    <row r="11931" s="51" customFormat="1" x14ac:dyDescent="0.25"/>
    <row r="11932" s="51" customFormat="1" x14ac:dyDescent="0.25"/>
    <row r="11933" s="51" customFormat="1" x14ac:dyDescent="0.25"/>
    <row r="11934" s="51" customFormat="1" x14ac:dyDescent="0.25"/>
    <row r="11935" s="51" customFormat="1" x14ac:dyDescent="0.25"/>
    <row r="11936" s="51" customFormat="1" x14ac:dyDescent="0.25"/>
    <row r="11937" s="51" customFormat="1" x14ac:dyDescent="0.25"/>
    <row r="11938" s="51" customFormat="1" x14ac:dyDescent="0.25"/>
    <row r="11939" s="51" customFormat="1" x14ac:dyDescent="0.25"/>
    <row r="11940" s="51" customFormat="1" x14ac:dyDescent="0.25"/>
    <row r="11941" s="51" customFormat="1" x14ac:dyDescent="0.25"/>
    <row r="11942" s="51" customFormat="1" x14ac:dyDescent="0.25"/>
    <row r="11943" s="51" customFormat="1" x14ac:dyDescent="0.25"/>
    <row r="11944" s="51" customFormat="1" x14ac:dyDescent="0.25"/>
    <row r="11945" s="51" customFormat="1" x14ac:dyDescent="0.25"/>
    <row r="11946" s="51" customFormat="1" x14ac:dyDescent="0.25"/>
    <row r="11947" s="51" customFormat="1" x14ac:dyDescent="0.25"/>
    <row r="11948" s="51" customFormat="1" x14ac:dyDescent="0.25"/>
    <row r="11949" s="51" customFormat="1" x14ac:dyDescent="0.25"/>
    <row r="11950" s="51" customFormat="1" x14ac:dyDescent="0.25"/>
    <row r="11951" s="51" customFormat="1" x14ac:dyDescent="0.25"/>
    <row r="11952" s="51" customFormat="1" x14ac:dyDescent="0.25"/>
    <row r="11953" s="51" customFormat="1" x14ac:dyDescent="0.25"/>
    <row r="11954" s="51" customFormat="1" x14ac:dyDescent="0.25"/>
    <row r="11955" s="51" customFormat="1" x14ac:dyDescent="0.25"/>
    <row r="11956" s="51" customFormat="1" x14ac:dyDescent="0.25"/>
    <row r="11957" s="51" customFormat="1" x14ac:dyDescent="0.25"/>
    <row r="11958" s="51" customFormat="1" x14ac:dyDescent="0.25"/>
    <row r="11959" s="51" customFormat="1" x14ac:dyDescent="0.25"/>
    <row r="11960" s="51" customFormat="1" x14ac:dyDescent="0.25"/>
    <row r="11961" s="51" customFormat="1" x14ac:dyDescent="0.25"/>
    <row r="11962" s="51" customFormat="1" x14ac:dyDescent="0.25"/>
    <row r="11963" s="51" customFormat="1" x14ac:dyDescent="0.25"/>
    <row r="11964" s="51" customFormat="1" x14ac:dyDescent="0.25"/>
    <row r="11965" s="51" customFormat="1" x14ac:dyDescent="0.25"/>
    <row r="11966" s="51" customFormat="1" x14ac:dyDescent="0.25"/>
    <row r="11967" s="51" customFormat="1" x14ac:dyDescent="0.25"/>
    <row r="11968" s="51" customFormat="1" x14ac:dyDescent="0.25"/>
    <row r="11969" s="51" customFormat="1" x14ac:dyDescent="0.25"/>
    <row r="11970" s="51" customFormat="1" x14ac:dyDescent="0.25"/>
    <row r="11971" s="51" customFormat="1" x14ac:dyDescent="0.25"/>
    <row r="11972" s="51" customFormat="1" x14ac:dyDescent="0.25"/>
    <row r="11973" s="51" customFormat="1" x14ac:dyDescent="0.25"/>
    <row r="11974" s="51" customFormat="1" x14ac:dyDescent="0.25"/>
    <row r="11975" s="51" customFormat="1" x14ac:dyDescent="0.25"/>
    <row r="11976" s="51" customFormat="1" x14ac:dyDescent="0.25"/>
    <row r="11977" s="51" customFormat="1" x14ac:dyDescent="0.25"/>
    <row r="11978" s="51" customFormat="1" x14ac:dyDescent="0.25"/>
    <row r="11979" s="51" customFormat="1" x14ac:dyDescent="0.25"/>
    <row r="11980" s="51" customFormat="1" x14ac:dyDescent="0.25"/>
    <row r="11981" s="51" customFormat="1" x14ac:dyDescent="0.25"/>
    <row r="11982" s="51" customFormat="1" x14ac:dyDescent="0.25"/>
    <row r="11983" s="51" customFormat="1" x14ac:dyDescent="0.25"/>
    <row r="11984" s="51" customFormat="1" x14ac:dyDescent="0.25"/>
    <row r="11985" s="51" customFormat="1" x14ac:dyDescent="0.25"/>
    <row r="11986" s="51" customFormat="1" x14ac:dyDescent="0.25"/>
    <row r="11987" s="51" customFormat="1" x14ac:dyDescent="0.25"/>
    <row r="11988" s="51" customFormat="1" x14ac:dyDescent="0.25"/>
    <row r="11989" s="51" customFormat="1" x14ac:dyDescent="0.25"/>
    <row r="11990" s="51" customFormat="1" x14ac:dyDescent="0.25"/>
    <row r="11991" s="51" customFormat="1" x14ac:dyDescent="0.25"/>
    <row r="11992" s="51" customFormat="1" x14ac:dyDescent="0.25"/>
    <row r="11993" s="51" customFormat="1" x14ac:dyDescent="0.25"/>
    <row r="11994" s="51" customFormat="1" x14ac:dyDescent="0.25"/>
    <row r="11995" s="51" customFormat="1" x14ac:dyDescent="0.25"/>
    <row r="11996" s="51" customFormat="1" x14ac:dyDescent="0.25"/>
    <row r="11997" s="51" customFormat="1" x14ac:dyDescent="0.25"/>
    <row r="11998" s="51" customFormat="1" x14ac:dyDescent="0.25"/>
    <row r="11999" s="51" customFormat="1" x14ac:dyDescent="0.25"/>
    <row r="12000" s="51" customFormat="1" x14ac:dyDescent="0.25"/>
    <row r="12001" s="51" customFormat="1" x14ac:dyDescent="0.25"/>
    <row r="12002" s="51" customFormat="1" x14ac:dyDescent="0.25"/>
    <row r="12003" s="51" customFormat="1" x14ac:dyDescent="0.25"/>
    <row r="12004" s="51" customFormat="1" x14ac:dyDescent="0.25"/>
    <row r="12005" s="51" customFormat="1" x14ac:dyDescent="0.25"/>
    <row r="12006" s="51" customFormat="1" x14ac:dyDescent="0.25"/>
    <row r="12007" s="51" customFormat="1" x14ac:dyDescent="0.25"/>
    <row r="12008" s="51" customFormat="1" x14ac:dyDescent="0.25"/>
    <row r="12009" s="51" customFormat="1" x14ac:dyDescent="0.25"/>
    <row r="12010" s="51" customFormat="1" x14ac:dyDescent="0.25"/>
    <row r="12011" s="51" customFormat="1" x14ac:dyDescent="0.25"/>
    <row r="12012" s="51" customFormat="1" x14ac:dyDescent="0.25"/>
    <row r="12013" s="51" customFormat="1" x14ac:dyDescent="0.25"/>
    <row r="12014" s="51" customFormat="1" x14ac:dyDescent="0.25"/>
    <row r="12015" s="51" customFormat="1" x14ac:dyDescent="0.25"/>
    <row r="12016" s="51" customFormat="1" x14ac:dyDescent="0.25"/>
    <row r="12017" s="51" customFormat="1" x14ac:dyDescent="0.25"/>
    <row r="12018" s="51" customFormat="1" x14ac:dyDescent="0.25"/>
    <row r="12019" s="51" customFormat="1" x14ac:dyDescent="0.25"/>
    <row r="12020" s="51" customFormat="1" x14ac:dyDescent="0.25"/>
    <row r="12021" s="51" customFormat="1" x14ac:dyDescent="0.25"/>
    <row r="12022" s="51" customFormat="1" x14ac:dyDescent="0.25"/>
    <row r="12023" s="51" customFormat="1" x14ac:dyDescent="0.25"/>
    <row r="12024" s="51" customFormat="1" x14ac:dyDescent="0.25"/>
    <row r="12025" s="51" customFormat="1" x14ac:dyDescent="0.25"/>
    <row r="12026" s="51" customFormat="1" x14ac:dyDescent="0.25"/>
    <row r="12027" s="51" customFormat="1" x14ac:dyDescent="0.25"/>
    <row r="12028" s="51" customFormat="1" x14ac:dyDescent="0.25"/>
    <row r="12029" s="51" customFormat="1" x14ac:dyDescent="0.25"/>
    <row r="12030" s="51" customFormat="1" x14ac:dyDescent="0.25"/>
    <row r="12031" s="51" customFormat="1" x14ac:dyDescent="0.25"/>
    <row r="12032" s="51" customFormat="1" x14ac:dyDescent="0.25"/>
    <row r="12033" s="51" customFormat="1" x14ac:dyDescent="0.25"/>
    <row r="12034" s="51" customFormat="1" x14ac:dyDescent="0.25"/>
    <row r="12035" s="51" customFormat="1" x14ac:dyDescent="0.25"/>
    <row r="12036" s="51" customFormat="1" x14ac:dyDescent="0.25"/>
    <row r="12037" s="51" customFormat="1" x14ac:dyDescent="0.25"/>
    <row r="12038" s="51" customFormat="1" x14ac:dyDescent="0.25"/>
    <row r="12039" s="51" customFormat="1" x14ac:dyDescent="0.25"/>
    <row r="12040" s="51" customFormat="1" x14ac:dyDescent="0.25"/>
    <row r="12041" s="51" customFormat="1" x14ac:dyDescent="0.25"/>
    <row r="12042" s="51" customFormat="1" x14ac:dyDescent="0.25"/>
    <row r="12043" s="51" customFormat="1" x14ac:dyDescent="0.25"/>
    <row r="12044" s="51" customFormat="1" x14ac:dyDescent="0.25"/>
    <row r="12045" s="51" customFormat="1" x14ac:dyDescent="0.25"/>
    <row r="12046" s="51" customFormat="1" x14ac:dyDescent="0.25"/>
    <row r="12047" s="51" customFormat="1" x14ac:dyDescent="0.25"/>
    <row r="12048" s="51" customFormat="1" x14ac:dyDescent="0.25"/>
    <row r="12049" s="51" customFormat="1" x14ac:dyDescent="0.25"/>
    <row r="12050" s="51" customFormat="1" x14ac:dyDescent="0.25"/>
    <row r="12051" s="51" customFormat="1" x14ac:dyDescent="0.25"/>
    <row r="12052" s="51" customFormat="1" x14ac:dyDescent="0.25"/>
    <row r="12053" s="51" customFormat="1" x14ac:dyDescent="0.25"/>
    <row r="12054" s="51" customFormat="1" x14ac:dyDescent="0.25"/>
    <row r="12055" s="51" customFormat="1" x14ac:dyDescent="0.25"/>
    <row r="12056" s="51" customFormat="1" x14ac:dyDescent="0.25"/>
    <row r="12057" s="51" customFormat="1" x14ac:dyDescent="0.25"/>
    <row r="12058" s="51" customFormat="1" x14ac:dyDescent="0.25"/>
    <row r="12059" s="51" customFormat="1" x14ac:dyDescent="0.25"/>
    <row r="12060" s="51" customFormat="1" x14ac:dyDescent="0.25"/>
    <row r="12061" s="51" customFormat="1" x14ac:dyDescent="0.25"/>
    <row r="12062" s="51" customFormat="1" x14ac:dyDescent="0.25"/>
    <row r="12063" s="51" customFormat="1" x14ac:dyDescent="0.25"/>
    <row r="12064" s="51" customFormat="1" x14ac:dyDescent="0.25"/>
    <row r="12065" s="51" customFormat="1" x14ac:dyDescent="0.25"/>
    <row r="12066" s="51" customFormat="1" x14ac:dyDescent="0.25"/>
    <row r="12067" s="51" customFormat="1" x14ac:dyDescent="0.25"/>
    <row r="12068" s="51" customFormat="1" x14ac:dyDescent="0.25"/>
    <row r="12069" s="51" customFormat="1" x14ac:dyDescent="0.25"/>
    <row r="12070" s="51" customFormat="1" x14ac:dyDescent="0.25"/>
    <row r="12071" s="51" customFormat="1" x14ac:dyDescent="0.25"/>
    <row r="12072" s="51" customFormat="1" x14ac:dyDescent="0.25"/>
    <row r="12073" s="51" customFormat="1" x14ac:dyDescent="0.25"/>
    <row r="12074" s="51" customFormat="1" x14ac:dyDescent="0.25"/>
    <row r="12075" s="51" customFormat="1" x14ac:dyDescent="0.25"/>
    <row r="12076" s="51" customFormat="1" x14ac:dyDescent="0.25"/>
    <row r="12077" s="51" customFormat="1" x14ac:dyDescent="0.25"/>
    <row r="12078" s="51" customFormat="1" x14ac:dyDescent="0.25"/>
    <row r="12079" s="51" customFormat="1" x14ac:dyDescent="0.25"/>
    <row r="12080" s="51" customFormat="1" x14ac:dyDescent="0.25"/>
    <row r="12081" s="51" customFormat="1" x14ac:dyDescent="0.25"/>
    <row r="12082" s="51" customFormat="1" x14ac:dyDescent="0.25"/>
    <row r="12083" s="51" customFormat="1" x14ac:dyDescent="0.25"/>
    <row r="12084" s="51" customFormat="1" x14ac:dyDescent="0.25"/>
    <row r="12085" s="51" customFormat="1" x14ac:dyDescent="0.25"/>
    <row r="12086" s="51" customFormat="1" x14ac:dyDescent="0.25"/>
    <row r="12087" s="51" customFormat="1" x14ac:dyDescent="0.25"/>
    <row r="12088" s="51" customFormat="1" x14ac:dyDescent="0.25"/>
    <row r="12089" s="51" customFormat="1" x14ac:dyDescent="0.25"/>
    <row r="12090" s="51" customFormat="1" x14ac:dyDescent="0.25"/>
    <row r="12091" s="51" customFormat="1" x14ac:dyDescent="0.25"/>
    <row r="12092" s="51" customFormat="1" x14ac:dyDescent="0.25"/>
    <row r="12093" s="51" customFormat="1" x14ac:dyDescent="0.25"/>
    <row r="12094" s="51" customFormat="1" x14ac:dyDescent="0.25"/>
    <row r="12095" s="51" customFormat="1" x14ac:dyDescent="0.25"/>
    <row r="12096" s="51" customFormat="1" x14ac:dyDescent="0.25"/>
    <row r="12097" s="51" customFormat="1" x14ac:dyDescent="0.25"/>
    <row r="12098" s="51" customFormat="1" x14ac:dyDescent="0.25"/>
    <row r="12099" s="51" customFormat="1" x14ac:dyDescent="0.25"/>
    <row r="12100" s="51" customFormat="1" x14ac:dyDescent="0.25"/>
    <row r="12101" s="51" customFormat="1" x14ac:dyDescent="0.25"/>
    <row r="12102" s="51" customFormat="1" x14ac:dyDescent="0.25"/>
    <row r="12103" s="51" customFormat="1" x14ac:dyDescent="0.25"/>
    <row r="12104" s="51" customFormat="1" x14ac:dyDescent="0.25"/>
    <row r="12105" s="51" customFormat="1" x14ac:dyDescent="0.25"/>
    <row r="12106" s="51" customFormat="1" x14ac:dyDescent="0.25"/>
    <row r="12107" s="51" customFormat="1" x14ac:dyDescent="0.25"/>
    <row r="12108" s="51" customFormat="1" x14ac:dyDescent="0.25"/>
    <row r="12109" s="51" customFormat="1" x14ac:dyDescent="0.25"/>
    <row r="12110" s="51" customFormat="1" x14ac:dyDescent="0.25"/>
    <row r="12111" s="51" customFormat="1" x14ac:dyDescent="0.25"/>
    <row r="12112" s="51" customFormat="1" x14ac:dyDescent="0.25"/>
    <row r="12113" s="51" customFormat="1" x14ac:dyDescent="0.25"/>
    <row r="12114" s="51" customFormat="1" x14ac:dyDescent="0.25"/>
    <row r="12115" s="51" customFormat="1" x14ac:dyDescent="0.25"/>
    <row r="12116" s="51" customFormat="1" x14ac:dyDescent="0.25"/>
    <row r="12117" s="51" customFormat="1" x14ac:dyDescent="0.25"/>
    <row r="12118" s="51" customFormat="1" x14ac:dyDescent="0.25"/>
    <row r="12119" s="51" customFormat="1" x14ac:dyDescent="0.25"/>
    <row r="12120" s="51" customFormat="1" x14ac:dyDescent="0.25"/>
    <row r="12121" s="51" customFormat="1" x14ac:dyDescent="0.25"/>
    <row r="12122" s="51" customFormat="1" x14ac:dyDescent="0.25"/>
    <row r="12123" s="51" customFormat="1" x14ac:dyDescent="0.25"/>
    <row r="12124" s="51" customFormat="1" x14ac:dyDescent="0.25"/>
    <row r="12125" s="51" customFormat="1" x14ac:dyDescent="0.25"/>
    <row r="12126" s="51" customFormat="1" x14ac:dyDescent="0.25"/>
    <row r="12127" s="51" customFormat="1" x14ac:dyDescent="0.25"/>
    <row r="12128" s="51" customFormat="1" x14ac:dyDescent="0.25"/>
    <row r="12129" s="51" customFormat="1" x14ac:dyDescent="0.25"/>
    <row r="12130" s="51" customFormat="1" x14ac:dyDescent="0.25"/>
    <row r="12131" s="51" customFormat="1" x14ac:dyDescent="0.25"/>
    <row r="12132" s="51" customFormat="1" x14ac:dyDescent="0.25"/>
    <row r="12133" s="51" customFormat="1" x14ac:dyDescent="0.25"/>
    <row r="12134" s="51" customFormat="1" x14ac:dyDescent="0.25"/>
    <row r="12135" s="51" customFormat="1" x14ac:dyDescent="0.25"/>
    <row r="12136" s="51" customFormat="1" x14ac:dyDescent="0.25"/>
    <row r="12137" s="51" customFormat="1" x14ac:dyDescent="0.25"/>
    <row r="12138" s="51" customFormat="1" x14ac:dyDescent="0.25"/>
    <row r="12139" s="51" customFormat="1" x14ac:dyDescent="0.25"/>
    <row r="12140" s="51" customFormat="1" x14ac:dyDescent="0.25"/>
    <row r="12141" s="51" customFormat="1" x14ac:dyDescent="0.25"/>
    <row r="12142" s="51" customFormat="1" x14ac:dyDescent="0.25"/>
    <row r="12143" s="51" customFormat="1" x14ac:dyDescent="0.25"/>
    <row r="12144" s="51" customFormat="1" x14ac:dyDescent="0.25"/>
    <row r="12145" s="51" customFormat="1" x14ac:dyDescent="0.25"/>
    <row r="12146" s="51" customFormat="1" x14ac:dyDescent="0.25"/>
    <row r="12147" s="51" customFormat="1" x14ac:dyDescent="0.25"/>
    <row r="12148" s="51" customFormat="1" x14ac:dyDescent="0.25"/>
    <row r="12149" s="51" customFormat="1" x14ac:dyDescent="0.25"/>
    <row r="12150" s="51" customFormat="1" x14ac:dyDescent="0.25"/>
    <row r="12151" s="51" customFormat="1" x14ac:dyDescent="0.25"/>
    <row r="12152" s="51" customFormat="1" x14ac:dyDescent="0.25"/>
    <row r="12153" s="51" customFormat="1" x14ac:dyDescent="0.25"/>
    <row r="12154" s="51" customFormat="1" x14ac:dyDescent="0.25"/>
    <row r="12155" s="51" customFormat="1" x14ac:dyDescent="0.25"/>
    <row r="12156" s="51" customFormat="1" x14ac:dyDescent="0.25"/>
    <row r="12157" s="51" customFormat="1" x14ac:dyDescent="0.25"/>
    <row r="12158" s="51" customFormat="1" x14ac:dyDescent="0.25"/>
    <row r="12159" s="51" customFormat="1" x14ac:dyDescent="0.25"/>
    <row r="12160" s="51" customFormat="1" x14ac:dyDescent="0.25"/>
    <row r="12161" s="51" customFormat="1" x14ac:dyDescent="0.25"/>
    <row r="12162" s="51" customFormat="1" x14ac:dyDescent="0.25"/>
    <row r="12163" s="51" customFormat="1" x14ac:dyDescent="0.25"/>
    <row r="12164" s="51" customFormat="1" x14ac:dyDescent="0.25"/>
    <row r="12165" s="51" customFormat="1" x14ac:dyDescent="0.25"/>
    <row r="12166" s="51" customFormat="1" x14ac:dyDescent="0.25"/>
    <row r="12167" s="51" customFormat="1" x14ac:dyDescent="0.25"/>
    <row r="12168" s="51" customFormat="1" x14ac:dyDescent="0.25"/>
    <row r="12169" s="51" customFormat="1" x14ac:dyDescent="0.25"/>
    <row r="12170" s="51" customFormat="1" x14ac:dyDescent="0.25"/>
    <row r="12171" s="51" customFormat="1" x14ac:dyDescent="0.25"/>
    <row r="12172" s="51" customFormat="1" x14ac:dyDescent="0.25"/>
    <row r="12173" s="51" customFormat="1" x14ac:dyDescent="0.25"/>
    <row r="12174" s="51" customFormat="1" x14ac:dyDescent="0.25"/>
    <row r="12175" s="51" customFormat="1" x14ac:dyDescent="0.25"/>
    <row r="12176" s="51" customFormat="1" x14ac:dyDescent="0.25"/>
    <row r="12177" s="51" customFormat="1" x14ac:dyDescent="0.25"/>
    <row r="12178" s="51" customFormat="1" x14ac:dyDescent="0.25"/>
    <row r="12179" s="51" customFormat="1" x14ac:dyDescent="0.25"/>
    <row r="12180" s="51" customFormat="1" x14ac:dyDescent="0.25"/>
    <row r="12181" s="51" customFormat="1" x14ac:dyDescent="0.25"/>
    <row r="12182" s="51" customFormat="1" x14ac:dyDescent="0.25"/>
    <row r="12183" s="51" customFormat="1" x14ac:dyDescent="0.25"/>
    <row r="12184" s="51" customFormat="1" x14ac:dyDescent="0.25"/>
    <row r="12185" s="51" customFormat="1" x14ac:dyDescent="0.25"/>
    <row r="12186" s="51" customFormat="1" x14ac:dyDescent="0.25"/>
    <row r="12187" s="51" customFormat="1" x14ac:dyDescent="0.25"/>
    <row r="12188" s="51" customFormat="1" x14ac:dyDescent="0.25"/>
    <row r="12189" s="51" customFormat="1" x14ac:dyDescent="0.25"/>
    <row r="12190" s="51" customFormat="1" x14ac:dyDescent="0.25"/>
    <row r="12191" s="51" customFormat="1" x14ac:dyDescent="0.25"/>
    <row r="12192" s="51" customFormat="1" x14ac:dyDescent="0.25"/>
    <row r="12193" s="51" customFormat="1" x14ac:dyDescent="0.25"/>
    <row r="12194" s="51" customFormat="1" x14ac:dyDescent="0.25"/>
    <row r="12195" s="51" customFormat="1" x14ac:dyDescent="0.25"/>
    <row r="12196" s="51" customFormat="1" x14ac:dyDescent="0.25"/>
    <row r="12197" s="51" customFormat="1" x14ac:dyDescent="0.25"/>
    <row r="12198" s="51" customFormat="1" x14ac:dyDescent="0.25"/>
    <row r="12199" s="51" customFormat="1" x14ac:dyDescent="0.25"/>
    <row r="12200" s="51" customFormat="1" x14ac:dyDescent="0.25"/>
    <row r="12201" s="51" customFormat="1" x14ac:dyDescent="0.25"/>
    <row r="12202" s="51" customFormat="1" x14ac:dyDescent="0.25"/>
    <row r="12203" s="51" customFormat="1" x14ac:dyDescent="0.25"/>
    <row r="12204" s="51" customFormat="1" x14ac:dyDescent="0.25"/>
    <row r="12205" s="51" customFormat="1" x14ac:dyDescent="0.25"/>
    <row r="12206" s="51" customFormat="1" x14ac:dyDescent="0.25"/>
    <row r="12207" s="51" customFormat="1" x14ac:dyDescent="0.25"/>
    <row r="12208" s="51" customFormat="1" x14ac:dyDescent="0.25"/>
    <row r="12209" s="51" customFormat="1" x14ac:dyDescent="0.25"/>
    <row r="12210" s="51" customFormat="1" x14ac:dyDescent="0.25"/>
    <row r="12211" s="51" customFormat="1" x14ac:dyDescent="0.25"/>
    <row r="12212" s="51" customFormat="1" x14ac:dyDescent="0.25"/>
    <row r="12213" s="51" customFormat="1" x14ac:dyDescent="0.25"/>
    <row r="12214" s="51" customFormat="1" x14ac:dyDescent="0.25"/>
    <row r="12215" s="51" customFormat="1" x14ac:dyDescent="0.25"/>
    <row r="12216" s="51" customFormat="1" x14ac:dyDescent="0.25"/>
    <row r="12217" s="51" customFormat="1" x14ac:dyDescent="0.25"/>
    <row r="12218" s="51" customFormat="1" x14ac:dyDescent="0.25"/>
    <row r="12219" s="51" customFormat="1" x14ac:dyDescent="0.25"/>
    <row r="12220" s="51" customFormat="1" x14ac:dyDescent="0.25"/>
    <row r="12221" s="51" customFormat="1" x14ac:dyDescent="0.25"/>
    <row r="12222" s="51" customFormat="1" x14ac:dyDescent="0.25"/>
    <row r="12223" s="51" customFormat="1" x14ac:dyDescent="0.25"/>
    <row r="12224" s="51" customFormat="1" x14ac:dyDescent="0.25"/>
    <row r="12225" s="51" customFormat="1" x14ac:dyDescent="0.25"/>
    <row r="12226" s="51" customFormat="1" x14ac:dyDescent="0.25"/>
    <row r="12227" s="51" customFormat="1" x14ac:dyDescent="0.25"/>
    <row r="12228" s="51" customFormat="1" x14ac:dyDescent="0.25"/>
    <row r="12229" s="51" customFormat="1" x14ac:dyDescent="0.25"/>
    <row r="12230" s="51" customFormat="1" x14ac:dyDescent="0.25"/>
    <row r="12231" s="51" customFormat="1" x14ac:dyDescent="0.25"/>
    <row r="12232" s="51" customFormat="1" x14ac:dyDescent="0.25"/>
    <row r="12233" s="51" customFormat="1" x14ac:dyDescent="0.25"/>
    <row r="12234" s="51" customFormat="1" x14ac:dyDescent="0.25"/>
    <row r="12235" s="51" customFormat="1" x14ac:dyDescent="0.25"/>
    <row r="12236" s="51" customFormat="1" x14ac:dyDescent="0.25"/>
    <row r="12237" s="51" customFormat="1" x14ac:dyDescent="0.25"/>
    <row r="12238" s="51" customFormat="1" x14ac:dyDescent="0.25"/>
    <row r="12239" s="51" customFormat="1" x14ac:dyDescent="0.25"/>
    <row r="12240" s="51" customFormat="1" x14ac:dyDescent="0.25"/>
    <row r="12241" s="51" customFormat="1" x14ac:dyDescent="0.25"/>
    <row r="12242" s="51" customFormat="1" x14ac:dyDescent="0.25"/>
    <row r="12243" s="51" customFormat="1" x14ac:dyDescent="0.25"/>
    <row r="12244" s="51" customFormat="1" x14ac:dyDescent="0.25"/>
    <row r="12245" s="51" customFormat="1" x14ac:dyDescent="0.25"/>
    <row r="12246" s="51" customFormat="1" x14ac:dyDescent="0.25"/>
    <row r="12247" s="51" customFormat="1" x14ac:dyDescent="0.25"/>
    <row r="12248" s="51" customFormat="1" x14ac:dyDescent="0.25"/>
    <row r="12249" s="51" customFormat="1" x14ac:dyDescent="0.25"/>
    <row r="12250" s="51" customFormat="1" x14ac:dyDescent="0.25"/>
    <row r="12251" s="51" customFormat="1" x14ac:dyDescent="0.25"/>
    <row r="12252" s="51" customFormat="1" x14ac:dyDescent="0.25"/>
    <row r="12253" s="51" customFormat="1" x14ac:dyDescent="0.25"/>
    <row r="12254" s="51" customFormat="1" x14ac:dyDescent="0.25"/>
    <row r="12255" s="51" customFormat="1" x14ac:dyDescent="0.25"/>
    <row r="12256" s="51" customFormat="1" x14ac:dyDescent="0.25"/>
    <row r="12257" s="51" customFormat="1" x14ac:dyDescent="0.25"/>
    <row r="12258" s="51" customFormat="1" x14ac:dyDescent="0.25"/>
    <row r="12259" s="51" customFormat="1" x14ac:dyDescent="0.25"/>
    <row r="12260" s="51" customFormat="1" x14ac:dyDescent="0.25"/>
    <row r="12261" s="51" customFormat="1" x14ac:dyDescent="0.25"/>
    <row r="12262" s="51" customFormat="1" x14ac:dyDescent="0.25"/>
    <row r="12263" s="51" customFormat="1" x14ac:dyDescent="0.25"/>
    <row r="12264" s="51" customFormat="1" x14ac:dyDescent="0.25"/>
    <row r="12265" s="51" customFormat="1" x14ac:dyDescent="0.25"/>
    <row r="12266" s="51" customFormat="1" x14ac:dyDescent="0.25"/>
    <row r="12267" s="51" customFormat="1" x14ac:dyDescent="0.25"/>
    <row r="12268" s="51" customFormat="1" x14ac:dyDescent="0.25"/>
    <row r="12269" s="51" customFormat="1" x14ac:dyDescent="0.25"/>
    <row r="12270" s="51" customFormat="1" x14ac:dyDescent="0.25"/>
    <row r="12271" s="51" customFormat="1" x14ac:dyDescent="0.25"/>
    <row r="12272" s="51" customFormat="1" x14ac:dyDescent="0.25"/>
    <row r="12273" s="51" customFormat="1" x14ac:dyDescent="0.25"/>
    <row r="12274" s="51" customFormat="1" x14ac:dyDescent="0.25"/>
    <row r="12275" s="51" customFormat="1" x14ac:dyDescent="0.25"/>
    <row r="12276" s="51" customFormat="1" x14ac:dyDescent="0.25"/>
    <row r="12277" s="51" customFormat="1" x14ac:dyDescent="0.25"/>
    <row r="12278" s="51" customFormat="1" x14ac:dyDescent="0.25"/>
    <row r="12279" s="51" customFormat="1" x14ac:dyDescent="0.25"/>
    <row r="12280" s="51" customFormat="1" x14ac:dyDescent="0.25"/>
    <row r="12281" s="51" customFormat="1" x14ac:dyDescent="0.25"/>
    <row r="12282" s="51" customFormat="1" x14ac:dyDescent="0.25"/>
    <row r="12283" s="51" customFormat="1" x14ac:dyDescent="0.25"/>
    <row r="12284" s="51" customFormat="1" x14ac:dyDescent="0.25"/>
    <row r="12285" s="51" customFormat="1" x14ac:dyDescent="0.25"/>
    <row r="12286" s="51" customFormat="1" x14ac:dyDescent="0.25"/>
    <row r="12287" s="51" customFormat="1" x14ac:dyDescent="0.25"/>
    <row r="12288" s="51" customFormat="1" x14ac:dyDescent="0.25"/>
    <row r="12289" s="51" customFormat="1" x14ac:dyDescent="0.25"/>
    <row r="12290" s="51" customFormat="1" x14ac:dyDescent="0.25"/>
    <row r="12291" s="51" customFormat="1" x14ac:dyDescent="0.25"/>
    <row r="12292" s="51" customFormat="1" x14ac:dyDescent="0.25"/>
    <row r="12293" s="51" customFormat="1" x14ac:dyDescent="0.25"/>
    <row r="12294" s="51" customFormat="1" x14ac:dyDescent="0.25"/>
    <row r="12295" s="51" customFormat="1" x14ac:dyDescent="0.25"/>
    <row r="12296" s="51" customFormat="1" x14ac:dyDescent="0.25"/>
    <row r="12297" s="51" customFormat="1" x14ac:dyDescent="0.25"/>
    <row r="12298" s="51" customFormat="1" x14ac:dyDescent="0.25"/>
    <row r="12299" s="51" customFormat="1" x14ac:dyDescent="0.25"/>
    <row r="12300" s="51" customFormat="1" x14ac:dyDescent="0.25"/>
    <row r="12301" s="51" customFormat="1" x14ac:dyDescent="0.25"/>
    <row r="12302" s="51" customFormat="1" x14ac:dyDescent="0.25"/>
    <row r="12303" s="51" customFormat="1" x14ac:dyDescent="0.25"/>
    <row r="12304" s="51" customFormat="1" x14ac:dyDescent="0.25"/>
    <row r="12305" s="51" customFormat="1" x14ac:dyDescent="0.25"/>
    <row r="12306" s="51" customFormat="1" x14ac:dyDescent="0.25"/>
    <row r="12307" s="51" customFormat="1" x14ac:dyDescent="0.25"/>
    <row r="12308" s="51" customFormat="1" x14ac:dyDescent="0.25"/>
    <row r="12309" s="51" customFormat="1" x14ac:dyDescent="0.25"/>
    <row r="12310" s="51" customFormat="1" x14ac:dyDescent="0.25"/>
    <row r="12311" s="51" customFormat="1" x14ac:dyDescent="0.25"/>
    <row r="12312" s="51" customFormat="1" x14ac:dyDescent="0.25"/>
    <row r="12313" s="51" customFormat="1" x14ac:dyDescent="0.25"/>
    <row r="12314" s="51" customFormat="1" x14ac:dyDescent="0.25"/>
    <row r="12315" s="51" customFormat="1" x14ac:dyDescent="0.25"/>
    <row r="12316" s="51" customFormat="1" x14ac:dyDescent="0.25"/>
    <row r="12317" s="51" customFormat="1" x14ac:dyDescent="0.25"/>
    <row r="12318" s="51" customFormat="1" x14ac:dyDescent="0.25"/>
    <row r="12319" s="51" customFormat="1" x14ac:dyDescent="0.25"/>
    <row r="12320" s="51" customFormat="1" x14ac:dyDescent="0.25"/>
    <row r="12321" s="51" customFormat="1" x14ac:dyDescent="0.25"/>
    <row r="12322" s="51" customFormat="1" x14ac:dyDescent="0.25"/>
    <row r="12323" s="51" customFormat="1" x14ac:dyDescent="0.25"/>
    <row r="12324" s="51" customFormat="1" x14ac:dyDescent="0.25"/>
    <row r="12325" s="51" customFormat="1" x14ac:dyDescent="0.25"/>
    <row r="12326" s="51" customFormat="1" x14ac:dyDescent="0.25"/>
    <row r="12327" s="51" customFormat="1" x14ac:dyDescent="0.25"/>
    <row r="12328" s="51" customFormat="1" x14ac:dyDescent="0.25"/>
    <row r="12329" s="51" customFormat="1" x14ac:dyDescent="0.25"/>
    <row r="12330" s="51" customFormat="1" x14ac:dyDescent="0.25"/>
    <row r="12331" s="51" customFormat="1" x14ac:dyDescent="0.25"/>
    <row r="12332" s="51" customFormat="1" x14ac:dyDescent="0.25"/>
    <row r="12333" s="51" customFormat="1" x14ac:dyDescent="0.25"/>
    <row r="12334" s="51" customFormat="1" x14ac:dyDescent="0.25"/>
    <row r="12335" s="51" customFormat="1" x14ac:dyDescent="0.25"/>
    <row r="12336" s="51" customFormat="1" x14ac:dyDescent="0.25"/>
    <row r="12337" s="51" customFormat="1" x14ac:dyDescent="0.25"/>
    <row r="12338" s="51" customFormat="1" x14ac:dyDescent="0.25"/>
    <row r="12339" s="51" customFormat="1" x14ac:dyDescent="0.25"/>
    <row r="12340" s="51" customFormat="1" x14ac:dyDescent="0.25"/>
    <row r="12341" s="51" customFormat="1" x14ac:dyDescent="0.25"/>
    <row r="12342" s="51" customFormat="1" x14ac:dyDescent="0.25"/>
    <row r="12343" s="51" customFormat="1" x14ac:dyDescent="0.25"/>
    <row r="12344" s="51" customFormat="1" x14ac:dyDescent="0.25"/>
    <row r="12345" s="51" customFormat="1" x14ac:dyDescent="0.25"/>
    <row r="12346" s="51" customFormat="1" x14ac:dyDescent="0.25"/>
    <row r="12347" s="51" customFormat="1" x14ac:dyDescent="0.25"/>
    <row r="12348" s="51" customFormat="1" x14ac:dyDescent="0.25"/>
    <row r="12349" s="51" customFormat="1" x14ac:dyDescent="0.25"/>
    <row r="12350" s="51" customFormat="1" x14ac:dyDescent="0.25"/>
    <row r="12351" s="51" customFormat="1" x14ac:dyDescent="0.25"/>
    <row r="12352" s="51" customFormat="1" x14ac:dyDescent="0.25"/>
    <row r="12353" s="51" customFormat="1" x14ac:dyDescent="0.25"/>
    <row r="12354" s="51" customFormat="1" x14ac:dyDescent="0.25"/>
    <row r="12355" s="51" customFormat="1" x14ac:dyDescent="0.25"/>
    <row r="12356" s="51" customFormat="1" x14ac:dyDescent="0.25"/>
    <row r="12357" s="51" customFormat="1" x14ac:dyDescent="0.25"/>
    <row r="12358" s="51" customFormat="1" x14ac:dyDescent="0.25"/>
    <row r="12359" s="51" customFormat="1" x14ac:dyDescent="0.25"/>
    <row r="12360" s="51" customFormat="1" x14ac:dyDescent="0.25"/>
    <row r="12361" s="51" customFormat="1" x14ac:dyDescent="0.25"/>
    <row r="12362" s="51" customFormat="1" x14ac:dyDescent="0.25"/>
    <row r="12363" s="51" customFormat="1" x14ac:dyDescent="0.25"/>
    <row r="12364" s="51" customFormat="1" x14ac:dyDescent="0.25"/>
    <row r="12365" s="51" customFormat="1" x14ac:dyDescent="0.25"/>
    <row r="12366" s="51" customFormat="1" x14ac:dyDescent="0.25"/>
    <row r="12367" s="51" customFormat="1" x14ac:dyDescent="0.25"/>
    <row r="12368" s="51" customFormat="1" x14ac:dyDescent="0.25"/>
    <row r="12369" s="51" customFormat="1" x14ac:dyDescent="0.25"/>
    <row r="12370" s="51" customFormat="1" x14ac:dyDescent="0.25"/>
    <row r="12371" s="51" customFormat="1" x14ac:dyDescent="0.25"/>
    <row r="12372" s="51" customFormat="1" x14ac:dyDescent="0.25"/>
    <row r="12373" s="51" customFormat="1" x14ac:dyDescent="0.25"/>
    <row r="12374" s="51" customFormat="1" x14ac:dyDescent="0.25"/>
    <row r="12375" s="51" customFormat="1" x14ac:dyDescent="0.25"/>
    <row r="12376" s="51" customFormat="1" x14ac:dyDescent="0.25"/>
    <row r="12377" s="51" customFormat="1" x14ac:dyDescent="0.25"/>
    <row r="12378" s="51" customFormat="1" x14ac:dyDescent="0.25"/>
    <row r="12379" s="51" customFormat="1" x14ac:dyDescent="0.25"/>
    <row r="12380" s="51" customFormat="1" x14ac:dyDescent="0.25"/>
    <row r="12381" s="51" customFormat="1" x14ac:dyDescent="0.25"/>
    <row r="12382" s="51" customFormat="1" x14ac:dyDescent="0.25"/>
    <row r="12383" s="51" customFormat="1" x14ac:dyDescent="0.25"/>
    <row r="12384" s="51" customFormat="1" x14ac:dyDescent="0.25"/>
    <row r="12385" s="51" customFormat="1" x14ac:dyDescent="0.25"/>
    <row r="12386" s="51" customFormat="1" x14ac:dyDescent="0.25"/>
    <row r="12387" s="51" customFormat="1" x14ac:dyDescent="0.25"/>
    <row r="12388" s="51" customFormat="1" x14ac:dyDescent="0.25"/>
    <row r="12389" s="51" customFormat="1" x14ac:dyDescent="0.25"/>
    <row r="12390" s="51" customFormat="1" x14ac:dyDescent="0.25"/>
    <row r="12391" s="51" customFormat="1" x14ac:dyDescent="0.25"/>
    <row r="12392" s="51" customFormat="1" x14ac:dyDescent="0.25"/>
    <row r="12393" s="51" customFormat="1" x14ac:dyDescent="0.25"/>
    <row r="12394" s="51" customFormat="1" x14ac:dyDescent="0.25"/>
    <row r="12395" s="51" customFormat="1" x14ac:dyDescent="0.25"/>
    <row r="12396" s="51" customFormat="1" x14ac:dyDescent="0.25"/>
    <row r="12397" s="51" customFormat="1" x14ac:dyDescent="0.25"/>
    <row r="12398" s="51" customFormat="1" x14ac:dyDescent="0.25"/>
    <row r="12399" s="51" customFormat="1" x14ac:dyDescent="0.25"/>
    <row r="12400" s="51" customFormat="1" x14ac:dyDescent="0.25"/>
    <row r="12401" s="51" customFormat="1" x14ac:dyDescent="0.25"/>
    <row r="12402" s="51" customFormat="1" x14ac:dyDescent="0.25"/>
    <row r="12403" s="51" customFormat="1" x14ac:dyDescent="0.25"/>
    <row r="12404" s="51" customFormat="1" x14ac:dyDescent="0.25"/>
    <row r="12405" s="51" customFormat="1" x14ac:dyDescent="0.25"/>
    <row r="12406" s="51" customFormat="1" x14ac:dyDescent="0.25"/>
    <row r="12407" s="51" customFormat="1" x14ac:dyDescent="0.25"/>
    <row r="12408" s="51" customFormat="1" x14ac:dyDescent="0.25"/>
    <row r="12409" s="51" customFormat="1" x14ac:dyDescent="0.25"/>
    <row r="12410" s="51" customFormat="1" x14ac:dyDescent="0.25"/>
    <row r="12411" s="51" customFormat="1" x14ac:dyDescent="0.25"/>
    <row r="12412" s="51" customFormat="1" x14ac:dyDescent="0.25"/>
    <row r="12413" s="51" customFormat="1" x14ac:dyDescent="0.25"/>
    <row r="12414" s="51" customFormat="1" x14ac:dyDescent="0.25"/>
    <row r="12415" s="51" customFormat="1" x14ac:dyDescent="0.25"/>
    <row r="12416" s="51" customFormat="1" x14ac:dyDescent="0.25"/>
    <row r="12417" s="51" customFormat="1" x14ac:dyDescent="0.25"/>
    <row r="12418" s="51" customFormat="1" x14ac:dyDescent="0.25"/>
    <row r="12419" s="51" customFormat="1" x14ac:dyDescent="0.25"/>
    <row r="12420" s="51" customFormat="1" x14ac:dyDescent="0.25"/>
    <row r="12421" s="51" customFormat="1" x14ac:dyDescent="0.25"/>
    <row r="12422" s="51" customFormat="1" x14ac:dyDescent="0.25"/>
    <row r="12423" s="51" customFormat="1" x14ac:dyDescent="0.25"/>
    <row r="12424" s="51" customFormat="1" x14ac:dyDescent="0.25"/>
    <row r="12425" s="51" customFormat="1" x14ac:dyDescent="0.25"/>
    <row r="12426" s="51" customFormat="1" x14ac:dyDescent="0.25"/>
    <row r="12427" s="51" customFormat="1" x14ac:dyDescent="0.25"/>
    <row r="12428" s="51" customFormat="1" x14ac:dyDescent="0.25"/>
    <row r="12429" s="51" customFormat="1" x14ac:dyDescent="0.25"/>
    <row r="12430" s="51" customFormat="1" x14ac:dyDescent="0.25"/>
    <row r="12431" s="51" customFormat="1" x14ac:dyDescent="0.25"/>
    <row r="12432" s="51" customFormat="1" x14ac:dyDescent="0.25"/>
    <row r="12433" s="51" customFormat="1" x14ac:dyDescent="0.25"/>
    <row r="12434" s="51" customFormat="1" x14ac:dyDescent="0.25"/>
    <row r="12435" s="51" customFormat="1" x14ac:dyDescent="0.25"/>
    <row r="12436" s="51" customFormat="1" x14ac:dyDescent="0.25"/>
    <row r="12437" s="51" customFormat="1" x14ac:dyDescent="0.25"/>
    <row r="12438" s="51" customFormat="1" x14ac:dyDescent="0.25"/>
    <row r="12439" s="51" customFormat="1" x14ac:dyDescent="0.25"/>
    <row r="12440" s="51" customFormat="1" x14ac:dyDescent="0.25"/>
    <row r="12441" s="51" customFormat="1" x14ac:dyDescent="0.25"/>
    <row r="12442" s="51" customFormat="1" x14ac:dyDescent="0.25"/>
    <row r="12443" s="51" customFormat="1" x14ac:dyDescent="0.25"/>
    <row r="12444" s="51" customFormat="1" x14ac:dyDescent="0.25"/>
    <row r="12445" s="51" customFormat="1" x14ac:dyDescent="0.25"/>
    <row r="12446" s="51" customFormat="1" x14ac:dyDescent="0.25"/>
    <row r="12447" s="51" customFormat="1" x14ac:dyDescent="0.25"/>
    <row r="12448" s="51" customFormat="1" x14ac:dyDescent="0.25"/>
    <row r="12449" s="51" customFormat="1" x14ac:dyDescent="0.25"/>
    <row r="12450" s="51" customFormat="1" x14ac:dyDescent="0.25"/>
    <row r="12451" s="51" customFormat="1" x14ac:dyDescent="0.25"/>
    <row r="12452" s="51" customFormat="1" x14ac:dyDescent="0.25"/>
    <row r="12453" s="51" customFormat="1" x14ac:dyDescent="0.25"/>
    <row r="12454" s="51" customFormat="1" x14ac:dyDescent="0.25"/>
    <row r="12455" s="51" customFormat="1" x14ac:dyDescent="0.25"/>
    <row r="12456" s="51" customFormat="1" x14ac:dyDescent="0.25"/>
    <row r="12457" s="51" customFormat="1" x14ac:dyDescent="0.25"/>
    <row r="12458" s="51" customFormat="1" x14ac:dyDescent="0.25"/>
    <row r="12459" s="51" customFormat="1" x14ac:dyDescent="0.25"/>
    <row r="12460" s="51" customFormat="1" x14ac:dyDescent="0.25"/>
    <row r="12461" s="51" customFormat="1" x14ac:dyDescent="0.25"/>
    <row r="12462" s="51" customFormat="1" x14ac:dyDescent="0.25"/>
    <row r="12463" s="51" customFormat="1" x14ac:dyDescent="0.25"/>
    <row r="12464" s="51" customFormat="1" x14ac:dyDescent="0.25"/>
    <row r="12465" s="51" customFormat="1" x14ac:dyDescent="0.25"/>
    <row r="12466" s="51" customFormat="1" x14ac:dyDescent="0.25"/>
    <row r="12467" s="51" customFormat="1" x14ac:dyDescent="0.25"/>
    <row r="12468" s="51" customFormat="1" x14ac:dyDescent="0.25"/>
    <row r="12469" s="51" customFormat="1" x14ac:dyDescent="0.25"/>
    <row r="12470" s="51" customFormat="1" x14ac:dyDescent="0.25"/>
    <row r="12471" s="51" customFormat="1" x14ac:dyDescent="0.25"/>
    <row r="12472" s="51" customFormat="1" x14ac:dyDescent="0.25"/>
    <row r="12473" s="51" customFormat="1" x14ac:dyDescent="0.25"/>
    <row r="12474" s="51" customFormat="1" x14ac:dyDescent="0.25"/>
    <row r="12475" s="51" customFormat="1" x14ac:dyDescent="0.25"/>
    <row r="12476" s="51" customFormat="1" x14ac:dyDescent="0.25"/>
    <row r="12477" s="51" customFormat="1" x14ac:dyDescent="0.25"/>
    <row r="12478" s="51" customFormat="1" x14ac:dyDescent="0.25"/>
    <row r="12479" s="51" customFormat="1" x14ac:dyDescent="0.25"/>
    <row r="12480" s="51" customFormat="1" x14ac:dyDescent="0.25"/>
    <row r="12481" s="51" customFormat="1" x14ac:dyDescent="0.25"/>
    <row r="12482" s="51" customFormat="1" x14ac:dyDescent="0.25"/>
    <row r="12483" s="51" customFormat="1" x14ac:dyDescent="0.25"/>
    <row r="12484" s="51" customFormat="1" x14ac:dyDescent="0.25"/>
    <row r="12485" s="51" customFormat="1" x14ac:dyDescent="0.25"/>
    <row r="12486" s="51" customFormat="1" x14ac:dyDescent="0.25"/>
    <row r="12487" s="51" customFormat="1" x14ac:dyDescent="0.25"/>
    <row r="12488" s="51" customFormat="1" x14ac:dyDescent="0.25"/>
    <row r="12489" s="51" customFormat="1" x14ac:dyDescent="0.25"/>
    <row r="12490" s="51" customFormat="1" x14ac:dyDescent="0.25"/>
    <row r="12491" s="51" customFormat="1" x14ac:dyDescent="0.25"/>
    <row r="12492" s="51" customFormat="1" x14ac:dyDescent="0.25"/>
    <row r="12493" s="51" customFormat="1" x14ac:dyDescent="0.25"/>
    <row r="12494" s="51" customFormat="1" x14ac:dyDescent="0.25"/>
    <row r="12495" s="51" customFormat="1" x14ac:dyDescent="0.25"/>
    <row r="12496" s="51" customFormat="1" x14ac:dyDescent="0.25"/>
    <row r="12497" s="51" customFormat="1" x14ac:dyDescent="0.25"/>
    <row r="12498" s="51" customFormat="1" x14ac:dyDescent="0.25"/>
    <row r="12499" s="51" customFormat="1" x14ac:dyDescent="0.25"/>
    <row r="12500" s="51" customFormat="1" x14ac:dyDescent="0.25"/>
    <row r="12501" s="51" customFormat="1" x14ac:dyDescent="0.25"/>
    <row r="12502" s="51" customFormat="1" x14ac:dyDescent="0.25"/>
    <row r="12503" s="51" customFormat="1" x14ac:dyDescent="0.25"/>
    <row r="12504" s="51" customFormat="1" x14ac:dyDescent="0.25"/>
    <row r="12505" s="51" customFormat="1" x14ac:dyDescent="0.25"/>
    <row r="12506" s="51" customFormat="1" x14ac:dyDescent="0.25"/>
    <row r="12507" s="51" customFormat="1" x14ac:dyDescent="0.25"/>
    <row r="12508" s="51" customFormat="1" x14ac:dyDescent="0.25"/>
    <row r="12509" s="51" customFormat="1" x14ac:dyDescent="0.25"/>
    <row r="12510" s="51" customFormat="1" x14ac:dyDescent="0.25"/>
    <row r="12511" s="51" customFormat="1" x14ac:dyDescent="0.25"/>
    <row r="12512" s="51" customFormat="1" x14ac:dyDescent="0.25"/>
    <row r="12513" s="51" customFormat="1" x14ac:dyDescent="0.25"/>
    <row r="12514" s="51" customFormat="1" x14ac:dyDescent="0.25"/>
    <row r="12515" s="51" customFormat="1" x14ac:dyDescent="0.25"/>
    <row r="12516" s="51" customFormat="1" x14ac:dyDescent="0.25"/>
    <row r="12517" s="51" customFormat="1" x14ac:dyDescent="0.25"/>
    <row r="12518" s="51" customFormat="1" x14ac:dyDescent="0.25"/>
    <row r="12519" s="51" customFormat="1" x14ac:dyDescent="0.25"/>
    <row r="12520" s="51" customFormat="1" x14ac:dyDescent="0.25"/>
    <row r="12521" s="51" customFormat="1" x14ac:dyDescent="0.25"/>
    <row r="12522" s="51" customFormat="1" x14ac:dyDescent="0.25"/>
    <row r="12523" s="51" customFormat="1" x14ac:dyDescent="0.25"/>
    <row r="12524" s="51" customFormat="1" x14ac:dyDescent="0.25"/>
    <row r="12525" s="51" customFormat="1" x14ac:dyDescent="0.25"/>
    <row r="12526" s="51" customFormat="1" x14ac:dyDescent="0.25"/>
    <row r="12527" s="51" customFormat="1" x14ac:dyDescent="0.25"/>
    <row r="12528" s="51" customFormat="1" x14ac:dyDescent="0.25"/>
    <row r="12529" s="51" customFormat="1" x14ac:dyDescent="0.25"/>
    <row r="12530" s="51" customFormat="1" x14ac:dyDescent="0.25"/>
    <row r="12531" s="51" customFormat="1" x14ac:dyDescent="0.25"/>
    <row r="12532" s="51" customFormat="1" x14ac:dyDescent="0.25"/>
    <row r="12533" s="51" customFormat="1" x14ac:dyDescent="0.25"/>
    <row r="12534" s="51" customFormat="1" x14ac:dyDescent="0.25"/>
    <row r="12535" s="51" customFormat="1" x14ac:dyDescent="0.25"/>
    <row r="12536" s="51" customFormat="1" x14ac:dyDescent="0.25"/>
    <row r="12537" s="51" customFormat="1" x14ac:dyDescent="0.25"/>
    <row r="12538" s="51" customFormat="1" x14ac:dyDescent="0.25"/>
    <row r="12539" s="51" customFormat="1" x14ac:dyDescent="0.25"/>
    <row r="12540" s="51" customFormat="1" x14ac:dyDescent="0.25"/>
    <row r="12541" s="51" customFormat="1" x14ac:dyDescent="0.25"/>
    <row r="12542" s="51" customFormat="1" x14ac:dyDescent="0.25"/>
    <row r="12543" s="51" customFormat="1" x14ac:dyDescent="0.25"/>
    <row r="12544" s="51" customFormat="1" x14ac:dyDescent="0.25"/>
    <row r="12545" s="51" customFormat="1" x14ac:dyDescent="0.25"/>
    <row r="12546" s="51" customFormat="1" x14ac:dyDescent="0.25"/>
    <row r="12547" s="51" customFormat="1" x14ac:dyDescent="0.25"/>
    <row r="12548" s="51" customFormat="1" x14ac:dyDescent="0.25"/>
    <row r="12549" s="51" customFormat="1" x14ac:dyDescent="0.25"/>
    <row r="12550" s="51" customFormat="1" x14ac:dyDescent="0.25"/>
    <row r="12551" s="51" customFormat="1" x14ac:dyDescent="0.25"/>
    <row r="12552" s="51" customFormat="1" x14ac:dyDescent="0.25"/>
    <row r="12553" s="51" customFormat="1" x14ac:dyDescent="0.25"/>
    <row r="12554" s="51" customFormat="1" x14ac:dyDescent="0.25"/>
    <row r="12555" s="51" customFormat="1" x14ac:dyDescent="0.25"/>
    <row r="12556" s="51" customFormat="1" x14ac:dyDescent="0.25"/>
    <row r="12557" s="51" customFormat="1" x14ac:dyDescent="0.25"/>
    <row r="12558" s="51" customFormat="1" x14ac:dyDescent="0.25"/>
    <row r="12559" s="51" customFormat="1" x14ac:dyDescent="0.25"/>
    <row r="12560" s="51" customFormat="1" x14ac:dyDescent="0.25"/>
    <row r="12561" s="51" customFormat="1" x14ac:dyDescent="0.25"/>
    <row r="12562" s="51" customFormat="1" x14ac:dyDescent="0.25"/>
    <row r="12563" s="51" customFormat="1" x14ac:dyDescent="0.25"/>
    <row r="12564" s="51" customFormat="1" x14ac:dyDescent="0.25"/>
    <row r="12565" s="51" customFormat="1" x14ac:dyDescent="0.25"/>
    <row r="12566" s="51" customFormat="1" x14ac:dyDescent="0.25"/>
    <row r="12567" s="51" customFormat="1" x14ac:dyDescent="0.25"/>
    <row r="12568" s="51" customFormat="1" x14ac:dyDescent="0.25"/>
    <row r="12569" s="51" customFormat="1" x14ac:dyDescent="0.25"/>
    <row r="12570" s="51" customFormat="1" x14ac:dyDescent="0.25"/>
    <row r="12571" s="51" customFormat="1" x14ac:dyDescent="0.25"/>
    <row r="12572" s="51" customFormat="1" x14ac:dyDescent="0.25"/>
    <row r="12573" s="51" customFormat="1" x14ac:dyDescent="0.25"/>
    <row r="12574" s="51" customFormat="1" x14ac:dyDescent="0.25"/>
    <row r="12575" s="51" customFormat="1" x14ac:dyDescent="0.25"/>
    <row r="12576" s="51" customFormat="1" x14ac:dyDescent="0.25"/>
    <row r="12577" s="51" customFormat="1" x14ac:dyDescent="0.25"/>
    <row r="12578" s="51" customFormat="1" x14ac:dyDescent="0.25"/>
    <row r="12579" s="51" customFormat="1" x14ac:dyDescent="0.25"/>
    <row r="12580" s="51" customFormat="1" x14ac:dyDescent="0.25"/>
    <row r="12581" s="51" customFormat="1" x14ac:dyDescent="0.25"/>
    <row r="12582" s="51" customFormat="1" x14ac:dyDescent="0.25"/>
    <row r="12583" s="51" customFormat="1" x14ac:dyDescent="0.25"/>
    <row r="12584" s="51" customFormat="1" x14ac:dyDescent="0.25"/>
    <row r="12585" s="51" customFormat="1" x14ac:dyDescent="0.25"/>
    <row r="12586" s="51" customFormat="1" x14ac:dyDescent="0.25"/>
    <row r="12587" s="51" customFormat="1" x14ac:dyDescent="0.25"/>
    <row r="12588" s="51" customFormat="1" x14ac:dyDescent="0.25"/>
    <row r="12589" s="51" customFormat="1" x14ac:dyDescent="0.25"/>
    <row r="12590" s="51" customFormat="1" x14ac:dyDescent="0.25"/>
    <row r="12591" s="51" customFormat="1" x14ac:dyDescent="0.25"/>
    <row r="12592" s="51" customFormat="1" x14ac:dyDescent="0.25"/>
    <row r="12593" s="51" customFormat="1" x14ac:dyDescent="0.25"/>
    <row r="12594" s="51" customFormat="1" x14ac:dyDescent="0.25"/>
    <row r="12595" s="51" customFormat="1" x14ac:dyDescent="0.25"/>
    <row r="12596" s="51" customFormat="1" x14ac:dyDescent="0.25"/>
    <row r="12597" s="51" customFormat="1" x14ac:dyDescent="0.25"/>
    <row r="12598" s="51" customFormat="1" x14ac:dyDescent="0.25"/>
    <row r="12599" s="51" customFormat="1" x14ac:dyDescent="0.25"/>
    <row r="12600" s="51" customFormat="1" x14ac:dyDescent="0.25"/>
    <row r="12601" s="51" customFormat="1" x14ac:dyDescent="0.25"/>
    <row r="12602" s="51" customFormat="1" x14ac:dyDescent="0.25"/>
    <row r="12603" s="51" customFormat="1" x14ac:dyDescent="0.25"/>
    <row r="12604" s="51" customFormat="1" x14ac:dyDescent="0.25"/>
    <row r="12605" s="51" customFormat="1" x14ac:dyDescent="0.25"/>
    <row r="12606" s="51" customFormat="1" x14ac:dyDescent="0.25"/>
    <row r="12607" s="51" customFormat="1" x14ac:dyDescent="0.25"/>
    <row r="12608" s="51" customFormat="1" x14ac:dyDescent="0.25"/>
    <row r="12609" s="51" customFormat="1" x14ac:dyDescent="0.25"/>
    <row r="12610" s="51" customFormat="1" x14ac:dyDescent="0.25"/>
    <row r="12611" s="51" customFormat="1" x14ac:dyDescent="0.25"/>
    <row r="12612" s="51" customFormat="1" x14ac:dyDescent="0.25"/>
    <row r="12613" s="51" customFormat="1" x14ac:dyDescent="0.25"/>
    <row r="12614" s="51" customFormat="1" x14ac:dyDescent="0.25"/>
    <row r="12615" s="51" customFormat="1" x14ac:dyDescent="0.25"/>
    <row r="12616" s="51" customFormat="1" x14ac:dyDescent="0.25"/>
    <row r="12617" s="51" customFormat="1" x14ac:dyDescent="0.25"/>
    <row r="12618" s="51" customFormat="1" x14ac:dyDescent="0.25"/>
    <row r="12619" s="51" customFormat="1" x14ac:dyDescent="0.25"/>
    <row r="12620" s="51" customFormat="1" x14ac:dyDescent="0.25"/>
    <row r="12621" s="51" customFormat="1" x14ac:dyDescent="0.25"/>
    <row r="12622" s="51" customFormat="1" x14ac:dyDescent="0.25"/>
    <row r="12623" s="51" customFormat="1" x14ac:dyDescent="0.25"/>
    <row r="12624" s="51" customFormat="1" x14ac:dyDescent="0.25"/>
    <row r="12625" s="51" customFormat="1" x14ac:dyDescent="0.25"/>
    <row r="12626" s="51" customFormat="1" x14ac:dyDescent="0.25"/>
    <row r="12627" s="51" customFormat="1" x14ac:dyDescent="0.25"/>
    <row r="12628" s="51" customFormat="1" x14ac:dyDescent="0.25"/>
    <row r="12629" s="51" customFormat="1" x14ac:dyDescent="0.25"/>
    <row r="12630" s="51" customFormat="1" x14ac:dyDescent="0.25"/>
    <row r="12631" s="51" customFormat="1" x14ac:dyDescent="0.25"/>
    <row r="12632" s="51" customFormat="1" x14ac:dyDescent="0.25"/>
    <row r="12633" s="51" customFormat="1" x14ac:dyDescent="0.25"/>
    <row r="12634" s="51" customFormat="1" x14ac:dyDescent="0.25"/>
    <row r="12635" s="51" customFormat="1" x14ac:dyDescent="0.25"/>
    <row r="12636" s="51" customFormat="1" x14ac:dyDescent="0.25"/>
    <row r="12637" s="51" customFormat="1" x14ac:dyDescent="0.25"/>
    <row r="12638" s="51" customFormat="1" x14ac:dyDescent="0.25"/>
    <row r="12639" s="51" customFormat="1" x14ac:dyDescent="0.25"/>
    <row r="12640" s="51" customFormat="1" x14ac:dyDescent="0.25"/>
    <row r="12641" s="51" customFormat="1" x14ac:dyDescent="0.25"/>
    <row r="12642" s="51" customFormat="1" x14ac:dyDescent="0.25"/>
    <row r="12643" s="51" customFormat="1" x14ac:dyDescent="0.25"/>
    <row r="12644" s="51" customFormat="1" x14ac:dyDescent="0.25"/>
    <row r="12645" s="51" customFormat="1" x14ac:dyDescent="0.25"/>
    <row r="12646" s="51" customFormat="1" x14ac:dyDescent="0.25"/>
    <row r="12647" s="51" customFormat="1" x14ac:dyDescent="0.25"/>
    <row r="12648" s="51" customFormat="1" x14ac:dyDescent="0.25"/>
    <row r="12649" s="51" customFormat="1" x14ac:dyDescent="0.25"/>
    <row r="12650" s="51" customFormat="1" x14ac:dyDescent="0.25"/>
    <row r="12651" s="51" customFormat="1" x14ac:dyDescent="0.25"/>
    <row r="12652" s="51" customFormat="1" x14ac:dyDescent="0.25"/>
    <row r="12653" s="51" customFormat="1" x14ac:dyDescent="0.25"/>
    <row r="12654" s="51" customFormat="1" x14ac:dyDescent="0.25"/>
    <row r="12655" s="51" customFormat="1" x14ac:dyDescent="0.25"/>
    <row r="12656" s="51" customFormat="1" x14ac:dyDescent="0.25"/>
    <row r="12657" s="51" customFormat="1" x14ac:dyDescent="0.25"/>
    <row r="12658" s="51" customFormat="1" x14ac:dyDescent="0.25"/>
    <row r="12659" s="51" customFormat="1" x14ac:dyDescent="0.25"/>
    <row r="12660" s="51" customFormat="1" x14ac:dyDescent="0.25"/>
    <row r="12661" s="51" customFormat="1" x14ac:dyDescent="0.25"/>
    <row r="12662" s="51" customFormat="1" x14ac:dyDescent="0.25"/>
    <row r="12663" s="51" customFormat="1" x14ac:dyDescent="0.25"/>
    <row r="12664" s="51" customFormat="1" x14ac:dyDescent="0.25"/>
    <row r="12665" s="51" customFormat="1" x14ac:dyDescent="0.25"/>
    <row r="12666" s="51" customFormat="1" x14ac:dyDescent="0.25"/>
    <row r="12667" s="51" customFormat="1" x14ac:dyDescent="0.25"/>
    <row r="12668" s="51" customFormat="1" x14ac:dyDescent="0.25"/>
    <row r="12669" s="51" customFormat="1" x14ac:dyDescent="0.25"/>
    <row r="12670" s="51" customFormat="1" x14ac:dyDescent="0.25"/>
    <row r="12671" s="51" customFormat="1" x14ac:dyDescent="0.25"/>
    <row r="12672" s="51" customFormat="1" x14ac:dyDescent="0.25"/>
    <row r="12673" s="51" customFormat="1" x14ac:dyDescent="0.25"/>
    <row r="12674" s="51" customFormat="1" x14ac:dyDescent="0.25"/>
    <row r="12675" s="51" customFormat="1" x14ac:dyDescent="0.25"/>
    <row r="12676" s="51" customFormat="1" x14ac:dyDescent="0.25"/>
    <row r="12677" s="51" customFormat="1" x14ac:dyDescent="0.25"/>
    <row r="12678" s="51" customFormat="1" x14ac:dyDescent="0.25"/>
    <row r="12679" s="51" customFormat="1" x14ac:dyDescent="0.25"/>
    <row r="12680" s="51" customFormat="1" x14ac:dyDescent="0.25"/>
    <row r="12681" s="51" customFormat="1" x14ac:dyDescent="0.25"/>
    <row r="12682" s="51" customFormat="1" x14ac:dyDescent="0.25"/>
    <row r="12683" s="51" customFormat="1" x14ac:dyDescent="0.25"/>
    <row r="12684" s="51" customFormat="1" x14ac:dyDescent="0.25"/>
    <row r="12685" s="51" customFormat="1" x14ac:dyDescent="0.25"/>
    <row r="12686" s="51" customFormat="1" x14ac:dyDescent="0.25"/>
    <row r="12687" s="51" customFormat="1" x14ac:dyDescent="0.25"/>
    <row r="12688" s="51" customFormat="1" x14ac:dyDescent="0.25"/>
    <row r="12689" s="51" customFormat="1" x14ac:dyDescent="0.25"/>
    <row r="12690" s="51" customFormat="1" x14ac:dyDescent="0.25"/>
    <row r="12691" s="51" customFormat="1" x14ac:dyDescent="0.25"/>
    <row r="12692" s="51" customFormat="1" x14ac:dyDescent="0.25"/>
    <row r="12693" s="51" customFormat="1" x14ac:dyDescent="0.25"/>
    <row r="12694" s="51" customFormat="1" x14ac:dyDescent="0.25"/>
    <row r="12695" s="51" customFormat="1" x14ac:dyDescent="0.25"/>
    <row r="12696" s="51" customFormat="1" x14ac:dyDescent="0.25"/>
    <row r="12697" s="51" customFormat="1" x14ac:dyDescent="0.25"/>
    <row r="12698" s="51" customFormat="1" x14ac:dyDescent="0.25"/>
    <row r="12699" s="51" customFormat="1" x14ac:dyDescent="0.25"/>
    <row r="12700" s="51" customFormat="1" x14ac:dyDescent="0.25"/>
    <row r="12701" s="51" customFormat="1" x14ac:dyDescent="0.25"/>
    <row r="12702" s="51" customFormat="1" x14ac:dyDescent="0.25"/>
    <row r="12703" s="51" customFormat="1" x14ac:dyDescent="0.25"/>
    <row r="12704" s="51" customFormat="1" x14ac:dyDescent="0.25"/>
    <row r="12705" s="51" customFormat="1" x14ac:dyDescent="0.25"/>
    <row r="12706" s="51" customFormat="1" x14ac:dyDescent="0.25"/>
    <row r="12707" s="51" customFormat="1" x14ac:dyDescent="0.25"/>
    <row r="12708" s="51" customFormat="1" x14ac:dyDescent="0.25"/>
    <row r="12709" s="51" customFormat="1" x14ac:dyDescent="0.25"/>
    <row r="12710" s="51" customFormat="1" x14ac:dyDescent="0.25"/>
    <row r="12711" s="51" customFormat="1" x14ac:dyDescent="0.25"/>
    <row r="12712" s="51" customFormat="1" x14ac:dyDescent="0.25"/>
    <row r="12713" s="51" customFormat="1" x14ac:dyDescent="0.25"/>
    <row r="12714" s="51" customFormat="1" x14ac:dyDescent="0.25"/>
    <row r="12715" s="51" customFormat="1" x14ac:dyDescent="0.25"/>
    <row r="12716" s="51" customFormat="1" x14ac:dyDescent="0.25"/>
    <row r="12717" s="51" customFormat="1" x14ac:dyDescent="0.25"/>
    <row r="12718" s="51" customFormat="1" x14ac:dyDescent="0.25"/>
    <row r="12719" s="51" customFormat="1" x14ac:dyDescent="0.25"/>
    <row r="12720" s="51" customFormat="1" x14ac:dyDescent="0.25"/>
    <row r="12721" s="51" customFormat="1" x14ac:dyDescent="0.25"/>
    <row r="12722" s="51" customFormat="1" x14ac:dyDescent="0.25"/>
    <row r="12723" s="51" customFormat="1" x14ac:dyDescent="0.25"/>
    <row r="12724" s="51" customFormat="1" x14ac:dyDescent="0.25"/>
    <row r="12725" s="51" customFormat="1" x14ac:dyDescent="0.25"/>
    <row r="12726" s="51" customFormat="1" x14ac:dyDescent="0.25"/>
    <row r="12727" s="51" customFormat="1" x14ac:dyDescent="0.25"/>
    <row r="12728" s="51" customFormat="1" x14ac:dyDescent="0.25"/>
    <row r="12729" s="51" customFormat="1" x14ac:dyDescent="0.25"/>
    <row r="12730" s="51" customFormat="1" x14ac:dyDescent="0.25"/>
    <row r="12731" s="51" customFormat="1" x14ac:dyDescent="0.25"/>
    <row r="12732" s="51" customFormat="1" x14ac:dyDescent="0.25"/>
    <row r="12733" s="51" customFormat="1" x14ac:dyDescent="0.25"/>
    <row r="12734" s="51" customFormat="1" x14ac:dyDescent="0.25"/>
    <row r="12735" s="51" customFormat="1" x14ac:dyDescent="0.25"/>
    <row r="12736" s="51" customFormat="1" x14ac:dyDescent="0.25"/>
    <row r="12737" s="51" customFormat="1" x14ac:dyDescent="0.25"/>
    <row r="12738" s="51" customFormat="1" x14ac:dyDescent="0.25"/>
    <row r="12739" s="51" customFormat="1" x14ac:dyDescent="0.25"/>
    <row r="12740" s="51" customFormat="1" x14ac:dyDescent="0.25"/>
    <row r="12741" s="51" customFormat="1" x14ac:dyDescent="0.25"/>
    <row r="12742" s="51" customFormat="1" x14ac:dyDescent="0.25"/>
    <row r="12743" s="51" customFormat="1" x14ac:dyDescent="0.25"/>
    <row r="12744" s="51" customFormat="1" x14ac:dyDescent="0.25"/>
    <row r="12745" s="51" customFormat="1" x14ac:dyDescent="0.25"/>
    <row r="12746" s="51" customFormat="1" x14ac:dyDescent="0.25"/>
    <row r="12747" s="51" customFormat="1" x14ac:dyDescent="0.25"/>
    <row r="12748" s="51" customFormat="1" x14ac:dyDescent="0.25"/>
    <row r="12749" s="51" customFormat="1" x14ac:dyDescent="0.25"/>
    <row r="12750" s="51" customFormat="1" x14ac:dyDescent="0.25"/>
    <row r="12751" s="51" customFormat="1" x14ac:dyDescent="0.25"/>
    <row r="12752" s="51" customFormat="1" x14ac:dyDescent="0.25"/>
    <row r="12753" s="51" customFormat="1" x14ac:dyDescent="0.25"/>
    <row r="12754" s="51" customFormat="1" x14ac:dyDescent="0.25"/>
    <row r="12755" s="51" customFormat="1" x14ac:dyDescent="0.25"/>
    <row r="12756" s="51" customFormat="1" x14ac:dyDescent="0.25"/>
    <row r="12757" s="51" customFormat="1" x14ac:dyDescent="0.25"/>
    <row r="12758" s="51" customFormat="1" x14ac:dyDescent="0.25"/>
    <row r="12759" s="51" customFormat="1" x14ac:dyDescent="0.25"/>
    <row r="12760" s="51" customFormat="1" x14ac:dyDescent="0.25"/>
    <row r="12761" s="51" customFormat="1" x14ac:dyDescent="0.25"/>
    <row r="12762" s="51" customFormat="1" x14ac:dyDescent="0.25"/>
    <row r="12763" s="51" customFormat="1" x14ac:dyDescent="0.25"/>
    <row r="12764" s="51" customFormat="1" x14ac:dyDescent="0.25"/>
    <row r="12765" s="51" customFormat="1" x14ac:dyDescent="0.25"/>
    <row r="12766" s="51" customFormat="1" x14ac:dyDescent="0.25"/>
    <row r="12767" s="51" customFormat="1" x14ac:dyDescent="0.25"/>
    <row r="12768" s="51" customFormat="1" x14ac:dyDescent="0.25"/>
    <row r="12769" s="51" customFormat="1" x14ac:dyDescent="0.25"/>
    <row r="12770" s="51" customFormat="1" x14ac:dyDescent="0.25"/>
    <row r="12771" s="51" customFormat="1" x14ac:dyDescent="0.25"/>
    <row r="12772" s="51" customFormat="1" x14ac:dyDescent="0.25"/>
    <row r="12773" s="51" customFormat="1" x14ac:dyDescent="0.25"/>
    <row r="12774" s="51" customFormat="1" x14ac:dyDescent="0.25"/>
    <row r="12775" s="51" customFormat="1" x14ac:dyDescent="0.25"/>
    <row r="12776" s="51" customFormat="1" x14ac:dyDescent="0.25"/>
    <row r="12777" s="51" customFormat="1" x14ac:dyDescent="0.25"/>
    <row r="12778" s="51" customFormat="1" x14ac:dyDescent="0.25"/>
    <row r="12779" s="51" customFormat="1" x14ac:dyDescent="0.25"/>
    <row r="12780" s="51" customFormat="1" x14ac:dyDescent="0.25"/>
    <row r="12781" s="51" customFormat="1" x14ac:dyDescent="0.25"/>
    <row r="12782" s="51" customFormat="1" x14ac:dyDescent="0.25"/>
    <row r="12783" s="51" customFormat="1" x14ac:dyDescent="0.25"/>
    <row r="12784" s="51" customFormat="1" x14ac:dyDescent="0.25"/>
    <row r="12785" s="51" customFormat="1" x14ac:dyDescent="0.25"/>
    <row r="12786" s="51" customFormat="1" x14ac:dyDescent="0.25"/>
    <row r="12787" s="51" customFormat="1" x14ac:dyDescent="0.25"/>
    <row r="12788" s="51" customFormat="1" x14ac:dyDescent="0.25"/>
    <row r="12789" s="51" customFormat="1" x14ac:dyDescent="0.25"/>
    <row r="12790" s="51" customFormat="1" x14ac:dyDescent="0.25"/>
    <row r="12791" s="51" customFormat="1" x14ac:dyDescent="0.25"/>
    <row r="12792" s="51" customFormat="1" x14ac:dyDescent="0.25"/>
    <row r="12793" s="51" customFormat="1" x14ac:dyDescent="0.25"/>
    <row r="12794" s="51" customFormat="1" x14ac:dyDescent="0.25"/>
    <row r="12795" s="51" customFormat="1" x14ac:dyDescent="0.25"/>
    <row r="12796" s="51" customFormat="1" x14ac:dyDescent="0.25"/>
    <row r="12797" s="51" customFormat="1" x14ac:dyDescent="0.25"/>
    <row r="12798" s="51" customFormat="1" x14ac:dyDescent="0.25"/>
    <row r="12799" s="51" customFormat="1" x14ac:dyDescent="0.25"/>
    <row r="12800" s="51" customFormat="1" x14ac:dyDescent="0.25"/>
    <row r="12801" s="51" customFormat="1" x14ac:dyDescent="0.25"/>
    <row r="12802" s="51" customFormat="1" x14ac:dyDescent="0.25"/>
    <row r="12803" s="51" customFormat="1" x14ac:dyDescent="0.25"/>
    <row r="12804" s="51" customFormat="1" x14ac:dyDescent="0.25"/>
    <row r="12805" s="51" customFormat="1" x14ac:dyDescent="0.25"/>
    <row r="12806" s="51" customFormat="1" x14ac:dyDescent="0.25"/>
    <row r="12807" s="51" customFormat="1" x14ac:dyDescent="0.25"/>
    <row r="12808" s="51" customFormat="1" x14ac:dyDescent="0.25"/>
    <row r="12809" s="51" customFormat="1" x14ac:dyDescent="0.25"/>
    <row r="12810" s="51" customFormat="1" x14ac:dyDescent="0.25"/>
    <row r="12811" s="51" customFormat="1" x14ac:dyDescent="0.25"/>
    <row r="12812" s="51" customFormat="1" x14ac:dyDescent="0.25"/>
    <row r="12813" s="51" customFormat="1" x14ac:dyDescent="0.25"/>
    <row r="12814" s="51" customFormat="1" x14ac:dyDescent="0.25"/>
    <row r="12815" s="51" customFormat="1" x14ac:dyDescent="0.25"/>
    <row r="12816" s="51" customFormat="1" x14ac:dyDescent="0.25"/>
    <row r="12817" s="51" customFormat="1" x14ac:dyDescent="0.25"/>
    <row r="12818" s="51" customFormat="1" x14ac:dyDescent="0.25"/>
    <row r="12819" s="51" customFormat="1" x14ac:dyDescent="0.25"/>
    <row r="12820" s="51" customFormat="1" x14ac:dyDescent="0.25"/>
    <row r="12821" s="51" customFormat="1" x14ac:dyDescent="0.25"/>
    <row r="12822" s="51" customFormat="1" x14ac:dyDescent="0.25"/>
    <row r="12823" s="51" customFormat="1" x14ac:dyDescent="0.25"/>
    <row r="12824" s="51" customFormat="1" x14ac:dyDescent="0.25"/>
    <row r="12825" s="51" customFormat="1" x14ac:dyDescent="0.25"/>
    <row r="12826" s="51" customFormat="1" x14ac:dyDescent="0.25"/>
    <row r="12827" s="51" customFormat="1" x14ac:dyDescent="0.25"/>
    <row r="12828" s="51" customFormat="1" x14ac:dyDescent="0.25"/>
    <row r="12829" s="51" customFormat="1" x14ac:dyDescent="0.25"/>
    <row r="12830" s="51" customFormat="1" x14ac:dyDescent="0.25"/>
    <row r="12831" s="51" customFormat="1" x14ac:dyDescent="0.25"/>
    <row r="12832" s="51" customFormat="1" x14ac:dyDescent="0.25"/>
    <row r="12833" s="51" customFormat="1" x14ac:dyDescent="0.25"/>
    <row r="12834" s="51" customFormat="1" x14ac:dyDescent="0.25"/>
    <row r="12835" s="51" customFormat="1" x14ac:dyDescent="0.25"/>
    <row r="12836" s="51" customFormat="1" x14ac:dyDescent="0.25"/>
    <row r="12837" s="51" customFormat="1" x14ac:dyDescent="0.25"/>
    <row r="12838" s="51" customFormat="1" x14ac:dyDescent="0.25"/>
    <row r="12839" s="51" customFormat="1" x14ac:dyDescent="0.25"/>
    <row r="12840" s="51" customFormat="1" x14ac:dyDescent="0.25"/>
    <row r="12841" s="51" customFormat="1" x14ac:dyDescent="0.25"/>
    <row r="12842" s="51" customFormat="1" x14ac:dyDescent="0.25"/>
    <row r="12843" s="51" customFormat="1" x14ac:dyDescent="0.25"/>
    <row r="12844" s="51" customFormat="1" x14ac:dyDescent="0.25"/>
    <row r="12845" s="51" customFormat="1" x14ac:dyDescent="0.25"/>
    <row r="12846" s="51" customFormat="1" x14ac:dyDescent="0.25"/>
    <row r="12847" s="51" customFormat="1" x14ac:dyDescent="0.25"/>
    <row r="12848" s="51" customFormat="1" x14ac:dyDescent="0.25"/>
    <row r="12849" s="51" customFormat="1" x14ac:dyDescent="0.25"/>
    <row r="12850" s="51" customFormat="1" x14ac:dyDescent="0.25"/>
    <row r="12851" s="51" customFormat="1" x14ac:dyDescent="0.25"/>
    <row r="12852" s="51" customFormat="1" x14ac:dyDescent="0.25"/>
    <row r="12853" s="51" customFormat="1" x14ac:dyDescent="0.25"/>
    <row r="12854" s="51" customFormat="1" x14ac:dyDescent="0.25"/>
    <row r="12855" s="51" customFormat="1" x14ac:dyDescent="0.25"/>
    <row r="12856" s="51" customFormat="1" x14ac:dyDescent="0.25"/>
    <row r="12857" s="51" customFormat="1" x14ac:dyDescent="0.25"/>
    <row r="12858" s="51" customFormat="1" x14ac:dyDescent="0.25"/>
    <row r="12859" s="51" customFormat="1" x14ac:dyDescent="0.25"/>
    <row r="12860" s="51" customFormat="1" x14ac:dyDescent="0.25"/>
    <row r="12861" s="51" customFormat="1" x14ac:dyDescent="0.25"/>
    <row r="12862" s="51" customFormat="1" x14ac:dyDescent="0.25"/>
    <row r="12863" s="51" customFormat="1" x14ac:dyDescent="0.25"/>
    <row r="12864" s="51" customFormat="1" x14ac:dyDescent="0.25"/>
    <row r="12865" s="51" customFormat="1" x14ac:dyDescent="0.25"/>
    <row r="12866" s="51" customFormat="1" x14ac:dyDescent="0.25"/>
    <row r="12867" s="51" customFormat="1" x14ac:dyDescent="0.25"/>
    <row r="12868" s="51" customFormat="1" x14ac:dyDescent="0.25"/>
    <row r="12869" s="51" customFormat="1" x14ac:dyDescent="0.25"/>
    <row r="12870" s="51" customFormat="1" x14ac:dyDescent="0.25"/>
    <row r="12871" s="51" customFormat="1" x14ac:dyDescent="0.25"/>
    <row r="12872" s="51" customFormat="1" x14ac:dyDescent="0.25"/>
    <row r="12873" s="51" customFormat="1" x14ac:dyDescent="0.25"/>
    <row r="12874" s="51" customFormat="1" x14ac:dyDescent="0.25"/>
    <row r="12875" s="51" customFormat="1" x14ac:dyDescent="0.25"/>
    <row r="12876" s="51" customFormat="1" x14ac:dyDescent="0.25"/>
    <row r="12877" s="51" customFormat="1" x14ac:dyDescent="0.25"/>
    <row r="12878" s="51" customFormat="1" x14ac:dyDescent="0.25"/>
    <row r="12879" s="51" customFormat="1" x14ac:dyDescent="0.25"/>
    <row r="12880" s="51" customFormat="1" x14ac:dyDescent="0.25"/>
    <row r="12881" s="51" customFormat="1" x14ac:dyDescent="0.25"/>
    <row r="12882" s="51" customFormat="1" x14ac:dyDescent="0.25"/>
    <row r="12883" s="51" customFormat="1" x14ac:dyDescent="0.25"/>
    <row r="12884" s="51" customFormat="1" x14ac:dyDescent="0.25"/>
    <row r="12885" s="51" customFormat="1" x14ac:dyDescent="0.25"/>
    <row r="12886" s="51" customFormat="1" x14ac:dyDescent="0.25"/>
    <row r="12887" s="51" customFormat="1" x14ac:dyDescent="0.25"/>
    <row r="12888" s="51" customFormat="1" x14ac:dyDescent="0.25"/>
    <row r="12889" s="51" customFormat="1" x14ac:dyDescent="0.25"/>
    <row r="12890" s="51" customFormat="1" x14ac:dyDescent="0.25"/>
    <row r="12891" s="51" customFormat="1" x14ac:dyDescent="0.25"/>
    <row r="12892" s="51" customFormat="1" x14ac:dyDescent="0.25"/>
    <row r="12893" s="51" customFormat="1" x14ac:dyDescent="0.25"/>
    <row r="12894" s="51" customFormat="1" x14ac:dyDescent="0.25"/>
    <row r="12895" s="51" customFormat="1" x14ac:dyDescent="0.25"/>
    <row r="12896" s="51" customFormat="1" x14ac:dyDescent="0.25"/>
    <row r="12897" s="51" customFormat="1" x14ac:dyDescent="0.25"/>
    <row r="12898" s="51" customFormat="1" x14ac:dyDescent="0.25"/>
    <row r="12899" s="51" customFormat="1" x14ac:dyDescent="0.25"/>
    <row r="12900" s="51" customFormat="1" x14ac:dyDescent="0.25"/>
    <row r="12901" s="51" customFormat="1" x14ac:dyDescent="0.25"/>
    <row r="12902" s="51" customFormat="1" x14ac:dyDescent="0.25"/>
    <row r="12903" s="51" customFormat="1" x14ac:dyDescent="0.25"/>
    <row r="12904" s="51" customFormat="1" x14ac:dyDescent="0.25"/>
    <row r="12905" s="51" customFormat="1" x14ac:dyDescent="0.25"/>
    <row r="12906" s="51" customFormat="1" x14ac:dyDescent="0.25"/>
    <row r="12907" s="51" customFormat="1" x14ac:dyDescent="0.25"/>
    <row r="12908" s="51" customFormat="1" x14ac:dyDescent="0.25"/>
    <row r="12909" s="51" customFormat="1" x14ac:dyDescent="0.25"/>
    <row r="12910" s="51" customFormat="1" x14ac:dyDescent="0.25"/>
    <row r="12911" s="51" customFormat="1" x14ac:dyDescent="0.25"/>
    <row r="12912" s="51" customFormat="1" x14ac:dyDescent="0.25"/>
    <row r="12913" s="51" customFormat="1" x14ac:dyDescent="0.25"/>
    <row r="12914" s="51" customFormat="1" x14ac:dyDescent="0.25"/>
    <row r="12915" s="51" customFormat="1" x14ac:dyDescent="0.25"/>
    <row r="12916" s="51" customFormat="1" x14ac:dyDescent="0.25"/>
    <row r="12917" s="51" customFormat="1" x14ac:dyDescent="0.25"/>
    <row r="12918" s="51" customFormat="1" x14ac:dyDescent="0.25"/>
    <row r="12919" s="51" customFormat="1" x14ac:dyDescent="0.25"/>
    <row r="12920" s="51" customFormat="1" x14ac:dyDescent="0.25"/>
    <row r="12921" s="51" customFormat="1" x14ac:dyDescent="0.25"/>
    <row r="12922" s="51" customFormat="1" x14ac:dyDescent="0.25"/>
    <row r="12923" s="51" customFormat="1" x14ac:dyDescent="0.25"/>
    <row r="12924" s="51" customFormat="1" x14ac:dyDescent="0.25"/>
    <row r="12925" s="51" customFormat="1" x14ac:dyDescent="0.25"/>
    <row r="12926" s="51" customFormat="1" x14ac:dyDescent="0.25"/>
    <row r="12927" s="51" customFormat="1" x14ac:dyDescent="0.25"/>
    <row r="12928" s="51" customFormat="1" x14ac:dyDescent="0.25"/>
    <row r="12929" s="51" customFormat="1" x14ac:dyDescent="0.25"/>
    <row r="12930" s="51" customFormat="1" x14ac:dyDescent="0.25"/>
    <row r="12931" s="51" customFormat="1" x14ac:dyDescent="0.25"/>
    <row r="12932" s="51" customFormat="1" x14ac:dyDescent="0.25"/>
    <row r="12933" s="51" customFormat="1" x14ac:dyDescent="0.25"/>
    <row r="12934" s="51" customFormat="1" x14ac:dyDescent="0.25"/>
    <row r="12935" s="51" customFormat="1" x14ac:dyDescent="0.25"/>
    <row r="12936" s="51" customFormat="1" x14ac:dyDescent="0.25"/>
    <row r="12937" s="51" customFormat="1" x14ac:dyDescent="0.25"/>
    <row r="12938" s="51" customFormat="1" x14ac:dyDescent="0.25"/>
    <row r="12939" s="51" customFormat="1" x14ac:dyDescent="0.25"/>
    <row r="12940" s="51" customFormat="1" x14ac:dyDescent="0.25"/>
    <row r="12941" s="51" customFormat="1" x14ac:dyDescent="0.25"/>
    <row r="12942" s="51" customFormat="1" x14ac:dyDescent="0.25"/>
    <row r="12943" s="51" customFormat="1" x14ac:dyDescent="0.25"/>
    <row r="12944" s="51" customFormat="1" x14ac:dyDescent="0.25"/>
    <row r="12945" s="51" customFormat="1" x14ac:dyDescent="0.25"/>
    <row r="12946" s="51" customFormat="1" x14ac:dyDescent="0.25"/>
    <row r="12947" s="51" customFormat="1" x14ac:dyDescent="0.25"/>
    <row r="12948" s="51" customFormat="1" x14ac:dyDescent="0.25"/>
    <row r="12949" s="51" customFormat="1" x14ac:dyDescent="0.25"/>
    <row r="12950" s="51" customFormat="1" x14ac:dyDescent="0.25"/>
    <row r="12951" s="51" customFormat="1" x14ac:dyDescent="0.25"/>
    <row r="12952" s="51" customFormat="1" x14ac:dyDescent="0.25"/>
    <row r="12953" s="51" customFormat="1" x14ac:dyDescent="0.25"/>
    <row r="12954" s="51" customFormat="1" x14ac:dyDescent="0.25"/>
    <row r="12955" s="51" customFormat="1" x14ac:dyDescent="0.25"/>
    <row r="12956" s="51" customFormat="1" x14ac:dyDescent="0.25"/>
    <row r="12957" s="51" customFormat="1" x14ac:dyDescent="0.25"/>
    <row r="12958" s="51" customFormat="1" x14ac:dyDescent="0.25"/>
    <row r="12959" s="51" customFormat="1" x14ac:dyDescent="0.25"/>
    <row r="12960" s="51" customFormat="1" x14ac:dyDescent="0.25"/>
    <row r="12961" s="51" customFormat="1" x14ac:dyDescent="0.25"/>
    <row r="12962" s="51" customFormat="1" x14ac:dyDescent="0.25"/>
    <row r="12963" s="51" customFormat="1" x14ac:dyDescent="0.25"/>
    <row r="12964" s="51" customFormat="1" x14ac:dyDescent="0.25"/>
    <row r="12965" s="51" customFormat="1" x14ac:dyDescent="0.25"/>
    <row r="12966" s="51" customFormat="1" x14ac:dyDescent="0.25"/>
    <row r="12967" s="51" customFormat="1" x14ac:dyDescent="0.25"/>
    <row r="12968" s="51" customFormat="1" x14ac:dyDescent="0.25"/>
    <row r="12969" s="51" customFormat="1" x14ac:dyDescent="0.25"/>
    <row r="12970" s="51" customFormat="1" x14ac:dyDescent="0.25"/>
    <row r="12971" s="51" customFormat="1" x14ac:dyDescent="0.25"/>
    <row r="12972" s="51" customFormat="1" x14ac:dyDescent="0.25"/>
    <row r="12973" s="51" customFormat="1" x14ac:dyDescent="0.25"/>
    <row r="12974" s="51" customFormat="1" x14ac:dyDescent="0.25"/>
    <row r="12975" s="51" customFormat="1" x14ac:dyDescent="0.25"/>
    <row r="12976" s="51" customFormat="1" x14ac:dyDescent="0.25"/>
    <row r="12977" s="51" customFormat="1" x14ac:dyDescent="0.25"/>
    <row r="12978" s="51" customFormat="1" x14ac:dyDescent="0.25"/>
    <row r="12979" s="51" customFormat="1" x14ac:dyDescent="0.25"/>
    <row r="12980" s="51" customFormat="1" x14ac:dyDescent="0.25"/>
    <row r="12981" s="51" customFormat="1" x14ac:dyDescent="0.25"/>
    <row r="12982" s="51" customFormat="1" x14ac:dyDescent="0.25"/>
    <row r="12983" s="51" customFormat="1" x14ac:dyDescent="0.25"/>
    <row r="12984" s="51" customFormat="1" x14ac:dyDescent="0.25"/>
    <row r="12985" s="51" customFormat="1" x14ac:dyDescent="0.25"/>
    <row r="12986" s="51" customFormat="1" x14ac:dyDescent="0.25"/>
    <row r="12987" s="51" customFormat="1" x14ac:dyDescent="0.25"/>
    <row r="12988" s="51" customFormat="1" x14ac:dyDescent="0.25"/>
    <row r="12989" s="51" customFormat="1" x14ac:dyDescent="0.25"/>
    <row r="12990" s="51" customFormat="1" x14ac:dyDescent="0.25"/>
    <row r="12991" s="51" customFormat="1" x14ac:dyDescent="0.25"/>
    <row r="12992" s="51" customFormat="1" x14ac:dyDescent="0.25"/>
    <row r="12993" s="51" customFormat="1" x14ac:dyDescent="0.25"/>
    <row r="12994" s="51" customFormat="1" x14ac:dyDescent="0.25"/>
    <row r="12995" s="51" customFormat="1" x14ac:dyDescent="0.25"/>
    <row r="12996" s="51" customFormat="1" x14ac:dyDescent="0.25"/>
    <row r="12997" s="51" customFormat="1" x14ac:dyDescent="0.25"/>
    <row r="12998" s="51" customFormat="1" x14ac:dyDescent="0.25"/>
    <row r="12999" s="51" customFormat="1" x14ac:dyDescent="0.25"/>
    <row r="13000" s="51" customFormat="1" x14ac:dyDescent="0.25"/>
    <row r="13001" s="51" customFormat="1" x14ac:dyDescent="0.25"/>
    <row r="13002" s="51" customFormat="1" x14ac:dyDescent="0.25"/>
    <row r="13003" s="51" customFormat="1" x14ac:dyDescent="0.25"/>
    <row r="13004" s="51" customFormat="1" x14ac:dyDescent="0.25"/>
    <row r="13005" s="51" customFormat="1" x14ac:dyDescent="0.25"/>
    <row r="13006" s="51" customFormat="1" x14ac:dyDescent="0.25"/>
    <row r="13007" s="51" customFormat="1" x14ac:dyDescent="0.25"/>
    <row r="13008" s="51" customFormat="1" x14ac:dyDescent="0.25"/>
    <row r="13009" s="51" customFormat="1" x14ac:dyDescent="0.25"/>
    <row r="13010" s="51" customFormat="1" x14ac:dyDescent="0.25"/>
    <row r="13011" s="51" customFormat="1" x14ac:dyDescent="0.25"/>
    <row r="13012" s="51" customFormat="1" x14ac:dyDescent="0.25"/>
    <row r="13013" s="51" customFormat="1" x14ac:dyDescent="0.25"/>
    <row r="13014" s="51" customFormat="1" x14ac:dyDescent="0.25"/>
    <row r="13015" s="51" customFormat="1" x14ac:dyDescent="0.25"/>
    <row r="13016" s="51" customFormat="1" x14ac:dyDescent="0.25"/>
    <row r="13017" s="51" customFormat="1" x14ac:dyDescent="0.25"/>
    <row r="13018" s="51" customFormat="1" x14ac:dyDescent="0.25"/>
    <row r="13019" s="51" customFormat="1" x14ac:dyDescent="0.25"/>
    <row r="13020" s="51" customFormat="1" x14ac:dyDescent="0.25"/>
    <row r="13021" s="51" customFormat="1" x14ac:dyDescent="0.25"/>
    <row r="13022" s="51" customFormat="1" x14ac:dyDescent="0.25"/>
    <row r="13023" s="51" customFormat="1" x14ac:dyDescent="0.25"/>
    <row r="13024" s="51" customFormat="1" x14ac:dyDescent="0.25"/>
    <row r="13025" s="51" customFormat="1" x14ac:dyDescent="0.25"/>
    <row r="13026" s="51" customFormat="1" x14ac:dyDescent="0.25"/>
    <row r="13027" s="51" customFormat="1" x14ac:dyDescent="0.25"/>
    <row r="13028" s="51" customFormat="1" x14ac:dyDescent="0.25"/>
    <row r="13029" s="51" customFormat="1" x14ac:dyDescent="0.25"/>
    <row r="13030" s="51" customFormat="1" x14ac:dyDescent="0.25"/>
    <row r="13031" s="51" customFormat="1" x14ac:dyDescent="0.25"/>
    <row r="13032" s="51" customFormat="1" x14ac:dyDescent="0.25"/>
    <row r="13033" s="51" customFormat="1" x14ac:dyDescent="0.25"/>
    <row r="13034" s="51" customFormat="1" x14ac:dyDescent="0.25"/>
    <row r="13035" s="51" customFormat="1" x14ac:dyDescent="0.25"/>
    <row r="13036" s="51" customFormat="1" x14ac:dyDescent="0.25"/>
    <row r="13037" s="51" customFormat="1" x14ac:dyDescent="0.25"/>
    <row r="13038" s="51" customFormat="1" x14ac:dyDescent="0.25"/>
    <row r="13039" s="51" customFormat="1" x14ac:dyDescent="0.25"/>
    <row r="13040" s="51" customFormat="1" x14ac:dyDescent="0.25"/>
    <row r="13041" s="51" customFormat="1" x14ac:dyDescent="0.25"/>
    <row r="13042" s="51" customFormat="1" x14ac:dyDescent="0.25"/>
    <row r="13043" s="51" customFormat="1" x14ac:dyDescent="0.25"/>
    <row r="13044" s="51" customFormat="1" x14ac:dyDescent="0.25"/>
    <row r="13045" s="51" customFormat="1" x14ac:dyDescent="0.25"/>
    <row r="13046" s="51" customFormat="1" x14ac:dyDescent="0.25"/>
    <row r="13047" s="51" customFormat="1" x14ac:dyDescent="0.25"/>
    <row r="13048" s="51" customFormat="1" x14ac:dyDescent="0.25"/>
    <row r="13049" s="51" customFormat="1" x14ac:dyDescent="0.25"/>
    <row r="13050" s="51" customFormat="1" x14ac:dyDescent="0.25"/>
    <row r="13051" s="51" customFormat="1" x14ac:dyDescent="0.25"/>
    <row r="13052" s="51" customFormat="1" x14ac:dyDescent="0.25"/>
    <row r="13053" s="51" customFormat="1" x14ac:dyDescent="0.25"/>
    <row r="13054" s="51" customFormat="1" x14ac:dyDescent="0.25"/>
    <row r="13055" s="51" customFormat="1" x14ac:dyDescent="0.25"/>
    <row r="13056" s="51" customFormat="1" x14ac:dyDescent="0.25"/>
    <row r="13057" s="51" customFormat="1" x14ac:dyDescent="0.25"/>
    <row r="13058" s="51" customFormat="1" x14ac:dyDescent="0.25"/>
    <row r="13059" s="51" customFormat="1" x14ac:dyDescent="0.25"/>
    <row r="13060" s="51" customFormat="1" x14ac:dyDescent="0.25"/>
    <row r="13061" s="51" customFormat="1" x14ac:dyDescent="0.25"/>
    <row r="13062" s="51" customFormat="1" x14ac:dyDescent="0.25"/>
    <row r="13063" s="51" customFormat="1" x14ac:dyDescent="0.25"/>
    <row r="13064" s="51" customFormat="1" x14ac:dyDescent="0.25"/>
    <row r="13065" s="51" customFormat="1" x14ac:dyDescent="0.25"/>
    <row r="13066" s="51" customFormat="1" x14ac:dyDescent="0.25"/>
    <row r="13067" s="51" customFormat="1" x14ac:dyDescent="0.25"/>
    <row r="13068" s="51" customFormat="1" x14ac:dyDescent="0.25"/>
    <row r="13069" s="51" customFormat="1" x14ac:dyDescent="0.25"/>
    <row r="13070" s="51" customFormat="1" x14ac:dyDescent="0.25"/>
    <row r="13071" s="51" customFormat="1" x14ac:dyDescent="0.25"/>
    <row r="13072" s="51" customFormat="1" x14ac:dyDescent="0.25"/>
    <row r="13073" s="51" customFormat="1" x14ac:dyDescent="0.25"/>
    <row r="13074" s="51" customFormat="1" x14ac:dyDescent="0.25"/>
    <row r="13075" s="51" customFormat="1" x14ac:dyDescent="0.25"/>
    <row r="13076" s="51" customFormat="1" x14ac:dyDescent="0.25"/>
    <row r="13077" s="51" customFormat="1" x14ac:dyDescent="0.25"/>
    <row r="13078" s="51" customFormat="1" x14ac:dyDescent="0.25"/>
    <row r="13079" s="51" customFormat="1" x14ac:dyDescent="0.25"/>
    <row r="13080" s="51" customFormat="1" x14ac:dyDescent="0.25"/>
    <row r="13081" s="51" customFormat="1" x14ac:dyDescent="0.25"/>
    <row r="13082" s="51" customFormat="1" x14ac:dyDescent="0.25"/>
    <row r="13083" s="51" customFormat="1" x14ac:dyDescent="0.25"/>
    <row r="13084" s="51" customFormat="1" x14ac:dyDescent="0.25"/>
    <row r="13085" s="51" customFormat="1" x14ac:dyDescent="0.25"/>
    <row r="13086" s="51" customFormat="1" x14ac:dyDescent="0.25"/>
    <row r="13087" s="51" customFormat="1" x14ac:dyDescent="0.25"/>
    <row r="13088" s="51" customFormat="1" x14ac:dyDescent="0.25"/>
    <row r="13089" s="51" customFormat="1" x14ac:dyDescent="0.25"/>
    <row r="13090" s="51" customFormat="1" x14ac:dyDescent="0.25"/>
    <row r="13091" s="51" customFormat="1" x14ac:dyDescent="0.25"/>
    <row r="13092" s="51" customFormat="1" x14ac:dyDescent="0.25"/>
    <row r="13093" s="51" customFormat="1" x14ac:dyDescent="0.25"/>
    <row r="13094" s="51" customFormat="1" x14ac:dyDescent="0.25"/>
    <row r="13095" s="51" customFormat="1" x14ac:dyDescent="0.25"/>
    <row r="13096" s="51" customFormat="1" x14ac:dyDescent="0.25"/>
    <row r="13097" s="51" customFormat="1" x14ac:dyDescent="0.25"/>
    <row r="13098" s="51" customFormat="1" x14ac:dyDescent="0.25"/>
    <row r="13099" s="51" customFormat="1" x14ac:dyDescent="0.25"/>
    <row r="13100" s="51" customFormat="1" x14ac:dyDescent="0.25"/>
    <row r="13101" s="51" customFormat="1" x14ac:dyDescent="0.25"/>
    <row r="13102" s="51" customFormat="1" x14ac:dyDescent="0.25"/>
    <row r="13103" s="51" customFormat="1" x14ac:dyDescent="0.25"/>
    <row r="13104" s="51" customFormat="1" x14ac:dyDescent="0.25"/>
    <row r="13105" s="51" customFormat="1" x14ac:dyDescent="0.25"/>
    <row r="13106" s="51" customFormat="1" x14ac:dyDescent="0.25"/>
    <row r="13107" s="51" customFormat="1" x14ac:dyDescent="0.25"/>
    <row r="13108" s="51" customFormat="1" x14ac:dyDescent="0.25"/>
    <row r="13109" s="51" customFormat="1" x14ac:dyDescent="0.25"/>
    <row r="13110" s="51" customFormat="1" x14ac:dyDescent="0.25"/>
    <row r="13111" s="51" customFormat="1" x14ac:dyDescent="0.25"/>
    <row r="13112" s="51" customFormat="1" x14ac:dyDescent="0.25"/>
    <row r="13113" s="51" customFormat="1" x14ac:dyDescent="0.25"/>
    <row r="13114" s="51" customFormat="1" x14ac:dyDescent="0.25"/>
    <row r="13115" s="51" customFormat="1" x14ac:dyDescent="0.25"/>
    <row r="13116" s="51" customFormat="1" x14ac:dyDescent="0.25"/>
    <row r="13117" s="51" customFormat="1" x14ac:dyDescent="0.25"/>
    <row r="13118" s="51" customFormat="1" x14ac:dyDescent="0.25"/>
    <row r="13119" s="51" customFormat="1" x14ac:dyDescent="0.25"/>
    <row r="13120" s="51" customFormat="1" x14ac:dyDescent="0.25"/>
    <row r="13121" s="51" customFormat="1" x14ac:dyDescent="0.25"/>
    <row r="13122" s="51" customFormat="1" x14ac:dyDescent="0.25"/>
    <row r="13123" s="51" customFormat="1" x14ac:dyDescent="0.25"/>
    <row r="13124" s="51" customFormat="1" x14ac:dyDescent="0.25"/>
    <row r="13125" s="51" customFormat="1" x14ac:dyDescent="0.25"/>
    <row r="13126" s="51" customFormat="1" x14ac:dyDescent="0.25"/>
    <row r="13127" s="51" customFormat="1" x14ac:dyDescent="0.25"/>
    <row r="13128" s="51" customFormat="1" x14ac:dyDescent="0.25"/>
    <row r="13129" s="51" customFormat="1" x14ac:dyDescent="0.25"/>
    <row r="13130" s="51" customFormat="1" x14ac:dyDescent="0.25"/>
    <row r="13131" s="51" customFormat="1" x14ac:dyDescent="0.25"/>
    <row r="13132" s="51" customFormat="1" x14ac:dyDescent="0.25"/>
    <row r="13133" s="51" customFormat="1" x14ac:dyDescent="0.25"/>
    <row r="13134" s="51" customFormat="1" x14ac:dyDescent="0.25"/>
    <row r="13135" s="51" customFormat="1" x14ac:dyDescent="0.25"/>
    <row r="13136" s="51" customFormat="1" x14ac:dyDescent="0.25"/>
    <row r="13137" s="51" customFormat="1" x14ac:dyDescent="0.25"/>
    <row r="13138" s="51" customFormat="1" x14ac:dyDescent="0.25"/>
    <row r="13139" s="51" customFormat="1" x14ac:dyDescent="0.25"/>
    <row r="13140" s="51" customFormat="1" x14ac:dyDescent="0.25"/>
    <row r="13141" s="51" customFormat="1" x14ac:dyDescent="0.25"/>
    <row r="13142" s="51" customFormat="1" x14ac:dyDescent="0.25"/>
    <row r="13143" s="51" customFormat="1" x14ac:dyDescent="0.25"/>
    <row r="13144" s="51" customFormat="1" x14ac:dyDescent="0.25"/>
    <row r="13145" s="51" customFormat="1" x14ac:dyDescent="0.25"/>
    <row r="13146" s="51" customFormat="1" x14ac:dyDescent="0.25"/>
    <row r="13147" s="51" customFormat="1" x14ac:dyDescent="0.25"/>
    <row r="13148" s="51" customFormat="1" x14ac:dyDescent="0.25"/>
    <row r="13149" s="51" customFormat="1" x14ac:dyDescent="0.25"/>
    <row r="13150" s="51" customFormat="1" x14ac:dyDescent="0.25"/>
    <row r="13151" s="51" customFormat="1" x14ac:dyDescent="0.25"/>
    <row r="13152" s="51" customFormat="1" x14ac:dyDescent="0.25"/>
    <row r="13153" s="51" customFormat="1" x14ac:dyDescent="0.25"/>
    <row r="13154" s="51" customFormat="1" x14ac:dyDescent="0.25"/>
    <row r="13155" s="51" customFormat="1" x14ac:dyDescent="0.25"/>
    <row r="13156" s="51" customFormat="1" x14ac:dyDescent="0.25"/>
    <row r="13157" s="51" customFormat="1" x14ac:dyDescent="0.25"/>
    <row r="13158" s="51" customFormat="1" x14ac:dyDescent="0.25"/>
    <row r="13159" s="51" customFormat="1" x14ac:dyDescent="0.25"/>
    <row r="13160" s="51" customFormat="1" x14ac:dyDescent="0.25"/>
    <row r="13161" s="51" customFormat="1" x14ac:dyDescent="0.25"/>
    <row r="13162" s="51" customFormat="1" x14ac:dyDescent="0.25"/>
    <row r="13163" s="51" customFormat="1" x14ac:dyDescent="0.25"/>
    <row r="13164" s="51" customFormat="1" x14ac:dyDescent="0.25"/>
    <row r="13165" s="51" customFormat="1" x14ac:dyDescent="0.25"/>
    <row r="13166" s="51" customFormat="1" x14ac:dyDescent="0.25"/>
    <row r="13167" s="51" customFormat="1" x14ac:dyDescent="0.25"/>
    <row r="13168" s="51" customFormat="1" x14ac:dyDescent="0.25"/>
    <row r="13169" s="51" customFormat="1" x14ac:dyDescent="0.25"/>
    <row r="13170" s="51" customFormat="1" x14ac:dyDescent="0.25"/>
    <row r="13171" s="51" customFormat="1" x14ac:dyDescent="0.25"/>
    <row r="13172" s="51" customFormat="1" x14ac:dyDescent="0.25"/>
    <row r="13173" s="51" customFormat="1" x14ac:dyDescent="0.25"/>
    <row r="13174" s="51" customFormat="1" x14ac:dyDescent="0.25"/>
    <row r="13175" s="51" customFormat="1" x14ac:dyDescent="0.25"/>
    <row r="13176" s="51" customFormat="1" x14ac:dyDescent="0.25"/>
    <row r="13177" s="51" customFormat="1" x14ac:dyDescent="0.25"/>
    <row r="13178" s="51" customFormat="1" x14ac:dyDescent="0.25"/>
    <row r="13179" s="51" customFormat="1" x14ac:dyDescent="0.25"/>
    <row r="13180" s="51" customFormat="1" x14ac:dyDescent="0.25"/>
    <row r="13181" s="51" customFormat="1" x14ac:dyDescent="0.25"/>
    <row r="13182" s="51" customFormat="1" x14ac:dyDescent="0.25"/>
    <row r="13183" s="51" customFormat="1" x14ac:dyDescent="0.25"/>
    <row r="13184" s="51" customFormat="1" x14ac:dyDescent="0.25"/>
    <row r="13185" s="51" customFormat="1" x14ac:dyDescent="0.25"/>
    <row r="13186" s="51" customFormat="1" x14ac:dyDescent="0.25"/>
    <row r="13187" s="51" customFormat="1" x14ac:dyDescent="0.25"/>
    <row r="13188" s="51" customFormat="1" x14ac:dyDescent="0.25"/>
    <row r="13189" s="51" customFormat="1" x14ac:dyDescent="0.25"/>
    <row r="13190" s="51" customFormat="1" x14ac:dyDescent="0.25"/>
    <row r="13191" s="51" customFormat="1" x14ac:dyDescent="0.25"/>
    <row r="13192" s="51" customFormat="1" x14ac:dyDescent="0.25"/>
    <row r="13193" s="51" customFormat="1" x14ac:dyDescent="0.25"/>
    <row r="13194" s="51" customFormat="1" x14ac:dyDescent="0.25"/>
    <row r="13195" s="51" customFormat="1" x14ac:dyDescent="0.25"/>
    <row r="13196" s="51" customFormat="1" x14ac:dyDescent="0.25"/>
    <row r="13197" s="51" customFormat="1" x14ac:dyDescent="0.25"/>
    <row r="13198" s="51" customFormat="1" x14ac:dyDescent="0.25"/>
    <row r="13199" s="51" customFormat="1" x14ac:dyDescent="0.25"/>
    <row r="13200" s="51" customFormat="1" x14ac:dyDescent="0.25"/>
    <row r="13201" s="51" customFormat="1" x14ac:dyDescent="0.25"/>
    <row r="13202" s="51" customFormat="1" x14ac:dyDescent="0.25"/>
    <row r="13203" s="51" customFormat="1" x14ac:dyDescent="0.25"/>
    <row r="13204" s="51" customFormat="1" x14ac:dyDescent="0.25"/>
    <row r="13205" s="51" customFormat="1" x14ac:dyDescent="0.25"/>
    <row r="13206" s="51" customFormat="1" x14ac:dyDescent="0.25"/>
    <row r="13207" s="51" customFormat="1" x14ac:dyDescent="0.25"/>
    <row r="13208" s="51" customFormat="1" x14ac:dyDescent="0.25"/>
    <row r="13209" s="51" customFormat="1" x14ac:dyDescent="0.25"/>
    <row r="13210" s="51" customFormat="1" x14ac:dyDescent="0.25"/>
    <row r="13211" s="51" customFormat="1" x14ac:dyDescent="0.25"/>
    <row r="13212" s="51" customFormat="1" x14ac:dyDescent="0.25"/>
    <row r="13213" s="51" customFormat="1" x14ac:dyDescent="0.25"/>
    <row r="13214" s="51" customFormat="1" x14ac:dyDescent="0.25"/>
    <row r="13215" s="51" customFormat="1" x14ac:dyDescent="0.25"/>
    <row r="13216" s="51" customFormat="1" x14ac:dyDescent="0.25"/>
    <row r="13217" s="51" customFormat="1" x14ac:dyDescent="0.25"/>
    <row r="13218" s="51" customFormat="1" x14ac:dyDescent="0.25"/>
    <row r="13219" s="51" customFormat="1" x14ac:dyDescent="0.25"/>
    <row r="13220" s="51" customFormat="1" x14ac:dyDescent="0.25"/>
    <row r="13221" s="51" customFormat="1" x14ac:dyDescent="0.25"/>
    <row r="13222" s="51" customFormat="1" x14ac:dyDescent="0.25"/>
    <row r="13223" s="51" customFormat="1" x14ac:dyDescent="0.25"/>
    <row r="13224" s="51" customFormat="1" x14ac:dyDescent="0.25"/>
    <row r="13225" s="51" customFormat="1" x14ac:dyDescent="0.25"/>
    <row r="13226" s="51" customFormat="1" x14ac:dyDescent="0.25"/>
    <row r="13227" s="51" customFormat="1" x14ac:dyDescent="0.25"/>
    <row r="13228" s="51" customFormat="1" x14ac:dyDescent="0.25"/>
    <row r="13229" s="51" customFormat="1" x14ac:dyDescent="0.25"/>
    <row r="13230" s="51" customFormat="1" x14ac:dyDescent="0.25"/>
    <row r="13231" s="51" customFormat="1" x14ac:dyDescent="0.25"/>
    <row r="13232" s="51" customFormat="1" x14ac:dyDescent="0.25"/>
    <row r="13233" s="51" customFormat="1" x14ac:dyDescent="0.25"/>
    <row r="13234" s="51" customFormat="1" x14ac:dyDescent="0.25"/>
    <row r="13235" s="51" customFormat="1" x14ac:dyDescent="0.25"/>
    <row r="13236" s="51" customFormat="1" x14ac:dyDescent="0.25"/>
    <row r="13237" s="51" customFormat="1" x14ac:dyDescent="0.25"/>
    <row r="13238" s="51" customFormat="1" x14ac:dyDescent="0.25"/>
    <row r="13239" s="51" customFormat="1" x14ac:dyDescent="0.25"/>
    <row r="13240" s="51" customFormat="1" x14ac:dyDescent="0.25"/>
    <row r="13241" s="51" customFormat="1" x14ac:dyDescent="0.25"/>
    <row r="13242" s="51" customFormat="1" x14ac:dyDescent="0.25"/>
    <row r="13243" s="51" customFormat="1" x14ac:dyDescent="0.25"/>
    <row r="13244" s="51" customFormat="1" x14ac:dyDescent="0.25"/>
    <row r="13245" s="51" customFormat="1" x14ac:dyDescent="0.25"/>
    <row r="13246" s="51" customFormat="1" x14ac:dyDescent="0.25"/>
    <row r="13247" s="51" customFormat="1" x14ac:dyDescent="0.25"/>
    <row r="13248" s="51" customFormat="1" x14ac:dyDescent="0.25"/>
    <row r="13249" s="51" customFormat="1" x14ac:dyDescent="0.25"/>
    <row r="13250" s="51" customFormat="1" x14ac:dyDescent="0.25"/>
    <row r="13251" s="51" customFormat="1" x14ac:dyDescent="0.25"/>
    <row r="13252" s="51" customFormat="1" x14ac:dyDescent="0.25"/>
    <row r="13253" s="51" customFormat="1" x14ac:dyDescent="0.25"/>
    <row r="13254" s="51" customFormat="1" x14ac:dyDescent="0.25"/>
    <row r="13255" s="51" customFormat="1" x14ac:dyDescent="0.25"/>
    <row r="13256" s="51" customFormat="1" x14ac:dyDescent="0.25"/>
    <row r="13257" s="51" customFormat="1" x14ac:dyDescent="0.25"/>
    <row r="13258" s="51" customFormat="1" x14ac:dyDescent="0.25"/>
    <row r="13259" s="51" customFormat="1" x14ac:dyDescent="0.25"/>
    <row r="13260" s="51" customFormat="1" x14ac:dyDescent="0.25"/>
    <row r="13261" s="51" customFormat="1" x14ac:dyDescent="0.25"/>
    <row r="13262" s="51" customFormat="1" x14ac:dyDescent="0.25"/>
    <row r="13263" s="51" customFormat="1" x14ac:dyDescent="0.25"/>
    <row r="13264" s="51" customFormat="1" x14ac:dyDescent="0.25"/>
    <row r="13265" s="51" customFormat="1" x14ac:dyDescent="0.25"/>
    <row r="13266" s="51" customFormat="1" x14ac:dyDescent="0.25"/>
    <row r="13267" s="51" customFormat="1" x14ac:dyDescent="0.25"/>
    <row r="13268" s="51" customFormat="1" x14ac:dyDescent="0.25"/>
    <row r="13269" s="51" customFormat="1" x14ac:dyDescent="0.25"/>
    <row r="13270" s="51" customFormat="1" x14ac:dyDescent="0.25"/>
    <row r="13271" s="51" customFormat="1" x14ac:dyDescent="0.25"/>
    <row r="13272" s="51" customFormat="1" x14ac:dyDescent="0.25"/>
    <row r="13273" s="51" customFormat="1" x14ac:dyDescent="0.25"/>
    <row r="13274" s="51" customFormat="1" x14ac:dyDescent="0.25"/>
    <row r="13275" s="51" customFormat="1" x14ac:dyDescent="0.25"/>
    <row r="13276" s="51" customFormat="1" x14ac:dyDescent="0.25"/>
    <row r="13277" s="51" customFormat="1" x14ac:dyDescent="0.25"/>
    <row r="13278" s="51" customFormat="1" x14ac:dyDescent="0.25"/>
    <row r="13279" s="51" customFormat="1" x14ac:dyDescent="0.25"/>
    <row r="13280" s="51" customFormat="1" x14ac:dyDescent="0.25"/>
    <row r="13281" s="51" customFormat="1" x14ac:dyDescent="0.25"/>
    <row r="13282" s="51" customFormat="1" x14ac:dyDescent="0.25"/>
    <row r="13283" s="51" customFormat="1" x14ac:dyDescent="0.25"/>
    <row r="13284" s="51" customFormat="1" x14ac:dyDescent="0.25"/>
    <row r="13285" s="51" customFormat="1" x14ac:dyDescent="0.25"/>
    <row r="13286" s="51" customFormat="1" x14ac:dyDescent="0.25"/>
    <row r="13287" s="51" customFormat="1" x14ac:dyDescent="0.25"/>
    <row r="13288" s="51" customFormat="1" x14ac:dyDescent="0.25"/>
    <row r="13289" s="51" customFormat="1" x14ac:dyDescent="0.25"/>
    <row r="13290" s="51" customFormat="1" x14ac:dyDescent="0.25"/>
    <row r="13291" s="51" customFormat="1" x14ac:dyDescent="0.25"/>
    <row r="13292" s="51" customFormat="1" x14ac:dyDescent="0.25"/>
    <row r="13293" s="51" customFormat="1" x14ac:dyDescent="0.25"/>
    <row r="13294" s="51" customFormat="1" x14ac:dyDescent="0.25"/>
    <row r="13295" s="51" customFormat="1" x14ac:dyDescent="0.25"/>
    <row r="13296" s="51" customFormat="1" x14ac:dyDescent="0.25"/>
    <row r="13297" s="51" customFormat="1" x14ac:dyDescent="0.25"/>
    <row r="13298" s="51" customFormat="1" x14ac:dyDescent="0.25"/>
    <row r="13299" s="51" customFormat="1" x14ac:dyDescent="0.25"/>
    <row r="13300" s="51" customFormat="1" x14ac:dyDescent="0.25"/>
    <row r="13301" s="51" customFormat="1" x14ac:dyDescent="0.25"/>
    <row r="13302" s="51" customFormat="1" x14ac:dyDescent="0.25"/>
    <row r="13303" s="51" customFormat="1" x14ac:dyDescent="0.25"/>
    <row r="13304" s="51" customFormat="1" x14ac:dyDescent="0.25"/>
    <row r="13305" s="51" customFormat="1" x14ac:dyDescent="0.25"/>
    <row r="13306" s="51" customFormat="1" x14ac:dyDescent="0.25"/>
    <row r="13307" s="51" customFormat="1" x14ac:dyDescent="0.25"/>
    <row r="13308" s="51" customFormat="1" x14ac:dyDescent="0.25"/>
    <row r="13309" s="51" customFormat="1" x14ac:dyDescent="0.25"/>
    <row r="13310" s="51" customFormat="1" x14ac:dyDescent="0.25"/>
    <row r="13311" s="51" customFormat="1" x14ac:dyDescent="0.25"/>
    <row r="13312" s="51" customFormat="1" x14ac:dyDescent="0.25"/>
    <row r="13313" s="51" customFormat="1" x14ac:dyDescent="0.25"/>
    <row r="13314" s="51" customFormat="1" x14ac:dyDescent="0.25"/>
    <row r="13315" s="51" customFormat="1" x14ac:dyDescent="0.25"/>
    <row r="13316" s="51" customFormat="1" x14ac:dyDescent="0.25"/>
    <row r="13317" s="51" customFormat="1" x14ac:dyDescent="0.25"/>
    <row r="13318" s="51" customFormat="1" x14ac:dyDescent="0.25"/>
    <row r="13319" s="51" customFormat="1" x14ac:dyDescent="0.25"/>
    <row r="13320" s="51" customFormat="1" x14ac:dyDescent="0.25"/>
    <row r="13321" s="51" customFormat="1" x14ac:dyDescent="0.25"/>
    <row r="13322" s="51" customFormat="1" x14ac:dyDescent="0.25"/>
    <row r="13323" s="51" customFormat="1" x14ac:dyDescent="0.25"/>
    <row r="13324" s="51" customFormat="1" x14ac:dyDescent="0.25"/>
    <row r="13325" s="51" customFormat="1" x14ac:dyDescent="0.25"/>
    <row r="13326" s="51" customFormat="1" x14ac:dyDescent="0.25"/>
    <row r="13327" s="51" customFormat="1" x14ac:dyDescent="0.25"/>
    <row r="13328" s="51" customFormat="1" x14ac:dyDescent="0.25"/>
    <row r="13329" s="51" customFormat="1" x14ac:dyDescent="0.25"/>
    <row r="13330" s="51" customFormat="1" x14ac:dyDescent="0.25"/>
    <row r="13331" s="51" customFormat="1" x14ac:dyDescent="0.25"/>
    <row r="13332" s="51" customFormat="1" x14ac:dyDescent="0.25"/>
    <row r="13333" s="51" customFormat="1" x14ac:dyDescent="0.25"/>
    <row r="13334" s="51" customFormat="1" x14ac:dyDescent="0.25"/>
    <row r="13335" s="51" customFormat="1" x14ac:dyDescent="0.25"/>
    <row r="13336" s="51" customFormat="1" x14ac:dyDescent="0.25"/>
    <row r="13337" s="51" customFormat="1" x14ac:dyDescent="0.25"/>
    <row r="13338" s="51" customFormat="1" x14ac:dyDescent="0.25"/>
    <row r="13339" s="51" customFormat="1" x14ac:dyDescent="0.25"/>
    <row r="13340" s="51" customFormat="1" x14ac:dyDescent="0.25"/>
    <row r="13341" s="51" customFormat="1" x14ac:dyDescent="0.25"/>
    <row r="13342" s="51" customFormat="1" x14ac:dyDescent="0.25"/>
    <row r="13343" s="51" customFormat="1" x14ac:dyDescent="0.25"/>
    <row r="13344" s="51" customFormat="1" x14ac:dyDescent="0.25"/>
    <row r="13345" s="51" customFormat="1" x14ac:dyDescent="0.25"/>
    <row r="13346" s="51" customFormat="1" x14ac:dyDescent="0.25"/>
    <row r="13347" s="51" customFormat="1" x14ac:dyDescent="0.25"/>
    <row r="13348" s="51" customFormat="1" x14ac:dyDescent="0.25"/>
    <row r="13349" s="51" customFormat="1" x14ac:dyDescent="0.25"/>
    <row r="13350" s="51" customFormat="1" x14ac:dyDescent="0.25"/>
    <row r="13351" s="51" customFormat="1" x14ac:dyDescent="0.25"/>
    <row r="13352" s="51" customFormat="1" x14ac:dyDescent="0.25"/>
    <row r="13353" s="51" customFormat="1" x14ac:dyDescent="0.25"/>
    <row r="13354" s="51" customFormat="1" x14ac:dyDescent="0.25"/>
    <row r="13355" s="51" customFormat="1" x14ac:dyDescent="0.25"/>
    <row r="13356" s="51" customFormat="1" x14ac:dyDescent="0.25"/>
    <row r="13357" s="51" customFormat="1" x14ac:dyDescent="0.25"/>
    <row r="13358" s="51" customFormat="1" x14ac:dyDescent="0.25"/>
    <row r="13359" s="51" customFormat="1" x14ac:dyDescent="0.25"/>
    <row r="13360" s="51" customFormat="1" x14ac:dyDescent="0.25"/>
    <row r="13361" s="51" customFormat="1" x14ac:dyDescent="0.25"/>
    <row r="13362" s="51" customFormat="1" x14ac:dyDescent="0.25"/>
    <row r="13363" s="51" customFormat="1" x14ac:dyDescent="0.25"/>
    <row r="13364" s="51" customFormat="1" x14ac:dyDescent="0.25"/>
    <row r="13365" s="51" customFormat="1" x14ac:dyDescent="0.25"/>
    <row r="13366" s="51" customFormat="1" x14ac:dyDescent="0.25"/>
    <row r="13367" s="51" customFormat="1" x14ac:dyDescent="0.25"/>
    <row r="13368" s="51" customFormat="1" x14ac:dyDescent="0.25"/>
    <row r="13369" s="51" customFormat="1" x14ac:dyDescent="0.25"/>
    <row r="13370" s="51" customFormat="1" x14ac:dyDescent="0.25"/>
    <row r="13371" s="51" customFormat="1" x14ac:dyDescent="0.25"/>
    <row r="13372" s="51" customFormat="1" x14ac:dyDescent="0.25"/>
    <row r="13373" s="51" customFormat="1" x14ac:dyDescent="0.25"/>
    <row r="13374" s="51" customFormat="1" x14ac:dyDescent="0.25"/>
    <row r="13375" s="51" customFormat="1" x14ac:dyDescent="0.25"/>
    <row r="13376" s="51" customFormat="1" x14ac:dyDescent="0.25"/>
    <row r="13377" s="51" customFormat="1" x14ac:dyDescent="0.25"/>
    <row r="13378" s="51" customFormat="1" x14ac:dyDescent="0.25"/>
    <row r="13379" s="51" customFormat="1" x14ac:dyDescent="0.25"/>
    <row r="13380" s="51" customFormat="1" x14ac:dyDescent="0.25"/>
    <row r="13381" s="51" customFormat="1" x14ac:dyDescent="0.25"/>
    <row r="13382" s="51" customFormat="1" x14ac:dyDescent="0.25"/>
    <row r="13383" s="51" customFormat="1" x14ac:dyDescent="0.25"/>
    <row r="13384" s="51" customFormat="1" x14ac:dyDescent="0.25"/>
    <row r="13385" s="51" customFormat="1" x14ac:dyDescent="0.25"/>
    <row r="13386" s="51" customFormat="1" x14ac:dyDescent="0.25"/>
    <row r="13387" s="51" customFormat="1" x14ac:dyDescent="0.25"/>
    <row r="13388" s="51" customFormat="1" x14ac:dyDescent="0.25"/>
    <row r="13389" s="51" customFormat="1" x14ac:dyDescent="0.25"/>
    <row r="13390" s="51" customFormat="1" x14ac:dyDescent="0.25"/>
    <row r="13391" s="51" customFormat="1" x14ac:dyDescent="0.25"/>
    <row r="13392" s="51" customFormat="1" x14ac:dyDescent="0.25"/>
    <row r="13393" s="51" customFormat="1" x14ac:dyDescent="0.25"/>
    <row r="13394" s="51" customFormat="1" x14ac:dyDescent="0.25"/>
    <row r="13395" s="51" customFormat="1" x14ac:dyDescent="0.25"/>
    <row r="13396" s="51" customFormat="1" x14ac:dyDescent="0.25"/>
    <row r="13397" s="51" customFormat="1" x14ac:dyDescent="0.25"/>
    <row r="13398" s="51" customFormat="1" x14ac:dyDescent="0.25"/>
    <row r="13399" s="51" customFormat="1" x14ac:dyDescent="0.25"/>
    <row r="13400" s="51" customFormat="1" x14ac:dyDescent="0.25"/>
    <row r="13401" s="51" customFormat="1" x14ac:dyDescent="0.25"/>
    <row r="13402" s="51" customFormat="1" x14ac:dyDescent="0.25"/>
    <row r="13403" s="51" customFormat="1" x14ac:dyDescent="0.25"/>
    <row r="13404" s="51" customFormat="1" x14ac:dyDescent="0.25"/>
    <row r="13405" s="51" customFormat="1" x14ac:dyDescent="0.25"/>
    <row r="13406" s="51" customFormat="1" x14ac:dyDescent="0.25"/>
    <row r="13407" s="51" customFormat="1" x14ac:dyDescent="0.25"/>
    <row r="13408" s="51" customFormat="1" x14ac:dyDescent="0.25"/>
    <row r="13409" s="51" customFormat="1" x14ac:dyDescent="0.25"/>
    <row r="13410" s="51" customFormat="1" x14ac:dyDescent="0.25"/>
    <row r="13411" s="51" customFormat="1" x14ac:dyDescent="0.25"/>
    <row r="13412" s="51" customFormat="1" x14ac:dyDescent="0.25"/>
    <row r="13413" s="51" customFormat="1" x14ac:dyDescent="0.25"/>
    <row r="13414" s="51" customFormat="1" x14ac:dyDescent="0.25"/>
    <row r="13415" s="51" customFormat="1" x14ac:dyDescent="0.25"/>
    <row r="13416" s="51" customFormat="1" x14ac:dyDescent="0.25"/>
    <row r="13417" s="51" customFormat="1" x14ac:dyDescent="0.25"/>
    <row r="13418" s="51" customFormat="1" x14ac:dyDescent="0.25"/>
    <row r="13419" s="51" customFormat="1" x14ac:dyDescent="0.25"/>
    <row r="13420" s="51" customFormat="1" x14ac:dyDescent="0.25"/>
    <row r="13421" s="51" customFormat="1" x14ac:dyDescent="0.25"/>
    <row r="13422" s="51" customFormat="1" x14ac:dyDescent="0.25"/>
    <row r="13423" s="51" customFormat="1" x14ac:dyDescent="0.25"/>
    <row r="13424" s="51" customFormat="1" x14ac:dyDescent="0.25"/>
    <row r="13425" s="51" customFormat="1" x14ac:dyDescent="0.25"/>
    <row r="13426" s="51" customFormat="1" x14ac:dyDescent="0.25"/>
    <row r="13427" s="51" customFormat="1" x14ac:dyDescent="0.25"/>
    <row r="13428" s="51" customFormat="1" x14ac:dyDescent="0.25"/>
    <row r="13429" s="51" customFormat="1" x14ac:dyDescent="0.25"/>
    <row r="13430" s="51" customFormat="1" x14ac:dyDescent="0.25"/>
    <row r="13431" s="51" customFormat="1" x14ac:dyDescent="0.25"/>
    <row r="13432" s="51" customFormat="1" x14ac:dyDescent="0.25"/>
    <row r="13433" s="51" customFormat="1" x14ac:dyDescent="0.25"/>
    <row r="13434" s="51" customFormat="1" x14ac:dyDescent="0.25"/>
    <row r="13435" s="51" customFormat="1" x14ac:dyDescent="0.25"/>
    <row r="13436" s="51" customFormat="1" x14ac:dyDescent="0.25"/>
    <row r="13437" s="51" customFormat="1" x14ac:dyDescent="0.25"/>
    <row r="13438" s="51" customFormat="1" x14ac:dyDescent="0.25"/>
    <row r="13439" s="51" customFormat="1" x14ac:dyDescent="0.25"/>
    <row r="13440" s="51" customFormat="1" x14ac:dyDescent="0.25"/>
    <row r="13441" s="51" customFormat="1" x14ac:dyDescent="0.25"/>
    <row r="13442" s="51" customFormat="1" x14ac:dyDescent="0.25"/>
    <row r="13443" s="51" customFormat="1" x14ac:dyDescent="0.25"/>
    <row r="13444" s="51" customFormat="1" x14ac:dyDescent="0.25"/>
    <row r="13445" s="51" customFormat="1" x14ac:dyDescent="0.25"/>
    <row r="13446" s="51" customFormat="1" x14ac:dyDescent="0.25"/>
    <row r="13447" s="51" customFormat="1" x14ac:dyDescent="0.25"/>
    <row r="13448" s="51" customFormat="1" x14ac:dyDescent="0.25"/>
    <row r="13449" s="51" customFormat="1" x14ac:dyDescent="0.25"/>
    <row r="13450" s="51" customFormat="1" x14ac:dyDescent="0.25"/>
    <row r="13451" s="51" customFormat="1" x14ac:dyDescent="0.25"/>
    <row r="13452" s="51" customFormat="1" x14ac:dyDescent="0.25"/>
    <row r="13453" s="51" customFormat="1" x14ac:dyDescent="0.25"/>
    <row r="13454" s="51" customFormat="1" x14ac:dyDescent="0.25"/>
    <row r="13455" s="51" customFormat="1" x14ac:dyDescent="0.25"/>
    <row r="13456" s="51" customFormat="1" x14ac:dyDescent="0.25"/>
    <row r="13457" s="51" customFormat="1" x14ac:dyDescent="0.25"/>
    <row r="13458" s="51" customFormat="1" x14ac:dyDescent="0.25"/>
    <row r="13459" s="51" customFormat="1" x14ac:dyDescent="0.25"/>
    <row r="13460" s="51" customFormat="1" x14ac:dyDescent="0.25"/>
    <row r="13461" s="51" customFormat="1" x14ac:dyDescent="0.25"/>
    <row r="13462" s="51" customFormat="1" x14ac:dyDescent="0.25"/>
    <row r="13463" s="51" customFormat="1" x14ac:dyDescent="0.25"/>
    <row r="13464" s="51" customFormat="1" x14ac:dyDescent="0.25"/>
    <row r="13465" s="51" customFormat="1" x14ac:dyDescent="0.25"/>
    <row r="13466" s="51" customFormat="1" x14ac:dyDescent="0.25"/>
    <row r="13467" s="51" customFormat="1" x14ac:dyDescent="0.25"/>
    <row r="13468" s="51" customFormat="1" x14ac:dyDescent="0.25"/>
    <row r="13469" s="51" customFormat="1" x14ac:dyDescent="0.25"/>
    <row r="13470" s="51" customFormat="1" x14ac:dyDescent="0.25"/>
    <row r="13471" s="51" customFormat="1" x14ac:dyDescent="0.25"/>
    <row r="13472" s="51" customFormat="1" x14ac:dyDescent="0.25"/>
    <row r="13473" s="51" customFormat="1" x14ac:dyDescent="0.25"/>
    <row r="13474" s="51" customFormat="1" x14ac:dyDescent="0.25"/>
    <row r="13475" s="51" customFormat="1" x14ac:dyDescent="0.25"/>
    <row r="13476" s="51" customFormat="1" x14ac:dyDescent="0.25"/>
    <row r="13477" s="51" customFormat="1" x14ac:dyDescent="0.25"/>
    <row r="13478" s="51" customFormat="1" x14ac:dyDescent="0.25"/>
    <row r="13479" s="51" customFormat="1" x14ac:dyDescent="0.25"/>
    <row r="13480" s="51" customFormat="1" x14ac:dyDescent="0.25"/>
    <row r="13481" s="51" customFormat="1" x14ac:dyDescent="0.25"/>
    <row r="13482" s="51" customFormat="1" x14ac:dyDescent="0.25"/>
    <row r="13483" s="51" customFormat="1" x14ac:dyDescent="0.25"/>
    <row r="13484" s="51" customFormat="1" x14ac:dyDescent="0.25"/>
    <row r="13485" s="51" customFormat="1" x14ac:dyDescent="0.25"/>
    <row r="13486" s="51" customFormat="1" x14ac:dyDescent="0.25"/>
    <row r="13487" s="51" customFormat="1" x14ac:dyDescent="0.25"/>
    <row r="13488" s="51" customFormat="1" x14ac:dyDescent="0.25"/>
    <row r="13489" s="51" customFormat="1" x14ac:dyDescent="0.25"/>
    <row r="13490" s="51" customFormat="1" x14ac:dyDescent="0.25"/>
    <row r="13491" s="51" customFormat="1" x14ac:dyDescent="0.25"/>
    <row r="13492" s="51" customFormat="1" x14ac:dyDescent="0.25"/>
    <row r="13493" s="51" customFormat="1" x14ac:dyDescent="0.25"/>
    <row r="13494" s="51" customFormat="1" x14ac:dyDescent="0.25"/>
    <row r="13495" s="51" customFormat="1" x14ac:dyDescent="0.25"/>
    <row r="13496" s="51" customFormat="1" x14ac:dyDescent="0.25"/>
    <row r="13497" s="51" customFormat="1" x14ac:dyDescent="0.25"/>
    <row r="13498" s="51" customFormat="1" x14ac:dyDescent="0.25"/>
    <row r="13499" s="51" customFormat="1" x14ac:dyDescent="0.25"/>
    <row r="13500" s="51" customFormat="1" x14ac:dyDescent="0.25"/>
    <row r="13501" s="51" customFormat="1" x14ac:dyDescent="0.25"/>
    <row r="13502" s="51" customFormat="1" x14ac:dyDescent="0.25"/>
    <row r="13503" s="51" customFormat="1" x14ac:dyDescent="0.25"/>
    <row r="13504" s="51" customFormat="1" x14ac:dyDescent="0.25"/>
    <row r="13505" s="51" customFormat="1" x14ac:dyDescent="0.25"/>
    <row r="13506" s="51" customFormat="1" x14ac:dyDescent="0.25"/>
    <row r="13507" s="51" customFormat="1" x14ac:dyDescent="0.25"/>
    <row r="13508" s="51" customFormat="1" x14ac:dyDescent="0.25"/>
    <row r="13509" s="51" customFormat="1" x14ac:dyDescent="0.25"/>
    <row r="13510" s="51" customFormat="1" x14ac:dyDescent="0.25"/>
    <row r="13511" s="51" customFormat="1" x14ac:dyDescent="0.25"/>
    <row r="13512" s="51" customFormat="1" x14ac:dyDescent="0.25"/>
    <row r="13513" s="51" customFormat="1" x14ac:dyDescent="0.25"/>
    <row r="13514" s="51" customFormat="1" x14ac:dyDescent="0.25"/>
    <row r="13515" s="51" customFormat="1" x14ac:dyDescent="0.25"/>
    <row r="13516" s="51" customFormat="1" x14ac:dyDescent="0.25"/>
    <row r="13517" s="51" customFormat="1" x14ac:dyDescent="0.25"/>
    <row r="13518" s="51" customFormat="1" x14ac:dyDescent="0.25"/>
    <row r="13519" s="51" customFormat="1" x14ac:dyDescent="0.25"/>
    <row r="13520" s="51" customFormat="1" x14ac:dyDescent="0.25"/>
    <row r="13521" s="51" customFormat="1" x14ac:dyDescent="0.25"/>
    <row r="13522" s="51" customFormat="1" x14ac:dyDescent="0.25"/>
    <row r="13523" s="51" customFormat="1" x14ac:dyDescent="0.25"/>
    <row r="13524" s="51" customFormat="1" x14ac:dyDescent="0.25"/>
    <row r="13525" s="51" customFormat="1" x14ac:dyDescent="0.25"/>
    <row r="13526" s="51" customFormat="1" x14ac:dyDescent="0.25"/>
    <row r="13527" s="51" customFormat="1" x14ac:dyDescent="0.25"/>
    <row r="13528" s="51" customFormat="1" x14ac:dyDescent="0.25"/>
    <row r="13529" s="51" customFormat="1" x14ac:dyDescent="0.25"/>
    <row r="13530" s="51" customFormat="1" x14ac:dyDescent="0.25"/>
    <row r="13531" s="51" customFormat="1" x14ac:dyDescent="0.25"/>
    <row r="13532" s="51" customFormat="1" x14ac:dyDescent="0.25"/>
    <row r="13533" s="51" customFormat="1" x14ac:dyDescent="0.25"/>
    <row r="13534" s="51" customFormat="1" x14ac:dyDescent="0.25"/>
    <row r="13535" s="51" customFormat="1" x14ac:dyDescent="0.25"/>
    <row r="13536" s="51" customFormat="1" x14ac:dyDescent="0.25"/>
    <row r="13537" s="51" customFormat="1" x14ac:dyDescent="0.25"/>
    <row r="13538" s="51" customFormat="1" x14ac:dyDescent="0.25"/>
    <row r="13539" s="51" customFormat="1" x14ac:dyDescent="0.25"/>
    <row r="13540" s="51" customFormat="1" x14ac:dyDescent="0.25"/>
    <row r="13541" s="51" customFormat="1" x14ac:dyDescent="0.25"/>
    <row r="13542" s="51" customFormat="1" x14ac:dyDescent="0.25"/>
    <row r="13543" s="51" customFormat="1" x14ac:dyDescent="0.25"/>
    <row r="13544" s="51" customFormat="1" x14ac:dyDescent="0.25"/>
    <row r="13545" s="51" customFormat="1" x14ac:dyDescent="0.25"/>
    <row r="13546" s="51" customFormat="1" x14ac:dyDescent="0.25"/>
    <row r="13547" s="51" customFormat="1" x14ac:dyDescent="0.25"/>
    <row r="13548" s="51" customFormat="1" x14ac:dyDescent="0.25"/>
    <row r="13549" s="51" customFormat="1" x14ac:dyDescent="0.25"/>
    <row r="13550" s="51" customFormat="1" x14ac:dyDescent="0.25"/>
    <row r="13551" s="51" customFormat="1" x14ac:dyDescent="0.25"/>
    <row r="13552" s="51" customFormat="1" x14ac:dyDescent="0.25"/>
    <row r="13553" s="51" customFormat="1" x14ac:dyDescent="0.25"/>
    <row r="13554" s="51" customFormat="1" x14ac:dyDescent="0.25"/>
    <row r="13555" s="51" customFormat="1" x14ac:dyDescent="0.25"/>
    <row r="13556" s="51" customFormat="1" x14ac:dyDescent="0.25"/>
    <row r="13557" s="51" customFormat="1" x14ac:dyDescent="0.25"/>
    <row r="13558" s="51" customFormat="1" x14ac:dyDescent="0.25"/>
    <row r="13559" s="51" customFormat="1" x14ac:dyDescent="0.25"/>
    <row r="13560" s="51" customFormat="1" x14ac:dyDescent="0.25"/>
    <row r="13561" s="51" customFormat="1" x14ac:dyDescent="0.25"/>
    <row r="13562" s="51" customFormat="1" x14ac:dyDescent="0.25"/>
    <row r="13563" s="51" customFormat="1" x14ac:dyDescent="0.25"/>
    <row r="13564" s="51" customFormat="1" x14ac:dyDescent="0.25"/>
    <row r="13565" s="51" customFormat="1" x14ac:dyDescent="0.25"/>
    <row r="13566" s="51" customFormat="1" x14ac:dyDescent="0.25"/>
    <row r="13567" s="51" customFormat="1" x14ac:dyDescent="0.25"/>
    <row r="13568" s="51" customFormat="1" x14ac:dyDescent="0.25"/>
    <row r="13569" s="51" customFormat="1" x14ac:dyDescent="0.25"/>
    <row r="13570" s="51" customFormat="1" x14ac:dyDescent="0.25"/>
    <row r="13571" s="51" customFormat="1" x14ac:dyDescent="0.25"/>
    <row r="13572" s="51" customFormat="1" x14ac:dyDescent="0.25"/>
    <row r="13573" s="51" customFormat="1" x14ac:dyDescent="0.25"/>
    <row r="13574" s="51" customFormat="1" x14ac:dyDescent="0.25"/>
    <row r="13575" s="51" customFormat="1" x14ac:dyDescent="0.25"/>
    <row r="13576" s="51" customFormat="1" x14ac:dyDescent="0.25"/>
    <row r="13577" s="51" customFormat="1" x14ac:dyDescent="0.25"/>
    <row r="13578" s="51" customFormat="1" x14ac:dyDescent="0.25"/>
    <row r="13579" s="51" customFormat="1" x14ac:dyDescent="0.25"/>
    <row r="13580" s="51" customFormat="1" x14ac:dyDescent="0.25"/>
    <row r="13581" s="51" customFormat="1" x14ac:dyDescent="0.25"/>
    <row r="13582" s="51" customFormat="1" x14ac:dyDescent="0.25"/>
    <row r="13583" s="51" customFormat="1" x14ac:dyDescent="0.25"/>
    <row r="13584" s="51" customFormat="1" x14ac:dyDescent="0.25"/>
    <row r="13585" s="51" customFormat="1" x14ac:dyDescent="0.25"/>
    <row r="13586" s="51" customFormat="1" x14ac:dyDescent="0.25"/>
    <row r="13587" s="51" customFormat="1" x14ac:dyDescent="0.25"/>
    <row r="13588" s="51" customFormat="1" x14ac:dyDescent="0.25"/>
    <row r="13589" s="51" customFormat="1" x14ac:dyDescent="0.25"/>
    <row r="13590" s="51" customFormat="1" x14ac:dyDescent="0.25"/>
    <row r="13591" s="51" customFormat="1" x14ac:dyDescent="0.25"/>
    <row r="13592" s="51" customFormat="1" x14ac:dyDescent="0.25"/>
    <row r="13593" s="51" customFormat="1" x14ac:dyDescent="0.25"/>
    <row r="13594" s="51" customFormat="1" x14ac:dyDescent="0.25"/>
    <row r="13595" s="51" customFormat="1" x14ac:dyDescent="0.25"/>
    <row r="13596" s="51" customFormat="1" x14ac:dyDescent="0.25"/>
    <row r="13597" s="51" customFormat="1" x14ac:dyDescent="0.25"/>
    <row r="13598" s="51" customFormat="1" x14ac:dyDescent="0.25"/>
    <row r="13599" s="51" customFormat="1" x14ac:dyDescent="0.25"/>
    <row r="13600" s="51" customFormat="1" x14ac:dyDescent="0.25"/>
    <row r="13601" s="51" customFormat="1" x14ac:dyDescent="0.25"/>
    <row r="13602" s="51" customFormat="1" x14ac:dyDescent="0.25"/>
    <row r="13603" s="51" customFormat="1" x14ac:dyDescent="0.25"/>
    <row r="13604" s="51" customFormat="1" x14ac:dyDescent="0.25"/>
    <row r="13605" s="51" customFormat="1" x14ac:dyDescent="0.25"/>
    <row r="13606" s="51" customFormat="1" x14ac:dyDescent="0.25"/>
    <row r="13607" s="51" customFormat="1" x14ac:dyDescent="0.25"/>
    <row r="13608" s="51" customFormat="1" x14ac:dyDescent="0.25"/>
    <row r="13609" s="51" customFormat="1" x14ac:dyDescent="0.25"/>
    <row r="13610" s="51" customFormat="1" x14ac:dyDescent="0.25"/>
    <row r="13611" s="51" customFormat="1" x14ac:dyDescent="0.25"/>
    <row r="13612" s="51" customFormat="1" x14ac:dyDescent="0.25"/>
    <row r="13613" s="51" customFormat="1" x14ac:dyDescent="0.25"/>
    <row r="13614" s="51" customFormat="1" x14ac:dyDescent="0.25"/>
    <row r="13615" s="51" customFormat="1" x14ac:dyDescent="0.25"/>
    <row r="13616" s="51" customFormat="1" x14ac:dyDescent="0.25"/>
    <row r="13617" s="51" customFormat="1" x14ac:dyDescent="0.25"/>
    <row r="13618" s="51" customFormat="1" x14ac:dyDescent="0.25"/>
    <row r="13619" s="51" customFormat="1" x14ac:dyDescent="0.25"/>
    <row r="13620" s="51" customFormat="1" x14ac:dyDescent="0.25"/>
    <row r="13621" s="51" customFormat="1" x14ac:dyDescent="0.25"/>
    <row r="13622" s="51" customFormat="1" x14ac:dyDescent="0.25"/>
    <row r="13623" s="51" customFormat="1" x14ac:dyDescent="0.25"/>
    <row r="13624" s="51" customFormat="1" x14ac:dyDescent="0.25"/>
    <row r="13625" s="51" customFormat="1" x14ac:dyDescent="0.25"/>
    <row r="13626" s="51" customFormat="1" x14ac:dyDescent="0.25"/>
    <row r="13627" s="51" customFormat="1" x14ac:dyDescent="0.25"/>
    <row r="13628" s="51" customFormat="1" x14ac:dyDescent="0.25"/>
    <row r="13629" s="51" customFormat="1" x14ac:dyDescent="0.25"/>
    <row r="13630" s="51" customFormat="1" x14ac:dyDescent="0.25"/>
    <row r="13631" s="51" customFormat="1" x14ac:dyDescent="0.25"/>
    <row r="13632" s="51" customFormat="1" x14ac:dyDescent="0.25"/>
    <row r="13633" s="51" customFormat="1" x14ac:dyDescent="0.25"/>
    <row r="13634" s="51" customFormat="1" x14ac:dyDescent="0.25"/>
    <row r="13635" s="51" customFormat="1" x14ac:dyDescent="0.25"/>
    <row r="13636" s="51" customFormat="1" x14ac:dyDescent="0.25"/>
    <row r="13637" s="51" customFormat="1" x14ac:dyDescent="0.25"/>
    <row r="13638" s="51" customFormat="1" x14ac:dyDescent="0.25"/>
    <row r="13639" s="51" customFormat="1" x14ac:dyDescent="0.25"/>
    <row r="13640" s="51" customFormat="1" x14ac:dyDescent="0.25"/>
    <row r="13641" s="51" customFormat="1" x14ac:dyDescent="0.25"/>
    <row r="13642" s="51" customFormat="1" x14ac:dyDescent="0.25"/>
    <row r="13643" s="51" customFormat="1" x14ac:dyDescent="0.25"/>
    <row r="13644" s="51" customFormat="1" x14ac:dyDescent="0.25"/>
    <row r="13645" s="51" customFormat="1" x14ac:dyDescent="0.25"/>
    <row r="13646" s="51" customFormat="1" x14ac:dyDescent="0.25"/>
    <row r="13647" s="51" customFormat="1" x14ac:dyDescent="0.25"/>
    <row r="13648" s="51" customFormat="1" x14ac:dyDescent="0.25"/>
    <row r="13649" s="51" customFormat="1" x14ac:dyDescent="0.25"/>
    <row r="13650" s="51" customFormat="1" x14ac:dyDescent="0.25"/>
    <row r="13651" s="51" customFormat="1" x14ac:dyDescent="0.25"/>
    <row r="13652" s="51" customFormat="1" x14ac:dyDescent="0.25"/>
    <row r="13653" s="51" customFormat="1" x14ac:dyDescent="0.25"/>
    <row r="13654" s="51" customFormat="1" x14ac:dyDescent="0.25"/>
    <row r="13655" s="51" customFormat="1" x14ac:dyDescent="0.25"/>
    <row r="13656" s="51" customFormat="1" x14ac:dyDescent="0.25"/>
    <row r="13657" s="51" customFormat="1" x14ac:dyDescent="0.25"/>
    <row r="13658" s="51" customFormat="1" x14ac:dyDescent="0.25"/>
    <row r="13659" s="51" customFormat="1" x14ac:dyDescent="0.25"/>
    <row r="13660" s="51" customFormat="1" x14ac:dyDescent="0.25"/>
    <row r="13661" s="51" customFormat="1" x14ac:dyDescent="0.25"/>
    <row r="13662" s="51" customFormat="1" x14ac:dyDescent="0.25"/>
    <row r="13663" s="51" customFormat="1" x14ac:dyDescent="0.25"/>
    <row r="13664" s="51" customFormat="1" x14ac:dyDescent="0.25"/>
    <row r="13665" s="51" customFormat="1" x14ac:dyDescent="0.25"/>
    <row r="13666" s="51" customFormat="1" x14ac:dyDescent="0.25"/>
    <row r="13667" s="51" customFormat="1" x14ac:dyDescent="0.25"/>
    <row r="13668" s="51" customFormat="1" x14ac:dyDescent="0.25"/>
    <row r="13669" s="51" customFormat="1" x14ac:dyDescent="0.25"/>
    <row r="13670" s="51" customFormat="1" x14ac:dyDescent="0.25"/>
    <row r="13671" s="51" customFormat="1" x14ac:dyDescent="0.25"/>
    <row r="13672" s="51" customFormat="1" x14ac:dyDescent="0.25"/>
    <row r="13673" s="51" customFormat="1" x14ac:dyDescent="0.25"/>
    <row r="13674" s="51" customFormat="1" x14ac:dyDescent="0.25"/>
    <row r="13675" s="51" customFormat="1" x14ac:dyDescent="0.25"/>
    <row r="13676" s="51" customFormat="1" x14ac:dyDescent="0.25"/>
    <row r="13677" s="51" customFormat="1" x14ac:dyDescent="0.25"/>
    <row r="13678" s="51" customFormat="1" x14ac:dyDescent="0.25"/>
    <row r="13679" s="51" customFormat="1" x14ac:dyDescent="0.25"/>
    <row r="13680" s="51" customFormat="1" x14ac:dyDescent="0.25"/>
    <row r="13681" s="51" customFormat="1" x14ac:dyDescent="0.25"/>
    <row r="13682" s="51" customFormat="1" x14ac:dyDescent="0.25"/>
    <row r="13683" s="51" customFormat="1" x14ac:dyDescent="0.25"/>
    <row r="13684" s="51" customFormat="1" x14ac:dyDescent="0.25"/>
    <row r="13685" s="51" customFormat="1" x14ac:dyDescent="0.25"/>
    <row r="13686" s="51" customFormat="1" x14ac:dyDescent="0.25"/>
    <row r="13687" s="51" customFormat="1" x14ac:dyDescent="0.25"/>
    <row r="13688" s="51" customFormat="1" x14ac:dyDescent="0.25"/>
    <row r="13689" s="51" customFormat="1" x14ac:dyDescent="0.25"/>
    <row r="13690" s="51" customFormat="1" x14ac:dyDescent="0.25"/>
    <row r="13691" s="51" customFormat="1" x14ac:dyDescent="0.25"/>
    <row r="13692" s="51" customFormat="1" x14ac:dyDescent="0.25"/>
    <row r="13693" s="51" customFormat="1" x14ac:dyDescent="0.25"/>
    <row r="13694" s="51" customFormat="1" x14ac:dyDescent="0.25"/>
    <row r="13695" s="51" customFormat="1" x14ac:dyDescent="0.25"/>
    <row r="13696" s="51" customFormat="1" x14ac:dyDescent="0.25"/>
    <row r="13697" s="51" customFormat="1" x14ac:dyDescent="0.25"/>
    <row r="13698" s="51" customFormat="1" x14ac:dyDescent="0.25"/>
    <row r="13699" s="51" customFormat="1" x14ac:dyDescent="0.25"/>
    <row r="13700" s="51" customFormat="1" x14ac:dyDescent="0.25"/>
    <row r="13701" s="51" customFormat="1" x14ac:dyDescent="0.25"/>
    <row r="13702" s="51" customFormat="1" x14ac:dyDescent="0.25"/>
    <row r="13703" s="51" customFormat="1" x14ac:dyDescent="0.25"/>
    <row r="13704" s="51" customFormat="1" x14ac:dyDescent="0.25"/>
    <row r="13705" s="51" customFormat="1" x14ac:dyDescent="0.25"/>
    <row r="13706" s="51" customFormat="1" x14ac:dyDescent="0.25"/>
    <row r="13707" s="51" customFormat="1" x14ac:dyDescent="0.25"/>
    <row r="13708" s="51" customFormat="1" x14ac:dyDescent="0.25"/>
    <row r="13709" s="51" customFormat="1" x14ac:dyDescent="0.25"/>
    <row r="13710" s="51" customFormat="1" x14ac:dyDescent="0.25"/>
    <row r="13711" s="51" customFormat="1" x14ac:dyDescent="0.25"/>
    <row r="13712" s="51" customFormat="1" x14ac:dyDescent="0.25"/>
    <row r="13713" s="51" customFormat="1" x14ac:dyDescent="0.25"/>
    <row r="13714" s="51" customFormat="1" x14ac:dyDescent="0.25"/>
    <row r="13715" s="51" customFormat="1" x14ac:dyDescent="0.25"/>
    <row r="13716" s="51" customFormat="1" x14ac:dyDescent="0.25"/>
    <row r="13717" s="51" customFormat="1" x14ac:dyDescent="0.25"/>
    <row r="13718" s="51" customFormat="1" x14ac:dyDescent="0.25"/>
    <row r="13719" s="51" customFormat="1" x14ac:dyDescent="0.25"/>
    <row r="13720" s="51" customFormat="1" x14ac:dyDescent="0.25"/>
    <row r="13721" s="51" customFormat="1" x14ac:dyDescent="0.25"/>
    <row r="13722" s="51" customFormat="1" x14ac:dyDescent="0.25"/>
    <row r="13723" s="51" customFormat="1" x14ac:dyDescent="0.25"/>
    <row r="13724" s="51" customFormat="1" x14ac:dyDescent="0.25"/>
    <row r="13725" s="51" customFormat="1" x14ac:dyDescent="0.25"/>
    <row r="13726" s="51" customFormat="1" x14ac:dyDescent="0.25"/>
    <row r="13727" s="51" customFormat="1" x14ac:dyDescent="0.25"/>
    <row r="13728" s="51" customFormat="1" x14ac:dyDescent="0.25"/>
    <row r="13729" s="51" customFormat="1" x14ac:dyDescent="0.25"/>
    <row r="13730" s="51" customFormat="1" x14ac:dyDescent="0.25"/>
    <row r="13731" s="51" customFormat="1" x14ac:dyDescent="0.25"/>
    <row r="13732" s="51" customFormat="1" x14ac:dyDescent="0.25"/>
    <row r="13733" s="51" customFormat="1" x14ac:dyDescent="0.25"/>
    <row r="13734" s="51" customFormat="1" x14ac:dyDescent="0.25"/>
    <row r="13735" s="51" customFormat="1" x14ac:dyDescent="0.25"/>
    <row r="13736" s="51" customFormat="1" x14ac:dyDescent="0.25"/>
    <row r="13737" s="51" customFormat="1" x14ac:dyDescent="0.25"/>
    <row r="13738" s="51" customFormat="1" x14ac:dyDescent="0.25"/>
    <row r="13739" s="51" customFormat="1" x14ac:dyDescent="0.25"/>
    <row r="13740" s="51" customFormat="1" x14ac:dyDescent="0.25"/>
    <row r="13741" s="51" customFormat="1" x14ac:dyDescent="0.25"/>
    <row r="13742" s="51" customFormat="1" x14ac:dyDescent="0.25"/>
    <row r="13743" s="51" customFormat="1" x14ac:dyDescent="0.25"/>
    <row r="13744" s="51" customFormat="1" x14ac:dyDescent="0.25"/>
    <row r="13745" s="51" customFormat="1" x14ac:dyDescent="0.25"/>
    <row r="13746" s="51" customFormat="1" x14ac:dyDescent="0.25"/>
    <row r="13747" s="51" customFormat="1" x14ac:dyDescent="0.25"/>
    <row r="13748" s="51" customFormat="1" x14ac:dyDescent="0.25"/>
    <row r="13749" s="51" customFormat="1" x14ac:dyDescent="0.25"/>
    <row r="13750" s="51" customFormat="1" x14ac:dyDescent="0.25"/>
    <row r="13751" s="51" customFormat="1" x14ac:dyDescent="0.25"/>
    <row r="13752" s="51" customFormat="1" x14ac:dyDescent="0.25"/>
    <row r="13753" s="51" customFormat="1" x14ac:dyDescent="0.25"/>
    <row r="13754" s="51" customFormat="1" x14ac:dyDescent="0.25"/>
    <row r="13755" s="51" customFormat="1" x14ac:dyDescent="0.25"/>
    <row r="13756" s="51" customFormat="1" x14ac:dyDescent="0.25"/>
    <row r="13757" s="51" customFormat="1" x14ac:dyDescent="0.25"/>
    <row r="13758" s="51" customFormat="1" x14ac:dyDescent="0.25"/>
    <row r="13759" s="51" customFormat="1" x14ac:dyDescent="0.25"/>
    <row r="13760" s="51" customFormat="1" x14ac:dyDescent="0.25"/>
    <row r="13761" s="51" customFormat="1" x14ac:dyDescent="0.25"/>
    <row r="13762" s="51" customFormat="1" x14ac:dyDescent="0.25"/>
    <row r="13763" s="51" customFormat="1" x14ac:dyDescent="0.25"/>
    <row r="13764" s="51" customFormat="1" x14ac:dyDescent="0.25"/>
    <row r="13765" s="51" customFormat="1" x14ac:dyDescent="0.25"/>
    <row r="13766" s="51" customFormat="1" x14ac:dyDescent="0.25"/>
    <row r="13767" s="51" customFormat="1" x14ac:dyDescent="0.25"/>
    <row r="13768" s="51" customFormat="1" x14ac:dyDescent="0.25"/>
    <row r="13769" s="51" customFormat="1" x14ac:dyDescent="0.25"/>
    <row r="13770" s="51" customFormat="1" x14ac:dyDescent="0.25"/>
    <row r="13771" s="51" customFormat="1" x14ac:dyDescent="0.25"/>
    <row r="13772" s="51" customFormat="1" x14ac:dyDescent="0.25"/>
    <row r="13773" s="51" customFormat="1" x14ac:dyDescent="0.25"/>
    <row r="13774" s="51" customFormat="1" x14ac:dyDescent="0.25"/>
    <row r="13775" s="51" customFormat="1" x14ac:dyDescent="0.25"/>
    <row r="13776" s="51" customFormat="1" x14ac:dyDescent="0.25"/>
    <row r="13777" s="51" customFormat="1" x14ac:dyDescent="0.25"/>
    <row r="13778" s="51" customFormat="1" x14ac:dyDescent="0.25"/>
    <row r="13779" s="51" customFormat="1" x14ac:dyDescent="0.25"/>
    <row r="13780" s="51" customFormat="1" x14ac:dyDescent="0.25"/>
    <row r="13781" s="51" customFormat="1" x14ac:dyDescent="0.25"/>
    <row r="13782" s="51" customFormat="1" x14ac:dyDescent="0.25"/>
    <row r="13783" s="51" customFormat="1" x14ac:dyDescent="0.25"/>
    <row r="13784" s="51" customFormat="1" x14ac:dyDescent="0.25"/>
    <row r="13785" s="51" customFormat="1" x14ac:dyDescent="0.25"/>
    <row r="13786" s="51" customFormat="1" x14ac:dyDescent="0.25"/>
    <row r="13787" s="51" customFormat="1" x14ac:dyDescent="0.25"/>
    <row r="13788" s="51" customFormat="1" x14ac:dyDescent="0.25"/>
    <row r="13789" s="51" customFormat="1" x14ac:dyDescent="0.25"/>
    <row r="13790" s="51" customFormat="1" x14ac:dyDescent="0.25"/>
    <row r="13791" s="51" customFormat="1" x14ac:dyDescent="0.25"/>
    <row r="13792" s="51" customFormat="1" x14ac:dyDescent="0.25"/>
    <row r="13793" s="51" customFormat="1" x14ac:dyDescent="0.25"/>
    <row r="13794" s="51" customFormat="1" x14ac:dyDescent="0.25"/>
    <row r="13795" s="51" customFormat="1" x14ac:dyDescent="0.25"/>
    <row r="13796" s="51" customFormat="1" x14ac:dyDescent="0.25"/>
    <row r="13797" s="51" customFormat="1" x14ac:dyDescent="0.25"/>
    <row r="13798" s="51" customFormat="1" x14ac:dyDescent="0.25"/>
    <row r="13799" s="51" customFormat="1" x14ac:dyDescent="0.25"/>
    <row r="13800" s="51" customFormat="1" x14ac:dyDescent="0.25"/>
    <row r="13801" s="51" customFormat="1" x14ac:dyDescent="0.25"/>
    <row r="13802" s="51" customFormat="1" x14ac:dyDescent="0.25"/>
    <row r="13803" s="51" customFormat="1" x14ac:dyDescent="0.25"/>
    <row r="13804" s="51" customFormat="1" x14ac:dyDescent="0.25"/>
    <row r="13805" s="51" customFormat="1" x14ac:dyDescent="0.25"/>
    <row r="13806" s="51" customFormat="1" x14ac:dyDescent="0.25"/>
    <row r="13807" s="51" customFormat="1" x14ac:dyDescent="0.25"/>
    <row r="13808" s="51" customFormat="1" x14ac:dyDescent="0.25"/>
    <row r="13809" s="51" customFormat="1" x14ac:dyDescent="0.25"/>
    <row r="13810" s="51" customFormat="1" x14ac:dyDescent="0.25"/>
    <row r="13811" s="51" customFormat="1" x14ac:dyDescent="0.25"/>
    <row r="13812" s="51" customFormat="1" x14ac:dyDescent="0.25"/>
    <row r="13813" s="51" customFormat="1" x14ac:dyDescent="0.25"/>
    <row r="13814" s="51" customFormat="1" x14ac:dyDescent="0.25"/>
    <row r="13815" s="51" customFormat="1" x14ac:dyDescent="0.25"/>
    <row r="13816" s="51" customFormat="1" x14ac:dyDescent="0.25"/>
    <row r="13817" s="51" customFormat="1" x14ac:dyDescent="0.25"/>
    <row r="13818" s="51" customFormat="1" x14ac:dyDescent="0.25"/>
    <row r="13819" s="51" customFormat="1" x14ac:dyDescent="0.25"/>
    <row r="13820" s="51" customFormat="1" x14ac:dyDescent="0.25"/>
    <row r="13821" s="51" customFormat="1" x14ac:dyDescent="0.25"/>
    <row r="13822" s="51" customFormat="1" x14ac:dyDescent="0.25"/>
    <row r="13823" s="51" customFormat="1" x14ac:dyDescent="0.25"/>
    <row r="13824" s="51" customFormat="1" x14ac:dyDescent="0.25"/>
    <row r="13825" s="51" customFormat="1" x14ac:dyDescent="0.25"/>
    <row r="13826" s="51" customFormat="1" x14ac:dyDescent="0.25"/>
    <row r="13827" s="51" customFormat="1" x14ac:dyDescent="0.25"/>
    <row r="13828" s="51" customFormat="1" x14ac:dyDescent="0.25"/>
    <row r="13829" s="51" customFormat="1" x14ac:dyDescent="0.25"/>
    <row r="13830" s="51" customFormat="1" x14ac:dyDescent="0.25"/>
    <row r="13831" s="51" customFormat="1" x14ac:dyDescent="0.25"/>
    <row r="13832" s="51" customFormat="1" x14ac:dyDescent="0.25"/>
    <row r="13833" s="51" customFormat="1" x14ac:dyDescent="0.25"/>
    <row r="13834" s="51" customFormat="1" x14ac:dyDescent="0.25"/>
    <row r="13835" s="51" customFormat="1" x14ac:dyDescent="0.25"/>
    <row r="13836" s="51" customFormat="1" x14ac:dyDescent="0.25"/>
    <row r="13837" s="51" customFormat="1" x14ac:dyDescent="0.25"/>
    <row r="13838" s="51" customFormat="1" x14ac:dyDescent="0.25"/>
    <row r="13839" s="51" customFormat="1" x14ac:dyDescent="0.25"/>
    <row r="13840" s="51" customFormat="1" x14ac:dyDescent="0.25"/>
    <row r="13841" s="51" customFormat="1" x14ac:dyDescent="0.25"/>
    <row r="13842" s="51" customFormat="1" x14ac:dyDescent="0.25"/>
    <row r="13843" s="51" customFormat="1" x14ac:dyDescent="0.25"/>
    <row r="13844" s="51" customFormat="1" x14ac:dyDescent="0.25"/>
    <row r="13845" s="51" customFormat="1" x14ac:dyDescent="0.25"/>
    <row r="13846" s="51" customFormat="1" x14ac:dyDescent="0.25"/>
    <row r="13847" s="51" customFormat="1" x14ac:dyDescent="0.25"/>
    <row r="13848" s="51" customFormat="1" x14ac:dyDescent="0.25"/>
    <row r="13849" s="51" customFormat="1" x14ac:dyDescent="0.25"/>
    <row r="13850" s="51" customFormat="1" x14ac:dyDescent="0.25"/>
    <row r="13851" s="51" customFormat="1" x14ac:dyDescent="0.25"/>
    <row r="13852" s="51" customFormat="1" x14ac:dyDescent="0.25"/>
    <row r="13853" s="51" customFormat="1" x14ac:dyDescent="0.25"/>
    <row r="13854" s="51" customFormat="1" x14ac:dyDescent="0.25"/>
    <row r="13855" s="51" customFormat="1" x14ac:dyDescent="0.25"/>
    <row r="13856" s="51" customFormat="1" x14ac:dyDescent="0.25"/>
    <row r="13857" s="51" customFormat="1" x14ac:dyDescent="0.25"/>
    <row r="13858" s="51" customFormat="1" x14ac:dyDescent="0.25"/>
    <row r="13859" s="51" customFormat="1" x14ac:dyDescent="0.25"/>
    <row r="13860" s="51" customFormat="1" x14ac:dyDescent="0.25"/>
    <row r="13861" s="51" customFormat="1" x14ac:dyDescent="0.25"/>
    <row r="13862" s="51" customFormat="1" x14ac:dyDescent="0.25"/>
    <row r="13863" s="51" customFormat="1" x14ac:dyDescent="0.25"/>
    <row r="13864" s="51" customFormat="1" x14ac:dyDescent="0.25"/>
    <row r="13865" s="51" customFormat="1" x14ac:dyDescent="0.25"/>
    <row r="13866" s="51" customFormat="1" x14ac:dyDescent="0.25"/>
    <row r="13867" s="51" customFormat="1" x14ac:dyDescent="0.25"/>
    <row r="13868" s="51" customFormat="1" x14ac:dyDescent="0.25"/>
    <row r="13869" s="51" customFormat="1" x14ac:dyDescent="0.25"/>
    <row r="13870" s="51" customFormat="1" x14ac:dyDescent="0.25"/>
    <row r="13871" s="51" customFormat="1" x14ac:dyDescent="0.25"/>
    <row r="13872" s="51" customFormat="1" x14ac:dyDescent="0.25"/>
    <row r="13873" s="51" customFormat="1" x14ac:dyDescent="0.25"/>
    <row r="13874" s="51" customFormat="1" x14ac:dyDescent="0.25"/>
    <row r="13875" s="51" customFormat="1" x14ac:dyDescent="0.25"/>
    <row r="13876" s="51" customFormat="1" x14ac:dyDescent="0.25"/>
    <row r="13877" s="51" customFormat="1" x14ac:dyDescent="0.25"/>
    <row r="13878" s="51" customFormat="1" x14ac:dyDescent="0.25"/>
    <row r="13879" s="51" customFormat="1" x14ac:dyDescent="0.25"/>
    <row r="13880" s="51" customFormat="1" x14ac:dyDescent="0.25"/>
    <row r="13881" s="51" customFormat="1" x14ac:dyDescent="0.25"/>
    <row r="13882" s="51" customFormat="1" x14ac:dyDescent="0.25"/>
    <row r="13883" s="51" customFormat="1" x14ac:dyDescent="0.25"/>
    <row r="13884" s="51" customFormat="1" x14ac:dyDescent="0.25"/>
    <row r="13885" s="51" customFormat="1" x14ac:dyDescent="0.25"/>
    <row r="13886" s="51" customFormat="1" x14ac:dyDescent="0.25"/>
    <row r="13887" s="51" customFormat="1" x14ac:dyDescent="0.25"/>
    <row r="13888" s="51" customFormat="1" x14ac:dyDescent="0.25"/>
    <row r="13889" s="51" customFormat="1" x14ac:dyDescent="0.25"/>
    <row r="13890" s="51" customFormat="1" x14ac:dyDescent="0.25"/>
    <row r="13891" s="51" customFormat="1" x14ac:dyDescent="0.25"/>
    <row r="13892" s="51" customFormat="1" x14ac:dyDescent="0.25"/>
    <row r="13893" s="51" customFormat="1" x14ac:dyDescent="0.25"/>
    <row r="13894" s="51" customFormat="1" x14ac:dyDescent="0.25"/>
    <row r="13895" s="51" customFormat="1" x14ac:dyDescent="0.25"/>
    <row r="13896" s="51" customFormat="1" x14ac:dyDescent="0.25"/>
    <row r="13897" s="51" customFormat="1" x14ac:dyDescent="0.25"/>
    <row r="13898" s="51" customFormat="1" x14ac:dyDescent="0.25"/>
    <row r="13899" s="51" customFormat="1" x14ac:dyDescent="0.25"/>
    <row r="13900" s="51" customFormat="1" x14ac:dyDescent="0.25"/>
    <row r="13901" s="51" customFormat="1" x14ac:dyDescent="0.25"/>
    <row r="13902" s="51" customFormat="1" x14ac:dyDescent="0.25"/>
    <row r="13903" s="51" customFormat="1" x14ac:dyDescent="0.25"/>
    <row r="13904" s="51" customFormat="1" x14ac:dyDescent="0.25"/>
    <row r="13905" s="51" customFormat="1" x14ac:dyDescent="0.25"/>
    <row r="13906" s="51" customFormat="1" x14ac:dyDescent="0.25"/>
    <row r="13907" s="51" customFormat="1" x14ac:dyDescent="0.25"/>
    <row r="13908" s="51" customFormat="1" x14ac:dyDescent="0.25"/>
    <row r="13909" s="51" customFormat="1" x14ac:dyDescent="0.25"/>
    <row r="13910" s="51" customFormat="1" x14ac:dyDescent="0.25"/>
    <row r="13911" s="51" customFormat="1" x14ac:dyDescent="0.25"/>
    <row r="13912" s="51" customFormat="1" x14ac:dyDescent="0.25"/>
    <row r="13913" s="51" customFormat="1" x14ac:dyDescent="0.25"/>
    <row r="13914" s="51" customFormat="1" x14ac:dyDescent="0.25"/>
    <row r="13915" s="51" customFormat="1" x14ac:dyDescent="0.25"/>
    <row r="13916" s="51" customFormat="1" x14ac:dyDescent="0.25"/>
    <row r="13917" s="51" customFormat="1" x14ac:dyDescent="0.25"/>
    <row r="13918" s="51" customFormat="1" x14ac:dyDescent="0.25"/>
    <row r="13919" s="51" customFormat="1" x14ac:dyDescent="0.25"/>
    <row r="13920" s="51" customFormat="1" x14ac:dyDescent="0.25"/>
    <row r="13921" s="51" customFormat="1" x14ac:dyDescent="0.25"/>
    <row r="13922" s="51" customFormat="1" x14ac:dyDescent="0.25"/>
    <row r="13923" s="51" customFormat="1" x14ac:dyDescent="0.25"/>
    <row r="13924" s="51" customFormat="1" x14ac:dyDescent="0.25"/>
    <row r="13925" s="51" customFormat="1" x14ac:dyDescent="0.25"/>
    <row r="13926" s="51" customFormat="1" x14ac:dyDescent="0.25"/>
    <row r="13927" s="51" customFormat="1" x14ac:dyDescent="0.25"/>
    <row r="13928" s="51" customFormat="1" x14ac:dyDescent="0.25"/>
    <row r="13929" s="51" customFormat="1" x14ac:dyDescent="0.25"/>
    <row r="13930" s="51" customFormat="1" x14ac:dyDescent="0.25"/>
    <row r="13931" s="51" customFormat="1" x14ac:dyDescent="0.25"/>
    <row r="13932" s="51" customFormat="1" x14ac:dyDescent="0.25"/>
    <row r="13933" s="51" customFormat="1" x14ac:dyDescent="0.25"/>
    <row r="13934" s="51" customFormat="1" x14ac:dyDescent="0.25"/>
    <row r="13935" s="51" customFormat="1" x14ac:dyDescent="0.25"/>
    <row r="13936" s="51" customFormat="1" x14ac:dyDescent="0.25"/>
    <row r="13937" s="51" customFormat="1" x14ac:dyDescent="0.25"/>
    <row r="13938" s="51" customFormat="1" x14ac:dyDescent="0.25"/>
    <row r="13939" s="51" customFormat="1" x14ac:dyDescent="0.25"/>
    <row r="13940" s="51" customFormat="1" x14ac:dyDescent="0.25"/>
    <row r="13941" s="51" customFormat="1" x14ac:dyDescent="0.25"/>
    <row r="13942" s="51" customFormat="1" x14ac:dyDescent="0.25"/>
    <row r="13943" s="51" customFormat="1" x14ac:dyDescent="0.25"/>
    <row r="13944" s="51" customFormat="1" x14ac:dyDescent="0.25"/>
    <row r="13945" s="51" customFormat="1" x14ac:dyDescent="0.25"/>
    <row r="13946" s="51" customFormat="1" x14ac:dyDescent="0.25"/>
    <row r="13947" s="51" customFormat="1" x14ac:dyDescent="0.25"/>
    <row r="13948" s="51" customFormat="1" x14ac:dyDescent="0.25"/>
    <row r="13949" s="51" customFormat="1" x14ac:dyDescent="0.25"/>
    <row r="13950" s="51" customFormat="1" x14ac:dyDescent="0.25"/>
    <row r="13951" s="51" customFormat="1" x14ac:dyDescent="0.25"/>
    <row r="13952" s="51" customFormat="1" x14ac:dyDescent="0.25"/>
    <row r="13953" s="51" customFormat="1" x14ac:dyDescent="0.25"/>
    <row r="13954" s="51" customFormat="1" x14ac:dyDescent="0.25"/>
    <row r="13955" s="51" customFormat="1" x14ac:dyDescent="0.25"/>
    <row r="13956" s="51" customFormat="1" x14ac:dyDescent="0.25"/>
    <row r="13957" s="51" customFormat="1" x14ac:dyDescent="0.25"/>
    <row r="13958" s="51" customFormat="1" x14ac:dyDescent="0.25"/>
    <row r="13959" s="51" customFormat="1" x14ac:dyDescent="0.25"/>
    <row r="13960" s="51" customFormat="1" x14ac:dyDescent="0.25"/>
    <row r="13961" s="51" customFormat="1" x14ac:dyDescent="0.25"/>
    <row r="13962" s="51" customFormat="1" x14ac:dyDescent="0.25"/>
    <row r="13963" s="51" customFormat="1" x14ac:dyDescent="0.25"/>
    <row r="13964" s="51" customFormat="1" x14ac:dyDescent="0.25"/>
    <row r="13965" s="51" customFormat="1" x14ac:dyDescent="0.25"/>
    <row r="13966" s="51" customFormat="1" x14ac:dyDescent="0.25"/>
    <row r="13967" s="51" customFormat="1" x14ac:dyDescent="0.25"/>
    <row r="13968" s="51" customFormat="1" x14ac:dyDescent="0.25"/>
    <row r="13969" s="51" customFormat="1" x14ac:dyDescent="0.25"/>
    <row r="13970" s="51" customFormat="1" x14ac:dyDescent="0.25"/>
    <row r="13971" s="51" customFormat="1" x14ac:dyDescent="0.25"/>
    <row r="13972" s="51" customFormat="1" x14ac:dyDescent="0.25"/>
    <row r="13973" s="51" customFormat="1" x14ac:dyDescent="0.25"/>
    <row r="13974" s="51" customFormat="1" x14ac:dyDescent="0.25"/>
    <row r="13975" s="51" customFormat="1" x14ac:dyDescent="0.25"/>
    <row r="13976" s="51" customFormat="1" x14ac:dyDescent="0.25"/>
    <row r="13977" s="51" customFormat="1" x14ac:dyDescent="0.25"/>
    <row r="13978" s="51" customFormat="1" x14ac:dyDescent="0.25"/>
    <row r="13979" s="51" customFormat="1" x14ac:dyDescent="0.25"/>
    <row r="13980" s="51" customFormat="1" x14ac:dyDescent="0.25"/>
    <row r="13981" s="51" customFormat="1" x14ac:dyDescent="0.25"/>
    <row r="13982" s="51" customFormat="1" x14ac:dyDescent="0.25"/>
    <row r="13983" s="51" customFormat="1" x14ac:dyDescent="0.25"/>
    <row r="13984" s="51" customFormat="1" x14ac:dyDescent="0.25"/>
    <row r="13985" s="51" customFormat="1" x14ac:dyDescent="0.25"/>
    <row r="13986" s="51" customFormat="1" x14ac:dyDescent="0.25"/>
    <row r="13987" s="51" customFormat="1" x14ac:dyDescent="0.25"/>
    <row r="13988" s="51" customFormat="1" x14ac:dyDescent="0.25"/>
    <row r="13989" s="51" customFormat="1" x14ac:dyDescent="0.25"/>
    <row r="13990" s="51" customFormat="1" x14ac:dyDescent="0.25"/>
    <row r="13991" s="51" customFormat="1" x14ac:dyDescent="0.25"/>
    <row r="13992" s="51" customFormat="1" x14ac:dyDescent="0.25"/>
    <row r="13993" s="51" customFormat="1" x14ac:dyDescent="0.25"/>
    <row r="13994" s="51" customFormat="1" x14ac:dyDescent="0.25"/>
    <row r="13995" s="51" customFormat="1" x14ac:dyDescent="0.25"/>
    <row r="13996" s="51" customFormat="1" x14ac:dyDescent="0.25"/>
    <row r="13997" s="51" customFormat="1" x14ac:dyDescent="0.25"/>
    <row r="13998" s="51" customFormat="1" x14ac:dyDescent="0.25"/>
    <row r="13999" s="51" customFormat="1" x14ac:dyDescent="0.25"/>
    <row r="14000" s="51" customFormat="1" x14ac:dyDescent="0.25"/>
    <row r="14001" s="51" customFormat="1" x14ac:dyDescent="0.25"/>
    <row r="14002" s="51" customFormat="1" x14ac:dyDescent="0.25"/>
    <row r="14003" s="51" customFormat="1" x14ac:dyDescent="0.25"/>
    <row r="14004" s="51" customFormat="1" x14ac:dyDescent="0.25"/>
    <row r="14005" s="51" customFormat="1" x14ac:dyDescent="0.25"/>
    <row r="14006" s="51" customFormat="1" x14ac:dyDescent="0.25"/>
    <row r="14007" s="51" customFormat="1" x14ac:dyDescent="0.25"/>
    <row r="14008" s="51" customFormat="1" x14ac:dyDescent="0.25"/>
    <row r="14009" s="51" customFormat="1" x14ac:dyDescent="0.25"/>
    <row r="14010" s="51" customFormat="1" x14ac:dyDescent="0.25"/>
    <row r="14011" s="51" customFormat="1" x14ac:dyDescent="0.25"/>
    <row r="14012" s="51" customFormat="1" x14ac:dyDescent="0.25"/>
    <row r="14013" s="51" customFormat="1" x14ac:dyDescent="0.25"/>
    <row r="14014" s="51" customFormat="1" x14ac:dyDescent="0.25"/>
    <row r="14015" s="51" customFormat="1" x14ac:dyDescent="0.25"/>
    <row r="14016" s="51" customFormat="1" x14ac:dyDescent="0.25"/>
    <row r="14017" s="51" customFormat="1" x14ac:dyDescent="0.25"/>
    <row r="14018" s="51" customFormat="1" x14ac:dyDescent="0.25"/>
    <row r="14019" s="51" customFormat="1" x14ac:dyDescent="0.25"/>
    <row r="14020" s="51" customFormat="1" x14ac:dyDescent="0.25"/>
    <row r="14021" s="51" customFormat="1" x14ac:dyDescent="0.25"/>
    <row r="14022" s="51" customFormat="1" x14ac:dyDescent="0.25"/>
    <row r="14023" s="51" customFormat="1" x14ac:dyDescent="0.25"/>
    <row r="14024" s="51" customFormat="1" x14ac:dyDescent="0.25"/>
    <row r="14025" s="51" customFormat="1" x14ac:dyDescent="0.25"/>
    <row r="14026" s="51" customFormat="1" x14ac:dyDescent="0.25"/>
    <row r="14027" s="51" customFormat="1" x14ac:dyDescent="0.25"/>
    <row r="14028" s="51" customFormat="1" x14ac:dyDescent="0.25"/>
    <row r="14029" s="51" customFormat="1" x14ac:dyDescent="0.25"/>
    <row r="14030" s="51" customFormat="1" x14ac:dyDescent="0.25"/>
    <row r="14031" s="51" customFormat="1" x14ac:dyDescent="0.25"/>
    <row r="14032" s="51" customFormat="1" x14ac:dyDescent="0.25"/>
    <row r="14033" s="51" customFormat="1" x14ac:dyDescent="0.25"/>
    <row r="14034" s="51" customFormat="1" x14ac:dyDescent="0.25"/>
    <row r="14035" s="51" customFormat="1" x14ac:dyDescent="0.25"/>
    <row r="14036" s="51" customFormat="1" x14ac:dyDescent="0.25"/>
    <row r="14037" s="51" customFormat="1" x14ac:dyDescent="0.25"/>
    <row r="14038" s="51" customFormat="1" x14ac:dyDescent="0.25"/>
    <row r="14039" s="51" customFormat="1" x14ac:dyDescent="0.25"/>
    <row r="14040" s="51" customFormat="1" x14ac:dyDescent="0.25"/>
    <row r="14041" s="51" customFormat="1" x14ac:dyDescent="0.25"/>
    <row r="14042" s="51" customFormat="1" x14ac:dyDescent="0.25"/>
    <row r="14043" s="51" customFormat="1" x14ac:dyDescent="0.25"/>
    <row r="14044" s="51" customFormat="1" x14ac:dyDescent="0.25"/>
    <row r="14045" s="51" customFormat="1" x14ac:dyDescent="0.25"/>
    <row r="14046" s="51" customFormat="1" x14ac:dyDescent="0.25"/>
    <row r="14047" s="51" customFormat="1" x14ac:dyDescent="0.25"/>
    <row r="14048" s="51" customFormat="1" x14ac:dyDescent="0.25"/>
    <row r="14049" s="51" customFormat="1" x14ac:dyDescent="0.25"/>
    <row r="14050" s="51" customFormat="1" x14ac:dyDescent="0.25"/>
    <row r="14051" s="51" customFormat="1" x14ac:dyDescent="0.25"/>
    <row r="14052" s="51" customFormat="1" x14ac:dyDescent="0.25"/>
    <row r="14053" s="51" customFormat="1" x14ac:dyDescent="0.25"/>
    <row r="14054" s="51" customFormat="1" x14ac:dyDescent="0.25"/>
    <row r="14055" s="51" customFormat="1" x14ac:dyDescent="0.25"/>
    <row r="14056" s="51" customFormat="1" x14ac:dyDescent="0.25"/>
    <row r="14057" s="51" customFormat="1" x14ac:dyDescent="0.25"/>
    <row r="14058" s="51" customFormat="1" x14ac:dyDescent="0.25"/>
    <row r="14059" s="51" customFormat="1" x14ac:dyDescent="0.25"/>
    <row r="14060" s="51" customFormat="1" x14ac:dyDescent="0.25"/>
    <row r="14061" s="51" customFormat="1" x14ac:dyDescent="0.25"/>
    <row r="14062" s="51" customFormat="1" x14ac:dyDescent="0.25"/>
    <row r="14063" s="51" customFormat="1" x14ac:dyDescent="0.25"/>
    <row r="14064" s="51" customFormat="1" x14ac:dyDescent="0.25"/>
    <row r="14065" s="51" customFormat="1" x14ac:dyDescent="0.25"/>
    <row r="14066" s="51" customFormat="1" x14ac:dyDescent="0.25"/>
    <row r="14067" s="51" customFormat="1" x14ac:dyDescent="0.25"/>
    <row r="14068" s="51" customFormat="1" x14ac:dyDescent="0.25"/>
    <row r="14069" s="51" customFormat="1" x14ac:dyDescent="0.25"/>
    <row r="14070" s="51" customFormat="1" x14ac:dyDescent="0.25"/>
    <row r="14071" s="51" customFormat="1" x14ac:dyDescent="0.25"/>
    <row r="14072" s="51" customFormat="1" x14ac:dyDescent="0.25"/>
    <row r="14073" s="51" customFormat="1" x14ac:dyDescent="0.25"/>
    <row r="14074" s="51" customFormat="1" x14ac:dyDescent="0.25"/>
    <row r="14075" s="51" customFormat="1" x14ac:dyDescent="0.25"/>
    <row r="14076" s="51" customFormat="1" x14ac:dyDescent="0.25"/>
    <row r="14077" s="51" customFormat="1" x14ac:dyDescent="0.25"/>
    <row r="14078" s="51" customFormat="1" x14ac:dyDescent="0.25"/>
    <row r="14079" s="51" customFormat="1" x14ac:dyDescent="0.25"/>
    <row r="14080" s="51" customFormat="1" x14ac:dyDescent="0.25"/>
    <row r="14081" s="51" customFormat="1" x14ac:dyDescent="0.25"/>
    <row r="14082" s="51" customFormat="1" x14ac:dyDescent="0.25"/>
    <row r="14083" s="51" customFormat="1" x14ac:dyDescent="0.25"/>
    <row r="14084" s="51" customFormat="1" x14ac:dyDescent="0.25"/>
    <row r="14085" s="51" customFormat="1" x14ac:dyDescent="0.25"/>
    <row r="14086" s="51" customFormat="1" x14ac:dyDescent="0.25"/>
    <row r="14087" s="51" customFormat="1" x14ac:dyDescent="0.25"/>
    <row r="14088" s="51" customFormat="1" x14ac:dyDescent="0.25"/>
    <row r="14089" s="51" customFormat="1" x14ac:dyDescent="0.25"/>
    <row r="14090" s="51" customFormat="1" x14ac:dyDescent="0.25"/>
    <row r="14091" s="51" customFormat="1" x14ac:dyDescent="0.25"/>
    <row r="14092" s="51" customFormat="1" x14ac:dyDescent="0.25"/>
    <row r="14093" s="51" customFormat="1" x14ac:dyDescent="0.25"/>
    <row r="14094" s="51" customFormat="1" x14ac:dyDescent="0.25"/>
    <row r="14095" s="51" customFormat="1" x14ac:dyDescent="0.25"/>
    <row r="14096" s="51" customFormat="1" x14ac:dyDescent="0.25"/>
    <row r="14097" s="51" customFormat="1" x14ac:dyDescent="0.25"/>
    <row r="14098" s="51" customFormat="1" x14ac:dyDescent="0.25"/>
    <row r="14099" s="51" customFormat="1" x14ac:dyDescent="0.25"/>
    <row r="14100" s="51" customFormat="1" x14ac:dyDescent="0.25"/>
    <row r="14101" s="51" customFormat="1" x14ac:dyDescent="0.25"/>
    <row r="14102" s="51" customFormat="1" x14ac:dyDescent="0.25"/>
    <row r="14103" s="51" customFormat="1" x14ac:dyDescent="0.25"/>
    <row r="14104" s="51" customFormat="1" x14ac:dyDescent="0.25"/>
    <row r="14105" s="51" customFormat="1" x14ac:dyDescent="0.25"/>
    <row r="14106" s="51" customFormat="1" x14ac:dyDescent="0.25"/>
    <row r="14107" s="51" customFormat="1" x14ac:dyDescent="0.25"/>
    <row r="14108" s="51" customFormat="1" x14ac:dyDescent="0.25"/>
    <row r="14109" s="51" customFormat="1" x14ac:dyDescent="0.25"/>
    <row r="14110" s="51" customFormat="1" x14ac:dyDescent="0.25"/>
    <row r="14111" s="51" customFormat="1" x14ac:dyDescent="0.25"/>
    <row r="14112" s="51" customFormat="1" x14ac:dyDescent="0.25"/>
    <row r="14113" s="51" customFormat="1" x14ac:dyDescent="0.25"/>
    <row r="14114" s="51" customFormat="1" x14ac:dyDescent="0.25"/>
    <row r="14115" s="51" customFormat="1" x14ac:dyDescent="0.25"/>
    <row r="14116" s="51" customFormat="1" x14ac:dyDescent="0.25"/>
    <row r="14117" s="51" customFormat="1" x14ac:dyDescent="0.25"/>
    <row r="14118" s="51" customFormat="1" x14ac:dyDescent="0.25"/>
    <row r="14119" s="51" customFormat="1" x14ac:dyDescent="0.25"/>
    <row r="14120" s="51" customFormat="1" x14ac:dyDescent="0.25"/>
    <row r="14121" s="51" customFormat="1" x14ac:dyDescent="0.25"/>
    <row r="14122" s="51" customFormat="1" x14ac:dyDescent="0.25"/>
    <row r="14123" s="51" customFormat="1" x14ac:dyDescent="0.25"/>
    <row r="14124" s="51" customFormat="1" x14ac:dyDescent="0.25"/>
    <row r="14125" s="51" customFormat="1" x14ac:dyDescent="0.25"/>
    <row r="14126" s="51" customFormat="1" x14ac:dyDescent="0.25"/>
    <row r="14127" s="51" customFormat="1" x14ac:dyDescent="0.25"/>
    <row r="14128" s="51" customFormat="1" x14ac:dyDescent="0.25"/>
    <row r="14129" s="51" customFormat="1" x14ac:dyDescent="0.25"/>
    <row r="14130" s="51" customFormat="1" x14ac:dyDescent="0.25"/>
    <row r="14131" s="51" customFormat="1" x14ac:dyDescent="0.25"/>
    <row r="14132" s="51" customFormat="1" x14ac:dyDescent="0.25"/>
    <row r="14133" s="51" customFormat="1" x14ac:dyDescent="0.25"/>
    <row r="14134" s="51" customFormat="1" x14ac:dyDescent="0.25"/>
    <row r="14135" s="51" customFormat="1" x14ac:dyDescent="0.25"/>
    <row r="14136" s="51" customFormat="1" x14ac:dyDescent="0.25"/>
    <row r="14137" s="51" customFormat="1" x14ac:dyDescent="0.25"/>
    <row r="14138" s="51" customFormat="1" x14ac:dyDescent="0.25"/>
    <row r="14139" s="51" customFormat="1" x14ac:dyDescent="0.25"/>
    <row r="14140" s="51" customFormat="1" x14ac:dyDescent="0.25"/>
    <row r="14141" s="51" customFormat="1" x14ac:dyDescent="0.25"/>
    <row r="14142" s="51" customFormat="1" x14ac:dyDescent="0.25"/>
    <row r="14143" s="51" customFormat="1" x14ac:dyDescent="0.25"/>
    <row r="14144" s="51" customFormat="1" x14ac:dyDescent="0.25"/>
    <row r="14145" s="51" customFormat="1" x14ac:dyDescent="0.25"/>
    <row r="14146" s="51" customFormat="1" x14ac:dyDescent="0.25"/>
    <row r="14147" s="51" customFormat="1" x14ac:dyDescent="0.25"/>
    <row r="14148" s="51" customFormat="1" x14ac:dyDescent="0.25"/>
    <row r="14149" s="51" customFormat="1" x14ac:dyDescent="0.25"/>
    <row r="14150" s="51" customFormat="1" x14ac:dyDescent="0.25"/>
    <row r="14151" s="51" customFormat="1" x14ac:dyDescent="0.25"/>
    <row r="14152" s="51" customFormat="1" x14ac:dyDescent="0.25"/>
    <row r="14153" s="51" customFormat="1" x14ac:dyDescent="0.25"/>
    <row r="14154" s="51" customFormat="1" x14ac:dyDescent="0.25"/>
    <row r="14155" s="51" customFormat="1" x14ac:dyDescent="0.25"/>
    <row r="14156" s="51" customFormat="1" x14ac:dyDescent="0.25"/>
    <row r="14157" s="51" customFormat="1" x14ac:dyDescent="0.25"/>
    <row r="14158" s="51" customFormat="1" x14ac:dyDescent="0.25"/>
    <row r="14159" s="51" customFormat="1" x14ac:dyDescent="0.25"/>
    <row r="14160" s="51" customFormat="1" x14ac:dyDescent="0.25"/>
    <row r="14161" s="51" customFormat="1" x14ac:dyDescent="0.25"/>
    <row r="14162" s="51" customFormat="1" x14ac:dyDescent="0.25"/>
    <row r="14163" s="51" customFormat="1" x14ac:dyDescent="0.25"/>
    <row r="14164" s="51" customFormat="1" x14ac:dyDescent="0.25"/>
    <row r="14165" s="51" customFormat="1" x14ac:dyDescent="0.25"/>
    <row r="14166" s="51" customFormat="1" x14ac:dyDescent="0.25"/>
    <row r="14167" s="51" customFormat="1" x14ac:dyDescent="0.25"/>
    <row r="14168" s="51" customFormat="1" x14ac:dyDescent="0.25"/>
    <row r="14169" s="51" customFormat="1" x14ac:dyDescent="0.25"/>
    <row r="14170" s="51" customFormat="1" x14ac:dyDescent="0.25"/>
    <row r="14171" s="51" customFormat="1" x14ac:dyDescent="0.25"/>
    <row r="14172" s="51" customFormat="1" x14ac:dyDescent="0.25"/>
    <row r="14173" s="51" customFormat="1" x14ac:dyDescent="0.25"/>
    <row r="14174" s="51" customFormat="1" x14ac:dyDescent="0.25"/>
    <row r="14175" s="51" customFormat="1" x14ac:dyDescent="0.25"/>
    <row r="14176" s="51" customFormat="1" x14ac:dyDescent="0.25"/>
    <row r="14177" s="51" customFormat="1" x14ac:dyDescent="0.25"/>
    <row r="14178" s="51" customFormat="1" x14ac:dyDescent="0.25"/>
    <row r="14179" s="51" customFormat="1" x14ac:dyDescent="0.25"/>
    <row r="14180" s="51" customFormat="1" x14ac:dyDescent="0.25"/>
    <row r="14181" s="51" customFormat="1" x14ac:dyDescent="0.25"/>
    <row r="14182" s="51" customFormat="1" x14ac:dyDescent="0.25"/>
    <row r="14183" s="51" customFormat="1" x14ac:dyDescent="0.25"/>
    <row r="14184" s="51" customFormat="1" x14ac:dyDescent="0.25"/>
    <row r="14185" s="51" customFormat="1" x14ac:dyDescent="0.25"/>
    <row r="14186" s="51" customFormat="1" x14ac:dyDescent="0.25"/>
    <row r="14187" s="51" customFormat="1" x14ac:dyDescent="0.25"/>
    <row r="14188" s="51" customFormat="1" x14ac:dyDescent="0.25"/>
    <row r="14189" s="51" customFormat="1" x14ac:dyDescent="0.25"/>
    <row r="14190" s="51" customFormat="1" x14ac:dyDescent="0.25"/>
    <row r="14191" s="51" customFormat="1" x14ac:dyDescent="0.25"/>
    <row r="14192" s="51" customFormat="1" x14ac:dyDescent="0.25"/>
    <row r="14193" s="51" customFormat="1" x14ac:dyDescent="0.25"/>
    <row r="14194" s="51" customFormat="1" x14ac:dyDescent="0.25"/>
    <row r="14195" s="51" customFormat="1" x14ac:dyDescent="0.25"/>
    <row r="14196" s="51" customFormat="1" x14ac:dyDescent="0.25"/>
    <row r="14197" s="51" customFormat="1" x14ac:dyDescent="0.25"/>
    <row r="14198" s="51" customFormat="1" x14ac:dyDescent="0.25"/>
    <row r="14199" s="51" customFormat="1" x14ac:dyDescent="0.25"/>
    <row r="14200" s="51" customFormat="1" x14ac:dyDescent="0.25"/>
    <row r="14201" s="51" customFormat="1" x14ac:dyDescent="0.25"/>
    <row r="14202" s="51" customFormat="1" x14ac:dyDescent="0.25"/>
    <row r="14203" s="51" customFormat="1" x14ac:dyDescent="0.25"/>
    <row r="14204" s="51" customFormat="1" x14ac:dyDescent="0.25"/>
    <row r="14205" s="51" customFormat="1" x14ac:dyDescent="0.25"/>
    <row r="14206" s="51" customFormat="1" x14ac:dyDescent="0.25"/>
    <row r="14207" s="51" customFormat="1" x14ac:dyDescent="0.25"/>
    <row r="14208" s="51" customFormat="1" x14ac:dyDescent="0.25"/>
    <row r="14209" s="51" customFormat="1" x14ac:dyDescent="0.25"/>
    <row r="14210" s="51" customFormat="1" x14ac:dyDescent="0.25"/>
    <row r="14211" s="51" customFormat="1" x14ac:dyDescent="0.25"/>
    <row r="14212" s="51" customFormat="1" x14ac:dyDescent="0.25"/>
    <row r="14213" s="51" customFormat="1" x14ac:dyDescent="0.25"/>
    <row r="14214" s="51" customFormat="1" x14ac:dyDescent="0.25"/>
    <row r="14215" s="51" customFormat="1" x14ac:dyDescent="0.25"/>
    <row r="14216" s="51" customFormat="1" x14ac:dyDescent="0.25"/>
    <row r="14217" s="51" customFormat="1" x14ac:dyDescent="0.25"/>
    <row r="14218" s="51" customFormat="1" x14ac:dyDescent="0.25"/>
    <row r="14219" s="51" customFormat="1" x14ac:dyDescent="0.25"/>
    <row r="14220" s="51" customFormat="1" x14ac:dyDescent="0.25"/>
    <row r="14221" s="51" customFormat="1" x14ac:dyDescent="0.25"/>
    <row r="14222" s="51" customFormat="1" x14ac:dyDescent="0.25"/>
    <row r="14223" s="51" customFormat="1" x14ac:dyDescent="0.25"/>
    <row r="14224" s="51" customFormat="1" x14ac:dyDescent="0.25"/>
    <row r="14225" s="51" customFormat="1" x14ac:dyDescent="0.25"/>
    <row r="14226" s="51" customFormat="1" x14ac:dyDescent="0.25"/>
    <row r="14227" s="51" customFormat="1" x14ac:dyDescent="0.25"/>
    <row r="14228" s="51" customFormat="1" x14ac:dyDescent="0.25"/>
    <row r="14229" s="51" customFormat="1" x14ac:dyDescent="0.25"/>
    <row r="14230" s="51" customFormat="1" x14ac:dyDescent="0.25"/>
    <row r="14231" s="51" customFormat="1" x14ac:dyDescent="0.25"/>
    <row r="14232" s="51" customFormat="1" x14ac:dyDescent="0.25"/>
    <row r="14233" s="51" customFormat="1" x14ac:dyDescent="0.25"/>
    <row r="14234" s="51" customFormat="1" x14ac:dyDescent="0.25"/>
    <row r="14235" s="51" customFormat="1" x14ac:dyDescent="0.25"/>
    <row r="14236" s="51" customFormat="1" x14ac:dyDescent="0.25"/>
    <row r="14237" s="51" customFormat="1" x14ac:dyDescent="0.25"/>
    <row r="14238" s="51" customFormat="1" x14ac:dyDescent="0.25"/>
    <row r="14239" s="51" customFormat="1" x14ac:dyDescent="0.25"/>
    <row r="14240" s="51" customFormat="1" x14ac:dyDescent="0.25"/>
    <row r="14241" s="51" customFormat="1" x14ac:dyDescent="0.25"/>
    <row r="14242" s="51" customFormat="1" x14ac:dyDescent="0.25"/>
    <row r="14243" s="51" customFormat="1" x14ac:dyDescent="0.25"/>
    <row r="14244" s="51" customFormat="1" x14ac:dyDescent="0.25"/>
    <row r="14245" s="51" customFormat="1" x14ac:dyDescent="0.25"/>
    <row r="14246" s="51" customFormat="1" x14ac:dyDescent="0.25"/>
    <row r="14247" s="51" customFormat="1" x14ac:dyDescent="0.25"/>
    <row r="14248" s="51" customFormat="1" x14ac:dyDescent="0.25"/>
    <row r="14249" s="51" customFormat="1" x14ac:dyDescent="0.25"/>
    <row r="14250" s="51" customFormat="1" x14ac:dyDescent="0.25"/>
    <row r="14251" s="51" customFormat="1" x14ac:dyDescent="0.25"/>
    <row r="14252" s="51" customFormat="1" x14ac:dyDescent="0.25"/>
    <row r="14253" s="51" customFormat="1" x14ac:dyDescent="0.25"/>
    <row r="14254" s="51" customFormat="1" x14ac:dyDescent="0.25"/>
    <row r="14255" s="51" customFormat="1" x14ac:dyDescent="0.25"/>
    <row r="14256" s="51" customFormat="1" x14ac:dyDescent="0.25"/>
    <row r="14257" s="51" customFormat="1" x14ac:dyDescent="0.25"/>
    <row r="14258" s="51" customFormat="1" x14ac:dyDescent="0.25"/>
    <row r="14259" s="51" customFormat="1" x14ac:dyDescent="0.25"/>
    <row r="14260" s="51" customFormat="1" x14ac:dyDescent="0.25"/>
    <row r="14261" s="51" customFormat="1" x14ac:dyDescent="0.25"/>
    <row r="14262" s="51" customFormat="1" x14ac:dyDescent="0.25"/>
    <row r="14263" s="51" customFormat="1" x14ac:dyDescent="0.25"/>
    <row r="14264" s="51" customFormat="1" x14ac:dyDescent="0.25"/>
    <row r="14265" s="51" customFormat="1" x14ac:dyDescent="0.25"/>
    <row r="14266" s="51" customFormat="1" x14ac:dyDescent="0.25"/>
    <row r="14267" s="51" customFormat="1" x14ac:dyDescent="0.25"/>
    <row r="14268" s="51" customFormat="1" x14ac:dyDescent="0.25"/>
    <row r="14269" s="51" customFormat="1" x14ac:dyDescent="0.25"/>
    <row r="14270" s="51" customFormat="1" x14ac:dyDescent="0.25"/>
    <row r="14271" s="51" customFormat="1" x14ac:dyDescent="0.25"/>
    <row r="14272" s="51" customFormat="1" x14ac:dyDescent="0.25"/>
    <row r="14273" s="51" customFormat="1" x14ac:dyDescent="0.25"/>
    <row r="14274" s="51" customFormat="1" x14ac:dyDescent="0.25"/>
    <row r="14275" s="51" customFormat="1" x14ac:dyDescent="0.25"/>
    <row r="14276" s="51" customFormat="1" x14ac:dyDescent="0.25"/>
    <row r="14277" s="51" customFormat="1" x14ac:dyDescent="0.25"/>
    <row r="14278" s="51" customFormat="1" x14ac:dyDescent="0.25"/>
    <row r="14279" s="51" customFormat="1" x14ac:dyDescent="0.25"/>
    <row r="14280" s="51" customFormat="1" x14ac:dyDescent="0.25"/>
    <row r="14281" s="51" customFormat="1" x14ac:dyDescent="0.25"/>
    <row r="14282" s="51" customFormat="1" x14ac:dyDescent="0.25"/>
    <row r="14283" s="51" customFormat="1" x14ac:dyDescent="0.25"/>
    <row r="14284" s="51" customFormat="1" x14ac:dyDescent="0.25"/>
    <row r="14285" s="51" customFormat="1" x14ac:dyDescent="0.25"/>
    <row r="14286" s="51" customFormat="1" x14ac:dyDescent="0.25"/>
    <row r="14287" s="51" customFormat="1" x14ac:dyDescent="0.25"/>
    <row r="14288" s="51" customFormat="1" x14ac:dyDescent="0.25"/>
    <row r="14289" s="51" customFormat="1" x14ac:dyDescent="0.25"/>
    <row r="14290" s="51" customFormat="1" x14ac:dyDescent="0.25"/>
    <row r="14291" s="51" customFormat="1" x14ac:dyDescent="0.25"/>
    <row r="14292" s="51" customFormat="1" x14ac:dyDescent="0.25"/>
    <row r="14293" s="51" customFormat="1" x14ac:dyDescent="0.25"/>
    <row r="14294" s="51" customFormat="1" x14ac:dyDescent="0.25"/>
    <row r="14295" s="51" customFormat="1" x14ac:dyDescent="0.25"/>
    <row r="14296" s="51" customFormat="1" x14ac:dyDescent="0.25"/>
    <row r="14297" s="51" customFormat="1" x14ac:dyDescent="0.25"/>
    <row r="14298" s="51" customFormat="1" x14ac:dyDescent="0.25"/>
    <row r="14299" s="51" customFormat="1" x14ac:dyDescent="0.25"/>
    <row r="14300" s="51" customFormat="1" x14ac:dyDescent="0.25"/>
    <row r="14301" s="51" customFormat="1" x14ac:dyDescent="0.25"/>
    <row r="14302" s="51" customFormat="1" x14ac:dyDescent="0.25"/>
    <row r="14303" s="51" customFormat="1" x14ac:dyDescent="0.25"/>
    <row r="14304" s="51" customFormat="1" x14ac:dyDescent="0.25"/>
    <row r="14305" s="51" customFormat="1" x14ac:dyDescent="0.25"/>
    <row r="14306" s="51" customFormat="1" x14ac:dyDescent="0.25"/>
    <row r="14307" s="51" customFormat="1" x14ac:dyDescent="0.25"/>
    <row r="14308" s="51" customFormat="1" x14ac:dyDescent="0.25"/>
    <row r="14309" s="51" customFormat="1" x14ac:dyDescent="0.25"/>
    <row r="14310" s="51" customFormat="1" x14ac:dyDescent="0.25"/>
    <row r="14311" s="51" customFormat="1" x14ac:dyDescent="0.25"/>
    <row r="14312" s="51" customFormat="1" x14ac:dyDescent="0.25"/>
    <row r="14313" s="51" customFormat="1" x14ac:dyDescent="0.25"/>
    <row r="14314" s="51" customFormat="1" x14ac:dyDescent="0.25"/>
    <row r="14315" s="51" customFormat="1" x14ac:dyDescent="0.25"/>
    <row r="14316" s="51" customFormat="1" x14ac:dyDescent="0.25"/>
    <row r="14317" s="51" customFormat="1" x14ac:dyDescent="0.25"/>
    <row r="14318" s="51" customFormat="1" x14ac:dyDescent="0.25"/>
    <row r="14319" s="51" customFormat="1" x14ac:dyDescent="0.25"/>
    <row r="14320" s="51" customFormat="1" x14ac:dyDescent="0.25"/>
    <row r="14321" s="51" customFormat="1" x14ac:dyDescent="0.25"/>
    <row r="14322" s="51" customFormat="1" x14ac:dyDescent="0.25"/>
    <row r="14323" s="51" customFormat="1" x14ac:dyDescent="0.25"/>
    <row r="14324" s="51" customFormat="1" x14ac:dyDescent="0.25"/>
    <row r="14325" s="51" customFormat="1" x14ac:dyDescent="0.25"/>
    <row r="14326" s="51" customFormat="1" x14ac:dyDescent="0.25"/>
    <row r="14327" s="51" customFormat="1" x14ac:dyDescent="0.25"/>
    <row r="14328" s="51" customFormat="1" x14ac:dyDescent="0.25"/>
    <row r="14329" s="51" customFormat="1" x14ac:dyDescent="0.25"/>
    <row r="14330" s="51" customFormat="1" x14ac:dyDescent="0.25"/>
    <row r="14331" s="51" customFormat="1" x14ac:dyDescent="0.25"/>
    <row r="14332" s="51" customFormat="1" x14ac:dyDescent="0.25"/>
    <row r="14333" s="51" customFormat="1" x14ac:dyDescent="0.25"/>
    <row r="14334" s="51" customFormat="1" x14ac:dyDescent="0.25"/>
    <row r="14335" s="51" customFormat="1" x14ac:dyDescent="0.25"/>
    <row r="14336" s="51" customFormat="1" x14ac:dyDescent="0.25"/>
    <row r="14337" s="51" customFormat="1" x14ac:dyDescent="0.25"/>
    <row r="14338" s="51" customFormat="1" x14ac:dyDescent="0.25"/>
    <row r="14339" s="51" customFormat="1" x14ac:dyDescent="0.25"/>
    <row r="14340" s="51" customFormat="1" x14ac:dyDescent="0.25"/>
    <row r="14341" s="51" customFormat="1" x14ac:dyDescent="0.25"/>
    <row r="14342" s="51" customFormat="1" x14ac:dyDescent="0.25"/>
    <row r="14343" s="51" customFormat="1" x14ac:dyDescent="0.25"/>
    <row r="14344" s="51" customFormat="1" x14ac:dyDescent="0.25"/>
    <row r="14345" s="51" customFormat="1" x14ac:dyDescent="0.25"/>
    <row r="14346" s="51" customFormat="1" x14ac:dyDescent="0.25"/>
    <row r="14347" s="51" customFormat="1" x14ac:dyDescent="0.25"/>
    <row r="14348" s="51" customFormat="1" x14ac:dyDescent="0.25"/>
    <row r="14349" s="51" customFormat="1" x14ac:dyDescent="0.25"/>
    <row r="14350" s="51" customFormat="1" x14ac:dyDescent="0.25"/>
    <row r="14351" s="51" customFormat="1" x14ac:dyDescent="0.25"/>
    <row r="14352" s="51" customFormat="1" x14ac:dyDescent="0.25"/>
    <row r="14353" s="51" customFormat="1" x14ac:dyDescent="0.25"/>
    <row r="14354" s="51" customFormat="1" x14ac:dyDescent="0.25"/>
    <row r="14355" s="51" customFormat="1" x14ac:dyDescent="0.25"/>
    <row r="14356" s="51" customFormat="1" x14ac:dyDescent="0.25"/>
    <row r="14357" s="51" customFormat="1" x14ac:dyDescent="0.25"/>
    <row r="14358" s="51" customFormat="1" x14ac:dyDescent="0.25"/>
    <row r="14359" s="51" customFormat="1" x14ac:dyDescent="0.25"/>
    <row r="14360" s="51" customFormat="1" x14ac:dyDescent="0.25"/>
    <row r="14361" s="51" customFormat="1" x14ac:dyDescent="0.25"/>
    <row r="14362" s="51" customFormat="1" x14ac:dyDescent="0.25"/>
    <row r="14363" s="51" customFormat="1" x14ac:dyDescent="0.25"/>
    <row r="14364" s="51" customFormat="1" x14ac:dyDescent="0.25"/>
    <row r="14365" s="51" customFormat="1" x14ac:dyDescent="0.25"/>
    <row r="14366" s="51" customFormat="1" x14ac:dyDescent="0.25"/>
    <row r="14367" s="51" customFormat="1" x14ac:dyDescent="0.25"/>
    <row r="14368" s="51" customFormat="1" x14ac:dyDescent="0.25"/>
    <row r="14369" s="51" customFormat="1" x14ac:dyDescent="0.25"/>
    <row r="14370" s="51" customFormat="1" x14ac:dyDescent="0.25"/>
    <row r="14371" s="51" customFormat="1" x14ac:dyDescent="0.25"/>
    <row r="14372" s="51" customFormat="1" x14ac:dyDescent="0.25"/>
    <row r="14373" s="51" customFormat="1" x14ac:dyDescent="0.25"/>
    <row r="14374" s="51" customFormat="1" x14ac:dyDescent="0.25"/>
    <row r="14375" s="51" customFormat="1" x14ac:dyDescent="0.25"/>
    <row r="14376" s="51" customFormat="1" x14ac:dyDescent="0.25"/>
    <row r="14377" s="51" customFormat="1" x14ac:dyDescent="0.25"/>
    <row r="14378" s="51" customFormat="1" x14ac:dyDescent="0.25"/>
    <row r="14379" s="51" customFormat="1" x14ac:dyDescent="0.25"/>
    <row r="14380" s="51" customFormat="1" x14ac:dyDescent="0.25"/>
    <row r="14381" s="51" customFormat="1" x14ac:dyDescent="0.25"/>
    <row r="14382" s="51" customFormat="1" x14ac:dyDescent="0.25"/>
    <row r="14383" s="51" customFormat="1" x14ac:dyDescent="0.25"/>
    <row r="14384" s="51" customFormat="1" x14ac:dyDescent="0.25"/>
    <row r="14385" s="51" customFormat="1" x14ac:dyDescent="0.25"/>
    <row r="14386" s="51" customFormat="1" x14ac:dyDescent="0.25"/>
    <row r="14387" s="51" customFormat="1" x14ac:dyDescent="0.25"/>
    <row r="14388" s="51" customFormat="1" x14ac:dyDescent="0.25"/>
    <row r="14389" s="51" customFormat="1" x14ac:dyDescent="0.25"/>
    <row r="14390" s="51" customFormat="1" x14ac:dyDescent="0.25"/>
    <row r="14391" s="51" customFormat="1" x14ac:dyDescent="0.25"/>
    <row r="14392" s="51" customFormat="1" x14ac:dyDescent="0.25"/>
    <row r="14393" s="51" customFormat="1" x14ac:dyDescent="0.25"/>
    <row r="14394" s="51" customFormat="1" x14ac:dyDescent="0.25"/>
    <row r="14395" s="51" customFormat="1" x14ac:dyDescent="0.25"/>
    <row r="14396" s="51" customFormat="1" x14ac:dyDescent="0.25"/>
    <row r="14397" s="51" customFormat="1" x14ac:dyDescent="0.25"/>
    <row r="14398" s="51" customFormat="1" x14ac:dyDescent="0.25"/>
    <row r="14399" s="51" customFormat="1" x14ac:dyDescent="0.25"/>
    <row r="14400" s="51" customFormat="1" x14ac:dyDescent="0.25"/>
    <row r="14401" s="51" customFormat="1" x14ac:dyDescent="0.25"/>
    <row r="14402" s="51" customFormat="1" x14ac:dyDescent="0.25"/>
    <row r="14403" s="51" customFormat="1" x14ac:dyDescent="0.25"/>
    <row r="14404" s="51" customFormat="1" x14ac:dyDescent="0.25"/>
    <row r="14405" s="51" customFormat="1" x14ac:dyDescent="0.25"/>
    <row r="14406" s="51" customFormat="1" x14ac:dyDescent="0.25"/>
    <row r="14407" s="51" customFormat="1" x14ac:dyDescent="0.25"/>
    <row r="14408" s="51" customFormat="1" x14ac:dyDescent="0.25"/>
    <row r="14409" s="51" customFormat="1" x14ac:dyDescent="0.25"/>
    <row r="14410" s="51" customFormat="1" x14ac:dyDescent="0.25"/>
    <row r="14411" s="51" customFormat="1" x14ac:dyDescent="0.25"/>
    <row r="14412" s="51" customFormat="1" x14ac:dyDescent="0.25"/>
    <row r="14413" s="51" customFormat="1" x14ac:dyDescent="0.25"/>
    <row r="14414" s="51" customFormat="1" x14ac:dyDescent="0.25"/>
    <row r="14415" s="51" customFormat="1" x14ac:dyDescent="0.25"/>
    <row r="14416" s="51" customFormat="1" x14ac:dyDescent="0.25"/>
    <row r="14417" s="51" customFormat="1" x14ac:dyDescent="0.25"/>
    <row r="14418" s="51" customFormat="1" x14ac:dyDescent="0.25"/>
    <row r="14419" s="51" customFormat="1" x14ac:dyDescent="0.25"/>
    <row r="14420" s="51" customFormat="1" x14ac:dyDescent="0.25"/>
    <row r="14421" s="51" customFormat="1" x14ac:dyDescent="0.25"/>
    <row r="14422" s="51" customFormat="1" x14ac:dyDescent="0.25"/>
    <row r="14423" s="51" customFormat="1" x14ac:dyDescent="0.25"/>
    <row r="14424" s="51" customFormat="1" x14ac:dyDescent="0.25"/>
    <row r="14425" s="51" customFormat="1" x14ac:dyDescent="0.25"/>
    <row r="14426" s="51" customFormat="1" x14ac:dyDescent="0.25"/>
    <row r="14427" s="51" customFormat="1" x14ac:dyDescent="0.25"/>
    <row r="14428" s="51" customFormat="1" x14ac:dyDescent="0.25"/>
    <row r="14429" s="51" customFormat="1" x14ac:dyDescent="0.25"/>
    <row r="14430" s="51" customFormat="1" x14ac:dyDescent="0.25"/>
    <row r="14431" s="51" customFormat="1" x14ac:dyDescent="0.25"/>
    <row r="14432" s="51" customFormat="1" x14ac:dyDescent="0.25"/>
    <row r="14433" s="51" customFormat="1" x14ac:dyDescent="0.25"/>
    <row r="14434" s="51" customFormat="1" x14ac:dyDescent="0.25"/>
    <row r="14435" s="51" customFormat="1" x14ac:dyDescent="0.25"/>
    <row r="14436" s="51" customFormat="1" x14ac:dyDescent="0.25"/>
    <row r="14437" s="51" customFormat="1" x14ac:dyDescent="0.25"/>
    <row r="14438" s="51" customFormat="1" x14ac:dyDescent="0.25"/>
    <row r="14439" s="51" customFormat="1" x14ac:dyDescent="0.25"/>
    <row r="14440" s="51" customFormat="1" x14ac:dyDescent="0.25"/>
    <row r="14441" s="51" customFormat="1" x14ac:dyDescent="0.25"/>
    <row r="14442" s="51" customFormat="1" x14ac:dyDescent="0.25"/>
    <row r="14443" s="51" customFormat="1" x14ac:dyDescent="0.25"/>
    <row r="14444" s="51" customFormat="1" x14ac:dyDescent="0.25"/>
    <row r="14445" s="51" customFormat="1" x14ac:dyDescent="0.25"/>
    <row r="14446" s="51" customFormat="1" x14ac:dyDescent="0.25"/>
    <row r="14447" s="51" customFormat="1" x14ac:dyDescent="0.25"/>
    <row r="14448" s="51" customFormat="1" x14ac:dyDescent="0.25"/>
    <row r="14449" s="51" customFormat="1" x14ac:dyDescent="0.25"/>
    <row r="14450" s="51" customFormat="1" x14ac:dyDescent="0.25"/>
    <row r="14451" s="51" customFormat="1" x14ac:dyDescent="0.25"/>
    <row r="14452" s="51" customFormat="1" x14ac:dyDescent="0.25"/>
    <row r="14453" s="51" customFormat="1" x14ac:dyDescent="0.25"/>
    <row r="14454" s="51" customFormat="1" x14ac:dyDescent="0.25"/>
    <row r="14455" s="51" customFormat="1" x14ac:dyDescent="0.25"/>
    <row r="14456" s="51" customFormat="1" x14ac:dyDescent="0.25"/>
    <row r="14457" s="51" customFormat="1" x14ac:dyDescent="0.25"/>
    <row r="14458" s="51" customFormat="1" x14ac:dyDescent="0.25"/>
    <row r="14459" s="51" customFormat="1" x14ac:dyDescent="0.25"/>
    <row r="14460" s="51" customFormat="1" x14ac:dyDescent="0.25"/>
    <row r="14461" s="51" customFormat="1" x14ac:dyDescent="0.25"/>
    <row r="14462" s="51" customFormat="1" x14ac:dyDescent="0.25"/>
    <row r="14463" s="51" customFormat="1" x14ac:dyDescent="0.25"/>
    <row r="14464" s="51" customFormat="1" x14ac:dyDescent="0.25"/>
    <row r="14465" s="51" customFormat="1" x14ac:dyDescent="0.25"/>
    <row r="14466" s="51" customFormat="1" x14ac:dyDescent="0.25"/>
    <row r="14467" s="51" customFormat="1" x14ac:dyDescent="0.25"/>
    <row r="14468" s="51" customFormat="1" x14ac:dyDescent="0.25"/>
    <row r="14469" s="51" customFormat="1" x14ac:dyDescent="0.25"/>
    <row r="14470" s="51" customFormat="1" x14ac:dyDescent="0.25"/>
    <row r="14471" s="51" customFormat="1" x14ac:dyDescent="0.25"/>
    <row r="14472" s="51" customFormat="1" x14ac:dyDescent="0.25"/>
    <row r="14473" s="51" customFormat="1" x14ac:dyDescent="0.25"/>
    <row r="14474" s="51" customFormat="1" x14ac:dyDescent="0.25"/>
    <row r="14475" s="51" customFormat="1" x14ac:dyDescent="0.25"/>
    <row r="14476" s="51" customFormat="1" x14ac:dyDescent="0.25"/>
    <row r="14477" s="51" customFormat="1" x14ac:dyDescent="0.25"/>
    <row r="14478" s="51" customFormat="1" x14ac:dyDescent="0.25"/>
    <row r="14479" s="51" customFormat="1" x14ac:dyDescent="0.25"/>
    <row r="14480" s="51" customFormat="1" x14ac:dyDescent="0.25"/>
    <row r="14481" s="51" customFormat="1" x14ac:dyDescent="0.25"/>
    <row r="14482" s="51" customFormat="1" x14ac:dyDescent="0.25"/>
    <row r="14483" s="51" customFormat="1" x14ac:dyDescent="0.25"/>
    <row r="14484" s="51" customFormat="1" x14ac:dyDescent="0.25"/>
    <row r="14485" s="51" customFormat="1" x14ac:dyDescent="0.25"/>
    <row r="14486" s="51" customFormat="1" x14ac:dyDescent="0.25"/>
    <row r="14487" s="51" customFormat="1" x14ac:dyDescent="0.25"/>
    <row r="14488" s="51" customFormat="1" x14ac:dyDescent="0.25"/>
    <row r="14489" s="51" customFormat="1" x14ac:dyDescent="0.25"/>
    <row r="14490" s="51" customFormat="1" x14ac:dyDescent="0.25"/>
    <row r="14491" s="51" customFormat="1" x14ac:dyDescent="0.25"/>
    <row r="14492" s="51" customFormat="1" x14ac:dyDescent="0.25"/>
    <row r="14493" s="51" customFormat="1" x14ac:dyDescent="0.25"/>
    <row r="14494" s="51" customFormat="1" x14ac:dyDescent="0.25"/>
    <row r="14495" s="51" customFormat="1" x14ac:dyDescent="0.25"/>
    <row r="14496" s="51" customFormat="1" x14ac:dyDescent="0.25"/>
    <row r="14497" s="51" customFormat="1" x14ac:dyDescent="0.25"/>
    <row r="14498" s="51" customFormat="1" x14ac:dyDescent="0.25"/>
    <row r="14499" s="51" customFormat="1" x14ac:dyDescent="0.25"/>
    <row r="14500" s="51" customFormat="1" x14ac:dyDescent="0.25"/>
    <row r="14501" s="51" customFormat="1" x14ac:dyDescent="0.25"/>
    <row r="14502" s="51" customFormat="1" x14ac:dyDescent="0.25"/>
    <row r="14503" s="51" customFormat="1" x14ac:dyDescent="0.25"/>
    <row r="14504" s="51" customFormat="1" x14ac:dyDescent="0.25"/>
    <row r="14505" s="51" customFormat="1" x14ac:dyDescent="0.25"/>
    <row r="14506" s="51" customFormat="1" x14ac:dyDescent="0.25"/>
    <row r="14507" s="51" customFormat="1" x14ac:dyDescent="0.25"/>
    <row r="14508" s="51" customFormat="1" x14ac:dyDescent="0.25"/>
    <row r="14509" s="51" customFormat="1" x14ac:dyDescent="0.25"/>
    <row r="14510" s="51" customFormat="1" x14ac:dyDescent="0.25"/>
    <row r="14511" s="51" customFormat="1" x14ac:dyDescent="0.25"/>
    <row r="14512" s="51" customFormat="1" x14ac:dyDescent="0.25"/>
    <row r="14513" s="51" customFormat="1" x14ac:dyDescent="0.25"/>
    <row r="14514" s="51" customFormat="1" x14ac:dyDescent="0.25"/>
    <row r="14515" s="51" customFormat="1" x14ac:dyDescent="0.25"/>
    <row r="14516" s="51" customFormat="1" x14ac:dyDescent="0.25"/>
    <row r="14517" s="51" customFormat="1" x14ac:dyDescent="0.25"/>
    <row r="14518" s="51" customFormat="1" x14ac:dyDescent="0.25"/>
    <row r="14519" s="51" customFormat="1" x14ac:dyDescent="0.25"/>
    <row r="14520" s="51" customFormat="1" x14ac:dyDescent="0.25"/>
    <row r="14521" s="51" customFormat="1" x14ac:dyDescent="0.25"/>
    <row r="14522" s="51" customFormat="1" x14ac:dyDescent="0.25"/>
    <row r="14523" s="51" customFormat="1" x14ac:dyDescent="0.25"/>
    <row r="14524" s="51" customFormat="1" x14ac:dyDescent="0.25"/>
    <row r="14525" s="51" customFormat="1" x14ac:dyDescent="0.25"/>
    <row r="14526" s="51" customFormat="1" x14ac:dyDescent="0.25"/>
    <row r="14527" s="51" customFormat="1" x14ac:dyDescent="0.25"/>
    <row r="14528" s="51" customFormat="1" x14ac:dyDescent="0.25"/>
    <row r="14529" s="51" customFormat="1" x14ac:dyDescent="0.25"/>
    <row r="14530" s="51" customFormat="1" x14ac:dyDescent="0.25"/>
    <row r="14531" s="51" customFormat="1" x14ac:dyDescent="0.25"/>
    <row r="14532" s="51" customFormat="1" x14ac:dyDescent="0.25"/>
    <row r="14533" s="51" customFormat="1" x14ac:dyDescent="0.25"/>
    <row r="14534" s="51" customFormat="1" x14ac:dyDescent="0.25"/>
    <row r="14535" s="51" customFormat="1" x14ac:dyDescent="0.25"/>
    <row r="14536" s="51" customFormat="1" x14ac:dyDescent="0.25"/>
    <row r="14537" s="51" customFormat="1" x14ac:dyDescent="0.25"/>
    <row r="14538" s="51" customFormat="1" x14ac:dyDescent="0.25"/>
    <row r="14539" s="51" customFormat="1" x14ac:dyDescent="0.25"/>
    <row r="14540" s="51" customFormat="1" x14ac:dyDescent="0.25"/>
    <row r="14541" s="51" customFormat="1" x14ac:dyDescent="0.25"/>
    <row r="14542" s="51" customFormat="1" x14ac:dyDescent="0.25"/>
    <row r="14543" s="51" customFormat="1" x14ac:dyDescent="0.25"/>
    <row r="14544" s="51" customFormat="1" x14ac:dyDescent="0.25"/>
    <row r="14545" s="51" customFormat="1" x14ac:dyDescent="0.25"/>
    <row r="14546" s="51" customFormat="1" x14ac:dyDescent="0.25"/>
    <row r="14547" s="51" customFormat="1" x14ac:dyDescent="0.25"/>
    <row r="14548" s="51" customFormat="1" x14ac:dyDescent="0.25"/>
    <row r="14549" s="51" customFormat="1" x14ac:dyDescent="0.25"/>
    <row r="14550" s="51" customFormat="1" x14ac:dyDescent="0.25"/>
    <row r="14551" s="51" customFormat="1" x14ac:dyDescent="0.25"/>
    <row r="14552" s="51" customFormat="1" x14ac:dyDescent="0.25"/>
    <row r="14553" s="51" customFormat="1" x14ac:dyDescent="0.25"/>
    <row r="14554" s="51" customFormat="1" x14ac:dyDescent="0.25"/>
    <row r="14555" s="51" customFormat="1" x14ac:dyDescent="0.25"/>
    <row r="14556" s="51" customFormat="1" x14ac:dyDescent="0.25"/>
    <row r="14557" s="51" customFormat="1" x14ac:dyDescent="0.25"/>
    <row r="14558" s="51" customFormat="1" x14ac:dyDescent="0.25"/>
    <row r="14559" s="51" customFormat="1" x14ac:dyDescent="0.25"/>
    <row r="14560" s="51" customFormat="1" x14ac:dyDescent="0.25"/>
    <row r="14561" s="51" customFormat="1" x14ac:dyDescent="0.25"/>
    <row r="14562" s="51" customFormat="1" x14ac:dyDescent="0.25"/>
    <row r="14563" s="51" customFormat="1" x14ac:dyDescent="0.25"/>
    <row r="14564" s="51" customFormat="1" x14ac:dyDescent="0.25"/>
    <row r="14565" s="51" customFormat="1" x14ac:dyDescent="0.25"/>
    <row r="14566" s="51" customFormat="1" x14ac:dyDescent="0.25"/>
    <row r="14567" s="51" customFormat="1" x14ac:dyDescent="0.25"/>
    <row r="14568" s="51" customFormat="1" x14ac:dyDescent="0.25"/>
    <row r="14569" s="51" customFormat="1" x14ac:dyDescent="0.25"/>
    <row r="14570" s="51" customFormat="1" x14ac:dyDescent="0.25"/>
    <row r="14571" s="51" customFormat="1" x14ac:dyDescent="0.25"/>
    <row r="14572" s="51" customFormat="1" x14ac:dyDescent="0.25"/>
    <row r="14573" s="51" customFormat="1" x14ac:dyDescent="0.25"/>
    <row r="14574" s="51" customFormat="1" x14ac:dyDescent="0.25"/>
    <row r="14575" s="51" customFormat="1" x14ac:dyDescent="0.25"/>
    <row r="14576" s="51" customFormat="1" x14ac:dyDescent="0.25"/>
    <row r="14577" s="51" customFormat="1" x14ac:dyDescent="0.25"/>
    <row r="14578" s="51" customFormat="1" x14ac:dyDescent="0.25"/>
    <row r="14579" s="51" customFormat="1" x14ac:dyDescent="0.25"/>
    <row r="14580" s="51" customFormat="1" x14ac:dyDescent="0.25"/>
    <row r="14581" s="51" customFormat="1" x14ac:dyDescent="0.25"/>
    <row r="14582" s="51" customFormat="1" x14ac:dyDescent="0.25"/>
    <row r="14583" s="51" customFormat="1" x14ac:dyDescent="0.25"/>
    <row r="14584" s="51" customFormat="1" x14ac:dyDescent="0.25"/>
    <row r="14585" s="51" customFormat="1" x14ac:dyDescent="0.25"/>
    <row r="14586" s="51" customFormat="1" x14ac:dyDescent="0.25"/>
    <row r="14587" s="51" customFormat="1" x14ac:dyDescent="0.25"/>
    <row r="14588" s="51" customFormat="1" x14ac:dyDescent="0.25"/>
    <row r="14589" s="51" customFormat="1" x14ac:dyDescent="0.25"/>
    <row r="14590" s="51" customFormat="1" x14ac:dyDescent="0.25"/>
    <row r="14591" s="51" customFormat="1" x14ac:dyDescent="0.25"/>
    <row r="14592" s="51" customFormat="1" x14ac:dyDescent="0.25"/>
    <row r="14593" s="51" customFormat="1" x14ac:dyDescent="0.25"/>
    <row r="14594" s="51" customFormat="1" x14ac:dyDescent="0.25"/>
    <row r="14595" s="51" customFormat="1" x14ac:dyDescent="0.25"/>
    <row r="14596" s="51" customFormat="1" x14ac:dyDescent="0.25"/>
    <row r="14597" s="51" customFormat="1" x14ac:dyDescent="0.25"/>
    <row r="14598" s="51" customFormat="1" x14ac:dyDescent="0.25"/>
    <row r="14599" s="51" customFormat="1" x14ac:dyDescent="0.25"/>
    <row r="14600" s="51" customFormat="1" x14ac:dyDescent="0.25"/>
    <row r="14601" s="51" customFormat="1" x14ac:dyDescent="0.25"/>
    <row r="14602" s="51" customFormat="1" x14ac:dyDescent="0.25"/>
    <row r="14603" s="51" customFormat="1" x14ac:dyDescent="0.25"/>
    <row r="14604" s="51" customFormat="1" x14ac:dyDescent="0.25"/>
    <row r="14605" s="51" customFormat="1" x14ac:dyDescent="0.25"/>
    <row r="14606" s="51" customFormat="1" x14ac:dyDescent="0.25"/>
    <row r="14607" s="51" customFormat="1" x14ac:dyDescent="0.25"/>
    <row r="14608" s="51" customFormat="1" x14ac:dyDescent="0.25"/>
    <row r="14609" s="51" customFormat="1" x14ac:dyDescent="0.25"/>
    <row r="14610" s="51" customFormat="1" x14ac:dyDescent="0.25"/>
    <row r="14611" s="51" customFormat="1" x14ac:dyDescent="0.25"/>
    <row r="14612" s="51" customFormat="1" x14ac:dyDescent="0.25"/>
    <row r="14613" s="51" customFormat="1" x14ac:dyDescent="0.25"/>
    <row r="14614" s="51" customFormat="1" x14ac:dyDescent="0.25"/>
    <row r="14615" s="51" customFormat="1" x14ac:dyDescent="0.25"/>
    <row r="14616" s="51" customFormat="1" x14ac:dyDescent="0.25"/>
    <row r="14617" s="51" customFormat="1" x14ac:dyDescent="0.25"/>
    <row r="14618" s="51" customFormat="1" x14ac:dyDescent="0.25"/>
    <row r="14619" s="51" customFormat="1" x14ac:dyDescent="0.25"/>
    <row r="14620" s="51" customFormat="1" x14ac:dyDescent="0.25"/>
    <row r="14621" s="51" customFormat="1" x14ac:dyDescent="0.25"/>
    <row r="14622" s="51" customFormat="1" x14ac:dyDescent="0.25"/>
    <row r="14623" s="51" customFormat="1" x14ac:dyDescent="0.25"/>
    <row r="14624" s="51" customFormat="1" x14ac:dyDescent="0.25"/>
    <row r="14625" s="51" customFormat="1" x14ac:dyDescent="0.25"/>
    <row r="14626" s="51" customFormat="1" x14ac:dyDescent="0.25"/>
    <row r="14627" s="51" customFormat="1" x14ac:dyDescent="0.25"/>
    <row r="14628" s="51" customFormat="1" x14ac:dyDescent="0.25"/>
    <row r="14629" s="51" customFormat="1" x14ac:dyDescent="0.25"/>
    <row r="14630" s="51" customFormat="1" x14ac:dyDescent="0.25"/>
    <row r="14631" s="51" customFormat="1" x14ac:dyDescent="0.25"/>
    <row r="14632" s="51" customFormat="1" x14ac:dyDescent="0.25"/>
    <row r="14633" s="51" customFormat="1" x14ac:dyDescent="0.25"/>
    <row r="14634" s="51" customFormat="1" x14ac:dyDescent="0.25"/>
    <row r="14635" s="51" customFormat="1" x14ac:dyDescent="0.25"/>
    <row r="14636" s="51" customFormat="1" x14ac:dyDescent="0.25"/>
    <row r="14637" s="51" customFormat="1" x14ac:dyDescent="0.25"/>
    <row r="14638" s="51" customFormat="1" x14ac:dyDescent="0.25"/>
    <row r="14639" s="51" customFormat="1" x14ac:dyDescent="0.25"/>
    <row r="14640" s="51" customFormat="1" x14ac:dyDescent="0.25"/>
    <row r="14641" s="51" customFormat="1" x14ac:dyDescent="0.25"/>
    <row r="14642" s="51" customFormat="1" x14ac:dyDescent="0.25"/>
    <row r="14643" s="51" customFormat="1" x14ac:dyDescent="0.25"/>
    <row r="14644" s="51" customFormat="1" x14ac:dyDescent="0.25"/>
    <row r="14645" s="51" customFormat="1" x14ac:dyDescent="0.25"/>
    <row r="14646" s="51" customFormat="1" x14ac:dyDescent="0.25"/>
    <row r="14647" s="51" customFormat="1" x14ac:dyDescent="0.25"/>
    <row r="14648" s="51" customFormat="1" x14ac:dyDescent="0.25"/>
    <row r="14649" s="51" customFormat="1" x14ac:dyDescent="0.25"/>
    <row r="14650" s="51" customFormat="1" x14ac:dyDescent="0.25"/>
    <row r="14651" s="51" customFormat="1" x14ac:dyDescent="0.25"/>
    <row r="14652" s="51" customFormat="1" x14ac:dyDescent="0.25"/>
    <row r="14653" s="51" customFormat="1" x14ac:dyDescent="0.25"/>
    <row r="14654" s="51" customFormat="1" x14ac:dyDescent="0.25"/>
    <row r="14655" s="51" customFormat="1" x14ac:dyDescent="0.25"/>
    <row r="14656" s="51" customFormat="1" x14ac:dyDescent="0.25"/>
    <row r="14657" s="51" customFormat="1" x14ac:dyDescent="0.25"/>
    <row r="14658" s="51" customFormat="1" x14ac:dyDescent="0.25"/>
    <row r="14659" s="51" customFormat="1" x14ac:dyDescent="0.25"/>
    <row r="14660" s="51" customFormat="1" x14ac:dyDescent="0.25"/>
    <row r="14661" s="51" customFormat="1" x14ac:dyDescent="0.25"/>
    <row r="14662" s="51" customFormat="1" x14ac:dyDescent="0.25"/>
    <row r="14663" s="51" customFormat="1" x14ac:dyDescent="0.25"/>
    <row r="14664" s="51" customFormat="1" x14ac:dyDescent="0.25"/>
    <row r="14665" s="51" customFormat="1" x14ac:dyDescent="0.25"/>
    <row r="14666" s="51" customFormat="1" x14ac:dyDescent="0.25"/>
    <row r="14667" s="51" customFormat="1" x14ac:dyDescent="0.25"/>
    <row r="14668" s="51" customFormat="1" x14ac:dyDescent="0.25"/>
    <row r="14669" s="51" customFormat="1" x14ac:dyDescent="0.25"/>
    <row r="14670" s="51" customFormat="1" x14ac:dyDescent="0.25"/>
    <row r="14671" s="51" customFormat="1" x14ac:dyDescent="0.25"/>
    <row r="14672" s="51" customFormat="1" x14ac:dyDescent="0.25"/>
    <row r="14673" s="51" customFormat="1" x14ac:dyDescent="0.25"/>
    <row r="14674" s="51" customFormat="1" x14ac:dyDescent="0.25"/>
    <row r="14675" s="51" customFormat="1" x14ac:dyDescent="0.25"/>
    <row r="14676" s="51" customFormat="1" x14ac:dyDescent="0.25"/>
    <row r="14677" s="51" customFormat="1" x14ac:dyDescent="0.25"/>
    <row r="14678" s="51" customFormat="1" x14ac:dyDescent="0.25"/>
    <row r="14679" s="51" customFormat="1" x14ac:dyDescent="0.25"/>
    <row r="14680" s="51" customFormat="1" x14ac:dyDescent="0.25"/>
    <row r="14681" s="51" customFormat="1" x14ac:dyDescent="0.25"/>
    <row r="14682" s="51" customFormat="1" x14ac:dyDescent="0.25"/>
    <row r="14683" s="51" customFormat="1" x14ac:dyDescent="0.25"/>
    <row r="14684" s="51" customFormat="1" x14ac:dyDescent="0.25"/>
    <row r="14685" s="51" customFormat="1" x14ac:dyDescent="0.25"/>
    <row r="14686" s="51" customFormat="1" x14ac:dyDescent="0.25"/>
    <row r="14687" s="51" customFormat="1" x14ac:dyDescent="0.25"/>
    <row r="14688" s="51" customFormat="1" x14ac:dyDescent="0.25"/>
    <row r="14689" s="51" customFormat="1" x14ac:dyDescent="0.25"/>
    <row r="14690" s="51" customFormat="1" x14ac:dyDescent="0.25"/>
    <row r="14691" s="51" customFormat="1" x14ac:dyDescent="0.25"/>
    <row r="14692" s="51" customFormat="1" x14ac:dyDescent="0.25"/>
    <row r="14693" s="51" customFormat="1" x14ac:dyDescent="0.25"/>
    <row r="14694" s="51" customFormat="1" x14ac:dyDescent="0.25"/>
    <row r="14695" s="51" customFormat="1" x14ac:dyDescent="0.25"/>
    <row r="14696" s="51" customFormat="1" x14ac:dyDescent="0.25"/>
    <row r="14697" s="51" customFormat="1" x14ac:dyDescent="0.25"/>
    <row r="14698" s="51" customFormat="1" x14ac:dyDescent="0.25"/>
    <row r="14699" s="51" customFormat="1" x14ac:dyDescent="0.25"/>
    <row r="14700" s="51" customFormat="1" x14ac:dyDescent="0.25"/>
    <row r="14701" s="51" customFormat="1" x14ac:dyDescent="0.25"/>
    <row r="14702" s="51" customFormat="1" x14ac:dyDescent="0.25"/>
    <row r="14703" s="51" customFormat="1" x14ac:dyDescent="0.25"/>
    <row r="14704" s="51" customFormat="1" x14ac:dyDescent="0.25"/>
    <row r="14705" s="51" customFormat="1" x14ac:dyDescent="0.25"/>
    <row r="14706" s="51" customFormat="1" x14ac:dyDescent="0.25"/>
    <row r="14707" s="51" customFormat="1" x14ac:dyDescent="0.25"/>
    <row r="14708" s="51" customFormat="1" x14ac:dyDescent="0.25"/>
    <row r="14709" s="51" customFormat="1" x14ac:dyDescent="0.25"/>
    <row r="14710" s="51" customFormat="1" x14ac:dyDescent="0.25"/>
    <row r="14711" s="51" customFormat="1" x14ac:dyDescent="0.25"/>
    <row r="14712" s="51" customFormat="1" x14ac:dyDescent="0.25"/>
    <row r="14713" s="51" customFormat="1" x14ac:dyDescent="0.25"/>
    <row r="14714" s="51" customFormat="1" x14ac:dyDescent="0.25"/>
    <row r="14715" s="51" customFormat="1" x14ac:dyDescent="0.25"/>
    <row r="14716" s="51" customFormat="1" x14ac:dyDescent="0.25"/>
    <row r="14717" s="51" customFormat="1" x14ac:dyDescent="0.25"/>
    <row r="14718" s="51" customFormat="1" x14ac:dyDescent="0.25"/>
    <row r="14719" s="51" customFormat="1" x14ac:dyDescent="0.25"/>
    <row r="14720" s="51" customFormat="1" x14ac:dyDescent="0.25"/>
    <row r="14721" s="51" customFormat="1" x14ac:dyDescent="0.25"/>
    <row r="14722" s="51" customFormat="1" x14ac:dyDescent="0.25"/>
    <row r="14723" s="51" customFormat="1" x14ac:dyDescent="0.25"/>
    <row r="14724" s="51" customFormat="1" x14ac:dyDescent="0.25"/>
    <row r="14725" s="51" customFormat="1" x14ac:dyDescent="0.25"/>
    <row r="14726" s="51" customFormat="1" x14ac:dyDescent="0.25"/>
    <row r="14727" s="51" customFormat="1" x14ac:dyDescent="0.25"/>
    <row r="14728" s="51" customFormat="1" x14ac:dyDescent="0.25"/>
    <row r="14729" s="51" customFormat="1" x14ac:dyDescent="0.25"/>
    <row r="14730" s="51" customFormat="1" x14ac:dyDescent="0.25"/>
    <row r="14731" s="51" customFormat="1" x14ac:dyDescent="0.25"/>
    <row r="14732" s="51" customFormat="1" x14ac:dyDescent="0.25"/>
    <row r="14733" s="51" customFormat="1" x14ac:dyDescent="0.25"/>
    <row r="14734" s="51" customFormat="1" x14ac:dyDescent="0.25"/>
    <row r="14735" s="51" customFormat="1" x14ac:dyDescent="0.25"/>
    <row r="14736" s="51" customFormat="1" x14ac:dyDescent="0.25"/>
    <row r="14737" s="51" customFormat="1" x14ac:dyDescent="0.25"/>
    <row r="14738" s="51" customFormat="1" x14ac:dyDescent="0.25"/>
    <row r="14739" s="51" customFormat="1" x14ac:dyDescent="0.25"/>
    <row r="14740" s="51" customFormat="1" x14ac:dyDescent="0.25"/>
    <row r="14741" s="51" customFormat="1" x14ac:dyDescent="0.25"/>
    <row r="14742" s="51" customFormat="1" x14ac:dyDescent="0.25"/>
    <row r="14743" s="51" customFormat="1" x14ac:dyDescent="0.25"/>
    <row r="14744" s="51" customFormat="1" x14ac:dyDescent="0.25"/>
    <row r="14745" s="51" customFormat="1" x14ac:dyDescent="0.25"/>
    <row r="14746" s="51" customFormat="1" x14ac:dyDescent="0.25"/>
    <row r="14747" s="51" customFormat="1" x14ac:dyDescent="0.25"/>
    <row r="14748" s="51" customFormat="1" x14ac:dyDescent="0.25"/>
    <row r="14749" s="51" customFormat="1" x14ac:dyDescent="0.25"/>
    <row r="14750" s="51" customFormat="1" x14ac:dyDescent="0.25"/>
    <row r="14751" s="51" customFormat="1" x14ac:dyDescent="0.25"/>
    <row r="14752" s="51" customFormat="1" x14ac:dyDescent="0.25"/>
    <row r="14753" s="51" customFormat="1" x14ac:dyDescent="0.25"/>
    <row r="14754" s="51" customFormat="1" x14ac:dyDescent="0.25"/>
    <row r="14755" s="51" customFormat="1" x14ac:dyDescent="0.25"/>
    <row r="14756" s="51" customFormat="1" x14ac:dyDescent="0.25"/>
    <row r="14757" s="51" customFormat="1" x14ac:dyDescent="0.25"/>
    <row r="14758" s="51" customFormat="1" x14ac:dyDescent="0.25"/>
    <row r="14759" s="51" customFormat="1" x14ac:dyDescent="0.25"/>
    <row r="14760" s="51" customFormat="1" x14ac:dyDescent="0.25"/>
    <row r="14761" s="51" customFormat="1" x14ac:dyDescent="0.25"/>
    <row r="14762" s="51" customFormat="1" x14ac:dyDescent="0.25"/>
    <row r="14763" s="51" customFormat="1" x14ac:dyDescent="0.25"/>
    <row r="14764" s="51" customFormat="1" x14ac:dyDescent="0.25"/>
    <row r="14765" s="51" customFormat="1" x14ac:dyDescent="0.25"/>
    <row r="14766" s="51" customFormat="1" x14ac:dyDescent="0.25"/>
    <row r="14767" s="51" customFormat="1" x14ac:dyDescent="0.25"/>
    <row r="14768" s="51" customFormat="1" x14ac:dyDescent="0.25"/>
    <row r="14769" s="51" customFormat="1" x14ac:dyDescent="0.25"/>
    <row r="14770" s="51" customFormat="1" x14ac:dyDescent="0.25"/>
    <row r="14771" s="51" customFormat="1" x14ac:dyDescent="0.25"/>
    <row r="14772" s="51" customFormat="1" x14ac:dyDescent="0.25"/>
    <row r="14773" s="51" customFormat="1" x14ac:dyDescent="0.25"/>
    <row r="14774" s="51" customFormat="1" x14ac:dyDescent="0.25"/>
    <row r="14775" s="51" customFormat="1" x14ac:dyDescent="0.25"/>
    <row r="14776" s="51" customFormat="1" x14ac:dyDescent="0.25"/>
    <row r="14777" s="51" customFormat="1" x14ac:dyDescent="0.25"/>
    <row r="14778" s="51" customFormat="1" x14ac:dyDescent="0.25"/>
    <row r="14779" s="51" customFormat="1" x14ac:dyDescent="0.25"/>
    <row r="14780" s="51" customFormat="1" x14ac:dyDescent="0.25"/>
    <row r="14781" s="51" customFormat="1" x14ac:dyDescent="0.25"/>
    <row r="14782" s="51" customFormat="1" x14ac:dyDescent="0.25"/>
    <row r="14783" s="51" customFormat="1" x14ac:dyDescent="0.25"/>
    <row r="14784" s="51" customFormat="1" x14ac:dyDescent="0.25"/>
    <row r="14785" s="51" customFormat="1" x14ac:dyDescent="0.25"/>
    <row r="14786" s="51" customFormat="1" x14ac:dyDescent="0.25"/>
    <row r="14787" s="51" customFormat="1" x14ac:dyDescent="0.25"/>
    <row r="14788" s="51" customFormat="1" x14ac:dyDescent="0.25"/>
    <row r="14789" s="51" customFormat="1" x14ac:dyDescent="0.25"/>
    <row r="14790" s="51" customFormat="1" x14ac:dyDescent="0.25"/>
    <row r="14791" s="51" customFormat="1" x14ac:dyDescent="0.25"/>
    <row r="14792" s="51" customFormat="1" x14ac:dyDescent="0.25"/>
    <row r="14793" s="51" customFormat="1" x14ac:dyDescent="0.25"/>
    <row r="14794" s="51" customFormat="1" x14ac:dyDescent="0.25"/>
    <row r="14795" s="51" customFormat="1" x14ac:dyDescent="0.25"/>
    <row r="14796" s="51" customFormat="1" x14ac:dyDescent="0.25"/>
    <row r="14797" s="51" customFormat="1" x14ac:dyDescent="0.25"/>
    <row r="14798" s="51" customFormat="1" x14ac:dyDescent="0.25"/>
    <row r="14799" s="51" customFormat="1" x14ac:dyDescent="0.25"/>
    <row r="14800" s="51" customFormat="1" x14ac:dyDescent="0.25"/>
    <row r="14801" s="51" customFormat="1" x14ac:dyDescent="0.25"/>
    <row r="14802" s="51" customFormat="1" x14ac:dyDescent="0.25"/>
    <row r="14803" s="51" customFormat="1" x14ac:dyDescent="0.25"/>
    <row r="14804" s="51" customFormat="1" x14ac:dyDescent="0.25"/>
    <row r="14805" s="51" customFormat="1" x14ac:dyDescent="0.25"/>
    <row r="14806" s="51" customFormat="1" x14ac:dyDescent="0.25"/>
    <row r="14807" s="51" customFormat="1" x14ac:dyDescent="0.25"/>
    <row r="14808" s="51" customFormat="1" x14ac:dyDescent="0.25"/>
    <row r="14809" s="51" customFormat="1" x14ac:dyDescent="0.25"/>
    <row r="14810" s="51" customFormat="1" x14ac:dyDescent="0.25"/>
    <row r="14811" s="51" customFormat="1" x14ac:dyDescent="0.25"/>
    <row r="14812" s="51" customFormat="1" x14ac:dyDescent="0.25"/>
    <row r="14813" s="51" customFormat="1" x14ac:dyDescent="0.25"/>
    <row r="14814" s="51" customFormat="1" x14ac:dyDescent="0.25"/>
    <row r="14815" s="51" customFormat="1" x14ac:dyDescent="0.25"/>
    <row r="14816" s="51" customFormat="1" x14ac:dyDescent="0.25"/>
    <row r="14817" s="51" customFormat="1" x14ac:dyDescent="0.25"/>
    <row r="14818" s="51" customFormat="1" x14ac:dyDescent="0.25"/>
    <row r="14819" s="51" customFormat="1" x14ac:dyDescent="0.25"/>
    <row r="14820" s="51" customFormat="1" x14ac:dyDescent="0.25"/>
    <row r="14821" s="51" customFormat="1" x14ac:dyDescent="0.25"/>
    <row r="14822" s="51" customFormat="1" x14ac:dyDescent="0.25"/>
    <row r="14823" s="51" customFormat="1" x14ac:dyDescent="0.25"/>
    <row r="14824" s="51" customFormat="1" x14ac:dyDescent="0.25"/>
    <row r="14825" s="51" customFormat="1" x14ac:dyDescent="0.25"/>
    <row r="14826" s="51" customFormat="1" x14ac:dyDescent="0.25"/>
    <row r="14827" s="51" customFormat="1" x14ac:dyDescent="0.25"/>
    <row r="14828" s="51" customFormat="1" x14ac:dyDescent="0.25"/>
    <row r="14829" s="51" customFormat="1" x14ac:dyDescent="0.25"/>
    <row r="14830" s="51" customFormat="1" x14ac:dyDescent="0.25"/>
    <row r="14831" s="51" customFormat="1" x14ac:dyDescent="0.25"/>
    <row r="14832" s="51" customFormat="1" x14ac:dyDescent="0.25"/>
    <row r="14833" s="51" customFormat="1" x14ac:dyDescent="0.25"/>
    <row r="14834" s="51" customFormat="1" x14ac:dyDescent="0.25"/>
    <row r="14835" s="51" customFormat="1" x14ac:dyDescent="0.25"/>
    <row r="14836" s="51" customFormat="1" x14ac:dyDescent="0.25"/>
    <row r="14837" s="51" customFormat="1" x14ac:dyDescent="0.25"/>
    <row r="14838" s="51" customFormat="1" x14ac:dyDescent="0.25"/>
    <row r="14839" s="51" customFormat="1" x14ac:dyDescent="0.25"/>
    <row r="14840" s="51" customFormat="1" x14ac:dyDescent="0.25"/>
    <row r="14841" s="51" customFormat="1" x14ac:dyDescent="0.25"/>
    <row r="14842" s="51" customFormat="1" x14ac:dyDescent="0.25"/>
    <row r="14843" s="51" customFormat="1" x14ac:dyDescent="0.25"/>
    <row r="14844" s="51" customFormat="1" x14ac:dyDescent="0.25"/>
    <row r="14845" s="51" customFormat="1" x14ac:dyDescent="0.25"/>
    <row r="14846" s="51" customFormat="1" x14ac:dyDescent="0.25"/>
    <row r="14847" s="51" customFormat="1" x14ac:dyDescent="0.25"/>
    <row r="14848" s="51" customFormat="1" x14ac:dyDescent="0.25"/>
    <row r="14849" s="51" customFormat="1" x14ac:dyDescent="0.25"/>
    <row r="14850" s="51" customFormat="1" x14ac:dyDescent="0.25"/>
    <row r="14851" s="51" customFormat="1" x14ac:dyDescent="0.25"/>
    <row r="14852" s="51" customFormat="1" x14ac:dyDescent="0.25"/>
    <row r="14853" s="51" customFormat="1" x14ac:dyDescent="0.25"/>
    <row r="14854" s="51" customFormat="1" x14ac:dyDescent="0.25"/>
    <row r="14855" s="51" customFormat="1" x14ac:dyDescent="0.25"/>
    <row r="14856" s="51" customFormat="1" x14ac:dyDescent="0.25"/>
    <row r="14857" s="51" customFormat="1" x14ac:dyDescent="0.25"/>
    <row r="14858" s="51" customFormat="1" x14ac:dyDescent="0.25"/>
    <row r="14859" s="51" customFormat="1" x14ac:dyDescent="0.25"/>
    <row r="14860" s="51" customFormat="1" x14ac:dyDescent="0.25"/>
    <row r="14861" s="51" customFormat="1" x14ac:dyDescent="0.25"/>
    <row r="14862" s="51" customFormat="1" x14ac:dyDescent="0.25"/>
    <row r="14863" s="51" customFormat="1" x14ac:dyDescent="0.25"/>
    <row r="14864" s="51" customFormat="1" x14ac:dyDescent="0.25"/>
    <row r="14865" s="51" customFormat="1" x14ac:dyDescent="0.25"/>
    <row r="14866" s="51" customFormat="1" x14ac:dyDescent="0.25"/>
    <row r="14867" s="51" customFormat="1" x14ac:dyDescent="0.25"/>
    <row r="14868" s="51" customFormat="1" x14ac:dyDescent="0.25"/>
    <row r="14869" s="51" customFormat="1" x14ac:dyDescent="0.25"/>
    <row r="14870" s="51" customFormat="1" x14ac:dyDescent="0.25"/>
    <row r="14871" s="51" customFormat="1" x14ac:dyDescent="0.25"/>
    <row r="14872" s="51" customFormat="1" x14ac:dyDescent="0.25"/>
    <row r="14873" s="51" customFormat="1" x14ac:dyDescent="0.25"/>
    <row r="14874" s="51" customFormat="1" x14ac:dyDescent="0.25"/>
    <row r="14875" s="51" customFormat="1" x14ac:dyDescent="0.25"/>
    <row r="14876" s="51" customFormat="1" x14ac:dyDescent="0.25"/>
    <row r="14877" s="51" customFormat="1" x14ac:dyDescent="0.25"/>
    <row r="14878" s="51" customFormat="1" x14ac:dyDescent="0.25"/>
    <row r="14879" s="51" customFormat="1" x14ac:dyDescent="0.25"/>
    <row r="14880" s="51" customFormat="1" x14ac:dyDescent="0.25"/>
    <row r="14881" s="51" customFormat="1" x14ac:dyDescent="0.25"/>
    <row r="14882" s="51" customFormat="1" x14ac:dyDescent="0.25"/>
    <row r="14883" s="51" customFormat="1" x14ac:dyDescent="0.25"/>
    <row r="14884" s="51" customFormat="1" x14ac:dyDescent="0.25"/>
    <row r="14885" s="51" customFormat="1" x14ac:dyDescent="0.25"/>
    <row r="14886" s="51" customFormat="1" x14ac:dyDescent="0.25"/>
    <row r="14887" s="51" customFormat="1" x14ac:dyDescent="0.25"/>
    <row r="14888" s="51" customFormat="1" x14ac:dyDescent="0.25"/>
    <row r="14889" s="51" customFormat="1" x14ac:dyDescent="0.25"/>
    <row r="14890" s="51" customFormat="1" x14ac:dyDescent="0.25"/>
    <row r="14891" s="51" customFormat="1" x14ac:dyDescent="0.25"/>
    <row r="14892" s="51" customFormat="1" x14ac:dyDescent="0.25"/>
    <row r="14893" s="51" customFormat="1" x14ac:dyDescent="0.25"/>
    <row r="14894" s="51" customFormat="1" x14ac:dyDescent="0.25"/>
    <row r="14895" s="51" customFormat="1" x14ac:dyDescent="0.25"/>
    <row r="14896" s="51" customFormat="1" x14ac:dyDescent="0.25"/>
    <row r="14897" s="51" customFormat="1" x14ac:dyDescent="0.25"/>
    <row r="14898" s="51" customFormat="1" x14ac:dyDescent="0.25"/>
    <row r="14899" s="51" customFormat="1" x14ac:dyDescent="0.25"/>
    <row r="14900" s="51" customFormat="1" x14ac:dyDescent="0.25"/>
    <row r="14901" s="51" customFormat="1" x14ac:dyDescent="0.25"/>
    <row r="14902" s="51" customFormat="1" x14ac:dyDescent="0.25"/>
    <row r="14903" s="51" customFormat="1" x14ac:dyDescent="0.25"/>
    <row r="14904" s="51" customFormat="1" x14ac:dyDescent="0.25"/>
    <row r="14905" s="51" customFormat="1" x14ac:dyDescent="0.25"/>
    <row r="14906" s="51" customFormat="1" x14ac:dyDescent="0.25"/>
    <row r="14907" s="51" customFormat="1" x14ac:dyDescent="0.25"/>
    <row r="14908" s="51" customFormat="1" x14ac:dyDescent="0.25"/>
    <row r="14909" s="51" customFormat="1" x14ac:dyDescent="0.25"/>
    <row r="14910" s="51" customFormat="1" x14ac:dyDescent="0.25"/>
    <row r="14911" s="51" customFormat="1" x14ac:dyDescent="0.25"/>
    <row r="14912" s="51" customFormat="1" x14ac:dyDescent="0.25"/>
    <row r="14913" s="51" customFormat="1" x14ac:dyDescent="0.25"/>
    <row r="14914" s="51" customFormat="1" x14ac:dyDescent="0.25"/>
    <row r="14915" s="51" customFormat="1" x14ac:dyDescent="0.25"/>
    <row r="14916" s="51" customFormat="1" x14ac:dyDescent="0.25"/>
    <row r="14917" s="51" customFormat="1" x14ac:dyDescent="0.25"/>
    <row r="14918" s="51" customFormat="1" x14ac:dyDescent="0.25"/>
    <row r="14919" s="51" customFormat="1" x14ac:dyDescent="0.25"/>
    <row r="14920" s="51" customFormat="1" x14ac:dyDescent="0.25"/>
    <row r="14921" s="51" customFormat="1" x14ac:dyDescent="0.25"/>
    <row r="14922" s="51" customFormat="1" x14ac:dyDescent="0.25"/>
    <row r="14923" s="51" customFormat="1" x14ac:dyDescent="0.25"/>
    <row r="14924" s="51" customFormat="1" x14ac:dyDescent="0.25"/>
    <row r="14925" s="51" customFormat="1" x14ac:dyDescent="0.25"/>
    <row r="14926" s="51" customFormat="1" x14ac:dyDescent="0.25"/>
    <row r="14927" s="51" customFormat="1" x14ac:dyDescent="0.25"/>
    <row r="14928" s="51" customFormat="1" x14ac:dyDescent="0.25"/>
    <row r="14929" s="51" customFormat="1" x14ac:dyDescent="0.25"/>
    <row r="14930" s="51" customFormat="1" x14ac:dyDescent="0.25"/>
    <row r="14931" s="51" customFormat="1" x14ac:dyDescent="0.25"/>
    <row r="14932" s="51" customFormat="1" x14ac:dyDescent="0.25"/>
    <row r="14933" s="51" customFormat="1" x14ac:dyDescent="0.25"/>
    <row r="14934" s="51" customFormat="1" x14ac:dyDescent="0.25"/>
    <row r="14935" s="51" customFormat="1" x14ac:dyDescent="0.25"/>
    <row r="14936" s="51" customFormat="1" x14ac:dyDescent="0.25"/>
    <row r="14937" s="51" customFormat="1" x14ac:dyDescent="0.25"/>
    <row r="14938" s="51" customFormat="1" x14ac:dyDescent="0.25"/>
    <row r="14939" s="51" customFormat="1" x14ac:dyDescent="0.25"/>
    <row r="14940" s="51" customFormat="1" x14ac:dyDescent="0.25"/>
    <row r="14941" s="51" customFormat="1" x14ac:dyDescent="0.25"/>
    <row r="14942" s="51" customFormat="1" x14ac:dyDescent="0.25"/>
    <row r="14943" s="51" customFormat="1" x14ac:dyDescent="0.25"/>
    <row r="14944" s="51" customFormat="1" x14ac:dyDescent="0.25"/>
    <row r="14945" s="51" customFormat="1" x14ac:dyDescent="0.25"/>
    <row r="14946" s="51" customFormat="1" x14ac:dyDescent="0.25"/>
    <row r="14947" s="51" customFormat="1" x14ac:dyDescent="0.25"/>
    <row r="14948" s="51" customFormat="1" x14ac:dyDescent="0.25"/>
    <row r="14949" s="51" customFormat="1" x14ac:dyDescent="0.25"/>
    <row r="14950" s="51" customFormat="1" x14ac:dyDescent="0.25"/>
    <row r="14951" s="51" customFormat="1" x14ac:dyDescent="0.25"/>
    <row r="14952" s="51" customFormat="1" x14ac:dyDescent="0.25"/>
    <row r="14953" s="51" customFormat="1" x14ac:dyDescent="0.25"/>
    <row r="14954" s="51" customFormat="1" x14ac:dyDescent="0.25"/>
    <row r="14955" s="51" customFormat="1" x14ac:dyDescent="0.25"/>
    <row r="14956" s="51" customFormat="1" x14ac:dyDescent="0.25"/>
    <row r="14957" s="51" customFormat="1" x14ac:dyDescent="0.25"/>
    <row r="14958" s="51" customFormat="1" x14ac:dyDescent="0.25"/>
    <row r="14959" s="51" customFormat="1" x14ac:dyDescent="0.25"/>
    <row r="14960" s="51" customFormat="1" x14ac:dyDescent="0.25"/>
    <row r="14961" s="51" customFormat="1" x14ac:dyDescent="0.25"/>
    <row r="14962" s="51" customFormat="1" x14ac:dyDescent="0.25"/>
    <row r="14963" s="51" customFormat="1" x14ac:dyDescent="0.25"/>
    <row r="14964" s="51" customFormat="1" x14ac:dyDescent="0.25"/>
    <row r="14965" s="51" customFormat="1" x14ac:dyDescent="0.25"/>
    <row r="14966" s="51" customFormat="1" x14ac:dyDescent="0.25"/>
    <row r="14967" s="51" customFormat="1" x14ac:dyDescent="0.25"/>
    <row r="14968" s="51" customFormat="1" x14ac:dyDescent="0.25"/>
    <row r="14969" s="51" customFormat="1" x14ac:dyDescent="0.25"/>
    <row r="14970" s="51" customFormat="1" x14ac:dyDescent="0.25"/>
    <row r="14971" s="51" customFormat="1" x14ac:dyDescent="0.25"/>
    <row r="14972" s="51" customFormat="1" x14ac:dyDescent="0.25"/>
    <row r="14973" s="51" customFormat="1" x14ac:dyDescent="0.25"/>
    <row r="14974" s="51" customFormat="1" x14ac:dyDescent="0.25"/>
    <row r="14975" s="51" customFormat="1" x14ac:dyDescent="0.25"/>
    <row r="14976" s="51" customFormat="1" x14ac:dyDescent="0.25"/>
    <row r="14977" s="51" customFormat="1" x14ac:dyDescent="0.25"/>
    <row r="14978" s="51" customFormat="1" x14ac:dyDescent="0.25"/>
    <row r="14979" s="51" customFormat="1" x14ac:dyDescent="0.25"/>
    <row r="14980" s="51" customFormat="1" x14ac:dyDescent="0.25"/>
    <row r="14981" s="51" customFormat="1" x14ac:dyDescent="0.25"/>
    <row r="14982" s="51" customFormat="1" x14ac:dyDescent="0.25"/>
    <row r="14983" s="51" customFormat="1" x14ac:dyDescent="0.25"/>
    <row r="14984" s="51" customFormat="1" x14ac:dyDescent="0.25"/>
    <row r="14985" s="51" customFormat="1" x14ac:dyDescent="0.25"/>
    <row r="14986" s="51" customFormat="1" x14ac:dyDescent="0.25"/>
    <row r="14987" s="51" customFormat="1" x14ac:dyDescent="0.25"/>
    <row r="14988" s="51" customFormat="1" x14ac:dyDescent="0.25"/>
    <row r="14989" s="51" customFormat="1" x14ac:dyDescent="0.25"/>
    <row r="14990" s="51" customFormat="1" x14ac:dyDescent="0.25"/>
    <row r="14991" s="51" customFormat="1" x14ac:dyDescent="0.25"/>
    <row r="14992" s="51" customFormat="1" x14ac:dyDescent="0.25"/>
    <row r="14993" s="51" customFormat="1" x14ac:dyDescent="0.25"/>
    <row r="14994" s="51" customFormat="1" x14ac:dyDescent="0.25"/>
    <row r="14995" s="51" customFormat="1" x14ac:dyDescent="0.25"/>
    <row r="14996" s="51" customFormat="1" x14ac:dyDescent="0.25"/>
    <row r="14997" s="51" customFormat="1" x14ac:dyDescent="0.25"/>
    <row r="14998" s="51" customFormat="1" x14ac:dyDescent="0.25"/>
    <row r="14999" s="51" customFormat="1" x14ac:dyDescent="0.25"/>
    <row r="15000" s="51" customFormat="1" x14ac:dyDescent="0.25"/>
    <row r="15001" s="51" customFormat="1" x14ac:dyDescent="0.25"/>
    <row r="15002" s="51" customFormat="1" x14ac:dyDescent="0.25"/>
    <row r="15003" s="51" customFormat="1" x14ac:dyDescent="0.25"/>
    <row r="15004" s="51" customFormat="1" x14ac:dyDescent="0.25"/>
    <row r="15005" s="51" customFormat="1" x14ac:dyDescent="0.25"/>
    <row r="15006" s="51" customFormat="1" x14ac:dyDescent="0.25"/>
    <row r="15007" s="51" customFormat="1" x14ac:dyDescent="0.25"/>
    <row r="15008" s="51" customFormat="1" x14ac:dyDescent="0.25"/>
    <row r="15009" s="51" customFormat="1" x14ac:dyDescent="0.25"/>
    <row r="15010" s="51" customFormat="1" x14ac:dyDescent="0.25"/>
    <row r="15011" s="51" customFormat="1" x14ac:dyDescent="0.25"/>
    <row r="15012" s="51" customFormat="1" x14ac:dyDescent="0.25"/>
    <row r="15013" s="51" customFormat="1" x14ac:dyDescent="0.25"/>
    <row r="15014" s="51" customFormat="1" x14ac:dyDescent="0.25"/>
    <row r="15015" s="51" customFormat="1" x14ac:dyDescent="0.25"/>
    <row r="15016" s="51" customFormat="1" x14ac:dyDescent="0.25"/>
    <row r="15017" s="51" customFormat="1" x14ac:dyDescent="0.25"/>
    <row r="15018" s="51" customFormat="1" x14ac:dyDescent="0.25"/>
    <row r="15019" s="51" customFormat="1" x14ac:dyDescent="0.25"/>
    <row r="15020" s="51" customFormat="1" x14ac:dyDescent="0.25"/>
    <row r="15021" s="51" customFormat="1" x14ac:dyDescent="0.25"/>
    <row r="15022" s="51" customFormat="1" x14ac:dyDescent="0.25"/>
    <row r="15023" s="51" customFormat="1" x14ac:dyDescent="0.25"/>
    <row r="15024" s="51" customFormat="1" x14ac:dyDescent="0.25"/>
    <row r="15025" s="51" customFormat="1" x14ac:dyDescent="0.25"/>
    <row r="15026" s="51" customFormat="1" x14ac:dyDescent="0.25"/>
    <row r="15027" s="51" customFormat="1" x14ac:dyDescent="0.25"/>
    <row r="15028" s="51" customFormat="1" x14ac:dyDescent="0.25"/>
    <row r="15029" s="51" customFormat="1" x14ac:dyDescent="0.25"/>
    <row r="15030" s="51" customFormat="1" x14ac:dyDescent="0.25"/>
    <row r="15031" s="51" customFormat="1" x14ac:dyDescent="0.25"/>
    <row r="15032" s="51" customFormat="1" x14ac:dyDescent="0.25"/>
    <row r="15033" s="51" customFormat="1" x14ac:dyDescent="0.25"/>
    <row r="15034" s="51" customFormat="1" x14ac:dyDescent="0.25"/>
    <row r="15035" s="51" customFormat="1" x14ac:dyDescent="0.25"/>
    <row r="15036" s="51" customFormat="1" x14ac:dyDescent="0.25"/>
    <row r="15037" s="51" customFormat="1" x14ac:dyDescent="0.25"/>
    <row r="15038" s="51" customFormat="1" x14ac:dyDescent="0.25"/>
    <row r="15039" s="51" customFormat="1" x14ac:dyDescent="0.25"/>
    <row r="15040" s="51" customFormat="1" x14ac:dyDescent="0.25"/>
    <row r="15041" s="51" customFormat="1" x14ac:dyDescent="0.25"/>
    <row r="15042" s="51" customFormat="1" x14ac:dyDescent="0.25"/>
    <row r="15043" s="51" customFormat="1" x14ac:dyDescent="0.25"/>
    <row r="15044" s="51" customFormat="1" x14ac:dyDescent="0.25"/>
    <row r="15045" s="51" customFormat="1" x14ac:dyDescent="0.25"/>
    <row r="15046" s="51" customFormat="1" x14ac:dyDescent="0.25"/>
    <row r="15047" s="51" customFormat="1" x14ac:dyDescent="0.25"/>
    <row r="15048" s="51" customFormat="1" x14ac:dyDescent="0.25"/>
    <row r="15049" s="51" customFormat="1" x14ac:dyDescent="0.25"/>
    <row r="15050" s="51" customFormat="1" x14ac:dyDescent="0.25"/>
    <row r="15051" s="51" customFormat="1" x14ac:dyDescent="0.25"/>
    <row r="15052" s="51" customFormat="1" x14ac:dyDescent="0.25"/>
    <row r="15053" s="51" customFormat="1" x14ac:dyDescent="0.25"/>
    <row r="15054" s="51" customFormat="1" x14ac:dyDescent="0.25"/>
    <row r="15055" s="51" customFormat="1" x14ac:dyDescent="0.25"/>
    <row r="15056" s="51" customFormat="1" x14ac:dyDescent="0.25"/>
    <row r="15057" s="51" customFormat="1" x14ac:dyDescent="0.25"/>
    <row r="15058" s="51" customFormat="1" x14ac:dyDescent="0.25"/>
    <row r="15059" s="51" customFormat="1" x14ac:dyDescent="0.25"/>
    <row r="15060" s="51" customFormat="1" x14ac:dyDescent="0.25"/>
    <row r="15061" s="51" customFormat="1" x14ac:dyDescent="0.25"/>
    <row r="15062" s="51" customFormat="1" x14ac:dyDescent="0.25"/>
    <row r="15063" s="51" customFormat="1" x14ac:dyDescent="0.25"/>
    <row r="15064" s="51" customFormat="1" x14ac:dyDescent="0.25"/>
    <row r="15065" s="51" customFormat="1" x14ac:dyDescent="0.25"/>
    <row r="15066" s="51" customFormat="1" x14ac:dyDescent="0.25"/>
    <row r="15067" s="51" customFormat="1" x14ac:dyDescent="0.25"/>
    <row r="15068" s="51" customFormat="1" x14ac:dyDescent="0.25"/>
    <row r="15069" s="51" customFormat="1" x14ac:dyDescent="0.25"/>
    <row r="15070" s="51" customFormat="1" x14ac:dyDescent="0.25"/>
    <row r="15071" s="51" customFormat="1" x14ac:dyDescent="0.25"/>
    <row r="15072" s="51" customFormat="1" x14ac:dyDescent="0.25"/>
    <row r="15073" s="51" customFormat="1" x14ac:dyDescent="0.25"/>
    <row r="15074" s="51" customFormat="1" x14ac:dyDescent="0.25"/>
    <row r="15075" s="51" customFormat="1" x14ac:dyDescent="0.25"/>
    <row r="15076" s="51" customFormat="1" x14ac:dyDescent="0.25"/>
    <row r="15077" s="51" customFormat="1" x14ac:dyDescent="0.25"/>
    <row r="15078" s="51" customFormat="1" x14ac:dyDescent="0.25"/>
    <row r="15079" s="51" customFormat="1" x14ac:dyDescent="0.25"/>
    <row r="15080" s="51" customFormat="1" x14ac:dyDescent="0.25"/>
    <row r="15081" s="51" customFormat="1" x14ac:dyDescent="0.25"/>
    <row r="15082" s="51" customFormat="1" x14ac:dyDescent="0.25"/>
    <row r="15083" s="51" customFormat="1" x14ac:dyDescent="0.25"/>
    <row r="15084" s="51" customFormat="1" x14ac:dyDescent="0.25"/>
    <row r="15085" s="51" customFormat="1" x14ac:dyDescent="0.25"/>
    <row r="15086" s="51" customFormat="1" x14ac:dyDescent="0.25"/>
    <row r="15087" s="51" customFormat="1" x14ac:dyDescent="0.25"/>
    <row r="15088" s="51" customFormat="1" x14ac:dyDescent="0.25"/>
    <row r="15089" s="51" customFormat="1" x14ac:dyDescent="0.25"/>
    <row r="15090" s="51" customFormat="1" x14ac:dyDescent="0.25"/>
    <row r="15091" s="51" customFormat="1" x14ac:dyDescent="0.25"/>
    <row r="15092" s="51" customFormat="1" x14ac:dyDescent="0.25"/>
    <row r="15093" s="51" customFormat="1" x14ac:dyDescent="0.25"/>
    <row r="15094" s="51" customFormat="1" x14ac:dyDescent="0.25"/>
    <row r="15095" s="51" customFormat="1" x14ac:dyDescent="0.25"/>
    <row r="15096" s="51" customFormat="1" x14ac:dyDescent="0.25"/>
    <row r="15097" s="51" customFormat="1" x14ac:dyDescent="0.25"/>
    <row r="15098" s="51" customFormat="1" x14ac:dyDescent="0.25"/>
    <row r="15099" s="51" customFormat="1" x14ac:dyDescent="0.25"/>
    <row r="15100" s="51" customFormat="1" x14ac:dyDescent="0.25"/>
    <row r="15101" s="51" customFormat="1" x14ac:dyDescent="0.25"/>
    <row r="15102" s="51" customFormat="1" x14ac:dyDescent="0.25"/>
    <row r="15103" s="51" customFormat="1" x14ac:dyDescent="0.25"/>
    <row r="15104" s="51" customFormat="1" x14ac:dyDescent="0.25"/>
    <row r="15105" s="51" customFormat="1" x14ac:dyDescent="0.25"/>
    <row r="15106" s="51" customFormat="1" x14ac:dyDescent="0.25"/>
    <row r="15107" s="51" customFormat="1" x14ac:dyDescent="0.25"/>
    <row r="15108" s="51" customFormat="1" x14ac:dyDescent="0.25"/>
    <row r="15109" s="51" customFormat="1" x14ac:dyDescent="0.25"/>
    <row r="15110" s="51" customFormat="1" x14ac:dyDescent="0.25"/>
    <row r="15111" s="51" customFormat="1" x14ac:dyDescent="0.25"/>
    <row r="15112" s="51" customFormat="1" x14ac:dyDescent="0.25"/>
    <row r="15113" s="51" customFormat="1" x14ac:dyDescent="0.25"/>
    <row r="15114" s="51" customFormat="1" x14ac:dyDescent="0.25"/>
    <row r="15115" s="51" customFormat="1" x14ac:dyDescent="0.25"/>
    <row r="15116" s="51" customFormat="1" x14ac:dyDescent="0.25"/>
    <row r="15117" s="51" customFormat="1" x14ac:dyDescent="0.25"/>
    <row r="15118" s="51" customFormat="1" x14ac:dyDescent="0.25"/>
    <row r="15119" s="51" customFormat="1" x14ac:dyDescent="0.25"/>
    <row r="15120" s="51" customFormat="1" x14ac:dyDescent="0.25"/>
    <row r="15121" s="51" customFormat="1" x14ac:dyDescent="0.25"/>
    <row r="15122" s="51" customFormat="1" x14ac:dyDescent="0.25"/>
    <row r="15123" s="51" customFormat="1" x14ac:dyDescent="0.25"/>
    <row r="15124" s="51" customFormat="1" x14ac:dyDescent="0.25"/>
    <row r="15125" s="51" customFormat="1" x14ac:dyDescent="0.25"/>
    <row r="15126" s="51" customFormat="1" x14ac:dyDescent="0.25"/>
    <row r="15127" s="51" customFormat="1" x14ac:dyDescent="0.25"/>
    <row r="15128" s="51" customFormat="1" x14ac:dyDescent="0.25"/>
    <row r="15129" s="51" customFormat="1" x14ac:dyDescent="0.25"/>
    <row r="15130" s="51" customFormat="1" x14ac:dyDescent="0.25"/>
    <row r="15131" s="51" customFormat="1" x14ac:dyDescent="0.25"/>
    <row r="15132" s="51" customFormat="1" x14ac:dyDescent="0.25"/>
    <row r="15133" s="51" customFormat="1" x14ac:dyDescent="0.25"/>
    <row r="15134" s="51" customFormat="1" x14ac:dyDescent="0.25"/>
    <row r="15135" s="51" customFormat="1" x14ac:dyDescent="0.25"/>
    <row r="15136" s="51" customFormat="1" x14ac:dyDescent="0.25"/>
    <row r="15137" s="51" customFormat="1" x14ac:dyDescent="0.25"/>
    <row r="15138" s="51" customFormat="1" x14ac:dyDescent="0.25"/>
    <row r="15139" s="51" customFormat="1" x14ac:dyDescent="0.25"/>
    <row r="15140" s="51" customFormat="1" x14ac:dyDescent="0.25"/>
    <row r="15141" s="51" customFormat="1" x14ac:dyDescent="0.25"/>
    <row r="15142" s="51" customFormat="1" x14ac:dyDescent="0.25"/>
    <row r="15143" s="51" customFormat="1" x14ac:dyDescent="0.25"/>
    <row r="15144" s="51" customFormat="1" x14ac:dyDescent="0.25"/>
    <row r="15145" s="51" customFormat="1" x14ac:dyDescent="0.25"/>
    <row r="15146" s="51" customFormat="1" x14ac:dyDescent="0.25"/>
    <row r="15147" s="51" customFormat="1" x14ac:dyDescent="0.25"/>
    <row r="15148" s="51" customFormat="1" x14ac:dyDescent="0.25"/>
    <row r="15149" s="51" customFormat="1" x14ac:dyDescent="0.25"/>
    <row r="15150" s="51" customFormat="1" x14ac:dyDescent="0.25"/>
    <row r="15151" s="51" customFormat="1" x14ac:dyDescent="0.25"/>
    <row r="15152" s="51" customFormat="1" x14ac:dyDescent="0.25"/>
    <row r="15153" s="51" customFormat="1" x14ac:dyDescent="0.25"/>
    <row r="15154" s="51" customFormat="1" x14ac:dyDescent="0.25"/>
    <row r="15155" s="51" customFormat="1" x14ac:dyDescent="0.25"/>
    <row r="15156" s="51" customFormat="1" x14ac:dyDescent="0.25"/>
    <row r="15157" s="51" customFormat="1" x14ac:dyDescent="0.25"/>
    <row r="15158" s="51" customFormat="1" x14ac:dyDescent="0.25"/>
    <row r="15159" s="51" customFormat="1" x14ac:dyDescent="0.25"/>
    <row r="15160" s="51" customFormat="1" x14ac:dyDescent="0.25"/>
    <row r="15161" s="51" customFormat="1" x14ac:dyDescent="0.25"/>
    <row r="15162" s="51" customFormat="1" x14ac:dyDescent="0.25"/>
    <row r="15163" s="51" customFormat="1" x14ac:dyDescent="0.25"/>
    <row r="15164" s="51" customFormat="1" x14ac:dyDescent="0.25"/>
    <row r="15165" s="51" customFormat="1" x14ac:dyDescent="0.25"/>
    <row r="15166" s="51" customFormat="1" x14ac:dyDescent="0.25"/>
    <row r="15167" s="51" customFormat="1" x14ac:dyDescent="0.25"/>
    <row r="15168" s="51" customFormat="1" x14ac:dyDescent="0.25"/>
    <row r="15169" s="51" customFormat="1" x14ac:dyDescent="0.25"/>
    <row r="15170" s="51" customFormat="1" x14ac:dyDescent="0.25"/>
    <row r="15171" s="51" customFormat="1" x14ac:dyDescent="0.25"/>
    <row r="15172" s="51" customFormat="1" x14ac:dyDescent="0.25"/>
    <row r="15173" s="51" customFormat="1" x14ac:dyDescent="0.25"/>
    <row r="15174" s="51" customFormat="1" x14ac:dyDescent="0.25"/>
    <row r="15175" s="51" customFormat="1" x14ac:dyDescent="0.25"/>
    <row r="15176" s="51" customFormat="1" x14ac:dyDescent="0.25"/>
    <row r="15177" s="51" customFormat="1" x14ac:dyDescent="0.25"/>
    <row r="15178" s="51" customFormat="1" x14ac:dyDescent="0.25"/>
    <row r="15179" s="51" customFormat="1" x14ac:dyDescent="0.25"/>
    <row r="15180" s="51" customFormat="1" x14ac:dyDescent="0.25"/>
    <row r="15181" s="51" customFormat="1" x14ac:dyDescent="0.25"/>
    <row r="15182" s="51" customFormat="1" x14ac:dyDescent="0.25"/>
    <row r="15183" s="51" customFormat="1" x14ac:dyDescent="0.25"/>
    <row r="15184" s="51" customFormat="1" x14ac:dyDescent="0.25"/>
    <row r="15185" s="51" customFormat="1" x14ac:dyDescent="0.25"/>
    <row r="15186" s="51" customFormat="1" x14ac:dyDescent="0.25"/>
    <row r="15187" s="51" customFormat="1" x14ac:dyDescent="0.25"/>
    <row r="15188" s="51" customFormat="1" x14ac:dyDescent="0.25"/>
    <row r="15189" s="51" customFormat="1" x14ac:dyDescent="0.25"/>
    <row r="15190" s="51" customFormat="1" x14ac:dyDescent="0.25"/>
    <row r="15191" s="51" customFormat="1" x14ac:dyDescent="0.25"/>
    <row r="15192" s="51" customFormat="1" x14ac:dyDescent="0.25"/>
    <row r="15193" s="51" customFormat="1" x14ac:dyDescent="0.25"/>
    <row r="15194" s="51" customFormat="1" x14ac:dyDescent="0.25"/>
    <row r="15195" s="51" customFormat="1" x14ac:dyDescent="0.25"/>
    <row r="15196" s="51" customFormat="1" x14ac:dyDescent="0.25"/>
    <row r="15197" s="51" customFormat="1" x14ac:dyDescent="0.25"/>
    <row r="15198" s="51" customFormat="1" x14ac:dyDescent="0.25"/>
    <row r="15199" s="51" customFormat="1" x14ac:dyDescent="0.25"/>
    <row r="15200" s="51" customFormat="1" x14ac:dyDescent="0.25"/>
    <row r="15201" s="51" customFormat="1" x14ac:dyDescent="0.25"/>
    <row r="15202" s="51" customFormat="1" x14ac:dyDescent="0.25"/>
    <row r="15203" s="51" customFormat="1" x14ac:dyDescent="0.25"/>
    <row r="15204" s="51" customFormat="1" x14ac:dyDescent="0.25"/>
    <row r="15205" s="51" customFormat="1" x14ac:dyDescent="0.25"/>
    <row r="15206" s="51" customFormat="1" x14ac:dyDescent="0.25"/>
    <row r="15207" s="51" customFormat="1" x14ac:dyDescent="0.25"/>
    <row r="15208" s="51" customFormat="1" x14ac:dyDescent="0.25"/>
    <row r="15209" s="51" customFormat="1" x14ac:dyDescent="0.25"/>
    <row r="15210" s="51" customFormat="1" x14ac:dyDescent="0.25"/>
    <row r="15211" s="51" customFormat="1" x14ac:dyDescent="0.25"/>
    <row r="15212" s="51" customFormat="1" x14ac:dyDescent="0.25"/>
    <row r="15213" s="51" customFormat="1" x14ac:dyDescent="0.25"/>
    <row r="15214" s="51" customFormat="1" x14ac:dyDescent="0.25"/>
    <row r="15215" s="51" customFormat="1" x14ac:dyDescent="0.25"/>
    <row r="15216" s="51" customFormat="1" x14ac:dyDescent="0.25"/>
    <row r="15217" s="51" customFormat="1" x14ac:dyDescent="0.25"/>
    <row r="15218" s="51" customFormat="1" x14ac:dyDescent="0.25"/>
    <row r="15219" s="51" customFormat="1" x14ac:dyDescent="0.25"/>
    <row r="15220" s="51" customFormat="1" x14ac:dyDescent="0.25"/>
    <row r="15221" s="51" customFormat="1" x14ac:dyDescent="0.25"/>
    <row r="15222" s="51" customFormat="1" x14ac:dyDescent="0.25"/>
    <row r="15223" s="51" customFormat="1" x14ac:dyDescent="0.25"/>
    <row r="15224" s="51" customFormat="1" x14ac:dyDescent="0.25"/>
    <row r="15225" s="51" customFormat="1" x14ac:dyDescent="0.25"/>
    <row r="15226" s="51" customFormat="1" x14ac:dyDescent="0.25"/>
    <row r="15227" s="51" customFormat="1" x14ac:dyDescent="0.25"/>
    <row r="15228" s="51" customFormat="1" x14ac:dyDescent="0.25"/>
    <row r="15229" s="51" customFormat="1" x14ac:dyDescent="0.25"/>
    <row r="15230" s="51" customFormat="1" x14ac:dyDescent="0.25"/>
    <row r="15231" s="51" customFormat="1" x14ac:dyDescent="0.25"/>
    <row r="15232" s="51" customFormat="1" x14ac:dyDescent="0.25"/>
    <row r="15233" s="51" customFormat="1" x14ac:dyDescent="0.25"/>
    <row r="15234" s="51" customFormat="1" x14ac:dyDescent="0.25"/>
    <row r="15235" s="51" customFormat="1" x14ac:dyDescent="0.25"/>
    <row r="15236" s="51" customFormat="1" x14ac:dyDescent="0.25"/>
    <row r="15237" s="51" customFormat="1" x14ac:dyDescent="0.25"/>
    <row r="15238" s="51" customFormat="1" x14ac:dyDescent="0.25"/>
    <row r="15239" s="51" customFormat="1" x14ac:dyDescent="0.25"/>
    <row r="15240" s="51" customFormat="1" x14ac:dyDescent="0.25"/>
    <row r="15241" s="51" customFormat="1" x14ac:dyDescent="0.25"/>
    <row r="15242" s="51" customFormat="1" x14ac:dyDescent="0.25"/>
    <row r="15243" s="51" customFormat="1" x14ac:dyDescent="0.25"/>
    <row r="15244" s="51" customFormat="1" x14ac:dyDescent="0.25"/>
    <row r="15245" s="51" customFormat="1" x14ac:dyDescent="0.25"/>
    <row r="15246" s="51" customFormat="1" x14ac:dyDescent="0.25"/>
    <row r="15247" s="51" customFormat="1" x14ac:dyDescent="0.25"/>
    <row r="15248" s="51" customFormat="1" x14ac:dyDescent="0.25"/>
    <row r="15249" s="51" customFormat="1" x14ac:dyDescent="0.25"/>
    <row r="15250" s="51" customFormat="1" x14ac:dyDescent="0.25"/>
    <row r="15251" s="51" customFormat="1" x14ac:dyDescent="0.25"/>
    <row r="15252" s="51" customFormat="1" x14ac:dyDescent="0.25"/>
    <row r="15253" s="51" customFormat="1" x14ac:dyDescent="0.25"/>
    <row r="15254" s="51" customFormat="1" x14ac:dyDescent="0.25"/>
    <row r="15255" s="51" customFormat="1" x14ac:dyDescent="0.25"/>
    <row r="15256" s="51" customFormat="1" x14ac:dyDescent="0.25"/>
    <row r="15257" s="51" customFormat="1" x14ac:dyDescent="0.25"/>
    <row r="15258" s="51" customFormat="1" x14ac:dyDescent="0.25"/>
    <row r="15259" s="51" customFormat="1" x14ac:dyDescent="0.25"/>
    <row r="15260" s="51" customFormat="1" x14ac:dyDescent="0.25"/>
    <row r="15261" s="51" customFormat="1" x14ac:dyDescent="0.25"/>
    <row r="15262" s="51" customFormat="1" x14ac:dyDescent="0.25"/>
    <row r="15263" s="51" customFormat="1" x14ac:dyDescent="0.25"/>
    <row r="15264" s="51" customFormat="1" x14ac:dyDescent="0.25"/>
    <row r="15265" s="51" customFormat="1" x14ac:dyDescent="0.25"/>
    <row r="15266" s="51" customFormat="1" x14ac:dyDescent="0.25"/>
    <row r="15267" s="51" customFormat="1" x14ac:dyDescent="0.25"/>
    <row r="15268" s="51" customFormat="1" x14ac:dyDescent="0.25"/>
    <row r="15269" s="51" customFormat="1" x14ac:dyDescent="0.25"/>
    <row r="15270" s="51" customFormat="1" x14ac:dyDescent="0.25"/>
    <row r="15271" s="51" customFormat="1" x14ac:dyDescent="0.25"/>
    <row r="15272" s="51" customFormat="1" x14ac:dyDescent="0.25"/>
    <row r="15273" s="51" customFormat="1" x14ac:dyDescent="0.25"/>
    <row r="15274" s="51" customFormat="1" x14ac:dyDescent="0.25"/>
    <row r="15275" s="51" customFormat="1" x14ac:dyDescent="0.25"/>
    <row r="15276" s="51" customFormat="1" x14ac:dyDescent="0.25"/>
    <row r="15277" s="51" customFormat="1" x14ac:dyDescent="0.25"/>
    <row r="15278" s="51" customFormat="1" x14ac:dyDescent="0.25"/>
    <row r="15279" s="51" customFormat="1" x14ac:dyDescent="0.25"/>
    <row r="15280" s="51" customFormat="1" x14ac:dyDescent="0.25"/>
    <row r="15281" s="51" customFormat="1" x14ac:dyDescent="0.25"/>
    <row r="15282" s="51" customFormat="1" x14ac:dyDescent="0.25"/>
    <row r="15283" s="51" customFormat="1" x14ac:dyDescent="0.25"/>
    <row r="15284" s="51" customFormat="1" x14ac:dyDescent="0.25"/>
    <row r="15285" s="51" customFormat="1" x14ac:dyDescent="0.25"/>
    <row r="15286" s="51" customFormat="1" x14ac:dyDescent="0.25"/>
    <row r="15287" s="51" customFormat="1" x14ac:dyDescent="0.25"/>
    <row r="15288" s="51" customFormat="1" x14ac:dyDescent="0.25"/>
    <row r="15289" s="51" customFormat="1" x14ac:dyDescent="0.25"/>
    <row r="15290" s="51" customFormat="1" x14ac:dyDescent="0.25"/>
    <row r="15291" s="51" customFormat="1" x14ac:dyDescent="0.25"/>
    <row r="15292" s="51" customFormat="1" x14ac:dyDescent="0.25"/>
    <row r="15293" s="51" customFormat="1" x14ac:dyDescent="0.25"/>
    <row r="15294" s="51" customFormat="1" x14ac:dyDescent="0.25"/>
    <row r="15295" s="51" customFormat="1" x14ac:dyDescent="0.25"/>
    <row r="15296" s="51" customFormat="1" x14ac:dyDescent="0.25"/>
    <row r="15297" s="51" customFormat="1" x14ac:dyDescent="0.25"/>
    <row r="15298" s="51" customFormat="1" x14ac:dyDescent="0.25"/>
    <row r="15299" s="51" customFormat="1" x14ac:dyDescent="0.25"/>
    <row r="15300" s="51" customFormat="1" x14ac:dyDescent="0.25"/>
    <row r="15301" s="51" customFormat="1" x14ac:dyDescent="0.25"/>
    <row r="15302" s="51" customFormat="1" x14ac:dyDescent="0.25"/>
    <row r="15303" s="51" customFormat="1" x14ac:dyDescent="0.25"/>
    <row r="15304" s="51" customFormat="1" x14ac:dyDescent="0.25"/>
    <row r="15305" s="51" customFormat="1" x14ac:dyDescent="0.25"/>
    <row r="15306" s="51" customFormat="1" x14ac:dyDescent="0.25"/>
    <row r="15307" s="51" customFormat="1" x14ac:dyDescent="0.25"/>
    <row r="15308" s="51" customFormat="1" x14ac:dyDescent="0.25"/>
    <row r="15309" s="51" customFormat="1" x14ac:dyDescent="0.25"/>
    <row r="15310" s="51" customFormat="1" x14ac:dyDescent="0.25"/>
    <row r="15311" s="51" customFormat="1" x14ac:dyDescent="0.25"/>
    <row r="15312" s="51" customFormat="1" x14ac:dyDescent="0.25"/>
    <row r="15313" s="51" customFormat="1" x14ac:dyDescent="0.25"/>
    <row r="15314" s="51" customFormat="1" x14ac:dyDescent="0.25"/>
    <row r="15315" s="51" customFormat="1" x14ac:dyDescent="0.25"/>
    <row r="15316" s="51" customFormat="1" x14ac:dyDescent="0.25"/>
    <row r="15317" s="51" customFormat="1" x14ac:dyDescent="0.25"/>
    <row r="15318" s="51" customFormat="1" x14ac:dyDescent="0.25"/>
    <row r="15319" s="51" customFormat="1" x14ac:dyDescent="0.25"/>
    <row r="15320" s="51" customFormat="1" x14ac:dyDescent="0.25"/>
    <row r="15321" s="51" customFormat="1" x14ac:dyDescent="0.25"/>
    <row r="15322" s="51" customFormat="1" x14ac:dyDescent="0.25"/>
    <row r="15323" s="51" customFormat="1" x14ac:dyDescent="0.25"/>
    <row r="15324" s="51" customFormat="1" x14ac:dyDescent="0.25"/>
    <row r="15325" s="51" customFormat="1" x14ac:dyDescent="0.25"/>
    <row r="15326" s="51" customFormat="1" x14ac:dyDescent="0.25"/>
    <row r="15327" s="51" customFormat="1" x14ac:dyDescent="0.25"/>
    <row r="15328" s="51" customFormat="1" x14ac:dyDescent="0.25"/>
    <row r="15329" s="51" customFormat="1" x14ac:dyDescent="0.25"/>
    <row r="15330" s="51" customFormat="1" x14ac:dyDescent="0.25"/>
    <row r="15331" s="51" customFormat="1" x14ac:dyDescent="0.25"/>
    <row r="15332" s="51" customFormat="1" x14ac:dyDescent="0.25"/>
    <row r="15333" s="51" customFormat="1" x14ac:dyDescent="0.25"/>
    <row r="15334" s="51" customFormat="1" x14ac:dyDescent="0.25"/>
    <row r="15335" s="51" customFormat="1" x14ac:dyDescent="0.25"/>
    <row r="15336" s="51" customFormat="1" x14ac:dyDescent="0.25"/>
    <row r="15337" s="51" customFormat="1" x14ac:dyDescent="0.25"/>
    <row r="15338" s="51" customFormat="1" x14ac:dyDescent="0.25"/>
    <row r="15339" s="51" customFormat="1" x14ac:dyDescent="0.25"/>
    <row r="15340" s="51" customFormat="1" x14ac:dyDescent="0.25"/>
    <row r="15341" s="51" customFormat="1" x14ac:dyDescent="0.25"/>
    <row r="15342" s="51" customFormat="1" x14ac:dyDescent="0.25"/>
    <row r="15343" s="51" customFormat="1" x14ac:dyDescent="0.25"/>
    <row r="15344" s="51" customFormat="1" x14ac:dyDescent="0.25"/>
    <row r="15345" s="51" customFormat="1" x14ac:dyDescent="0.25"/>
    <row r="15346" s="51" customFormat="1" x14ac:dyDescent="0.25"/>
    <row r="15347" s="51" customFormat="1" x14ac:dyDescent="0.25"/>
    <row r="15348" s="51" customFormat="1" x14ac:dyDescent="0.25"/>
    <row r="15349" s="51" customFormat="1" x14ac:dyDescent="0.25"/>
    <row r="15350" s="51" customFormat="1" x14ac:dyDescent="0.25"/>
    <row r="15351" s="51" customFormat="1" x14ac:dyDescent="0.25"/>
    <row r="15352" s="51" customFormat="1" x14ac:dyDescent="0.25"/>
    <row r="15353" s="51" customFormat="1" x14ac:dyDescent="0.25"/>
    <row r="15354" s="51" customFormat="1" x14ac:dyDescent="0.25"/>
    <row r="15355" s="51" customFormat="1" x14ac:dyDescent="0.25"/>
    <row r="15356" s="51" customFormat="1" x14ac:dyDescent="0.25"/>
    <row r="15357" s="51" customFormat="1" x14ac:dyDescent="0.25"/>
    <row r="15358" s="51" customFormat="1" x14ac:dyDescent="0.25"/>
    <row r="15359" s="51" customFormat="1" x14ac:dyDescent="0.25"/>
    <row r="15360" s="51" customFormat="1" x14ac:dyDescent="0.25"/>
    <row r="15361" s="51" customFormat="1" x14ac:dyDescent="0.25"/>
    <row r="15362" s="51" customFormat="1" x14ac:dyDescent="0.25"/>
    <row r="15363" s="51" customFormat="1" x14ac:dyDescent="0.25"/>
    <row r="15364" s="51" customFormat="1" x14ac:dyDescent="0.25"/>
    <row r="15365" s="51" customFormat="1" x14ac:dyDescent="0.25"/>
    <row r="15366" s="51" customFormat="1" x14ac:dyDescent="0.25"/>
    <row r="15367" s="51" customFormat="1" x14ac:dyDescent="0.25"/>
    <row r="15368" s="51" customFormat="1" x14ac:dyDescent="0.25"/>
    <row r="15369" s="51" customFormat="1" x14ac:dyDescent="0.25"/>
    <row r="15370" s="51" customFormat="1" x14ac:dyDescent="0.25"/>
    <row r="15371" s="51" customFormat="1" x14ac:dyDescent="0.25"/>
    <row r="15372" s="51" customFormat="1" x14ac:dyDescent="0.25"/>
    <row r="15373" s="51" customFormat="1" x14ac:dyDescent="0.25"/>
    <row r="15374" s="51" customFormat="1" x14ac:dyDescent="0.25"/>
    <row r="15375" s="51" customFormat="1" x14ac:dyDescent="0.25"/>
    <row r="15376" s="51" customFormat="1" x14ac:dyDescent="0.25"/>
    <row r="15377" s="51" customFormat="1" x14ac:dyDescent="0.25"/>
    <row r="15378" s="51" customFormat="1" x14ac:dyDescent="0.25"/>
    <row r="15379" s="51" customFormat="1" x14ac:dyDescent="0.25"/>
    <row r="15380" s="51" customFormat="1" x14ac:dyDescent="0.25"/>
    <row r="15381" s="51" customFormat="1" x14ac:dyDescent="0.25"/>
    <row r="15382" s="51" customFormat="1" x14ac:dyDescent="0.25"/>
    <row r="15383" s="51" customFormat="1" x14ac:dyDescent="0.25"/>
    <row r="15384" s="51" customFormat="1" x14ac:dyDescent="0.25"/>
    <row r="15385" s="51" customFormat="1" x14ac:dyDescent="0.25"/>
    <row r="15386" s="51" customFormat="1" x14ac:dyDescent="0.25"/>
    <row r="15387" s="51" customFormat="1" x14ac:dyDescent="0.25"/>
    <row r="15388" s="51" customFormat="1" x14ac:dyDescent="0.25"/>
    <row r="15389" s="51" customFormat="1" x14ac:dyDescent="0.25"/>
    <row r="15390" s="51" customFormat="1" x14ac:dyDescent="0.25"/>
    <row r="15391" s="51" customFormat="1" x14ac:dyDescent="0.25"/>
    <row r="15392" s="51" customFormat="1" x14ac:dyDescent="0.25"/>
    <row r="15393" s="51" customFormat="1" x14ac:dyDescent="0.25"/>
    <row r="15394" s="51" customFormat="1" x14ac:dyDescent="0.25"/>
    <row r="15395" s="51" customFormat="1" x14ac:dyDescent="0.25"/>
    <row r="15396" s="51" customFormat="1" x14ac:dyDescent="0.25"/>
    <row r="15397" s="51" customFormat="1" x14ac:dyDescent="0.25"/>
    <row r="15398" s="51" customFormat="1" x14ac:dyDescent="0.25"/>
    <row r="15399" s="51" customFormat="1" x14ac:dyDescent="0.25"/>
    <row r="15400" s="51" customFormat="1" x14ac:dyDescent="0.25"/>
    <row r="15401" s="51" customFormat="1" x14ac:dyDescent="0.25"/>
    <row r="15402" s="51" customFormat="1" x14ac:dyDescent="0.25"/>
    <row r="15403" s="51" customFormat="1" x14ac:dyDescent="0.25"/>
    <row r="15404" s="51" customFormat="1" x14ac:dyDescent="0.25"/>
    <row r="15405" s="51" customFormat="1" x14ac:dyDescent="0.25"/>
    <row r="15406" s="51" customFormat="1" x14ac:dyDescent="0.25"/>
    <row r="15407" s="51" customFormat="1" x14ac:dyDescent="0.25"/>
    <row r="15408" s="51" customFormat="1" x14ac:dyDescent="0.25"/>
    <row r="15409" s="51" customFormat="1" x14ac:dyDescent="0.25"/>
    <row r="15410" s="51" customFormat="1" x14ac:dyDescent="0.25"/>
    <row r="15411" s="51" customFormat="1" x14ac:dyDescent="0.25"/>
    <row r="15412" s="51" customFormat="1" x14ac:dyDescent="0.25"/>
    <row r="15413" s="51" customFormat="1" x14ac:dyDescent="0.25"/>
    <row r="15414" s="51" customFormat="1" x14ac:dyDescent="0.25"/>
    <row r="15415" s="51" customFormat="1" x14ac:dyDescent="0.25"/>
    <row r="15416" s="51" customFormat="1" x14ac:dyDescent="0.25"/>
    <row r="15417" s="51" customFormat="1" x14ac:dyDescent="0.25"/>
    <row r="15418" s="51" customFormat="1" x14ac:dyDescent="0.25"/>
    <row r="15419" s="51" customFormat="1" x14ac:dyDescent="0.25"/>
    <row r="15420" s="51" customFormat="1" x14ac:dyDescent="0.25"/>
    <row r="15421" s="51" customFormat="1" x14ac:dyDescent="0.25"/>
    <row r="15422" s="51" customFormat="1" x14ac:dyDescent="0.25"/>
    <row r="15423" s="51" customFormat="1" x14ac:dyDescent="0.25"/>
    <row r="15424" s="51" customFormat="1" x14ac:dyDescent="0.25"/>
    <row r="15425" s="51" customFormat="1" x14ac:dyDescent="0.25"/>
    <row r="15426" s="51" customFormat="1" x14ac:dyDescent="0.25"/>
    <row r="15427" s="51" customFormat="1" x14ac:dyDescent="0.25"/>
    <row r="15428" s="51" customFormat="1" x14ac:dyDescent="0.25"/>
    <row r="15429" s="51" customFormat="1" x14ac:dyDescent="0.25"/>
    <row r="15430" s="51" customFormat="1" x14ac:dyDescent="0.25"/>
    <row r="15431" s="51" customFormat="1" x14ac:dyDescent="0.25"/>
    <row r="15432" s="51" customFormat="1" x14ac:dyDescent="0.25"/>
    <row r="15433" s="51" customFormat="1" x14ac:dyDescent="0.25"/>
    <row r="15434" s="51" customFormat="1" x14ac:dyDescent="0.25"/>
    <row r="15435" s="51" customFormat="1" x14ac:dyDescent="0.25"/>
    <row r="15436" s="51" customFormat="1" x14ac:dyDescent="0.25"/>
    <row r="15437" s="51" customFormat="1" x14ac:dyDescent="0.25"/>
    <row r="15438" s="51" customFormat="1" x14ac:dyDescent="0.25"/>
    <row r="15439" s="51" customFormat="1" x14ac:dyDescent="0.25"/>
    <row r="15440" s="51" customFormat="1" x14ac:dyDescent="0.25"/>
    <row r="15441" s="51" customFormat="1" x14ac:dyDescent="0.25"/>
    <row r="15442" s="51" customFormat="1" x14ac:dyDescent="0.25"/>
    <row r="15443" s="51" customFormat="1" x14ac:dyDescent="0.25"/>
    <row r="15444" s="51" customFormat="1" x14ac:dyDescent="0.25"/>
    <row r="15445" s="51" customFormat="1" x14ac:dyDescent="0.25"/>
    <row r="15446" s="51" customFormat="1" x14ac:dyDescent="0.25"/>
    <row r="15447" s="51" customFormat="1" x14ac:dyDescent="0.25"/>
    <row r="15448" s="51" customFormat="1" x14ac:dyDescent="0.25"/>
    <row r="15449" s="51" customFormat="1" x14ac:dyDescent="0.25"/>
    <row r="15450" s="51" customFormat="1" x14ac:dyDescent="0.25"/>
    <row r="15451" s="51" customFormat="1" x14ac:dyDescent="0.25"/>
    <row r="15452" s="51" customFormat="1" x14ac:dyDescent="0.25"/>
    <row r="15453" s="51" customFormat="1" x14ac:dyDescent="0.25"/>
    <row r="15454" s="51" customFormat="1" x14ac:dyDescent="0.25"/>
    <row r="15455" s="51" customFormat="1" x14ac:dyDescent="0.25"/>
    <row r="15456" s="51" customFormat="1" x14ac:dyDescent="0.25"/>
    <row r="15457" s="51" customFormat="1" x14ac:dyDescent="0.25"/>
    <row r="15458" s="51" customFormat="1" x14ac:dyDescent="0.25"/>
    <row r="15459" s="51" customFormat="1" x14ac:dyDescent="0.25"/>
    <row r="15460" s="51" customFormat="1" x14ac:dyDescent="0.25"/>
    <row r="15461" s="51" customFormat="1" x14ac:dyDescent="0.25"/>
    <row r="15462" s="51" customFormat="1" x14ac:dyDescent="0.25"/>
    <row r="15463" s="51" customFormat="1" x14ac:dyDescent="0.25"/>
    <row r="15464" s="51" customFormat="1" x14ac:dyDescent="0.25"/>
    <row r="15465" s="51" customFormat="1" x14ac:dyDescent="0.25"/>
    <row r="15466" s="51" customFormat="1" x14ac:dyDescent="0.25"/>
    <row r="15467" s="51" customFormat="1" x14ac:dyDescent="0.25"/>
    <row r="15468" s="51" customFormat="1" x14ac:dyDescent="0.25"/>
    <row r="15469" s="51" customFormat="1" x14ac:dyDescent="0.25"/>
    <row r="15470" s="51" customFormat="1" x14ac:dyDescent="0.25"/>
    <row r="15471" s="51" customFormat="1" x14ac:dyDescent="0.25"/>
    <row r="15472" s="51" customFormat="1" x14ac:dyDescent="0.25"/>
    <row r="15473" s="51" customFormat="1" x14ac:dyDescent="0.25"/>
    <row r="15474" s="51" customFormat="1" x14ac:dyDescent="0.25"/>
    <row r="15475" s="51" customFormat="1" x14ac:dyDescent="0.25"/>
    <row r="15476" s="51" customFormat="1" x14ac:dyDescent="0.25"/>
    <row r="15477" s="51" customFormat="1" x14ac:dyDescent="0.25"/>
    <row r="15478" s="51" customFormat="1" x14ac:dyDescent="0.25"/>
    <row r="15479" s="51" customFormat="1" x14ac:dyDescent="0.25"/>
    <row r="15480" s="51" customFormat="1" x14ac:dyDescent="0.25"/>
    <row r="15481" s="51" customFormat="1" x14ac:dyDescent="0.25"/>
    <row r="15482" s="51" customFormat="1" x14ac:dyDescent="0.25"/>
    <row r="15483" s="51" customFormat="1" x14ac:dyDescent="0.25"/>
    <row r="15484" s="51" customFormat="1" x14ac:dyDescent="0.25"/>
    <row r="15485" s="51" customFormat="1" x14ac:dyDescent="0.25"/>
    <row r="15486" s="51" customFormat="1" x14ac:dyDescent="0.25"/>
    <row r="15487" s="51" customFormat="1" x14ac:dyDescent="0.25"/>
    <row r="15488" s="51" customFormat="1" x14ac:dyDescent="0.25"/>
    <row r="15489" s="51" customFormat="1" x14ac:dyDescent="0.25"/>
    <row r="15490" s="51" customFormat="1" x14ac:dyDescent="0.25"/>
    <row r="15491" s="51" customFormat="1" x14ac:dyDescent="0.25"/>
    <row r="15492" s="51" customFormat="1" x14ac:dyDescent="0.25"/>
    <row r="15493" s="51" customFormat="1" x14ac:dyDescent="0.25"/>
    <row r="15494" s="51" customFormat="1" x14ac:dyDescent="0.25"/>
    <row r="15495" s="51" customFormat="1" x14ac:dyDescent="0.25"/>
    <row r="15496" s="51" customFormat="1" x14ac:dyDescent="0.25"/>
    <row r="15497" s="51" customFormat="1" x14ac:dyDescent="0.25"/>
    <row r="15498" s="51" customFormat="1" x14ac:dyDescent="0.25"/>
    <row r="15499" s="51" customFormat="1" x14ac:dyDescent="0.25"/>
    <row r="15500" s="51" customFormat="1" x14ac:dyDescent="0.25"/>
    <row r="15501" s="51" customFormat="1" x14ac:dyDescent="0.25"/>
    <row r="15502" s="51" customFormat="1" x14ac:dyDescent="0.25"/>
    <row r="15503" s="51" customFormat="1" x14ac:dyDescent="0.25"/>
    <row r="15504" s="51" customFormat="1" x14ac:dyDescent="0.25"/>
    <row r="15505" s="51" customFormat="1" x14ac:dyDescent="0.25"/>
    <row r="15506" s="51" customFormat="1" x14ac:dyDescent="0.25"/>
    <row r="15507" s="51" customFormat="1" x14ac:dyDescent="0.25"/>
    <row r="15508" s="51" customFormat="1" x14ac:dyDescent="0.25"/>
    <row r="15509" s="51" customFormat="1" x14ac:dyDescent="0.25"/>
    <row r="15510" s="51" customFormat="1" x14ac:dyDescent="0.25"/>
    <row r="15511" s="51" customFormat="1" x14ac:dyDescent="0.25"/>
    <row r="15512" s="51" customFormat="1" x14ac:dyDescent="0.25"/>
    <row r="15513" s="51" customFormat="1" x14ac:dyDescent="0.25"/>
    <row r="15514" s="51" customFormat="1" x14ac:dyDescent="0.25"/>
    <row r="15515" s="51" customFormat="1" x14ac:dyDescent="0.25"/>
    <row r="15516" s="51" customFormat="1" x14ac:dyDescent="0.25"/>
    <row r="15517" s="51" customFormat="1" x14ac:dyDescent="0.25"/>
    <row r="15518" s="51" customFormat="1" x14ac:dyDescent="0.25"/>
    <row r="15519" s="51" customFormat="1" x14ac:dyDescent="0.25"/>
    <row r="15520" s="51" customFormat="1" x14ac:dyDescent="0.25"/>
    <row r="15521" s="51" customFormat="1" x14ac:dyDescent="0.25"/>
    <row r="15522" s="51" customFormat="1" x14ac:dyDescent="0.25"/>
    <row r="15523" s="51" customFormat="1" x14ac:dyDescent="0.25"/>
    <row r="15524" s="51" customFormat="1" x14ac:dyDescent="0.25"/>
    <row r="15525" s="51" customFormat="1" x14ac:dyDescent="0.25"/>
    <row r="15526" s="51" customFormat="1" x14ac:dyDescent="0.25"/>
    <row r="15527" s="51" customFormat="1" x14ac:dyDescent="0.25"/>
    <row r="15528" s="51" customFormat="1" x14ac:dyDescent="0.25"/>
    <row r="15529" s="51" customFormat="1" x14ac:dyDescent="0.25"/>
    <row r="15530" s="51" customFormat="1" x14ac:dyDescent="0.25"/>
    <row r="15531" s="51" customFormat="1" x14ac:dyDescent="0.25"/>
    <row r="15532" s="51" customFormat="1" x14ac:dyDescent="0.25"/>
    <row r="15533" s="51" customFormat="1" x14ac:dyDescent="0.25"/>
    <row r="15534" s="51" customFormat="1" x14ac:dyDescent="0.25"/>
    <row r="15535" s="51" customFormat="1" x14ac:dyDescent="0.25"/>
    <row r="15536" s="51" customFormat="1" x14ac:dyDescent="0.25"/>
    <row r="15537" s="51" customFormat="1" x14ac:dyDescent="0.25"/>
    <row r="15538" s="51" customFormat="1" x14ac:dyDescent="0.25"/>
    <row r="15539" s="51" customFormat="1" x14ac:dyDescent="0.25"/>
    <row r="15540" s="51" customFormat="1" x14ac:dyDescent="0.25"/>
    <row r="15541" s="51" customFormat="1" x14ac:dyDescent="0.25"/>
    <row r="15542" s="51" customFormat="1" x14ac:dyDescent="0.25"/>
    <row r="15543" s="51" customFormat="1" x14ac:dyDescent="0.25"/>
    <row r="15544" s="51" customFormat="1" x14ac:dyDescent="0.25"/>
    <row r="15545" s="51" customFormat="1" x14ac:dyDescent="0.25"/>
    <row r="15546" s="51" customFormat="1" x14ac:dyDescent="0.25"/>
    <row r="15547" s="51" customFormat="1" x14ac:dyDescent="0.25"/>
    <row r="15548" s="51" customFormat="1" x14ac:dyDescent="0.25"/>
    <row r="15549" s="51" customFormat="1" x14ac:dyDescent="0.25"/>
    <row r="15550" s="51" customFormat="1" x14ac:dyDescent="0.25"/>
    <row r="15551" s="51" customFormat="1" x14ac:dyDescent="0.25"/>
    <row r="15552" s="51" customFormat="1" x14ac:dyDescent="0.25"/>
    <row r="15553" s="51" customFormat="1" x14ac:dyDescent="0.25"/>
    <row r="15554" s="51" customFormat="1" x14ac:dyDescent="0.25"/>
    <row r="15555" s="51" customFormat="1" x14ac:dyDescent="0.25"/>
    <row r="15556" s="51" customFormat="1" x14ac:dyDescent="0.25"/>
    <row r="15557" s="51" customFormat="1" x14ac:dyDescent="0.25"/>
    <row r="15558" s="51" customFormat="1" x14ac:dyDescent="0.25"/>
    <row r="15559" s="51" customFormat="1" x14ac:dyDescent="0.25"/>
    <row r="15560" s="51" customFormat="1" x14ac:dyDescent="0.25"/>
    <row r="15561" s="51" customFormat="1" x14ac:dyDescent="0.25"/>
    <row r="15562" s="51" customFormat="1" x14ac:dyDescent="0.25"/>
    <row r="15563" s="51" customFormat="1" x14ac:dyDescent="0.25"/>
    <row r="15564" s="51" customFormat="1" x14ac:dyDescent="0.25"/>
    <row r="15565" s="51" customFormat="1" x14ac:dyDescent="0.25"/>
    <row r="15566" s="51" customFormat="1" x14ac:dyDescent="0.25"/>
    <row r="15567" s="51" customFormat="1" x14ac:dyDescent="0.25"/>
    <row r="15568" s="51" customFormat="1" x14ac:dyDescent="0.25"/>
    <row r="15569" s="51" customFormat="1" x14ac:dyDescent="0.25"/>
    <row r="15570" s="51" customFormat="1" x14ac:dyDescent="0.25"/>
    <row r="15571" s="51" customFormat="1" x14ac:dyDescent="0.25"/>
    <row r="15572" s="51" customFormat="1" x14ac:dyDescent="0.25"/>
    <row r="15573" s="51" customFormat="1" x14ac:dyDescent="0.25"/>
    <row r="15574" s="51" customFormat="1" x14ac:dyDescent="0.25"/>
    <row r="15575" s="51" customFormat="1" x14ac:dyDescent="0.25"/>
    <row r="15576" s="51" customFormat="1" x14ac:dyDescent="0.25"/>
    <row r="15577" s="51" customFormat="1" x14ac:dyDescent="0.25"/>
    <row r="15578" s="51" customFormat="1" x14ac:dyDescent="0.25"/>
    <row r="15579" s="51" customFormat="1" x14ac:dyDescent="0.25"/>
    <row r="15580" s="51" customFormat="1" x14ac:dyDescent="0.25"/>
    <row r="15581" s="51" customFormat="1" x14ac:dyDescent="0.25"/>
    <row r="15582" s="51" customFormat="1" x14ac:dyDescent="0.25"/>
    <row r="15583" s="51" customFormat="1" x14ac:dyDescent="0.25"/>
    <row r="15584" s="51" customFormat="1" x14ac:dyDescent="0.25"/>
    <row r="15585" s="51" customFormat="1" x14ac:dyDescent="0.25"/>
    <row r="15586" s="51" customFormat="1" x14ac:dyDescent="0.25"/>
    <row r="15587" s="51" customFormat="1" x14ac:dyDescent="0.25"/>
    <row r="15588" s="51" customFormat="1" x14ac:dyDescent="0.25"/>
    <row r="15589" s="51" customFormat="1" x14ac:dyDescent="0.25"/>
    <row r="15590" s="51" customFormat="1" x14ac:dyDescent="0.25"/>
    <row r="15591" s="51" customFormat="1" x14ac:dyDescent="0.25"/>
    <row r="15592" s="51" customFormat="1" x14ac:dyDescent="0.25"/>
    <row r="15593" s="51" customFormat="1" x14ac:dyDescent="0.25"/>
    <row r="15594" s="51" customFormat="1" x14ac:dyDescent="0.25"/>
    <row r="15595" s="51" customFormat="1" x14ac:dyDescent="0.25"/>
    <row r="15596" s="51" customFormat="1" x14ac:dyDescent="0.25"/>
    <row r="15597" s="51" customFormat="1" x14ac:dyDescent="0.25"/>
    <row r="15598" s="51" customFormat="1" x14ac:dyDescent="0.25"/>
    <row r="15599" s="51" customFormat="1" x14ac:dyDescent="0.25"/>
    <row r="15600" s="51" customFormat="1" x14ac:dyDescent="0.25"/>
    <row r="15601" s="51" customFormat="1" x14ac:dyDescent="0.25"/>
    <row r="15602" s="51" customFormat="1" x14ac:dyDescent="0.25"/>
    <row r="15603" s="51" customFormat="1" x14ac:dyDescent="0.25"/>
    <row r="15604" s="51" customFormat="1" x14ac:dyDescent="0.25"/>
    <row r="15605" s="51" customFormat="1" x14ac:dyDescent="0.25"/>
    <row r="15606" s="51" customFormat="1" x14ac:dyDescent="0.25"/>
    <row r="15607" s="51" customFormat="1" x14ac:dyDescent="0.25"/>
    <row r="15608" s="51" customFormat="1" x14ac:dyDescent="0.25"/>
    <row r="15609" s="51" customFormat="1" x14ac:dyDescent="0.25"/>
    <row r="15610" s="51" customFormat="1" x14ac:dyDescent="0.25"/>
    <row r="15611" s="51" customFormat="1" x14ac:dyDescent="0.25"/>
    <row r="15612" s="51" customFormat="1" x14ac:dyDescent="0.25"/>
    <row r="15613" s="51" customFormat="1" x14ac:dyDescent="0.25"/>
    <row r="15614" s="51" customFormat="1" x14ac:dyDescent="0.25"/>
    <row r="15615" s="51" customFormat="1" x14ac:dyDescent="0.25"/>
    <row r="15616" s="51" customFormat="1" x14ac:dyDescent="0.25"/>
    <row r="15617" s="51" customFormat="1" x14ac:dyDescent="0.25"/>
    <row r="15618" s="51" customFormat="1" x14ac:dyDescent="0.25"/>
    <row r="15619" s="51" customFormat="1" x14ac:dyDescent="0.25"/>
    <row r="15620" s="51" customFormat="1" x14ac:dyDescent="0.25"/>
    <row r="15621" s="51" customFormat="1" x14ac:dyDescent="0.25"/>
    <row r="15622" s="51" customFormat="1" x14ac:dyDescent="0.25"/>
    <row r="15623" s="51" customFormat="1" x14ac:dyDescent="0.25"/>
    <row r="15624" s="51" customFormat="1" x14ac:dyDescent="0.25"/>
    <row r="15625" s="51" customFormat="1" x14ac:dyDescent="0.25"/>
    <row r="15626" s="51" customFormat="1" x14ac:dyDescent="0.25"/>
    <row r="15627" s="51" customFormat="1" x14ac:dyDescent="0.25"/>
    <row r="15628" s="51" customFormat="1" x14ac:dyDescent="0.25"/>
    <row r="15629" s="51" customFormat="1" x14ac:dyDescent="0.25"/>
    <row r="15630" s="51" customFormat="1" x14ac:dyDescent="0.25"/>
    <row r="15631" s="51" customFormat="1" x14ac:dyDescent="0.25"/>
    <row r="15632" s="51" customFormat="1" x14ac:dyDescent="0.25"/>
    <row r="15633" s="51" customFormat="1" x14ac:dyDescent="0.25"/>
    <row r="15634" s="51" customFormat="1" x14ac:dyDescent="0.25"/>
    <row r="15635" s="51" customFormat="1" x14ac:dyDescent="0.25"/>
    <row r="15636" s="51" customFormat="1" x14ac:dyDescent="0.25"/>
    <row r="15637" s="51" customFormat="1" x14ac:dyDescent="0.25"/>
    <row r="15638" s="51" customFormat="1" x14ac:dyDescent="0.25"/>
    <row r="15639" s="51" customFormat="1" x14ac:dyDescent="0.25"/>
    <row r="15640" s="51" customFormat="1" x14ac:dyDescent="0.25"/>
    <row r="15641" s="51" customFormat="1" x14ac:dyDescent="0.25"/>
    <row r="15642" s="51" customFormat="1" x14ac:dyDescent="0.25"/>
    <row r="15643" s="51" customFormat="1" x14ac:dyDescent="0.25"/>
    <row r="15644" s="51" customFormat="1" x14ac:dyDescent="0.25"/>
    <row r="15645" s="51" customFormat="1" x14ac:dyDescent="0.25"/>
    <row r="15646" s="51" customFormat="1" x14ac:dyDescent="0.25"/>
    <row r="15647" s="51" customFormat="1" x14ac:dyDescent="0.25"/>
    <row r="15648" s="51" customFormat="1" x14ac:dyDescent="0.25"/>
    <row r="15649" s="51" customFormat="1" x14ac:dyDescent="0.25"/>
    <row r="15650" s="51" customFormat="1" x14ac:dyDescent="0.25"/>
    <row r="15651" s="51" customFormat="1" x14ac:dyDescent="0.25"/>
    <row r="15652" s="51" customFormat="1" x14ac:dyDescent="0.25"/>
    <row r="15653" s="51" customFormat="1" x14ac:dyDescent="0.25"/>
    <row r="15654" s="51" customFormat="1" x14ac:dyDescent="0.25"/>
    <row r="15655" s="51" customFormat="1" x14ac:dyDescent="0.25"/>
    <row r="15656" s="51" customFormat="1" x14ac:dyDescent="0.25"/>
    <row r="15657" s="51" customFormat="1" x14ac:dyDescent="0.25"/>
    <row r="15658" s="51" customFormat="1" x14ac:dyDescent="0.25"/>
    <row r="15659" s="51" customFormat="1" x14ac:dyDescent="0.25"/>
    <row r="15660" s="51" customFormat="1" x14ac:dyDescent="0.25"/>
    <row r="15661" s="51" customFormat="1" x14ac:dyDescent="0.25"/>
    <row r="15662" s="51" customFormat="1" x14ac:dyDescent="0.25"/>
    <row r="15663" s="51" customFormat="1" x14ac:dyDescent="0.25"/>
    <row r="15664" s="51" customFormat="1" x14ac:dyDescent="0.25"/>
    <row r="15665" s="51" customFormat="1" x14ac:dyDescent="0.25"/>
    <row r="15666" s="51" customFormat="1" x14ac:dyDescent="0.25"/>
    <row r="15667" s="51" customFormat="1" x14ac:dyDescent="0.25"/>
    <row r="15668" s="51" customFormat="1" x14ac:dyDescent="0.25"/>
    <row r="15669" s="51" customFormat="1" x14ac:dyDescent="0.25"/>
    <row r="15670" s="51" customFormat="1" x14ac:dyDescent="0.25"/>
    <row r="15671" s="51" customFormat="1" x14ac:dyDescent="0.25"/>
    <row r="15672" s="51" customFormat="1" x14ac:dyDescent="0.25"/>
    <row r="15673" s="51" customFormat="1" x14ac:dyDescent="0.25"/>
    <row r="15674" s="51" customFormat="1" x14ac:dyDescent="0.25"/>
    <row r="15675" s="51" customFormat="1" x14ac:dyDescent="0.25"/>
    <row r="15676" s="51" customFormat="1" x14ac:dyDescent="0.25"/>
    <row r="15677" s="51" customFormat="1" x14ac:dyDescent="0.25"/>
    <row r="15678" s="51" customFormat="1" x14ac:dyDescent="0.25"/>
    <row r="15679" s="51" customFormat="1" x14ac:dyDescent="0.25"/>
    <row r="15680" s="51" customFormat="1" x14ac:dyDescent="0.25"/>
    <row r="15681" s="51" customFormat="1" x14ac:dyDescent="0.25"/>
    <row r="15682" s="51" customFormat="1" x14ac:dyDescent="0.25"/>
    <row r="15683" s="51" customFormat="1" x14ac:dyDescent="0.25"/>
    <row r="15684" s="51" customFormat="1" x14ac:dyDescent="0.25"/>
    <row r="15685" s="51" customFormat="1" x14ac:dyDescent="0.25"/>
    <row r="15686" s="51" customFormat="1" x14ac:dyDescent="0.25"/>
    <row r="15687" s="51" customFormat="1" x14ac:dyDescent="0.25"/>
    <row r="15688" s="51" customFormat="1" x14ac:dyDescent="0.25"/>
    <row r="15689" s="51" customFormat="1" x14ac:dyDescent="0.25"/>
    <row r="15690" s="51" customFormat="1" x14ac:dyDescent="0.25"/>
    <row r="15691" s="51" customFormat="1" x14ac:dyDescent="0.25"/>
    <row r="15692" s="51" customFormat="1" x14ac:dyDescent="0.25"/>
    <row r="15693" s="51" customFormat="1" x14ac:dyDescent="0.25"/>
    <row r="15694" s="51" customFormat="1" x14ac:dyDescent="0.25"/>
    <row r="15695" s="51" customFormat="1" x14ac:dyDescent="0.25"/>
    <row r="15696" s="51" customFormat="1" x14ac:dyDescent="0.25"/>
    <row r="15697" s="51" customFormat="1" x14ac:dyDescent="0.25"/>
    <row r="15698" s="51" customFormat="1" x14ac:dyDescent="0.25"/>
    <row r="15699" s="51" customFormat="1" x14ac:dyDescent="0.25"/>
    <row r="15700" s="51" customFormat="1" x14ac:dyDescent="0.25"/>
    <row r="15701" s="51" customFormat="1" x14ac:dyDescent="0.25"/>
    <row r="15702" s="51" customFormat="1" x14ac:dyDescent="0.25"/>
    <row r="15703" s="51" customFormat="1" x14ac:dyDescent="0.25"/>
    <row r="15704" s="51" customFormat="1" x14ac:dyDescent="0.25"/>
    <row r="15705" s="51" customFormat="1" x14ac:dyDescent="0.25"/>
    <row r="15706" s="51" customFormat="1" x14ac:dyDescent="0.25"/>
    <row r="15707" s="51" customFormat="1" x14ac:dyDescent="0.25"/>
    <row r="15708" s="51" customFormat="1" x14ac:dyDescent="0.25"/>
    <row r="15709" s="51" customFormat="1" x14ac:dyDescent="0.25"/>
    <row r="15710" s="51" customFormat="1" x14ac:dyDescent="0.25"/>
    <row r="15711" s="51" customFormat="1" x14ac:dyDescent="0.25"/>
    <row r="15712" s="51" customFormat="1" x14ac:dyDescent="0.25"/>
    <row r="15713" s="51" customFormat="1" x14ac:dyDescent="0.25"/>
    <row r="15714" s="51" customFormat="1" x14ac:dyDescent="0.25"/>
    <row r="15715" s="51" customFormat="1" x14ac:dyDescent="0.25"/>
    <row r="15716" s="51" customFormat="1" x14ac:dyDescent="0.25"/>
    <row r="15717" s="51" customFormat="1" x14ac:dyDescent="0.25"/>
    <row r="15718" s="51" customFormat="1" x14ac:dyDescent="0.25"/>
    <row r="15719" s="51" customFormat="1" x14ac:dyDescent="0.25"/>
    <row r="15720" s="51" customFormat="1" x14ac:dyDescent="0.25"/>
    <row r="15721" s="51" customFormat="1" x14ac:dyDescent="0.25"/>
    <row r="15722" s="51" customFormat="1" x14ac:dyDescent="0.25"/>
    <row r="15723" s="51" customFormat="1" x14ac:dyDescent="0.25"/>
    <row r="15724" s="51" customFormat="1" x14ac:dyDescent="0.25"/>
    <row r="15725" s="51" customFormat="1" x14ac:dyDescent="0.25"/>
    <row r="15726" s="51" customFormat="1" x14ac:dyDescent="0.25"/>
    <row r="15727" s="51" customFormat="1" x14ac:dyDescent="0.25"/>
    <row r="15728" s="51" customFormat="1" x14ac:dyDescent="0.25"/>
    <row r="15729" s="51" customFormat="1" x14ac:dyDescent="0.25"/>
    <row r="15730" s="51" customFormat="1" x14ac:dyDescent="0.25"/>
    <row r="15731" s="51" customFormat="1" x14ac:dyDescent="0.25"/>
    <row r="15732" s="51" customFormat="1" x14ac:dyDescent="0.25"/>
    <row r="15733" s="51" customFormat="1" x14ac:dyDescent="0.25"/>
    <row r="15734" s="51" customFormat="1" x14ac:dyDescent="0.25"/>
    <row r="15735" s="51" customFormat="1" x14ac:dyDescent="0.25"/>
    <row r="15736" s="51" customFormat="1" x14ac:dyDescent="0.25"/>
    <row r="15737" s="51" customFormat="1" x14ac:dyDescent="0.25"/>
    <row r="15738" s="51" customFormat="1" x14ac:dyDescent="0.25"/>
    <row r="15739" s="51" customFormat="1" x14ac:dyDescent="0.25"/>
    <row r="15740" s="51" customFormat="1" x14ac:dyDescent="0.25"/>
    <row r="15741" s="51" customFormat="1" x14ac:dyDescent="0.25"/>
    <row r="15742" s="51" customFormat="1" x14ac:dyDescent="0.25"/>
    <row r="15743" s="51" customFormat="1" x14ac:dyDescent="0.25"/>
    <row r="15744" s="51" customFormat="1" x14ac:dyDescent="0.25"/>
    <row r="15745" s="51" customFormat="1" x14ac:dyDescent="0.25"/>
    <row r="15746" s="51" customFormat="1" x14ac:dyDescent="0.25"/>
    <row r="15747" s="51" customFormat="1" x14ac:dyDescent="0.25"/>
    <row r="15748" s="51" customFormat="1" x14ac:dyDescent="0.25"/>
    <row r="15749" s="51" customFormat="1" x14ac:dyDescent="0.25"/>
    <row r="15750" s="51" customFormat="1" x14ac:dyDescent="0.25"/>
    <row r="15751" s="51" customFormat="1" x14ac:dyDescent="0.25"/>
    <row r="15752" s="51" customFormat="1" x14ac:dyDescent="0.25"/>
    <row r="15753" s="51" customFormat="1" x14ac:dyDescent="0.25"/>
    <row r="15754" s="51" customFormat="1" x14ac:dyDescent="0.25"/>
    <row r="15755" s="51" customFormat="1" x14ac:dyDescent="0.25"/>
    <row r="15756" s="51" customFormat="1" x14ac:dyDescent="0.25"/>
    <row r="15757" s="51" customFormat="1" x14ac:dyDescent="0.25"/>
    <row r="15758" s="51" customFormat="1" x14ac:dyDescent="0.25"/>
    <row r="15759" s="51" customFormat="1" x14ac:dyDescent="0.25"/>
    <row r="15760" s="51" customFormat="1" x14ac:dyDescent="0.25"/>
    <row r="15761" s="51" customFormat="1" x14ac:dyDescent="0.25"/>
    <row r="15762" s="51" customFormat="1" x14ac:dyDescent="0.25"/>
    <row r="15763" s="51" customFormat="1" x14ac:dyDescent="0.25"/>
    <row r="15764" s="51" customFormat="1" x14ac:dyDescent="0.25"/>
    <row r="15765" s="51" customFormat="1" x14ac:dyDescent="0.25"/>
    <row r="15766" s="51" customFormat="1" x14ac:dyDescent="0.25"/>
    <row r="15767" s="51" customFormat="1" x14ac:dyDescent="0.25"/>
    <row r="15768" s="51" customFormat="1" x14ac:dyDescent="0.25"/>
    <row r="15769" s="51" customFormat="1" x14ac:dyDescent="0.25"/>
    <row r="15770" s="51" customFormat="1" x14ac:dyDescent="0.25"/>
    <row r="15771" s="51" customFormat="1" x14ac:dyDescent="0.25"/>
    <row r="15772" s="51" customFormat="1" x14ac:dyDescent="0.25"/>
    <row r="15773" s="51" customFormat="1" x14ac:dyDescent="0.25"/>
    <row r="15774" s="51" customFormat="1" x14ac:dyDescent="0.25"/>
    <row r="15775" s="51" customFormat="1" x14ac:dyDescent="0.25"/>
    <row r="15776" s="51" customFormat="1" x14ac:dyDescent="0.25"/>
    <row r="15777" s="51" customFormat="1" x14ac:dyDescent="0.25"/>
    <row r="15778" s="51" customFormat="1" x14ac:dyDescent="0.25"/>
    <row r="15779" s="51" customFormat="1" x14ac:dyDescent="0.25"/>
    <row r="15780" s="51" customFormat="1" x14ac:dyDescent="0.25"/>
    <row r="15781" s="51" customFormat="1" x14ac:dyDescent="0.25"/>
    <row r="15782" s="51" customFormat="1" x14ac:dyDescent="0.25"/>
    <row r="15783" s="51" customFormat="1" x14ac:dyDescent="0.25"/>
    <row r="15784" s="51" customFormat="1" x14ac:dyDescent="0.25"/>
    <row r="15785" s="51" customFormat="1" x14ac:dyDescent="0.25"/>
    <row r="15786" s="51" customFormat="1" x14ac:dyDescent="0.25"/>
    <row r="15787" s="51" customFormat="1" x14ac:dyDescent="0.25"/>
    <row r="15788" s="51" customFormat="1" x14ac:dyDescent="0.25"/>
    <row r="15789" s="51" customFormat="1" x14ac:dyDescent="0.25"/>
    <row r="15790" s="51" customFormat="1" x14ac:dyDescent="0.25"/>
    <row r="15791" s="51" customFormat="1" x14ac:dyDescent="0.25"/>
    <row r="15792" s="51" customFormat="1" x14ac:dyDescent="0.25"/>
    <row r="15793" s="51" customFormat="1" x14ac:dyDescent="0.25"/>
    <row r="15794" s="51" customFormat="1" x14ac:dyDescent="0.25"/>
    <row r="15795" s="51" customFormat="1" x14ac:dyDescent="0.25"/>
    <row r="15796" s="51" customFormat="1" x14ac:dyDescent="0.25"/>
    <row r="15797" s="51" customFormat="1" x14ac:dyDescent="0.25"/>
    <row r="15798" s="51" customFormat="1" x14ac:dyDescent="0.25"/>
    <row r="15799" s="51" customFormat="1" x14ac:dyDescent="0.25"/>
    <row r="15800" s="51" customFormat="1" x14ac:dyDescent="0.25"/>
    <row r="15801" s="51" customFormat="1" x14ac:dyDescent="0.25"/>
    <row r="15802" s="51" customFormat="1" x14ac:dyDescent="0.25"/>
    <row r="15803" s="51" customFormat="1" x14ac:dyDescent="0.25"/>
    <row r="15804" s="51" customFormat="1" x14ac:dyDescent="0.25"/>
    <row r="15805" s="51" customFormat="1" x14ac:dyDescent="0.25"/>
    <row r="15806" s="51" customFormat="1" x14ac:dyDescent="0.25"/>
    <row r="15807" s="51" customFormat="1" x14ac:dyDescent="0.25"/>
    <row r="15808" s="51" customFormat="1" x14ac:dyDescent="0.25"/>
    <row r="15809" s="51" customFormat="1" x14ac:dyDescent="0.25"/>
    <row r="15810" s="51" customFormat="1" x14ac:dyDescent="0.25"/>
    <row r="15811" s="51" customFormat="1" x14ac:dyDescent="0.25"/>
    <row r="15812" s="51" customFormat="1" x14ac:dyDescent="0.25"/>
    <row r="15813" s="51" customFormat="1" x14ac:dyDescent="0.25"/>
    <row r="15814" s="51" customFormat="1" x14ac:dyDescent="0.25"/>
    <row r="15815" s="51" customFormat="1" x14ac:dyDescent="0.25"/>
    <row r="15816" s="51" customFormat="1" x14ac:dyDescent="0.25"/>
    <row r="15817" s="51" customFormat="1" x14ac:dyDescent="0.25"/>
    <row r="15818" s="51" customFormat="1" x14ac:dyDescent="0.25"/>
    <row r="15819" s="51" customFormat="1" x14ac:dyDescent="0.25"/>
    <row r="15820" s="51" customFormat="1" x14ac:dyDescent="0.25"/>
    <row r="15821" s="51" customFormat="1" x14ac:dyDescent="0.25"/>
    <row r="15822" s="51" customFormat="1" x14ac:dyDescent="0.25"/>
    <row r="15823" s="51" customFormat="1" x14ac:dyDescent="0.25"/>
    <row r="15824" s="51" customFormat="1" x14ac:dyDescent="0.25"/>
    <row r="15825" s="51" customFormat="1" x14ac:dyDescent="0.25"/>
    <row r="15826" s="51" customFormat="1" x14ac:dyDescent="0.25"/>
    <row r="15827" s="51" customFormat="1" x14ac:dyDescent="0.25"/>
    <row r="15828" s="51" customFormat="1" x14ac:dyDescent="0.25"/>
    <row r="15829" s="51" customFormat="1" x14ac:dyDescent="0.25"/>
    <row r="15830" s="51" customFormat="1" x14ac:dyDescent="0.25"/>
    <row r="15831" s="51" customFormat="1" x14ac:dyDescent="0.25"/>
    <row r="15832" s="51" customFormat="1" x14ac:dyDescent="0.25"/>
    <row r="15833" s="51" customFormat="1" x14ac:dyDescent="0.25"/>
    <row r="15834" s="51" customFormat="1" x14ac:dyDescent="0.25"/>
    <row r="15835" s="51" customFormat="1" x14ac:dyDescent="0.25"/>
    <row r="15836" s="51" customFormat="1" x14ac:dyDescent="0.25"/>
    <row r="15837" s="51" customFormat="1" x14ac:dyDescent="0.25"/>
    <row r="15838" s="51" customFormat="1" x14ac:dyDescent="0.25"/>
    <row r="15839" s="51" customFormat="1" x14ac:dyDescent="0.25"/>
    <row r="15840" s="51" customFormat="1" x14ac:dyDescent="0.25"/>
    <row r="15841" s="51" customFormat="1" x14ac:dyDescent="0.25"/>
    <row r="15842" s="51" customFormat="1" x14ac:dyDescent="0.25"/>
    <row r="15843" s="51" customFormat="1" x14ac:dyDescent="0.25"/>
    <row r="15844" s="51" customFormat="1" x14ac:dyDescent="0.25"/>
    <row r="15845" s="51" customFormat="1" x14ac:dyDescent="0.25"/>
    <row r="15846" s="51" customFormat="1" x14ac:dyDescent="0.25"/>
    <row r="15847" s="51" customFormat="1" x14ac:dyDescent="0.25"/>
    <row r="15848" s="51" customFormat="1" x14ac:dyDescent="0.25"/>
    <row r="15849" s="51" customFormat="1" x14ac:dyDescent="0.25"/>
    <row r="15850" s="51" customFormat="1" x14ac:dyDescent="0.25"/>
    <row r="15851" s="51" customFormat="1" x14ac:dyDescent="0.25"/>
    <row r="15852" s="51" customFormat="1" x14ac:dyDescent="0.25"/>
    <row r="15853" s="51" customFormat="1" x14ac:dyDescent="0.25"/>
    <row r="15854" s="51" customFormat="1" x14ac:dyDescent="0.25"/>
    <row r="15855" s="51" customFormat="1" x14ac:dyDescent="0.25"/>
    <row r="15856" s="51" customFormat="1" x14ac:dyDescent="0.25"/>
    <row r="15857" s="51" customFormat="1" x14ac:dyDescent="0.25"/>
    <row r="15858" s="51" customFormat="1" x14ac:dyDescent="0.25"/>
    <row r="15859" s="51" customFormat="1" x14ac:dyDescent="0.25"/>
    <row r="15860" s="51" customFormat="1" x14ac:dyDescent="0.25"/>
    <row r="15861" s="51" customFormat="1" x14ac:dyDescent="0.25"/>
    <row r="15862" s="51" customFormat="1" x14ac:dyDescent="0.25"/>
    <row r="15863" s="51" customFormat="1" x14ac:dyDescent="0.25"/>
    <row r="15864" s="51" customFormat="1" x14ac:dyDescent="0.25"/>
    <row r="15865" s="51" customFormat="1" x14ac:dyDescent="0.25"/>
    <row r="15866" s="51" customFormat="1" x14ac:dyDescent="0.25"/>
    <row r="15867" s="51" customFormat="1" x14ac:dyDescent="0.25"/>
    <row r="15868" s="51" customFormat="1" x14ac:dyDescent="0.25"/>
    <row r="15869" s="51" customFormat="1" x14ac:dyDescent="0.25"/>
    <row r="15870" s="51" customFormat="1" x14ac:dyDescent="0.25"/>
    <row r="15871" s="51" customFormat="1" x14ac:dyDescent="0.25"/>
    <row r="15872" s="51" customFormat="1" x14ac:dyDescent="0.25"/>
    <row r="15873" s="51" customFormat="1" x14ac:dyDescent="0.25"/>
    <row r="15874" s="51" customFormat="1" x14ac:dyDescent="0.25"/>
    <row r="15875" s="51" customFormat="1" x14ac:dyDescent="0.25"/>
    <row r="15876" s="51" customFormat="1" x14ac:dyDescent="0.25"/>
    <row r="15877" s="51" customFormat="1" x14ac:dyDescent="0.25"/>
    <row r="15878" s="51" customFormat="1" x14ac:dyDescent="0.25"/>
    <row r="15879" s="51" customFormat="1" x14ac:dyDescent="0.25"/>
    <row r="15880" s="51" customFormat="1" x14ac:dyDescent="0.25"/>
    <row r="15881" s="51" customFormat="1" x14ac:dyDescent="0.25"/>
    <row r="15882" s="51" customFormat="1" x14ac:dyDescent="0.25"/>
    <row r="15883" s="51" customFormat="1" x14ac:dyDescent="0.25"/>
    <row r="15884" s="51" customFormat="1" x14ac:dyDescent="0.25"/>
    <row r="15885" s="51" customFormat="1" x14ac:dyDescent="0.25"/>
    <row r="15886" s="51" customFormat="1" x14ac:dyDescent="0.25"/>
    <row r="15887" s="51" customFormat="1" x14ac:dyDescent="0.25"/>
    <row r="15888" s="51" customFormat="1" x14ac:dyDescent="0.25"/>
    <row r="15889" s="51" customFormat="1" x14ac:dyDescent="0.25"/>
    <row r="15890" s="51" customFormat="1" x14ac:dyDescent="0.25"/>
    <row r="15891" s="51" customFormat="1" x14ac:dyDescent="0.25"/>
    <row r="15892" s="51" customFormat="1" x14ac:dyDescent="0.25"/>
    <row r="15893" s="51" customFormat="1" x14ac:dyDescent="0.25"/>
    <row r="15894" s="51" customFormat="1" x14ac:dyDescent="0.25"/>
    <row r="15895" s="51" customFormat="1" x14ac:dyDescent="0.25"/>
    <row r="15896" s="51" customFormat="1" x14ac:dyDescent="0.25"/>
    <row r="15897" s="51" customFormat="1" x14ac:dyDescent="0.25"/>
    <row r="15898" s="51" customFormat="1" x14ac:dyDescent="0.25"/>
    <row r="15899" s="51" customFormat="1" x14ac:dyDescent="0.25"/>
    <row r="15900" s="51" customFormat="1" x14ac:dyDescent="0.25"/>
    <row r="15901" s="51" customFormat="1" x14ac:dyDescent="0.25"/>
    <row r="15902" s="51" customFormat="1" x14ac:dyDescent="0.25"/>
    <row r="15903" s="51" customFormat="1" x14ac:dyDescent="0.25"/>
    <row r="15904" s="51" customFormat="1" x14ac:dyDescent="0.25"/>
    <row r="15905" s="51" customFormat="1" x14ac:dyDescent="0.25"/>
    <row r="15906" s="51" customFormat="1" x14ac:dyDescent="0.25"/>
    <row r="15907" s="51" customFormat="1" x14ac:dyDescent="0.25"/>
    <row r="15908" s="51" customFormat="1" x14ac:dyDescent="0.25"/>
    <row r="15909" s="51" customFormat="1" x14ac:dyDescent="0.25"/>
    <row r="15910" s="51" customFormat="1" x14ac:dyDescent="0.25"/>
    <row r="15911" s="51" customFormat="1" x14ac:dyDescent="0.25"/>
    <row r="15912" s="51" customFormat="1" x14ac:dyDescent="0.25"/>
    <row r="15913" s="51" customFormat="1" x14ac:dyDescent="0.25"/>
    <row r="15914" s="51" customFormat="1" x14ac:dyDescent="0.25"/>
    <row r="15915" s="51" customFormat="1" x14ac:dyDescent="0.25"/>
    <row r="15916" s="51" customFormat="1" x14ac:dyDescent="0.25"/>
    <row r="15917" s="51" customFormat="1" x14ac:dyDescent="0.25"/>
    <row r="15918" s="51" customFormat="1" x14ac:dyDescent="0.25"/>
    <row r="15919" s="51" customFormat="1" x14ac:dyDescent="0.25"/>
    <row r="15920" s="51" customFormat="1" x14ac:dyDescent="0.25"/>
    <row r="15921" s="51" customFormat="1" x14ac:dyDescent="0.25"/>
    <row r="15922" s="51" customFormat="1" x14ac:dyDescent="0.25"/>
    <row r="15923" s="51" customFormat="1" x14ac:dyDescent="0.25"/>
    <row r="15924" s="51" customFormat="1" x14ac:dyDescent="0.25"/>
    <row r="15925" s="51" customFormat="1" x14ac:dyDescent="0.25"/>
    <row r="15926" s="51" customFormat="1" x14ac:dyDescent="0.25"/>
    <row r="15927" s="51" customFormat="1" x14ac:dyDescent="0.25"/>
    <row r="15928" s="51" customFormat="1" x14ac:dyDescent="0.25"/>
    <row r="15929" s="51" customFormat="1" x14ac:dyDescent="0.25"/>
    <row r="15930" s="51" customFormat="1" x14ac:dyDescent="0.25"/>
    <row r="15931" s="51" customFormat="1" x14ac:dyDescent="0.25"/>
    <row r="15932" s="51" customFormat="1" x14ac:dyDescent="0.25"/>
    <row r="15933" s="51" customFormat="1" x14ac:dyDescent="0.25"/>
    <row r="15934" s="51" customFormat="1" x14ac:dyDescent="0.25"/>
    <row r="15935" s="51" customFormat="1" x14ac:dyDescent="0.25"/>
    <row r="15936" s="51" customFormat="1" x14ac:dyDescent="0.25"/>
    <row r="15937" s="51" customFormat="1" x14ac:dyDescent="0.25"/>
    <row r="15938" s="51" customFormat="1" x14ac:dyDescent="0.25"/>
    <row r="15939" s="51" customFormat="1" x14ac:dyDescent="0.25"/>
    <row r="15940" s="51" customFormat="1" x14ac:dyDescent="0.25"/>
    <row r="15941" s="51" customFormat="1" x14ac:dyDescent="0.25"/>
    <row r="15942" s="51" customFormat="1" x14ac:dyDescent="0.25"/>
    <row r="15943" s="51" customFormat="1" x14ac:dyDescent="0.25"/>
    <row r="15944" s="51" customFormat="1" x14ac:dyDescent="0.25"/>
    <row r="15945" s="51" customFormat="1" x14ac:dyDescent="0.25"/>
    <row r="15946" s="51" customFormat="1" x14ac:dyDescent="0.25"/>
    <row r="15947" s="51" customFormat="1" x14ac:dyDescent="0.25"/>
    <row r="15948" s="51" customFormat="1" x14ac:dyDescent="0.25"/>
    <row r="15949" s="51" customFormat="1" x14ac:dyDescent="0.25"/>
    <row r="15950" s="51" customFormat="1" x14ac:dyDescent="0.25"/>
    <row r="15951" s="51" customFormat="1" x14ac:dyDescent="0.25"/>
    <row r="15952" s="51" customFormat="1" x14ac:dyDescent="0.25"/>
    <row r="15953" s="51" customFormat="1" x14ac:dyDescent="0.25"/>
    <row r="15954" s="51" customFormat="1" x14ac:dyDescent="0.25"/>
    <row r="15955" s="51" customFormat="1" x14ac:dyDescent="0.25"/>
    <row r="15956" s="51" customFormat="1" x14ac:dyDescent="0.25"/>
    <row r="15957" s="51" customFormat="1" x14ac:dyDescent="0.25"/>
    <row r="15958" s="51" customFormat="1" x14ac:dyDescent="0.25"/>
    <row r="15959" s="51" customFormat="1" x14ac:dyDescent="0.25"/>
    <row r="15960" s="51" customFormat="1" x14ac:dyDescent="0.25"/>
    <row r="15961" s="51" customFormat="1" x14ac:dyDescent="0.25"/>
    <row r="15962" s="51" customFormat="1" x14ac:dyDescent="0.25"/>
    <row r="15963" s="51" customFormat="1" x14ac:dyDescent="0.25"/>
    <row r="15964" s="51" customFormat="1" x14ac:dyDescent="0.25"/>
    <row r="15965" s="51" customFormat="1" x14ac:dyDescent="0.25"/>
    <row r="15966" s="51" customFormat="1" x14ac:dyDescent="0.25"/>
    <row r="15967" s="51" customFormat="1" x14ac:dyDescent="0.25"/>
    <row r="15968" s="51" customFormat="1" x14ac:dyDescent="0.25"/>
    <row r="15969" s="51" customFormat="1" x14ac:dyDescent="0.25"/>
    <row r="15970" s="51" customFormat="1" x14ac:dyDescent="0.25"/>
    <row r="15971" s="51" customFormat="1" x14ac:dyDescent="0.25"/>
    <row r="15972" s="51" customFormat="1" x14ac:dyDescent="0.25"/>
    <row r="15973" s="51" customFormat="1" x14ac:dyDescent="0.25"/>
    <row r="15974" s="51" customFormat="1" x14ac:dyDescent="0.25"/>
    <row r="15975" s="51" customFormat="1" x14ac:dyDescent="0.25"/>
    <row r="15976" s="51" customFormat="1" x14ac:dyDescent="0.25"/>
    <row r="15977" s="51" customFormat="1" x14ac:dyDescent="0.25"/>
    <row r="15978" s="51" customFormat="1" x14ac:dyDescent="0.25"/>
    <row r="15979" s="51" customFormat="1" x14ac:dyDescent="0.25"/>
    <row r="15980" s="51" customFormat="1" x14ac:dyDescent="0.25"/>
    <row r="15981" s="51" customFormat="1" x14ac:dyDescent="0.25"/>
    <row r="15982" s="51" customFormat="1" x14ac:dyDescent="0.25"/>
    <row r="15983" s="51" customFormat="1" x14ac:dyDescent="0.25"/>
    <row r="15984" s="51" customFormat="1" x14ac:dyDescent="0.25"/>
    <row r="15985" s="51" customFormat="1" x14ac:dyDescent="0.25"/>
    <row r="15986" s="51" customFormat="1" x14ac:dyDescent="0.25"/>
    <row r="15987" s="51" customFormat="1" x14ac:dyDescent="0.25"/>
    <row r="15988" s="51" customFormat="1" x14ac:dyDescent="0.25"/>
    <row r="15989" s="51" customFormat="1" x14ac:dyDescent="0.25"/>
    <row r="15990" s="51" customFormat="1" x14ac:dyDescent="0.25"/>
    <row r="15991" s="51" customFormat="1" x14ac:dyDescent="0.25"/>
    <row r="15992" s="51" customFormat="1" x14ac:dyDescent="0.25"/>
    <row r="15993" s="51" customFormat="1" x14ac:dyDescent="0.25"/>
    <row r="15994" s="51" customFormat="1" x14ac:dyDescent="0.25"/>
    <row r="15995" s="51" customFormat="1" x14ac:dyDescent="0.25"/>
    <row r="15996" s="51" customFormat="1" x14ac:dyDescent="0.25"/>
    <row r="15997" s="51" customFormat="1" x14ac:dyDescent="0.25"/>
    <row r="15998" s="51" customFormat="1" x14ac:dyDescent="0.25"/>
    <row r="15999" s="51" customFormat="1" x14ac:dyDescent="0.25"/>
    <row r="16000" s="51" customFormat="1" x14ac:dyDescent="0.25"/>
    <row r="16001" s="51" customFormat="1" x14ac:dyDescent="0.25"/>
    <row r="16002" s="51" customFormat="1" x14ac:dyDescent="0.25"/>
    <row r="16003" s="51" customFormat="1" x14ac:dyDescent="0.25"/>
    <row r="16004" s="51" customFormat="1" x14ac:dyDescent="0.25"/>
    <row r="16005" s="51" customFormat="1" x14ac:dyDescent="0.25"/>
    <row r="16006" s="51" customFormat="1" x14ac:dyDescent="0.25"/>
    <row r="16007" s="51" customFormat="1" x14ac:dyDescent="0.25"/>
    <row r="16008" s="51" customFormat="1" x14ac:dyDescent="0.25"/>
    <row r="16009" s="51" customFormat="1" x14ac:dyDescent="0.25"/>
    <row r="16010" s="51" customFormat="1" x14ac:dyDescent="0.25"/>
    <row r="16011" s="51" customFormat="1" x14ac:dyDescent="0.25"/>
    <row r="16012" s="51" customFormat="1" x14ac:dyDescent="0.25"/>
    <row r="16013" s="51" customFormat="1" x14ac:dyDescent="0.25"/>
    <row r="16014" s="51" customFormat="1" x14ac:dyDescent="0.25"/>
    <row r="16015" s="51" customFormat="1" x14ac:dyDescent="0.25"/>
    <row r="16016" s="51" customFormat="1" x14ac:dyDescent="0.25"/>
    <row r="16017" s="51" customFormat="1" x14ac:dyDescent="0.25"/>
    <row r="16018" s="51" customFormat="1" x14ac:dyDescent="0.25"/>
    <row r="16019" s="51" customFormat="1" x14ac:dyDescent="0.25"/>
    <row r="16020" s="51" customFormat="1" x14ac:dyDescent="0.25"/>
    <row r="16021" s="51" customFormat="1" x14ac:dyDescent="0.25"/>
    <row r="16022" s="51" customFormat="1" x14ac:dyDescent="0.25"/>
    <row r="16023" s="51" customFormat="1" x14ac:dyDescent="0.25"/>
    <row r="16024" s="51" customFormat="1" x14ac:dyDescent="0.25"/>
    <row r="16025" s="51" customFormat="1" x14ac:dyDescent="0.25"/>
    <row r="16026" s="51" customFormat="1" x14ac:dyDescent="0.25"/>
    <row r="16027" s="51" customFormat="1" x14ac:dyDescent="0.25"/>
    <row r="16028" s="51" customFormat="1" x14ac:dyDescent="0.25"/>
    <row r="16029" s="51" customFormat="1" x14ac:dyDescent="0.25"/>
    <row r="16030" s="51" customFormat="1" x14ac:dyDescent="0.25"/>
    <row r="16031" s="51" customFormat="1" x14ac:dyDescent="0.25"/>
    <row r="16032" s="51" customFormat="1" x14ac:dyDescent="0.25"/>
    <row r="16033" s="51" customFormat="1" x14ac:dyDescent="0.25"/>
    <row r="16034" s="51" customFormat="1" x14ac:dyDescent="0.25"/>
    <row r="16035" s="51" customFormat="1" x14ac:dyDescent="0.25"/>
    <row r="16036" s="51" customFormat="1" x14ac:dyDescent="0.25"/>
    <row r="16037" s="51" customFormat="1" x14ac:dyDescent="0.25"/>
    <row r="16038" s="51" customFormat="1" x14ac:dyDescent="0.25"/>
    <row r="16039" s="51" customFormat="1" x14ac:dyDescent="0.25"/>
    <row r="16040" s="51" customFormat="1" x14ac:dyDescent="0.25"/>
    <row r="16041" s="51" customFormat="1" x14ac:dyDescent="0.25"/>
    <row r="16042" s="51" customFormat="1" x14ac:dyDescent="0.25"/>
    <row r="16043" s="51" customFormat="1" x14ac:dyDescent="0.25"/>
    <row r="16044" s="51" customFormat="1" x14ac:dyDescent="0.25"/>
    <row r="16045" s="51" customFormat="1" x14ac:dyDescent="0.25"/>
    <row r="16046" s="51" customFormat="1" x14ac:dyDescent="0.25"/>
    <row r="16047" s="51" customFormat="1" x14ac:dyDescent="0.25"/>
    <row r="16048" s="51" customFormat="1" x14ac:dyDescent="0.25"/>
    <row r="16049" s="51" customFormat="1" x14ac:dyDescent="0.25"/>
    <row r="16050" s="51" customFormat="1" x14ac:dyDescent="0.25"/>
    <row r="16051" s="51" customFormat="1" x14ac:dyDescent="0.25"/>
    <row r="16052" s="51" customFormat="1" x14ac:dyDescent="0.25"/>
    <row r="16053" s="51" customFormat="1" x14ac:dyDescent="0.25"/>
    <row r="16054" s="51" customFormat="1" x14ac:dyDescent="0.25"/>
    <row r="16055" s="51" customFormat="1" x14ac:dyDescent="0.25"/>
    <row r="16056" s="51" customFormat="1" x14ac:dyDescent="0.25"/>
    <row r="16057" s="51" customFormat="1" x14ac:dyDescent="0.25"/>
    <row r="16058" s="51" customFormat="1" x14ac:dyDescent="0.25"/>
    <row r="16059" s="51" customFormat="1" x14ac:dyDescent="0.25"/>
    <row r="16060" s="51" customFormat="1" x14ac:dyDescent="0.25"/>
    <row r="16061" s="51" customFormat="1" x14ac:dyDescent="0.25"/>
    <row r="16062" s="51" customFormat="1" x14ac:dyDescent="0.25"/>
    <row r="16063" s="51" customFormat="1" x14ac:dyDescent="0.25"/>
    <row r="16064" s="51" customFormat="1" x14ac:dyDescent="0.25"/>
    <row r="16065" s="51" customFormat="1" x14ac:dyDescent="0.25"/>
    <row r="16066" s="51" customFormat="1" x14ac:dyDescent="0.25"/>
    <row r="16067" s="51" customFormat="1" x14ac:dyDescent="0.25"/>
    <row r="16068" s="51" customFormat="1" x14ac:dyDescent="0.25"/>
    <row r="16069" s="51" customFormat="1" x14ac:dyDescent="0.25"/>
    <row r="16070" s="51" customFormat="1" x14ac:dyDescent="0.25"/>
    <row r="16071" s="51" customFormat="1" x14ac:dyDescent="0.25"/>
    <row r="16072" s="51" customFormat="1" x14ac:dyDescent="0.25"/>
    <row r="16073" s="51" customFormat="1" x14ac:dyDescent="0.25"/>
    <row r="16074" s="51" customFormat="1" x14ac:dyDescent="0.25"/>
    <row r="16075" s="51" customFormat="1" x14ac:dyDescent="0.25"/>
    <row r="16076" s="51" customFormat="1" x14ac:dyDescent="0.25"/>
    <row r="16077" s="51" customFormat="1" x14ac:dyDescent="0.25"/>
    <row r="16078" s="51" customFormat="1" x14ac:dyDescent="0.25"/>
    <row r="16079" s="51" customFormat="1" x14ac:dyDescent="0.25"/>
    <row r="16080" s="51" customFormat="1" x14ac:dyDescent="0.25"/>
    <row r="16081" s="51" customFormat="1" x14ac:dyDescent="0.25"/>
    <row r="16082" s="51" customFormat="1" x14ac:dyDescent="0.25"/>
    <row r="16083" s="51" customFormat="1" x14ac:dyDescent="0.25"/>
    <row r="16084" s="51" customFormat="1" x14ac:dyDescent="0.25"/>
    <row r="16085" s="51" customFormat="1" x14ac:dyDescent="0.25"/>
    <row r="16086" s="51" customFormat="1" x14ac:dyDescent="0.25"/>
    <row r="16087" s="51" customFormat="1" x14ac:dyDescent="0.25"/>
    <row r="16088" s="51" customFormat="1" x14ac:dyDescent="0.25"/>
    <row r="16089" s="51" customFormat="1" x14ac:dyDescent="0.25"/>
    <row r="16090" s="51" customFormat="1" x14ac:dyDescent="0.25"/>
    <row r="16091" s="51" customFormat="1" x14ac:dyDescent="0.25"/>
    <row r="16092" s="51" customFormat="1" x14ac:dyDescent="0.25"/>
    <row r="16093" s="51" customFormat="1" x14ac:dyDescent="0.25"/>
    <row r="16094" s="51" customFormat="1" x14ac:dyDescent="0.25"/>
    <row r="16095" s="51" customFormat="1" x14ac:dyDescent="0.25"/>
    <row r="16096" s="51" customFormat="1" x14ac:dyDescent="0.25"/>
    <row r="16097" s="51" customFormat="1" x14ac:dyDescent="0.25"/>
    <row r="16098" s="51" customFormat="1" x14ac:dyDescent="0.25"/>
    <row r="16099" s="51" customFormat="1" x14ac:dyDescent="0.25"/>
    <row r="16100" s="51" customFormat="1" x14ac:dyDescent="0.25"/>
    <row r="16101" s="51" customFormat="1" x14ac:dyDescent="0.25"/>
    <row r="16102" s="51" customFormat="1" x14ac:dyDescent="0.25"/>
    <row r="16103" s="51" customFormat="1" x14ac:dyDescent="0.25"/>
    <row r="16104" s="51" customFormat="1" x14ac:dyDescent="0.25"/>
    <row r="16105" s="51" customFormat="1" x14ac:dyDescent="0.25"/>
    <row r="16106" s="51" customFormat="1" x14ac:dyDescent="0.25"/>
    <row r="16107" s="51" customFormat="1" x14ac:dyDescent="0.25"/>
    <row r="16108" s="51" customFormat="1" x14ac:dyDescent="0.25"/>
    <row r="16109" s="51" customFormat="1" x14ac:dyDescent="0.25"/>
    <row r="16110" s="51" customFormat="1" x14ac:dyDescent="0.25"/>
    <row r="16111" s="51" customFormat="1" x14ac:dyDescent="0.25"/>
    <row r="16112" s="51" customFormat="1" x14ac:dyDescent="0.25"/>
    <row r="16113" s="51" customFormat="1" x14ac:dyDescent="0.25"/>
    <row r="16114" s="51" customFormat="1" x14ac:dyDescent="0.25"/>
    <row r="16115" s="51" customFormat="1" x14ac:dyDescent="0.25"/>
    <row r="16116" s="51" customFormat="1" x14ac:dyDescent="0.25"/>
    <row r="16117" s="51" customFormat="1" x14ac:dyDescent="0.25"/>
    <row r="16118" s="51" customFormat="1" x14ac:dyDescent="0.25"/>
    <row r="16119" s="51" customFormat="1" x14ac:dyDescent="0.25"/>
    <row r="16120" s="51" customFormat="1" x14ac:dyDescent="0.25"/>
    <row r="16121" s="51" customFormat="1" x14ac:dyDescent="0.25"/>
    <row r="16122" s="51" customFormat="1" x14ac:dyDescent="0.25"/>
    <row r="16123" s="51" customFormat="1" x14ac:dyDescent="0.25"/>
    <row r="16124" s="51" customFormat="1" x14ac:dyDescent="0.25"/>
    <row r="16125" s="51" customFormat="1" x14ac:dyDescent="0.25"/>
    <row r="16126" s="51" customFormat="1" x14ac:dyDescent="0.25"/>
    <row r="16127" s="51" customFormat="1" x14ac:dyDescent="0.25"/>
    <row r="16128" s="51" customFormat="1" x14ac:dyDescent="0.25"/>
    <row r="16129" s="51" customFormat="1" x14ac:dyDescent="0.25"/>
    <row r="16130" s="51" customFormat="1" x14ac:dyDescent="0.25"/>
    <row r="16131" s="51" customFormat="1" x14ac:dyDescent="0.25"/>
    <row r="16132" s="51" customFormat="1" x14ac:dyDescent="0.25"/>
    <row r="16133" s="51" customFormat="1" x14ac:dyDescent="0.25"/>
    <row r="16134" s="51" customFormat="1" x14ac:dyDescent="0.25"/>
    <row r="16135" s="51" customFormat="1" x14ac:dyDescent="0.25"/>
    <row r="16136" s="51" customFormat="1" x14ac:dyDescent="0.25"/>
    <row r="16137" s="51" customFormat="1" x14ac:dyDescent="0.25"/>
    <row r="16138" s="51" customFormat="1" x14ac:dyDescent="0.25"/>
    <row r="16139" s="51" customFormat="1" x14ac:dyDescent="0.25"/>
    <row r="16140" s="51" customFormat="1" x14ac:dyDescent="0.25"/>
    <row r="16141" s="51" customFormat="1" x14ac:dyDescent="0.25"/>
    <row r="16142" s="51" customFormat="1" x14ac:dyDescent="0.25"/>
    <row r="16143" s="51" customFormat="1" x14ac:dyDescent="0.25"/>
    <row r="16144" s="51" customFormat="1" x14ac:dyDescent="0.25"/>
    <row r="16145" s="51" customFormat="1" x14ac:dyDescent="0.25"/>
    <row r="16146" s="51" customFormat="1" x14ac:dyDescent="0.25"/>
    <row r="16147" s="51" customFormat="1" x14ac:dyDescent="0.25"/>
    <row r="16148" s="51" customFormat="1" x14ac:dyDescent="0.25"/>
    <row r="16149" s="51" customFormat="1" x14ac:dyDescent="0.25"/>
    <row r="16150" s="51" customFormat="1" x14ac:dyDescent="0.25"/>
    <row r="16151" s="51" customFormat="1" x14ac:dyDescent="0.25"/>
    <row r="16152" s="51" customFormat="1" x14ac:dyDescent="0.25"/>
    <row r="16153" s="51" customFormat="1" x14ac:dyDescent="0.25"/>
    <row r="16154" s="51" customFormat="1" x14ac:dyDescent="0.25"/>
    <row r="16155" s="51" customFormat="1" x14ac:dyDescent="0.25"/>
    <row r="16156" s="51" customFormat="1" x14ac:dyDescent="0.25"/>
    <row r="16157" s="51" customFormat="1" x14ac:dyDescent="0.25"/>
    <row r="16158" s="51" customFormat="1" x14ac:dyDescent="0.25"/>
    <row r="16159" s="51" customFormat="1" x14ac:dyDescent="0.25"/>
    <row r="16160" s="51" customFormat="1" x14ac:dyDescent="0.25"/>
    <row r="16161" s="51" customFormat="1" x14ac:dyDescent="0.25"/>
    <row r="16162" s="51" customFormat="1" x14ac:dyDescent="0.25"/>
    <row r="16163" s="51" customFormat="1" x14ac:dyDescent="0.25"/>
    <row r="16164" s="51" customFormat="1" x14ac:dyDescent="0.25"/>
    <row r="16165" s="51" customFormat="1" x14ac:dyDescent="0.25"/>
    <row r="16166" s="51" customFormat="1" x14ac:dyDescent="0.25"/>
    <row r="16167" s="51" customFormat="1" x14ac:dyDescent="0.25"/>
    <row r="16168" s="51" customFormat="1" x14ac:dyDescent="0.25"/>
    <row r="16169" s="51" customFormat="1" x14ac:dyDescent="0.25"/>
    <row r="16170" s="51" customFormat="1" x14ac:dyDescent="0.25"/>
    <row r="16171" s="51" customFormat="1" x14ac:dyDescent="0.25"/>
    <row r="16172" s="51" customFormat="1" x14ac:dyDescent="0.25"/>
    <row r="16173" s="51" customFormat="1" x14ac:dyDescent="0.25"/>
    <row r="16174" s="51" customFormat="1" x14ac:dyDescent="0.25"/>
    <row r="16175" s="51" customFormat="1" x14ac:dyDescent="0.25"/>
    <row r="16176" s="51" customFormat="1" x14ac:dyDescent="0.25"/>
    <row r="16177" s="51" customFormat="1" x14ac:dyDescent="0.25"/>
    <row r="16178" s="51" customFormat="1" x14ac:dyDescent="0.25"/>
    <row r="16179" s="51" customFormat="1" x14ac:dyDescent="0.25"/>
    <row r="16180" s="51" customFormat="1" x14ac:dyDescent="0.25"/>
    <row r="16181" s="51" customFormat="1" x14ac:dyDescent="0.25"/>
    <row r="16182" s="51" customFormat="1" x14ac:dyDescent="0.25"/>
    <row r="16183" s="51" customFormat="1" x14ac:dyDescent="0.25"/>
    <row r="16184" s="51" customFormat="1" x14ac:dyDescent="0.25"/>
    <row r="16185" s="51" customFormat="1" x14ac:dyDescent="0.25"/>
    <row r="16186" s="51" customFormat="1" x14ac:dyDescent="0.25"/>
    <row r="16187" s="51" customFormat="1" x14ac:dyDescent="0.25"/>
    <row r="16188" s="51" customFormat="1" x14ac:dyDescent="0.25"/>
    <row r="16189" s="51" customFormat="1" x14ac:dyDescent="0.25"/>
    <row r="16190" s="51" customFormat="1" x14ac:dyDescent="0.25"/>
    <row r="16191" s="51" customFormat="1" x14ac:dyDescent="0.25"/>
    <row r="16192" s="51" customFormat="1" x14ac:dyDescent="0.25"/>
    <row r="16193" s="51" customFormat="1" x14ac:dyDescent="0.25"/>
    <row r="16194" s="51" customFormat="1" x14ac:dyDescent="0.25"/>
    <row r="16195" s="51" customFormat="1" x14ac:dyDescent="0.25"/>
    <row r="16196" s="51" customFormat="1" x14ac:dyDescent="0.25"/>
    <row r="16197" s="51" customFormat="1" x14ac:dyDescent="0.25"/>
    <row r="16198" s="51" customFormat="1" x14ac:dyDescent="0.25"/>
    <row r="16199" s="51" customFormat="1" x14ac:dyDescent="0.25"/>
    <row r="16200" s="51" customFormat="1" x14ac:dyDescent="0.25"/>
    <row r="16201" s="51" customFormat="1" x14ac:dyDescent="0.25"/>
    <row r="16202" s="51" customFormat="1" x14ac:dyDescent="0.25"/>
    <row r="16203" s="51" customFormat="1" x14ac:dyDescent="0.25"/>
    <row r="16204" s="51" customFormat="1" x14ac:dyDescent="0.25"/>
    <row r="16205" s="51" customFormat="1" x14ac:dyDescent="0.25"/>
    <row r="16206" s="51" customFormat="1" x14ac:dyDescent="0.25"/>
    <row r="16207" s="51" customFormat="1" x14ac:dyDescent="0.25"/>
    <row r="16208" s="51" customFormat="1" x14ac:dyDescent="0.25"/>
    <row r="16209" s="51" customFormat="1" x14ac:dyDescent="0.25"/>
    <row r="16210" s="51" customFormat="1" x14ac:dyDescent="0.25"/>
    <row r="16211" s="51" customFormat="1" x14ac:dyDescent="0.25"/>
    <row r="16212" s="51" customFormat="1" x14ac:dyDescent="0.25"/>
    <row r="16213" s="51" customFormat="1" x14ac:dyDescent="0.25"/>
    <row r="16214" s="51" customFormat="1" x14ac:dyDescent="0.25"/>
    <row r="16215" s="51" customFormat="1" x14ac:dyDescent="0.25"/>
    <row r="16216" s="51" customFormat="1" x14ac:dyDescent="0.25"/>
    <row r="16217" s="51" customFormat="1" x14ac:dyDescent="0.25"/>
    <row r="16218" s="51" customFormat="1" x14ac:dyDescent="0.25"/>
    <row r="16219" s="51" customFormat="1" x14ac:dyDescent="0.25"/>
    <row r="16220" s="51" customFormat="1" x14ac:dyDescent="0.25"/>
    <row r="16221" s="51" customFormat="1" x14ac:dyDescent="0.25"/>
    <row r="16222" s="51" customFormat="1" x14ac:dyDescent="0.25"/>
    <row r="16223" s="51" customFormat="1" x14ac:dyDescent="0.25"/>
    <row r="16224" s="51" customFormat="1" x14ac:dyDescent="0.25"/>
    <row r="16225" s="51" customFormat="1" x14ac:dyDescent="0.25"/>
    <row r="16226" s="51" customFormat="1" x14ac:dyDescent="0.25"/>
    <row r="16227" s="51" customFormat="1" x14ac:dyDescent="0.25"/>
    <row r="16228" s="51" customFormat="1" x14ac:dyDescent="0.25"/>
    <row r="16229" s="51" customFormat="1" x14ac:dyDescent="0.25"/>
    <row r="16230" s="51" customFormat="1" x14ac:dyDescent="0.25"/>
    <row r="16231" s="51" customFormat="1" x14ac:dyDescent="0.25"/>
    <row r="16232" s="51" customFormat="1" x14ac:dyDescent="0.25"/>
    <row r="16233" s="51" customFormat="1" x14ac:dyDescent="0.25"/>
    <row r="16234" s="51" customFormat="1" x14ac:dyDescent="0.25"/>
    <row r="16235" s="51" customFormat="1" x14ac:dyDescent="0.25"/>
    <row r="16236" s="51" customFormat="1" x14ac:dyDescent="0.25"/>
    <row r="16237" s="51" customFormat="1" x14ac:dyDescent="0.25"/>
    <row r="16238" s="51" customFormat="1" x14ac:dyDescent="0.25"/>
    <row r="16239" s="51" customFormat="1" x14ac:dyDescent="0.25"/>
    <row r="16240" s="51" customFormat="1" x14ac:dyDescent="0.25"/>
    <row r="16241" s="51" customFormat="1" x14ac:dyDescent="0.25"/>
    <row r="16242" s="51" customFormat="1" x14ac:dyDescent="0.25"/>
    <row r="16243" s="51" customFormat="1" x14ac:dyDescent="0.25"/>
    <row r="16244" s="51" customFormat="1" x14ac:dyDescent="0.25"/>
    <row r="16245" s="51" customFormat="1" x14ac:dyDescent="0.25"/>
    <row r="16246" s="51" customFormat="1" x14ac:dyDescent="0.25"/>
    <row r="16247" s="51" customFormat="1" x14ac:dyDescent="0.25"/>
    <row r="16248" s="51" customFormat="1" x14ac:dyDescent="0.25"/>
    <row r="16249" s="51" customFormat="1" x14ac:dyDescent="0.25"/>
    <row r="16250" s="51" customFormat="1" x14ac:dyDescent="0.25"/>
    <row r="16251" s="51" customFormat="1" x14ac:dyDescent="0.25"/>
    <row r="16252" s="51" customFormat="1" x14ac:dyDescent="0.25"/>
    <row r="16253" s="51" customFormat="1" x14ac:dyDescent="0.25"/>
    <row r="16254" s="51" customFormat="1" x14ac:dyDescent="0.25"/>
    <row r="16255" s="51" customFormat="1" x14ac:dyDescent="0.25"/>
    <row r="16256" s="51" customFormat="1" x14ac:dyDescent="0.25"/>
    <row r="16257" s="51" customFormat="1" x14ac:dyDescent="0.25"/>
    <row r="16258" s="51" customFormat="1" x14ac:dyDescent="0.25"/>
    <row r="16259" s="51" customFormat="1" x14ac:dyDescent="0.25"/>
    <row r="16260" s="51" customFormat="1" x14ac:dyDescent="0.25"/>
    <row r="16261" s="51" customFormat="1" x14ac:dyDescent="0.25"/>
    <row r="16262" s="51" customFormat="1" x14ac:dyDescent="0.25"/>
    <row r="16263" s="51" customFormat="1" x14ac:dyDescent="0.25"/>
    <row r="16264" s="51" customFormat="1" x14ac:dyDescent="0.25"/>
    <row r="16265" s="51" customFormat="1" x14ac:dyDescent="0.25"/>
    <row r="16266" s="51" customFormat="1" x14ac:dyDescent="0.25"/>
    <row r="16267" s="51" customFormat="1" x14ac:dyDescent="0.25"/>
    <row r="16268" s="51" customFormat="1" x14ac:dyDescent="0.25"/>
    <row r="16269" s="51" customFormat="1" x14ac:dyDescent="0.25"/>
    <row r="16270" s="51" customFormat="1" x14ac:dyDescent="0.25"/>
    <row r="16271" s="51" customFormat="1" x14ac:dyDescent="0.25"/>
    <row r="16272" s="51" customFormat="1" x14ac:dyDescent="0.25"/>
    <row r="16273" s="51" customFormat="1" x14ac:dyDescent="0.25"/>
    <row r="16274" s="51" customFormat="1" x14ac:dyDescent="0.25"/>
    <row r="16275" s="51" customFormat="1" x14ac:dyDescent="0.25"/>
    <row r="16276" s="51" customFormat="1" x14ac:dyDescent="0.25"/>
    <row r="16277" s="51" customFormat="1" x14ac:dyDescent="0.25"/>
    <row r="16278" s="51" customFormat="1" x14ac:dyDescent="0.25"/>
    <row r="16279" s="51" customFormat="1" x14ac:dyDescent="0.25"/>
    <row r="16280" s="51" customFormat="1" x14ac:dyDescent="0.25"/>
    <row r="16281" s="51" customFormat="1" x14ac:dyDescent="0.25"/>
    <row r="16282" s="51" customFormat="1" x14ac:dyDescent="0.25"/>
    <row r="16283" s="51" customFormat="1" x14ac:dyDescent="0.25"/>
    <row r="16284" s="51" customFormat="1" x14ac:dyDescent="0.25"/>
    <row r="16285" s="51" customFormat="1" x14ac:dyDescent="0.25"/>
    <row r="16286" s="51" customFormat="1" x14ac:dyDescent="0.25"/>
    <row r="16287" s="51" customFormat="1" x14ac:dyDescent="0.25"/>
    <row r="16288" s="51" customFormat="1" x14ac:dyDescent="0.25"/>
    <row r="16289" s="51" customFormat="1" x14ac:dyDescent="0.25"/>
    <row r="16290" s="51" customFormat="1" x14ac:dyDescent="0.25"/>
    <row r="16291" s="51" customFormat="1" x14ac:dyDescent="0.25"/>
    <row r="16292" s="51" customFormat="1" x14ac:dyDescent="0.25"/>
    <row r="16293" s="51" customFormat="1" x14ac:dyDescent="0.25"/>
    <row r="16294" s="51" customFormat="1" x14ac:dyDescent="0.25"/>
    <row r="16295" s="51" customFormat="1" x14ac:dyDescent="0.25"/>
    <row r="16296" s="51" customFormat="1" x14ac:dyDescent="0.25"/>
    <row r="16297" s="51" customFormat="1" x14ac:dyDescent="0.25"/>
    <row r="16298" s="51" customFormat="1" x14ac:dyDescent="0.25"/>
    <row r="16299" s="51" customFormat="1" x14ac:dyDescent="0.25"/>
    <row r="16300" s="51" customFormat="1" x14ac:dyDescent="0.25"/>
    <row r="16301" s="51" customFormat="1" x14ac:dyDescent="0.25"/>
    <row r="16302" s="51" customFormat="1" x14ac:dyDescent="0.25"/>
    <row r="16303" s="51" customFormat="1" x14ac:dyDescent="0.25"/>
    <row r="16304" s="51" customFormat="1" x14ac:dyDescent="0.25"/>
    <row r="16305" s="51" customFormat="1" x14ac:dyDescent="0.25"/>
    <row r="16306" s="51" customFormat="1" x14ac:dyDescent="0.25"/>
    <row r="16307" s="51" customFormat="1" x14ac:dyDescent="0.25"/>
    <row r="16308" s="51" customFormat="1" x14ac:dyDescent="0.25"/>
    <row r="16309" s="51" customFormat="1" x14ac:dyDescent="0.25"/>
    <row r="16310" s="51" customFormat="1" x14ac:dyDescent="0.25"/>
    <row r="16311" s="51" customFormat="1" x14ac:dyDescent="0.25"/>
    <row r="16312" s="51" customFormat="1" x14ac:dyDescent="0.25"/>
    <row r="16313" s="51" customFormat="1" x14ac:dyDescent="0.25"/>
    <row r="16314" s="51" customFormat="1" x14ac:dyDescent="0.25"/>
    <row r="16315" s="51" customFormat="1" x14ac:dyDescent="0.25"/>
    <row r="16316" s="51" customFormat="1" x14ac:dyDescent="0.25"/>
    <row r="16317" s="51" customFormat="1" x14ac:dyDescent="0.25"/>
    <row r="16318" s="51" customFormat="1" x14ac:dyDescent="0.25"/>
    <row r="16319" s="51" customFormat="1" x14ac:dyDescent="0.25"/>
    <row r="16320" s="51" customFormat="1" x14ac:dyDescent="0.25"/>
    <row r="16321" s="51" customFormat="1" x14ac:dyDescent="0.25"/>
    <row r="16322" s="51" customFormat="1" x14ac:dyDescent="0.25"/>
    <row r="16323" s="51" customFormat="1" x14ac:dyDescent="0.25"/>
    <row r="16324" s="51" customFormat="1" x14ac:dyDescent="0.25"/>
    <row r="16325" s="51" customFormat="1" x14ac:dyDescent="0.25"/>
    <row r="16326" s="51" customFormat="1" x14ac:dyDescent="0.25"/>
    <row r="16327" s="51" customFormat="1" x14ac:dyDescent="0.25"/>
    <row r="16328" s="51" customFormat="1" x14ac:dyDescent="0.25"/>
    <row r="16329" s="51" customFormat="1" x14ac:dyDescent="0.25"/>
    <row r="16330" s="51" customFormat="1" x14ac:dyDescent="0.25"/>
    <row r="16331" s="51" customFormat="1" x14ac:dyDescent="0.25"/>
    <row r="16332" s="51" customFormat="1" x14ac:dyDescent="0.25"/>
    <row r="16333" s="51" customFormat="1" x14ac:dyDescent="0.25"/>
    <row r="16334" s="51" customFormat="1" x14ac:dyDescent="0.25"/>
    <row r="16335" s="51" customFormat="1" x14ac:dyDescent="0.25"/>
    <row r="16336" s="51" customFormat="1" x14ac:dyDescent="0.25"/>
    <row r="16337" s="51" customFormat="1" x14ac:dyDescent="0.25"/>
    <row r="16338" s="51" customFormat="1" x14ac:dyDescent="0.25"/>
    <row r="16339" s="51" customFormat="1" x14ac:dyDescent="0.25"/>
    <row r="16340" s="51" customFormat="1" x14ac:dyDescent="0.25"/>
    <row r="16341" s="51" customFormat="1" x14ac:dyDescent="0.25"/>
    <row r="16342" s="51" customFormat="1" x14ac:dyDescent="0.25"/>
    <row r="16343" s="51" customFormat="1" x14ac:dyDescent="0.25"/>
    <row r="16344" s="51" customFormat="1" x14ac:dyDescent="0.25"/>
    <row r="16345" s="51" customFormat="1" x14ac:dyDescent="0.25"/>
    <row r="16346" s="51" customFormat="1" x14ac:dyDescent="0.25"/>
    <row r="16347" s="51" customFormat="1" x14ac:dyDescent="0.25"/>
    <row r="16348" s="51" customFormat="1" x14ac:dyDescent="0.25"/>
    <row r="16349" s="51" customFormat="1" x14ac:dyDescent="0.25"/>
    <row r="16350" s="51" customFormat="1" x14ac:dyDescent="0.25"/>
    <row r="16351" s="51" customFormat="1" x14ac:dyDescent="0.25"/>
    <row r="16352" s="51" customFormat="1" x14ac:dyDescent="0.25"/>
    <row r="16353" s="51" customFormat="1" x14ac:dyDescent="0.25"/>
    <row r="16354" s="51" customFormat="1" x14ac:dyDescent="0.25"/>
    <row r="16355" s="51" customFormat="1" x14ac:dyDescent="0.25"/>
    <row r="16356" s="51" customFormat="1" x14ac:dyDescent="0.25"/>
    <row r="16357" s="51" customFormat="1" x14ac:dyDescent="0.25"/>
    <row r="16358" s="51" customFormat="1" x14ac:dyDescent="0.25"/>
    <row r="16359" s="51" customFormat="1" x14ac:dyDescent="0.25"/>
    <row r="16360" s="51" customFormat="1" x14ac:dyDescent="0.25"/>
    <row r="16361" s="51" customFormat="1" x14ac:dyDescent="0.25"/>
    <row r="16362" s="51" customFormat="1" x14ac:dyDescent="0.25"/>
    <row r="16363" s="51" customFormat="1" x14ac:dyDescent="0.25"/>
    <row r="16364" s="51" customFormat="1" x14ac:dyDescent="0.25"/>
    <row r="16365" s="51" customFormat="1" x14ac:dyDescent="0.25"/>
    <row r="16366" s="51" customFormat="1" x14ac:dyDescent="0.25"/>
    <row r="16367" s="51" customFormat="1" x14ac:dyDescent="0.25"/>
    <row r="16368" s="51" customFormat="1" x14ac:dyDescent="0.25"/>
    <row r="16369" s="51" customFormat="1" x14ac:dyDescent="0.25"/>
    <row r="16370" s="51" customFormat="1" x14ac:dyDescent="0.25"/>
    <row r="16371" s="51" customFormat="1" x14ac:dyDescent="0.25"/>
    <row r="16372" s="51" customFormat="1" x14ac:dyDescent="0.25"/>
    <row r="16373" s="51" customFormat="1" x14ac:dyDescent="0.25"/>
    <row r="16374" s="51" customFormat="1" x14ac:dyDescent="0.25"/>
    <row r="16375" s="51" customFormat="1" x14ac:dyDescent="0.25"/>
    <row r="16376" s="51" customFormat="1" x14ac:dyDescent="0.25"/>
    <row r="16377" s="51" customFormat="1" x14ac:dyDescent="0.25"/>
    <row r="16378" s="51" customFormat="1" x14ac:dyDescent="0.25"/>
    <row r="16379" s="51" customFormat="1" x14ac:dyDescent="0.25"/>
    <row r="16380" s="51" customFormat="1" x14ac:dyDescent="0.25"/>
    <row r="16381" s="51" customFormat="1" x14ac:dyDescent="0.25"/>
    <row r="16382" s="51" customFormat="1" x14ac:dyDescent="0.25"/>
    <row r="16383" s="51" customFormat="1" x14ac:dyDescent="0.25"/>
    <row r="16384" s="51" customFormat="1" x14ac:dyDescent="0.25"/>
    <row r="16385" s="51" customFormat="1" x14ac:dyDescent="0.25"/>
    <row r="16386" s="51" customFormat="1" x14ac:dyDescent="0.25"/>
    <row r="16387" s="51" customFormat="1" x14ac:dyDescent="0.25"/>
    <row r="16388" s="51" customFormat="1" x14ac:dyDescent="0.25"/>
    <row r="16389" s="51" customFormat="1" x14ac:dyDescent="0.25"/>
    <row r="16390" s="51" customFormat="1" x14ac:dyDescent="0.25"/>
    <row r="16391" s="51" customFormat="1" x14ac:dyDescent="0.25"/>
    <row r="16392" s="51" customFormat="1" x14ac:dyDescent="0.25"/>
    <row r="16393" s="51" customFormat="1" x14ac:dyDescent="0.25"/>
    <row r="16394" s="51" customFormat="1" x14ac:dyDescent="0.25"/>
    <row r="16395" s="51" customFormat="1" x14ac:dyDescent="0.25"/>
    <row r="16396" s="51" customFormat="1" x14ac:dyDescent="0.25"/>
    <row r="16397" s="51" customFormat="1" x14ac:dyDescent="0.25"/>
    <row r="16398" s="51" customFormat="1" x14ac:dyDescent="0.25"/>
    <row r="16399" s="51" customFormat="1" x14ac:dyDescent="0.25"/>
    <row r="16400" s="51" customFormat="1" x14ac:dyDescent="0.25"/>
    <row r="16401" s="51" customFormat="1" x14ac:dyDescent="0.25"/>
    <row r="16402" s="51" customFormat="1" x14ac:dyDescent="0.25"/>
    <row r="16403" s="51" customFormat="1" x14ac:dyDescent="0.25"/>
    <row r="16404" s="51" customFormat="1" x14ac:dyDescent="0.25"/>
    <row r="16405" s="51" customFormat="1" x14ac:dyDescent="0.25"/>
    <row r="16406" s="51" customFormat="1" x14ac:dyDescent="0.25"/>
    <row r="16407" s="51" customFormat="1" x14ac:dyDescent="0.25"/>
    <row r="16408" s="51" customFormat="1" x14ac:dyDescent="0.25"/>
    <row r="16409" s="51" customFormat="1" x14ac:dyDescent="0.25"/>
    <row r="16410" s="51" customFormat="1" x14ac:dyDescent="0.25"/>
    <row r="16411" s="51" customFormat="1" x14ac:dyDescent="0.25"/>
    <row r="16412" s="51" customFormat="1" x14ac:dyDescent="0.25"/>
    <row r="16413" s="51" customFormat="1" x14ac:dyDescent="0.25"/>
    <row r="16414" s="51" customFormat="1" x14ac:dyDescent="0.25"/>
    <row r="16415" s="51" customFormat="1" x14ac:dyDescent="0.25"/>
    <row r="16416" s="51" customFormat="1" x14ac:dyDescent="0.25"/>
    <row r="16417" s="51" customFormat="1" x14ac:dyDescent="0.25"/>
    <row r="16418" s="51" customFormat="1" x14ac:dyDescent="0.25"/>
    <row r="16419" s="51" customFormat="1" x14ac:dyDescent="0.25"/>
    <row r="16420" s="51" customFormat="1" x14ac:dyDescent="0.25"/>
    <row r="16421" s="51" customFormat="1" x14ac:dyDescent="0.25"/>
    <row r="16422" s="51" customFormat="1" x14ac:dyDescent="0.25"/>
    <row r="16423" s="51" customFormat="1" x14ac:dyDescent="0.25"/>
    <row r="16424" s="51" customFormat="1" x14ac:dyDescent="0.25"/>
    <row r="16425" s="51" customFormat="1" x14ac:dyDescent="0.25"/>
    <row r="16426" s="51" customFormat="1" x14ac:dyDescent="0.25"/>
    <row r="16427" s="51" customFormat="1" x14ac:dyDescent="0.25"/>
    <row r="16428" s="51" customFormat="1" x14ac:dyDescent="0.25"/>
    <row r="16429" s="51" customFormat="1" x14ac:dyDescent="0.25"/>
    <row r="16430" s="51" customFormat="1" x14ac:dyDescent="0.25"/>
    <row r="16431" s="51" customFormat="1" x14ac:dyDescent="0.25"/>
    <row r="16432" s="51" customFormat="1" x14ac:dyDescent="0.25"/>
    <row r="16433" s="51" customFormat="1" x14ac:dyDescent="0.25"/>
    <row r="16434" s="51" customFormat="1" x14ac:dyDescent="0.25"/>
    <row r="16435" s="51" customFormat="1" x14ac:dyDescent="0.25"/>
    <row r="16436" s="51" customFormat="1" x14ac:dyDescent="0.25"/>
    <row r="16437" s="51" customFormat="1" x14ac:dyDescent="0.25"/>
    <row r="16438" s="51" customFormat="1" x14ac:dyDescent="0.25"/>
    <row r="16439" s="51" customFormat="1" x14ac:dyDescent="0.25"/>
    <row r="16440" s="51" customFormat="1" x14ac:dyDescent="0.25"/>
    <row r="16441" s="51" customFormat="1" x14ac:dyDescent="0.25"/>
    <row r="16442" s="51" customFormat="1" x14ac:dyDescent="0.25"/>
    <row r="16443" s="51" customFormat="1" x14ac:dyDescent="0.25"/>
    <row r="16444" s="51" customFormat="1" x14ac:dyDescent="0.25"/>
    <row r="16445" s="51" customFormat="1" x14ac:dyDescent="0.25"/>
    <row r="16446" s="51" customFormat="1" x14ac:dyDescent="0.25"/>
    <row r="16447" s="51" customFormat="1" x14ac:dyDescent="0.25"/>
    <row r="16448" s="51" customFormat="1" x14ac:dyDescent="0.25"/>
    <row r="16449" s="51" customFormat="1" x14ac:dyDescent="0.25"/>
    <row r="16450" s="51" customFormat="1" x14ac:dyDescent="0.25"/>
    <row r="16451" s="51" customFormat="1" x14ac:dyDescent="0.25"/>
    <row r="16452" s="51" customFormat="1" x14ac:dyDescent="0.25"/>
    <row r="16453" s="51" customFormat="1" x14ac:dyDescent="0.25"/>
    <row r="16454" s="51" customFormat="1" x14ac:dyDescent="0.25"/>
    <row r="16455" s="51" customFormat="1" x14ac:dyDescent="0.25"/>
    <row r="16456" s="51" customFormat="1" x14ac:dyDescent="0.25"/>
    <row r="16457" s="51" customFormat="1" x14ac:dyDescent="0.25"/>
    <row r="16458" s="51" customFormat="1" x14ac:dyDescent="0.25"/>
    <row r="16459" s="51" customFormat="1" x14ac:dyDescent="0.25"/>
    <row r="16460" s="51" customFormat="1" x14ac:dyDescent="0.25"/>
    <row r="16461" s="51" customFormat="1" x14ac:dyDescent="0.25"/>
    <row r="16462" s="51" customFormat="1" x14ac:dyDescent="0.25"/>
    <row r="16463" s="51" customFormat="1" x14ac:dyDescent="0.25"/>
    <row r="16464" s="51" customFormat="1" x14ac:dyDescent="0.25"/>
    <row r="16465" s="51" customFormat="1" x14ac:dyDescent="0.25"/>
    <row r="16466" s="51" customFormat="1" x14ac:dyDescent="0.25"/>
    <row r="16467" s="51" customFormat="1" x14ac:dyDescent="0.25"/>
    <row r="16468" s="51" customFormat="1" x14ac:dyDescent="0.25"/>
    <row r="16469" s="51" customFormat="1" x14ac:dyDescent="0.25"/>
    <row r="16470" s="51" customFormat="1" x14ac:dyDescent="0.25"/>
    <row r="16471" s="51" customFormat="1" x14ac:dyDescent="0.25"/>
    <row r="16472" s="51" customFormat="1" x14ac:dyDescent="0.25"/>
    <row r="16473" s="51" customFormat="1" x14ac:dyDescent="0.25"/>
    <row r="16474" s="51" customFormat="1" x14ac:dyDescent="0.25"/>
    <row r="16475" s="51" customFormat="1" x14ac:dyDescent="0.25"/>
    <row r="16476" s="51" customFormat="1" x14ac:dyDescent="0.25"/>
    <row r="16477" s="51" customFormat="1" x14ac:dyDescent="0.25"/>
    <row r="16478" s="51" customFormat="1" x14ac:dyDescent="0.25"/>
    <row r="16479" s="51" customFormat="1" x14ac:dyDescent="0.25"/>
    <row r="16480" s="51" customFormat="1" x14ac:dyDescent="0.25"/>
    <row r="16481" s="51" customFormat="1" x14ac:dyDescent="0.25"/>
    <row r="16482" s="51" customFormat="1" x14ac:dyDescent="0.25"/>
    <row r="16483" s="51" customFormat="1" x14ac:dyDescent="0.25"/>
    <row r="16484" s="51" customFormat="1" x14ac:dyDescent="0.25"/>
    <row r="16485" s="51" customFormat="1" x14ac:dyDescent="0.25"/>
    <row r="16486" s="51" customFormat="1" x14ac:dyDescent="0.25"/>
    <row r="16487" s="51" customFormat="1" x14ac:dyDescent="0.25"/>
    <row r="16488" s="51" customFormat="1" x14ac:dyDescent="0.25"/>
    <row r="16489" s="51" customFormat="1" x14ac:dyDescent="0.25"/>
    <row r="16490" s="51" customFormat="1" x14ac:dyDescent="0.25"/>
    <row r="16491" s="51" customFormat="1" x14ac:dyDescent="0.25"/>
    <row r="16492" s="51" customFormat="1" x14ac:dyDescent="0.25"/>
    <row r="16493" s="51" customFormat="1" x14ac:dyDescent="0.25"/>
    <row r="16494" s="51" customFormat="1" x14ac:dyDescent="0.25"/>
    <row r="16495" s="51" customFormat="1" x14ac:dyDescent="0.25"/>
    <row r="16496" s="51" customFormat="1" x14ac:dyDescent="0.25"/>
    <row r="16497" s="51" customFormat="1" x14ac:dyDescent="0.25"/>
    <row r="16498" s="51" customFormat="1" x14ac:dyDescent="0.25"/>
    <row r="16499" s="51" customFormat="1" x14ac:dyDescent="0.25"/>
    <row r="16500" s="51" customFormat="1" x14ac:dyDescent="0.25"/>
    <row r="16501" s="51" customFormat="1" x14ac:dyDescent="0.25"/>
    <row r="16502" s="51" customFormat="1" x14ac:dyDescent="0.25"/>
    <row r="16503" s="51" customFormat="1" x14ac:dyDescent="0.25"/>
    <row r="16504" s="51" customFormat="1" x14ac:dyDescent="0.25"/>
    <row r="16505" s="51" customFormat="1" x14ac:dyDescent="0.25"/>
    <row r="16506" s="51" customFormat="1" x14ac:dyDescent="0.25"/>
    <row r="16507" s="51" customFormat="1" x14ac:dyDescent="0.25"/>
    <row r="16508" s="51" customFormat="1" x14ac:dyDescent="0.25"/>
    <row r="16509" s="51" customFormat="1" x14ac:dyDescent="0.25"/>
    <row r="16510" s="51" customFormat="1" x14ac:dyDescent="0.25"/>
    <row r="16511" s="51" customFormat="1" x14ac:dyDescent="0.25"/>
    <row r="16512" s="51" customFormat="1" x14ac:dyDescent="0.25"/>
    <row r="16513" s="51" customFormat="1" x14ac:dyDescent="0.25"/>
    <row r="16514" s="51" customFormat="1" x14ac:dyDescent="0.25"/>
    <row r="16515" s="51" customFormat="1" x14ac:dyDescent="0.25"/>
    <row r="16516" s="51" customFormat="1" x14ac:dyDescent="0.25"/>
    <row r="16517" s="51" customFormat="1" x14ac:dyDescent="0.25"/>
    <row r="16518" s="51" customFormat="1" x14ac:dyDescent="0.25"/>
    <row r="16519" s="51" customFormat="1" x14ac:dyDescent="0.25"/>
    <row r="16520" s="51" customFormat="1" x14ac:dyDescent="0.25"/>
    <row r="16521" s="51" customFormat="1" x14ac:dyDescent="0.25"/>
    <row r="16522" s="51" customFormat="1" x14ac:dyDescent="0.25"/>
    <row r="16523" s="51" customFormat="1" x14ac:dyDescent="0.25"/>
    <row r="16524" s="51" customFormat="1" x14ac:dyDescent="0.25"/>
    <row r="16525" s="51" customFormat="1" x14ac:dyDescent="0.25"/>
    <row r="16526" s="51" customFormat="1" x14ac:dyDescent="0.25"/>
    <row r="16527" s="51" customFormat="1" x14ac:dyDescent="0.25"/>
    <row r="16528" s="51" customFormat="1" x14ac:dyDescent="0.25"/>
    <row r="16529" s="51" customFormat="1" x14ac:dyDescent="0.25"/>
    <row r="16530" s="51" customFormat="1" x14ac:dyDescent="0.25"/>
    <row r="16531" s="51" customFormat="1" x14ac:dyDescent="0.25"/>
    <row r="16532" s="51" customFormat="1" x14ac:dyDescent="0.25"/>
    <row r="16533" s="51" customFormat="1" x14ac:dyDescent="0.25"/>
    <row r="16534" s="51" customFormat="1" x14ac:dyDescent="0.25"/>
    <row r="16535" s="51" customFormat="1" x14ac:dyDescent="0.25"/>
    <row r="16536" s="51" customFormat="1" x14ac:dyDescent="0.25"/>
    <row r="16537" s="51" customFormat="1" x14ac:dyDescent="0.25"/>
    <row r="16538" s="51" customFormat="1" x14ac:dyDescent="0.25"/>
    <row r="16539" s="51" customFormat="1" x14ac:dyDescent="0.25"/>
    <row r="16540" s="51" customFormat="1" x14ac:dyDescent="0.25"/>
    <row r="16541" s="51" customFormat="1" x14ac:dyDescent="0.25"/>
    <row r="16542" s="51" customFormat="1" x14ac:dyDescent="0.25"/>
    <row r="16543" s="51" customFormat="1" x14ac:dyDescent="0.25"/>
    <row r="16544" s="51" customFormat="1" x14ac:dyDescent="0.25"/>
    <row r="16545" s="51" customFormat="1" x14ac:dyDescent="0.25"/>
    <row r="16546" s="51" customFormat="1" x14ac:dyDescent="0.25"/>
    <row r="16547" s="51" customFormat="1" x14ac:dyDescent="0.25"/>
    <row r="16548" s="51" customFormat="1" x14ac:dyDescent="0.25"/>
    <row r="16549" s="51" customFormat="1" x14ac:dyDescent="0.25"/>
    <row r="16550" s="51" customFormat="1" x14ac:dyDescent="0.25"/>
    <row r="16551" s="51" customFormat="1" x14ac:dyDescent="0.25"/>
    <row r="16552" s="51" customFormat="1" x14ac:dyDescent="0.25"/>
    <row r="16553" s="51" customFormat="1" x14ac:dyDescent="0.25"/>
    <row r="16554" s="51" customFormat="1" x14ac:dyDescent="0.25"/>
    <row r="16555" s="51" customFormat="1" x14ac:dyDescent="0.25"/>
    <row r="16556" s="51" customFormat="1" x14ac:dyDescent="0.25"/>
    <row r="16557" s="51" customFormat="1" x14ac:dyDescent="0.25"/>
    <row r="16558" s="51" customFormat="1" x14ac:dyDescent="0.25"/>
    <row r="16559" s="51" customFormat="1" x14ac:dyDescent="0.25"/>
    <row r="16560" s="51" customFormat="1" x14ac:dyDescent="0.25"/>
    <row r="16561" s="51" customFormat="1" x14ac:dyDescent="0.25"/>
    <row r="16562" s="51" customFormat="1" x14ac:dyDescent="0.25"/>
    <row r="16563" s="51" customFormat="1" x14ac:dyDescent="0.25"/>
    <row r="16564" s="51" customFormat="1" x14ac:dyDescent="0.25"/>
    <row r="16565" s="51" customFormat="1" x14ac:dyDescent="0.25"/>
    <row r="16566" s="51" customFormat="1" x14ac:dyDescent="0.25"/>
    <row r="16567" s="51" customFormat="1" x14ac:dyDescent="0.25"/>
    <row r="16568" s="51" customFormat="1" x14ac:dyDescent="0.25"/>
    <row r="16569" s="51" customFormat="1" x14ac:dyDescent="0.25"/>
    <row r="16570" s="51" customFormat="1" x14ac:dyDescent="0.25"/>
    <row r="16571" s="51" customFormat="1" x14ac:dyDescent="0.25"/>
    <row r="16572" s="51" customFormat="1" x14ac:dyDescent="0.25"/>
    <row r="16573" s="51" customFormat="1" x14ac:dyDescent="0.25"/>
    <row r="16574" s="51" customFormat="1" x14ac:dyDescent="0.25"/>
    <row r="16575" s="51" customFormat="1" x14ac:dyDescent="0.25"/>
    <row r="16576" s="51" customFormat="1" x14ac:dyDescent="0.25"/>
    <row r="16577" s="51" customFormat="1" x14ac:dyDescent="0.25"/>
    <row r="16578" s="51" customFormat="1" x14ac:dyDescent="0.25"/>
    <row r="16579" s="51" customFormat="1" x14ac:dyDescent="0.25"/>
    <row r="16580" s="51" customFormat="1" x14ac:dyDescent="0.25"/>
    <row r="16581" s="51" customFormat="1" x14ac:dyDescent="0.25"/>
    <row r="16582" s="51" customFormat="1" x14ac:dyDescent="0.25"/>
    <row r="16583" s="51" customFormat="1" x14ac:dyDescent="0.25"/>
    <row r="16584" s="51" customFormat="1" x14ac:dyDescent="0.25"/>
    <row r="16585" s="51" customFormat="1" x14ac:dyDescent="0.25"/>
    <row r="16586" s="51" customFormat="1" x14ac:dyDescent="0.25"/>
    <row r="16587" s="51" customFormat="1" x14ac:dyDescent="0.25"/>
    <row r="16588" s="51" customFormat="1" x14ac:dyDescent="0.25"/>
    <row r="16589" s="51" customFormat="1" x14ac:dyDescent="0.25"/>
    <row r="16590" s="51" customFormat="1" x14ac:dyDescent="0.25"/>
    <row r="16591" s="51" customFormat="1" x14ac:dyDescent="0.25"/>
    <row r="16592" s="51" customFormat="1" x14ac:dyDescent="0.25"/>
    <row r="16593" s="51" customFormat="1" x14ac:dyDescent="0.25"/>
    <row r="16594" s="51" customFormat="1" x14ac:dyDescent="0.25"/>
    <row r="16595" s="51" customFormat="1" x14ac:dyDescent="0.25"/>
    <row r="16596" s="51" customFormat="1" x14ac:dyDescent="0.25"/>
    <row r="16597" s="51" customFormat="1" x14ac:dyDescent="0.25"/>
    <row r="16598" s="51" customFormat="1" x14ac:dyDescent="0.25"/>
    <row r="16599" s="51" customFormat="1" x14ac:dyDescent="0.25"/>
    <row r="16600" s="51" customFormat="1" x14ac:dyDescent="0.25"/>
    <row r="16601" s="51" customFormat="1" x14ac:dyDescent="0.25"/>
    <row r="16602" s="51" customFormat="1" x14ac:dyDescent="0.25"/>
    <row r="16603" s="51" customFormat="1" x14ac:dyDescent="0.25"/>
    <row r="16604" s="51" customFormat="1" x14ac:dyDescent="0.25"/>
    <row r="16605" s="51" customFormat="1" x14ac:dyDescent="0.25"/>
    <row r="16606" s="51" customFormat="1" x14ac:dyDescent="0.25"/>
    <row r="16607" s="51" customFormat="1" x14ac:dyDescent="0.25"/>
    <row r="16608" s="51" customFormat="1" x14ac:dyDescent="0.25"/>
    <row r="16609" s="51" customFormat="1" x14ac:dyDescent="0.25"/>
    <row r="16610" s="51" customFormat="1" x14ac:dyDescent="0.25"/>
    <row r="16611" s="51" customFormat="1" x14ac:dyDescent="0.25"/>
    <row r="16612" s="51" customFormat="1" x14ac:dyDescent="0.25"/>
    <row r="16613" s="51" customFormat="1" x14ac:dyDescent="0.25"/>
    <row r="16614" s="51" customFormat="1" x14ac:dyDescent="0.25"/>
    <row r="16615" s="51" customFormat="1" x14ac:dyDescent="0.25"/>
    <row r="16616" s="51" customFormat="1" x14ac:dyDescent="0.25"/>
    <row r="16617" s="51" customFormat="1" x14ac:dyDescent="0.25"/>
    <row r="16618" s="51" customFormat="1" x14ac:dyDescent="0.25"/>
    <row r="16619" s="51" customFormat="1" x14ac:dyDescent="0.25"/>
    <row r="16620" s="51" customFormat="1" x14ac:dyDescent="0.25"/>
    <row r="16621" s="51" customFormat="1" x14ac:dyDescent="0.25"/>
    <row r="16622" s="51" customFormat="1" x14ac:dyDescent="0.25"/>
    <row r="16623" s="51" customFormat="1" x14ac:dyDescent="0.25"/>
    <row r="16624" s="51" customFormat="1" x14ac:dyDescent="0.25"/>
    <row r="16625" s="51" customFormat="1" x14ac:dyDescent="0.25"/>
    <row r="16626" s="51" customFormat="1" x14ac:dyDescent="0.25"/>
    <row r="16627" s="51" customFormat="1" x14ac:dyDescent="0.25"/>
    <row r="16628" s="51" customFormat="1" x14ac:dyDescent="0.25"/>
    <row r="16629" s="51" customFormat="1" x14ac:dyDescent="0.25"/>
    <row r="16630" s="51" customFormat="1" x14ac:dyDescent="0.25"/>
    <row r="16631" s="51" customFormat="1" x14ac:dyDescent="0.25"/>
    <row r="16632" s="51" customFormat="1" x14ac:dyDescent="0.25"/>
    <row r="16633" s="51" customFormat="1" x14ac:dyDescent="0.25"/>
    <row r="16634" s="51" customFormat="1" x14ac:dyDescent="0.25"/>
    <row r="16635" s="51" customFormat="1" x14ac:dyDescent="0.25"/>
    <row r="16636" s="51" customFormat="1" x14ac:dyDescent="0.25"/>
    <row r="16637" s="51" customFormat="1" x14ac:dyDescent="0.25"/>
    <row r="16638" s="51" customFormat="1" x14ac:dyDescent="0.25"/>
    <row r="16639" s="51" customFormat="1" x14ac:dyDescent="0.25"/>
    <row r="16640" s="51" customFormat="1" x14ac:dyDescent="0.25"/>
    <row r="16641" s="51" customFormat="1" x14ac:dyDescent="0.25"/>
    <row r="16642" s="51" customFormat="1" x14ac:dyDescent="0.25"/>
    <row r="16643" s="51" customFormat="1" x14ac:dyDescent="0.25"/>
    <row r="16644" s="51" customFormat="1" x14ac:dyDescent="0.25"/>
    <row r="16645" s="51" customFormat="1" x14ac:dyDescent="0.25"/>
    <row r="16646" s="51" customFormat="1" x14ac:dyDescent="0.25"/>
    <row r="16647" s="51" customFormat="1" x14ac:dyDescent="0.25"/>
    <row r="16648" s="51" customFormat="1" x14ac:dyDescent="0.25"/>
    <row r="16649" s="51" customFormat="1" x14ac:dyDescent="0.25"/>
    <row r="16650" s="51" customFormat="1" x14ac:dyDescent="0.25"/>
    <row r="16651" s="51" customFormat="1" x14ac:dyDescent="0.25"/>
    <row r="16652" s="51" customFormat="1" x14ac:dyDescent="0.25"/>
    <row r="16653" s="51" customFormat="1" x14ac:dyDescent="0.25"/>
    <row r="16654" s="51" customFormat="1" x14ac:dyDescent="0.25"/>
    <row r="16655" s="51" customFormat="1" x14ac:dyDescent="0.25"/>
    <row r="16656" s="51" customFormat="1" x14ac:dyDescent="0.25"/>
    <row r="16657" s="51" customFormat="1" x14ac:dyDescent="0.25"/>
    <row r="16658" s="51" customFormat="1" x14ac:dyDescent="0.25"/>
    <row r="16659" s="51" customFormat="1" x14ac:dyDescent="0.25"/>
    <row r="16660" s="51" customFormat="1" x14ac:dyDescent="0.25"/>
    <row r="16661" s="51" customFormat="1" x14ac:dyDescent="0.25"/>
    <row r="16662" s="51" customFormat="1" x14ac:dyDescent="0.25"/>
    <row r="16663" s="51" customFormat="1" x14ac:dyDescent="0.25"/>
    <row r="16664" s="51" customFormat="1" x14ac:dyDescent="0.25"/>
    <row r="16665" s="51" customFormat="1" x14ac:dyDescent="0.25"/>
    <row r="16666" s="51" customFormat="1" x14ac:dyDescent="0.25"/>
    <row r="16667" s="51" customFormat="1" x14ac:dyDescent="0.25"/>
    <row r="16668" s="51" customFormat="1" x14ac:dyDescent="0.25"/>
    <row r="16669" s="51" customFormat="1" x14ac:dyDescent="0.25"/>
    <row r="16670" s="51" customFormat="1" x14ac:dyDescent="0.25"/>
    <row r="16671" s="51" customFormat="1" x14ac:dyDescent="0.25"/>
    <row r="16672" s="51" customFormat="1" x14ac:dyDescent="0.25"/>
    <row r="16673" s="51" customFormat="1" x14ac:dyDescent="0.25"/>
    <row r="16674" s="51" customFormat="1" x14ac:dyDescent="0.25"/>
    <row r="16675" s="51" customFormat="1" x14ac:dyDescent="0.25"/>
    <row r="16676" s="51" customFormat="1" x14ac:dyDescent="0.25"/>
    <row r="16677" s="51" customFormat="1" x14ac:dyDescent="0.25"/>
    <row r="16678" s="51" customFormat="1" x14ac:dyDescent="0.25"/>
    <row r="16679" s="51" customFormat="1" x14ac:dyDescent="0.25"/>
    <row r="16680" s="51" customFormat="1" x14ac:dyDescent="0.25"/>
    <row r="16681" s="51" customFormat="1" x14ac:dyDescent="0.25"/>
    <row r="16682" s="51" customFormat="1" x14ac:dyDescent="0.25"/>
    <row r="16683" s="51" customFormat="1" x14ac:dyDescent="0.25"/>
    <row r="16684" s="51" customFormat="1" x14ac:dyDescent="0.25"/>
    <row r="16685" s="51" customFormat="1" x14ac:dyDescent="0.25"/>
    <row r="16686" s="51" customFormat="1" x14ac:dyDescent="0.25"/>
    <row r="16687" s="51" customFormat="1" x14ac:dyDescent="0.25"/>
    <row r="16688" s="51" customFormat="1" x14ac:dyDescent="0.25"/>
    <row r="16689" s="51" customFormat="1" x14ac:dyDescent="0.25"/>
    <row r="16690" s="51" customFormat="1" x14ac:dyDescent="0.25"/>
    <row r="16691" s="51" customFormat="1" x14ac:dyDescent="0.25"/>
    <row r="16692" s="51" customFormat="1" x14ac:dyDescent="0.25"/>
    <row r="16693" s="51" customFormat="1" x14ac:dyDescent="0.25"/>
    <row r="16694" s="51" customFormat="1" x14ac:dyDescent="0.25"/>
    <row r="16695" s="51" customFormat="1" x14ac:dyDescent="0.25"/>
    <row r="16696" s="51" customFormat="1" x14ac:dyDescent="0.25"/>
    <row r="16697" s="51" customFormat="1" x14ac:dyDescent="0.25"/>
    <row r="16698" s="51" customFormat="1" x14ac:dyDescent="0.25"/>
    <row r="16699" s="51" customFormat="1" x14ac:dyDescent="0.25"/>
    <row r="16700" s="51" customFormat="1" x14ac:dyDescent="0.25"/>
    <row r="16701" s="51" customFormat="1" x14ac:dyDescent="0.25"/>
    <row r="16702" s="51" customFormat="1" x14ac:dyDescent="0.25"/>
    <row r="16703" s="51" customFormat="1" x14ac:dyDescent="0.25"/>
    <row r="16704" s="51" customFormat="1" x14ac:dyDescent="0.25"/>
    <row r="16705" s="51" customFormat="1" x14ac:dyDescent="0.25"/>
    <row r="16706" s="51" customFormat="1" x14ac:dyDescent="0.25"/>
    <row r="16707" s="51" customFormat="1" x14ac:dyDescent="0.25"/>
    <row r="16708" s="51" customFormat="1" x14ac:dyDescent="0.25"/>
    <row r="16709" s="51" customFormat="1" x14ac:dyDescent="0.25"/>
    <row r="16710" s="51" customFormat="1" x14ac:dyDescent="0.25"/>
    <row r="16711" s="51" customFormat="1" x14ac:dyDescent="0.25"/>
    <row r="16712" s="51" customFormat="1" x14ac:dyDescent="0.25"/>
    <row r="16713" s="51" customFormat="1" x14ac:dyDescent="0.25"/>
    <row r="16714" s="51" customFormat="1" x14ac:dyDescent="0.25"/>
    <row r="16715" s="51" customFormat="1" x14ac:dyDescent="0.25"/>
    <row r="16716" s="51" customFormat="1" x14ac:dyDescent="0.25"/>
    <row r="16717" s="51" customFormat="1" x14ac:dyDescent="0.25"/>
    <row r="16718" s="51" customFormat="1" x14ac:dyDescent="0.25"/>
    <row r="16719" s="51" customFormat="1" x14ac:dyDescent="0.25"/>
    <row r="16720" s="51" customFormat="1" x14ac:dyDescent="0.25"/>
    <row r="16721" s="51" customFormat="1" x14ac:dyDescent="0.25"/>
    <row r="16722" s="51" customFormat="1" x14ac:dyDescent="0.25"/>
    <row r="16723" s="51" customFormat="1" x14ac:dyDescent="0.25"/>
    <row r="16724" s="51" customFormat="1" x14ac:dyDescent="0.25"/>
    <row r="16725" s="51" customFormat="1" x14ac:dyDescent="0.25"/>
    <row r="16726" s="51" customFormat="1" x14ac:dyDescent="0.25"/>
    <row r="16727" s="51" customFormat="1" x14ac:dyDescent="0.25"/>
    <row r="16728" s="51" customFormat="1" x14ac:dyDescent="0.25"/>
    <row r="16729" s="51" customFormat="1" x14ac:dyDescent="0.25"/>
    <row r="16730" s="51" customFormat="1" x14ac:dyDescent="0.25"/>
    <row r="16731" s="51" customFormat="1" x14ac:dyDescent="0.25"/>
    <row r="16732" s="51" customFormat="1" x14ac:dyDescent="0.25"/>
    <row r="16733" s="51" customFormat="1" x14ac:dyDescent="0.25"/>
    <row r="16734" s="51" customFormat="1" x14ac:dyDescent="0.25"/>
    <row r="16735" s="51" customFormat="1" x14ac:dyDescent="0.25"/>
    <row r="16736" s="51" customFormat="1" x14ac:dyDescent="0.25"/>
    <row r="16737" s="51" customFormat="1" x14ac:dyDescent="0.25"/>
    <row r="16738" s="51" customFormat="1" x14ac:dyDescent="0.25"/>
    <row r="16739" s="51" customFormat="1" x14ac:dyDescent="0.25"/>
    <row r="16740" s="51" customFormat="1" x14ac:dyDescent="0.25"/>
    <row r="16741" s="51" customFormat="1" x14ac:dyDescent="0.25"/>
    <row r="16742" s="51" customFormat="1" x14ac:dyDescent="0.25"/>
    <row r="16743" s="51" customFormat="1" x14ac:dyDescent="0.25"/>
    <row r="16744" s="51" customFormat="1" x14ac:dyDescent="0.25"/>
    <row r="16745" s="51" customFormat="1" x14ac:dyDescent="0.25"/>
    <row r="16746" s="51" customFormat="1" x14ac:dyDescent="0.25"/>
    <row r="16747" s="51" customFormat="1" x14ac:dyDescent="0.25"/>
    <row r="16748" s="51" customFormat="1" x14ac:dyDescent="0.25"/>
    <row r="16749" s="51" customFormat="1" x14ac:dyDescent="0.25"/>
    <row r="16750" s="51" customFormat="1" x14ac:dyDescent="0.25"/>
    <row r="16751" s="51" customFormat="1" x14ac:dyDescent="0.25"/>
    <row r="16752" s="51" customFormat="1" x14ac:dyDescent="0.25"/>
    <row r="16753" s="51" customFormat="1" x14ac:dyDescent="0.25"/>
    <row r="16754" s="51" customFormat="1" x14ac:dyDescent="0.25"/>
    <row r="16755" s="51" customFormat="1" x14ac:dyDescent="0.25"/>
    <row r="16756" s="51" customFormat="1" x14ac:dyDescent="0.25"/>
    <row r="16757" s="51" customFormat="1" x14ac:dyDescent="0.25"/>
    <row r="16758" s="51" customFormat="1" x14ac:dyDescent="0.25"/>
    <row r="16759" s="51" customFormat="1" x14ac:dyDescent="0.25"/>
    <row r="16760" s="51" customFormat="1" x14ac:dyDescent="0.25"/>
    <row r="16761" s="51" customFormat="1" x14ac:dyDescent="0.25"/>
    <row r="16762" s="51" customFormat="1" x14ac:dyDescent="0.25"/>
    <row r="16763" s="51" customFormat="1" x14ac:dyDescent="0.25"/>
    <row r="16764" s="51" customFormat="1" x14ac:dyDescent="0.25"/>
    <row r="16765" s="51" customFormat="1" x14ac:dyDescent="0.25"/>
    <row r="16766" s="51" customFormat="1" x14ac:dyDescent="0.25"/>
    <row r="16767" s="51" customFormat="1" x14ac:dyDescent="0.25"/>
    <row r="16768" s="51" customFormat="1" x14ac:dyDescent="0.25"/>
    <row r="16769" s="51" customFormat="1" x14ac:dyDescent="0.25"/>
    <row r="16770" s="51" customFormat="1" x14ac:dyDescent="0.25"/>
    <row r="16771" s="51" customFormat="1" x14ac:dyDescent="0.25"/>
    <row r="16772" s="51" customFormat="1" x14ac:dyDescent="0.25"/>
    <row r="16773" s="51" customFormat="1" x14ac:dyDescent="0.25"/>
    <row r="16774" s="51" customFormat="1" x14ac:dyDescent="0.25"/>
    <row r="16775" s="51" customFormat="1" x14ac:dyDescent="0.25"/>
    <row r="16776" s="51" customFormat="1" x14ac:dyDescent="0.25"/>
    <row r="16777" s="51" customFormat="1" x14ac:dyDescent="0.25"/>
    <row r="16778" s="51" customFormat="1" x14ac:dyDescent="0.25"/>
    <row r="16779" s="51" customFormat="1" x14ac:dyDescent="0.25"/>
    <row r="16780" s="51" customFormat="1" x14ac:dyDescent="0.25"/>
    <row r="16781" s="51" customFormat="1" x14ac:dyDescent="0.25"/>
    <row r="16782" s="51" customFormat="1" x14ac:dyDescent="0.25"/>
    <row r="16783" s="51" customFormat="1" x14ac:dyDescent="0.25"/>
    <row r="16784" s="51" customFormat="1" x14ac:dyDescent="0.25"/>
    <row r="16785" s="51" customFormat="1" x14ac:dyDescent="0.25"/>
    <row r="16786" s="51" customFormat="1" x14ac:dyDescent="0.25"/>
    <row r="16787" s="51" customFormat="1" x14ac:dyDescent="0.25"/>
    <row r="16788" s="51" customFormat="1" x14ac:dyDescent="0.25"/>
    <row r="16789" s="51" customFormat="1" x14ac:dyDescent="0.25"/>
    <row r="16790" s="51" customFormat="1" x14ac:dyDescent="0.25"/>
    <row r="16791" s="51" customFormat="1" x14ac:dyDescent="0.25"/>
    <row r="16792" s="51" customFormat="1" x14ac:dyDescent="0.25"/>
    <row r="16793" s="51" customFormat="1" x14ac:dyDescent="0.25"/>
    <row r="16794" s="51" customFormat="1" x14ac:dyDescent="0.25"/>
    <row r="16795" s="51" customFormat="1" x14ac:dyDescent="0.25"/>
    <row r="16796" s="51" customFormat="1" x14ac:dyDescent="0.25"/>
    <row r="16797" s="51" customFormat="1" x14ac:dyDescent="0.25"/>
    <row r="16798" s="51" customFormat="1" x14ac:dyDescent="0.25"/>
    <row r="16799" s="51" customFormat="1" x14ac:dyDescent="0.25"/>
    <row r="16800" s="51" customFormat="1" x14ac:dyDescent="0.25"/>
    <row r="16801" s="51" customFormat="1" x14ac:dyDescent="0.25"/>
    <row r="16802" s="51" customFormat="1" x14ac:dyDescent="0.25"/>
    <row r="16803" s="51" customFormat="1" x14ac:dyDescent="0.25"/>
    <row r="16804" s="51" customFormat="1" x14ac:dyDescent="0.25"/>
    <row r="16805" s="51" customFormat="1" x14ac:dyDescent="0.25"/>
    <row r="16806" s="51" customFormat="1" x14ac:dyDescent="0.25"/>
    <row r="16807" s="51" customFormat="1" x14ac:dyDescent="0.25"/>
    <row r="16808" s="51" customFormat="1" x14ac:dyDescent="0.25"/>
    <row r="16809" s="51" customFormat="1" x14ac:dyDescent="0.25"/>
    <row r="16810" s="51" customFormat="1" x14ac:dyDescent="0.25"/>
    <row r="16811" s="51" customFormat="1" x14ac:dyDescent="0.25"/>
    <row r="16812" s="51" customFormat="1" x14ac:dyDescent="0.25"/>
    <row r="16813" s="51" customFormat="1" x14ac:dyDescent="0.25"/>
    <row r="16814" s="51" customFormat="1" x14ac:dyDescent="0.25"/>
    <row r="16815" s="51" customFormat="1" x14ac:dyDescent="0.25"/>
    <row r="16816" s="51" customFormat="1" x14ac:dyDescent="0.25"/>
    <row r="16817" s="51" customFormat="1" x14ac:dyDescent="0.25"/>
    <row r="16818" s="51" customFormat="1" x14ac:dyDescent="0.25"/>
    <row r="16819" s="51" customFormat="1" x14ac:dyDescent="0.25"/>
    <row r="16820" s="51" customFormat="1" x14ac:dyDescent="0.25"/>
    <row r="16821" s="51" customFormat="1" x14ac:dyDescent="0.25"/>
    <row r="16822" s="51" customFormat="1" x14ac:dyDescent="0.25"/>
    <row r="16823" s="51" customFormat="1" x14ac:dyDescent="0.25"/>
    <row r="16824" s="51" customFormat="1" x14ac:dyDescent="0.25"/>
    <row r="16825" s="51" customFormat="1" x14ac:dyDescent="0.25"/>
    <row r="16826" s="51" customFormat="1" x14ac:dyDescent="0.25"/>
    <row r="16827" s="51" customFormat="1" x14ac:dyDescent="0.25"/>
    <row r="16828" s="51" customFormat="1" x14ac:dyDescent="0.25"/>
    <row r="16829" s="51" customFormat="1" x14ac:dyDescent="0.25"/>
    <row r="16830" s="51" customFormat="1" x14ac:dyDescent="0.25"/>
    <row r="16831" s="51" customFormat="1" x14ac:dyDescent="0.25"/>
    <row r="16832" s="51" customFormat="1" x14ac:dyDescent="0.25"/>
    <row r="16833" s="51" customFormat="1" x14ac:dyDescent="0.25"/>
    <row r="16834" s="51" customFormat="1" x14ac:dyDescent="0.25"/>
    <row r="16835" s="51" customFormat="1" x14ac:dyDescent="0.25"/>
    <row r="16836" s="51" customFormat="1" x14ac:dyDescent="0.25"/>
    <row r="16837" s="51" customFormat="1" x14ac:dyDescent="0.25"/>
    <row r="16838" s="51" customFormat="1" x14ac:dyDescent="0.25"/>
    <row r="16839" s="51" customFormat="1" x14ac:dyDescent="0.25"/>
    <row r="16840" s="51" customFormat="1" x14ac:dyDescent="0.25"/>
    <row r="16841" s="51" customFormat="1" x14ac:dyDescent="0.25"/>
    <row r="16842" s="51" customFormat="1" x14ac:dyDescent="0.25"/>
    <row r="16843" s="51" customFormat="1" x14ac:dyDescent="0.25"/>
    <row r="16844" s="51" customFormat="1" x14ac:dyDescent="0.25"/>
    <row r="16845" s="51" customFormat="1" x14ac:dyDescent="0.25"/>
    <row r="16846" s="51" customFormat="1" x14ac:dyDescent="0.25"/>
    <row r="16847" s="51" customFormat="1" x14ac:dyDescent="0.25"/>
    <row r="16848" s="51" customFormat="1" x14ac:dyDescent="0.25"/>
    <row r="16849" s="51" customFormat="1" x14ac:dyDescent="0.25"/>
    <row r="16850" s="51" customFormat="1" x14ac:dyDescent="0.25"/>
    <row r="16851" s="51" customFormat="1" x14ac:dyDescent="0.25"/>
    <row r="16852" s="51" customFormat="1" x14ac:dyDescent="0.25"/>
    <row r="16853" s="51" customFormat="1" x14ac:dyDescent="0.25"/>
    <row r="16854" s="51" customFormat="1" x14ac:dyDescent="0.25"/>
    <row r="16855" s="51" customFormat="1" x14ac:dyDescent="0.25"/>
    <row r="16856" s="51" customFormat="1" x14ac:dyDescent="0.25"/>
    <row r="16857" s="51" customFormat="1" x14ac:dyDescent="0.25"/>
    <row r="16858" s="51" customFormat="1" x14ac:dyDescent="0.25"/>
    <row r="16859" s="51" customFormat="1" x14ac:dyDescent="0.25"/>
    <row r="16860" s="51" customFormat="1" x14ac:dyDescent="0.25"/>
    <row r="16861" s="51" customFormat="1" x14ac:dyDescent="0.25"/>
    <row r="16862" s="51" customFormat="1" x14ac:dyDescent="0.25"/>
    <row r="16863" s="51" customFormat="1" x14ac:dyDescent="0.25"/>
    <row r="16864" s="51" customFormat="1" x14ac:dyDescent="0.25"/>
    <row r="16865" s="51" customFormat="1" x14ac:dyDescent="0.25"/>
    <row r="16866" s="51" customFormat="1" x14ac:dyDescent="0.25"/>
    <row r="16867" s="51" customFormat="1" x14ac:dyDescent="0.25"/>
    <row r="16868" s="51" customFormat="1" x14ac:dyDescent="0.25"/>
    <row r="16869" s="51" customFormat="1" x14ac:dyDescent="0.25"/>
    <row r="16870" s="51" customFormat="1" x14ac:dyDescent="0.25"/>
    <row r="16871" s="51" customFormat="1" x14ac:dyDescent="0.25"/>
    <row r="16872" s="51" customFormat="1" x14ac:dyDescent="0.25"/>
    <row r="16873" s="51" customFormat="1" x14ac:dyDescent="0.25"/>
    <row r="16874" s="51" customFormat="1" x14ac:dyDescent="0.25"/>
    <row r="16875" s="51" customFormat="1" x14ac:dyDescent="0.25"/>
    <row r="16876" s="51" customFormat="1" x14ac:dyDescent="0.25"/>
    <row r="16877" s="51" customFormat="1" x14ac:dyDescent="0.25"/>
    <row r="16878" s="51" customFormat="1" x14ac:dyDescent="0.25"/>
    <row r="16879" s="51" customFormat="1" x14ac:dyDescent="0.25"/>
    <row r="16880" s="51" customFormat="1" x14ac:dyDescent="0.25"/>
    <row r="16881" s="51" customFormat="1" x14ac:dyDescent="0.25"/>
    <row r="16882" s="51" customFormat="1" x14ac:dyDescent="0.25"/>
    <row r="16883" s="51" customFormat="1" x14ac:dyDescent="0.25"/>
    <row r="16884" s="51" customFormat="1" x14ac:dyDescent="0.25"/>
    <row r="16885" s="51" customFormat="1" x14ac:dyDescent="0.25"/>
    <row r="16886" s="51" customFormat="1" x14ac:dyDescent="0.25"/>
    <row r="16887" s="51" customFormat="1" x14ac:dyDescent="0.25"/>
    <row r="16888" s="51" customFormat="1" x14ac:dyDescent="0.25"/>
    <row r="16889" s="51" customFormat="1" x14ac:dyDescent="0.25"/>
    <row r="16890" s="51" customFormat="1" x14ac:dyDescent="0.25"/>
    <row r="16891" s="51" customFormat="1" x14ac:dyDescent="0.25"/>
    <row r="16892" s="51" customFormat="1" x14ac:dyDescent="0.25"/>
    <row r="16893" s="51" customFormat="1" x14ac:dyDescent="0.25"/>
    <row r="16894" s="51" customFormat="1" x14ac:dyDescent="0.25"/>
    <row r="16895" s="51" customFormat="1" x14ac:dyDescent="0.25"/>
    <row r="16896" s="51" customFormat="1" x14ac:dyDescent="0.25"/>
    <row r="16897" s="51" customFormat="1" x14ac:dyDescent="0.25"/>
    <row r="16898" s="51" customFormat="1" x14ac:dyDescent="0.25"/>
    <row r="16899" s="51" customFormat="1" x14ac:dyDescent="0.25"/>
    <row r="16900" s="51" customFormat="1" x14ac:dyDescent="0.25"/>
    <row r="16901" s="51" customFormat="1" x14ac:dyDescent="0.25"/>
    <row r="16902" s="51" customFormat="1" x14ac:dyDescent="0.25"/>
    <row r="16903" s="51" customFormat="1" x14ac:dyDescent="0.25"/>
    <row r="16904" s="51" customFormat="1" x14ac:dyDescent="0.25"/>
    <row r="16905" s="51" customFormat="1" x14ac:dyDescent="0.25"/>
    <row r="16906" s="51" customFormat="1" x14ac:dyDescent="0.25"/>
    <row r="16907" s="51" customFormat="1" x14ac:dyDescent="0.25"/>
    <row r="16908" s="51" customFormat="1" x14ac:dyDescent="0.25"/>
    <row r="16909" s="51" customFormat="1" x14ac:dyDescent="0.25"/>
    <row r="16910" s="51" customFormat="1" x14ac:dyDescent="0.25"/>
    <row r="16911" s="51" customFormat="1" x14ac:dyDescent="0.25"/>
    <row r="16912" s="51" customFormat="1" x14ac:dyDescent="0.25"/>
    <row r="16913" s="51" customFormat="1" x14ac:dyDescent="0.25"/>
    <row r="16914" s="51" customFormat="1" x14ac:dyDescent="0.25"/>
    <row r="16915" s="51" customFormat="1" x14ac:dyDescent="0.25"/>
    <row r="16916" s="51" customFormat="1" x14ac:dyDescent="0.25"/>
    <row r="16917" s="51" customFormat="1" x14ac:dyDescent="0.25"/>
    <row r="16918" s="51" customFormat="1" x14ac:dyDescent="0.25"/>
    <row r="16919" s="51" customFormat="1" x14ac:dyDescent="0.25"/>
    <row r="16920" s="51" customFormat="1" x14ac:dyDescent="0.25"/>
    <row r="16921" s="51" customFormat="1" x14ac:dyDescent="0.25"/>
    <row r="16922" s="51" customFormat="1" x14ac:dyDescent="0.25"/>
    <row r="16923" s="51" customFormat="1" x14ac:dyDescent="0.25"/>
    <row r="16924" s="51" customFormat="1" x14ac:dyDescent="0.25"/>
    <row r="16925" s="51" customFormat="1" x14ac:dyDescent="0.25"/>
    <row r="16926" s="51" customFormat="1" x14ac:dyDescent="0.25"/>
    <row r="16927" s="51" customFormat="1" x14ac:dyDescent="0.25"/>
    <row r="16928" s="51" customFormat="1" x14ac:dyDescent="0.25"/>
    <row r="16929" s="51" customFormat="1" x14ac:dyDescent="0.25"/>
    <row r="16930" s="51" customFormat="1" x14ac:dyDescent="0.25"/>
    <row r="16931" s="51" customFormat="1" x14ac:dyDescent="0.25"/>
    <row r="16932" s="51" customFormat="1" x14ac:dyDescent="0.25"/>
    <row r="16933" s="51" customFormat="1" x14ac:dyDescent="0.25"/>
    <row r="16934" s="51" customFormat="1" x14ac:dyDescent="0.25"/>
    <row r="16935" s="51" customFormat="1" x14ac:dyDescent="0.25"/>
    <row r="16936" s="51" customFormat="1" x14ac:dyDescent="0.25"/>
    <row r="16937" s="51" customFormat="1" x14ac:dyDescent="0.25"/>
    <row r="16938" s="51" customFormat="1" x14ac:dyDescent="0.25"/>
    <row r="16939" s="51" customFormat="1" x14ac:dyDescent="0.25"/>
    <row r="16940" s="51" customFormat="1" x14ac:dyDescent="0.25"/>
    <row r="16941" s="51" customFormat="1" x14ac:dyDescent="0.25"/>
    <row r="16942" s="51" customFormat="1" x14ac:dyDescent="0.25"/>
    <row r="16943" s="51" customFormat="1" x14ac:dyDescent="0.25"/>
    <row r="16944" s="51" customFormat="1" x14ac:dyDescent="0.25"/>
    <row r="16945" s="51" customFormat="1" x14ac:dyDescent="0.25"/>
    <row r="16946" s="51" customFormat="1" x14ac:dyDescent="0.25"/>
    <row r="16947" s="51" customFormat="1" x14ac:dyDescent="0.25"/>
    <row r="16948" s="51" customFormat="1" x14ac:dyDescent="0.25"/>
    <row r="16949" s="51" customFormat="1" x14ac:dyDescent="0.25"/>
    <row r="16950" s="51" customFormat="1" x14ac:dyDescent="0.25"/>
    <row r="16951" s="51" customFormat="1" x14ac:dyDescent="0.25"/>
    <row r="16952" s="51" customFormat="1" x14ac:dyDescent="0.25"/>
    <row r="16953" s="51" customFormat="1" x14ac:dyDescent="0.25"/>
    <row r="16954" s="51" customFormat="1" x14ac:dyDescent="0.25"/>
    <row r="16955" s="51" customFormat="1" x14ac:dyDescent="0.25"/>
    <row r="16956" s="51" customFormat="1" x14ac:dyDescent="0.25"/>
    <row r="16957" s="51" customFormat="1" x14ac:dyDescent="0.25"/>
    <row r="16958" s="51" customFormat="1" x14ac:dyDescent="0.25"/>
    <row r="16959" s="51" customFormat="1" x14ac:dyDescent="0.25"/>
    <row r="16960" s="51" customFormat="1" x14ac:dyDescent="0.25"/>
    <row r="16961" s="51" customFormat="1" x14ac:dyDescent="0.25"/>
    <row r="16962" s="51" customFormat="1" x14ac:dyDescent="0.25"/>
    <row r="16963" s="51" customFormat="1" x14ac:dyDescent="0.25"/>
    <row r="16964" s="51" customFormat="1" x14ac:dyDescent="0.25"/>
    <row r="16965" s="51" customFormat="1" x14ac:dyDescent="0.25"/>
    <row r="16966" s="51" customFormat="1" x14ac:dyDescent="0.25"/>
    <row r="16967" s="51" customFormat="1" x14ac:dyDescent="0.25"/>
    <row r="16968" s="51" customFormat="1" x14ac:dyDescent="0.25"/>
    <row r="16969" s="51" customFormat="1" x14ac:dyDescent="0.25"/>
    <row r="16970" s="51" customFormat="1" x14ac:dyDescent="0.25"/>
    <row r="16971" s="51" customFormat="1" x14ac:dyDescent="0.25"/>
    <row r="16972" s="51" customFormat="1" x14ac:dyDescent="0.25"/>
    <row r="16973" s="51" customFormat="1" x14ac:dyDescent="0.25"/>
    <row r="16974" s="51" customFormat="1" x14ac:dyDescent="0.25"/>
    <row r="16975" s="51" customFormat="1" x14ac:dyDescent="0.25"/>
    <row r="16976" s="51" customFormat="1" x14ac:dyDescent="0.25"/>
    <row r="16977" s="51" customFormat="1" x14ac:dyDescent="0.25"/>
    <row r="16978" s="51" customFormat="1" x14ac:dyDescent="0.25"/>
    <row r="16979" s="51" customFormat="1" x14ac:dyDescent="0.25"/>
    <row r="16980" s="51" customFormat="1" x14ac:dyDescent="0.25"/>
    <row r="16981" s="51" customFormat="1" x14ac:dyDescent="0.25"/>
    <row r="16982" s="51" customFormat="1" x14ac:dyDescent="0.25"/>
    <row r="16983" s="51" customFormat="1" x14ac:dyDescent="0.25"/>
    <row r="16984" s="51" customFormat="1" x14ac:dyDescent="0.25"/>
    <row r="16985" s="51" customFormat="1" x14ac:dyDescent="0.25"/>
    <row r="16986" s="51" customFormat="1" x14ac:dyDescent="0.25"/>
    <row r="16987" s="51" customFormat="1" x14ac:dyDescent="0.25"/>
    <row r="16988" s="51" customFormat="1" x14ac:dyDescent="0.25"/>
    <row r="16989" s="51" customFormat="1" x14ac:dyDescent="0.25"/>
    <row r="16990" s="51" customFormat="1" x14ac:dyDescent="0.25"/>
    <row r="16991" s="51" customFormat="1" x14ac:dyDescent="0.25"/>
    <row r="16992" s="51" customFormat="1" x14ac:dyDescent="0.25"/>
    <row r="16993" s="51" customFormat="1" x14ac:dyDescent="0.25"/>
    <row r="16994" s="51" customFormat="1" x14ac:dyDescent="0.25"/>
    <row r="16995" s="51" customFormat="1" x14ac:dyDescent="0.25"/>
    <row r="16996" s="51" customFormat="1" x14ac:dyDescent="0.25"/>
    <row r="16997" s="51" customFormat="1" x14ac:dyDescent="0.25"/>
    <row r="16998" s="51" customFormat="1" x14ac:dyDescent="0.25"/>
    <row r="16999" s="51" customFormat="1" x14ac:dyDescent="0.25"/>
    <row r="17000" s="51" customFormat="1" x14ac:dyDescent="0.25"/>
    <row r="17001" s="51" customFormat="1" x14ac:dyDescent="0.25"/>
    <row r="17002" s="51" customFormat="1" x14ac:dyDescent="0.25"/>
    <row r="17003" s="51" customFormat="1" x14ac:dyDescent="0.25"/>
    <row r="17004" s="51" customFormat="1" x14ac:dyDescent="0.25"/>
    <row r="17005" s="51" customFormat="1" x14ac:dyDescent="0.25"/>
    <row r="17006" s="51" customFormat="1" x14ac:dyDescent="0.25"/>
    <row r="17007" s="51" customFormat="1" x14ac:dyDescent="0.25"/>
    <row r="17008" s="51" customFormat="1" x14ac:dyDescent="0.25"/>
    <row r="17009" s="51" customFormat="1" x14ac:dyDescent="0.25"/>
    <row r="17010" s="51" customFormat="1" x14ac:dyDescent="0.25"/>
    <row r="17011" s="51" customFormat="1" x14ac:dyDescent="0.25"/>
    <row r="17012" s="51" customFormat="1" x14ac:dyDescent="0.25"/>
    <row r="17013" s="51" customFormat="1" x14ac:dyDescent="0.25"/>
    <row r="17014" s="51" customFormat="1" x14ac:dyDescent="0.25"/>
    <row r="17015" s="51" customFormat="1" x14ac:dyDescent="0.25"/>
    <row r="17016" s="51" customFormat="1" x14ac:dyDescent="0.25"/>
    <row r="17017" s="51" customFormat="1" x14ac:dyDescent="0.25"/>
    <row r="17018" s="51" customFormat="1" x14ac:dyDescent="0.25"/>
    <row r="17019" s="51" customFormat="1" x14ac:dyDescent="0.25"/>
    <row r="17020" s="51" customFormat="1" x14ac:dyDescent="0.25"/>
    <row r="17021" s="51" customFormat="1" x14ac:dyDescent="0.25"/>
    <row r="17022" s="51" customFormat="1" x14ac:dyDescent="0.25"/>
    <row r="17023" s="51" customFormat="1" x14ac:dyDescent="0.25"/>
    <row r="17024" s="51" customFormat="1" x14ac:dyDescent="0.25"/>
    <row r="17025" s="51" customFormat="1" x14ac:dyDescent="0.25"/>
    <row r="17026" s="51" customFormat="1" x14ac:dyDescent="0.25"/>
    <row r="17027" s="51" customFormat="1" x14ac:dyDescent="0.25"/>
    <row r="17028" s="51" customFormat="1" x14ac:dyDescent="0.25"/>
    <row r="17029" s="51" customFormat="1" x14ac:dyDescent="0.25"/>
    <row r="17030" s="51" customFormat="1" x14ac:dyDescent="0.25"/>
    <row r="17031" s="51" customFormat="1" x14ac:dyDescent="0.25"/>
    <row r="17032" s="51" customFormat="1" x14ac:dyDescent="0.25"/>
    <row r="17033" s="51" customFormat="1" x14ac:dyDescent="0.25"/>
    <row r="17034" s="51" customFormat="1" x14ac:dyDescent="0.25"/>
    <row r="17035" s="51" customFormat="1" x14ac:dyDescent="0.25"/>
    <row r="17036" s="51" customFormat="1" x14ac:dyDescent="0.25"/>
    <row r="17037" s="51" customFormat="1" x14ac:dyDescent="0.25"/>
    <row r="17038" s="51" customFormat="1" x14ac:dyDescent="0.25"/>
    <row r="17039" s="51" customFormat="1" x14ac:dyDescent="0.25"/>
    <row r="17040" s="51" customFormat="1" x14ac:dyDescent="0.25"/>
    <row r="17041" s="51" customFormat="1" x14ac:dyDescent="0.25"/>
    <row r="17042" s="51" customFormat="1" x14ac:dyDescent="0.25"/>
    <row r="17043" s="51" customFormat="1" x14ac:dyDescent="0.25"/>
    <row r="17044" s="51" customFormat="1" x14ac:dyDescent="0.25"/>
    <row r="17045" s="51" customFormat="1" x14ac:dyDescent="0.25"/>
    <row r="17046" s="51" customFormat="1" x14ac:dyDescent="0.25"/>
    <row r="17047" s="51" customFormat="1" x14ac:dyDescent="0.25"/>
    <row r="17048" s="51" customFormat="1" x14ac:dyDescent="0.25"/>
    <row r="17049" s="51" customFormat="1" x14ac:dyDescent="0.25"/>
    <row r="17050" s="51" customFormat="1" x14ac:dyDescent="0.25"/>
    <row r="17051" s="51" customFormat="1" x14ac:dyDescent="0.25"/>
    <row r="17052" s="51" customFormat="1" x14ac:dyDescent="0.25"/>
    <row r="17053" s="51" customFormat="1" x14ac:dyDescent="0.25"/>
    <row r="17054" s="51" customFormat="1" x14ac:dyDescent="0.25"/>
    <row r="17055" s="51" customFormat="1" x14ac:dyDescent="0.25"/>
    <row r="17056" s="51" customFormat="1" x14ac:dyDescent="0.25"/>
    <row r="17057" s="51" customFormat="1" x14ac:dyDescent="0.25"/>
    <row r="17058" s="51" customFormat="1" x14ac:dyDescent="0.25"/>
    <row r="17059" s="51" customFormat="1" x14ac:dyDescent="0.25"/>
    <row r="17060" s="51" customFormat="1" x14ac:dyDescent="0.25"/>
    <row r="17061" s="51" customFormat="1" x14ac:dyDescent="0.25"/>
    <row r="17062" s="51" customFormat="1" x14ac:dyDescent="0.25"/>
    <row r="17063" s="51" customFormat="1" x14ac:dyDescent="0.25"/>
    <row r="17064" s="51" customFormat="1" x14ac:dyDescent="0.25"/>
    <row r="17065" s="51" customFormat="1" x14ac:dyDescent="0.25"/>
    <row r="17066" s="51" customFormat="1" x14ac:dyDescent="0.25"/>
    <row r="17067" s="51" customFormat="1" x14ac:dyDescent="0.25"/>
    <row r="17068" s="51" customFormat="1" x14ac:dyDescent="0.25"/>
    <row r="17069" s="51" customFormat="1" x14ac:dyDescent="0.25"/>
    <row r="17070" s="51" customFormat="1" x14ac:dyDescent="0.25"/>
    <row r="17071" s="51" customFormat="1" x14ac:dyDescent="0.25"/>
    <row r="17072" s="51" customFormat="1" x14ac:dyDescent="0.25"/>
    <row r="17073" s="51" customFormat="1" x14ac:dyDescent="0.25"/>
    <row r="17074" s="51" customFormat="1" x14ac:dyDescent="0.25"/>
    <row r="17075" s="51" customFormat="1" x14ac:dyDescent="0.25"/>
    <row r="17076" s="51" customFormat="1" x14ac:dyDescent="0.25"/>
    <row r="17077" s="51" customFormat="1" x14ac:dyDescent="0.25"/>
    <row r="17078" s="51" customFormat="1" x14ac:dyDescent="0.25"/>
    <row r="17079" s="51" customFormat="1" x14ac:dyDescent="0.25"/>
    <row r="17080" s="51" customFormat="1" x14ac:dyDescent="0.25"/>
    <row r="17081" s="51" customFormat="1" x14ac:dyDescent="0.25"/>
    <row r="17082" s="51" customFormat="1" x14ac:dyDescent="0.25"/>
    <row r="17083" s="51" customFormat="1" x14ac:dyDescent="0.25"/>
    <row r="17084" s="51" customFormat="1" x14ac:dyDescent="0.25"/>
    <row r="17085" s="51" customFormat="1" x14ac:dyDescent="0.25"/>
    <row r="17086" s="51" customFormat="1" x14ac:dyDescent="0.25"/>
    <row r="17087" s="51" customFormat="1" x14ac:dyDescent="0.25"/>
    <row r="17088" s="51" customFormat="1" x14ac:dyDescent="0.25"/>
    <row r="17089" s="51" customFormat="1" x14ac:dyDescent="0.25"/>
    <row r="17090" s="51" customFormat="1" x14ac:dyDescent="0.25"/>
    <row r="17091" s="51" customFormat="1" x14ac:dyDescent="0.25"/>
    <row r="17092" s="51" customFormat="1" x14ac:dyDescent="0.25"/>
    <row r="17093" s="51" customFormat="1" x14ac:dyDescent="0.25"/>
    <row r="17094" s="51" customFormat="1" x14ac:dyDescent="0.25"/>
    <row r="17095" s="51" customFormat="1" x14ac:dyDescent="0.25"/>
    <row r="17096" s="51" customFormat="1" x14ac:dyDescent="0.25"/>
    <row r="17097" s="51" customFormat="1" x14ac:dyDescent="0.25"/>
    <row r="17098" s="51" customFormat="1" x14ac:dyDescent="0.25"/>
    <row r="17099" s="51" customFormat="1" x14ac:dyDescent="0.25"/>
    <row r="17100" s="51" customFormat="1" x14ac:dyDescent="0.25"/>
    <row r="17101" s="51" customFormat="1" x14ac:dyDescent="0.25"/>
    <row r="17102" s="51" customFormat="1" x14ac:dyDescent="0.25"/>
    <row r="17103" s="51" customFormat="1" x14ac:dyDescent="0.25"/>
    <row r="17104" s="51" customFormat="1" x14ac:dyDescent="0.25"/>
    <row r="17105" s="51" customFormat="1" x14ac:dyDescent="0.25"/>
    <row r="17106" s="51" customFormat="1" x14ac:dyDescent="0.25"/>
    <row r="17107" s="51" customFormat="1" x14ac:dyDescent="0.25"/>
    <row r="17108" s="51" customFormat="1" x14ac:dyDescent="0.25"/>
    <row r="17109" s="51" customFormat="1" x14ac:dyDescent="0.25"/>
    <row r="17110" s="51" customFormat="1" x14ac:dyDescent="0.25"/>
    <row r="17111" s="51" customFormat="1" x14ac:dyDescent="0.25"/>
    <row r="17112" s="51" customFormat="1" x14ac:dyDescent="0.25"/>
    <row r="17113" s="51" customFormat="1" x14ac:dyDescent="0.25"/>
    <row r="17114" s="51" customFormat="1" x14ac:dyDescent="0.25"/>
    <row r="17115" s="51" customFormat="1" x14ac:dyDescent="0.25"/>
    <row r="17116" s="51" customFormat="1" x14ac:dyDescent="0.25"/>
    <row r="17117" s="51" customFormat="1" x14ac:dyDescent="0.25"/>
    <row r="17118" s="51" customFormat="1" x14ac:dyDescent="0.25"/>
    <row r="17119" s="51" customFormat="1" x14ac:dyDescent="0.25"/>
    <row r="17120" s="51" customFormat="1" x14ac:dyDescent="0.25"/>
    <row r="17121" s="51" customFormat="1" x14ac:dyDescent="0.25"/>
    <row r="17122" s="51" customFormat="1" x14ac:dyDescent="0.25"/>
    <row r="17123" s="51" customFormat="1" x14ac:dyDescent="0.25"/>
    <row r="17124" s="51" customFormat="1" x14ac:dyDescent="0.25"/>
    <row r="17125" s="51" customFormat="1" x14ac:dyDescent="0.25"/>
    <row r="17126" s="51" customFormat="1" x14ac:dyDescent="0.25"/>
    <row r="17127" s="51" customFormat="1" x14ac:dyDescent="0.25"/>
    <row r="17128" s="51" customFormat="1" x14ac:dyDescent="0.25"/>
    <row r="17129" s="51" customFormat="1" x14ac:dyDescent="0.25"/>
    <row r="17130" s="51" customFormat="1" x14ac:dyDescent="0.25"/>
    <row r="17131" s="51" customFormat="1" x14ac:dyDescent="0.25"/>
    <row r="17132" s="51" customFormat="1" x14ac:dyDescent="0.25"/>
    <row r="17133" s="51" customFormat="1" x14ac:dyDescent="0.25"/>
    <row r="17134" s="51" customFormat="1" x14ac:dyDescent="0.25"/>
    <row r="17135" s="51" customFormat="1" x14ac:dyDescent="0.25"/>
    <row r="17136" s="51" customFormat="1" x14ac:dyDescent="0.25"/>
    <row r="17137" s="51" customFormat="1" x14ac:dyDescent="0.25"/>
    <row r="17138" s="51" customFormat="1" x14ac:dyDescent="0.25"/>
    <row r="17139" s="51" customFormat="1" x14ac:dyDescent="0.25"/>
    <row r="17140" s="51" customFormat="1" x14ac:dyDescent="0.25"/>
    <row r="17141" s="51" customFormat="1" x14ac:dyDescent="0.25"/>
    <row r="17142" s="51" customFormat="1" x14ac:dyDescent="0.25"/>
    <row r="17143" s="51" customFormat="1" x14ac:dyDescent="0.25"/>
    <row r="17144" s="51" customFormat="1" x14ac:dyDescent="0.25"/>
    <row r="17145" s="51" customFormat="1" x14ac:dyDescent="0.25"/>
    <row r="17146" s="51" customFormat="1" x14ac:dyDescent="0.25"/>
    <row r="17147" s="51" customFormat="1" x14ac:dyDescent="0.25"/>
    <row r="17148" s="51" customFormat="1" x14ac:dyDescent="0.25"/>
    <row r="17149" s="51" customFormat="1" x14ac:dyDescent="0.25"/>
    <row r="17150" s="51" customFormat="1" x14ac:dyDescent="0.25"/>
    <row r="17151" s="51" customFormat="1" x14ac:dyDescent="0.25"/>
    <row r="17152" s="51" customFormat="1" x14ac:dyDescent="0.25"/>
    <row r="17153" s="51" customFormat="1" x14ac:dyDescent="0.25"/>
    <row r="17154" s="51" customFormat="1" x14ac:dyDescent="0.25"/>
    <row r="17155" s="51" customFormat="1" x14ac:dyDescent="0.25"/>
    <row r="17156" s="51" customFormat="1" x14ac:dyDescent="0.25"/>
    <row r="17157" s="51" customFormat="1" x14ac:dyDescent="0.25"/>
    <row r="17158" s="51" customFormat="1" x14ac:dyDescent="0.25"/>
    <row r="17159" s="51" customFormat="1" x14ac:dyDescent="0.25"/>
    <row r="17160" s="51" customFormat="1" x14ac:dyDescent="0.25"/>
    <row r="17161" s="51" customFormat="1" x14ac:dyDescent="0.25"/>
    <row r="17162" s="51" customFormat="1" x14ac:dyDescent="0.25"/>
    <row r="17163" s="51" customFormat="1" x14ac:dyDescent="0.25"/>
    <row r="17164" s="51" customFormat="1" x14ac:dyDescent="0.25"/>
    <row r="17165" s="51" customFormat="1" x14ac:dyDescent="0.25"/>
    <row r="17166" s="51" customFormat="1" x14ac:dyDescent="0.25"/>
    <row r="17167" s="51" customFormat="1" x14ac:dyDescent="0.25"/>
    <row r="17168" s="51" customFormat="1" x14ac:dyDescent="0.25"/>
    <row r="17169" s="51" customFormat="1" x14ac:dyDescent="0.25"/>
    <row r="17170" s="51" customFormat="1" x14ac:dyDescent="0.25"/>
    <row r="17171" s="51" customFormat="1" x14ac:dyDescent="0.25"/>
    <row r="17172" s="51" customFormat="1" x14ac:dyDescent="0.25"/>
    <row r="17173" s="51" customFormat="1" x14ac:dyDescent="0.25"/>
    <row r="17174" s="51" customFormat="1" x14ac:dyDescent="0.25"/>
    <row r="17175" s="51" customFormat="1" x14ac:dyDescent="0.25"/>
    <row r="17176" s="51" customFormat="1" x14ac:dyDescent="0.25"/>
    <row r="17177" s="51" customFormat="1" x14ac:dyDescent="0.25"/>
    <row r="17178" s="51" customFormat="1" x14ac:dyDescent="0.25"/>
    <row r="17179" s="51" customFormat="1" x14ac:dyDescent="0.25"/>
    <row r="17180" s="51" customFormat="1" x14ac:dyDescent="0.25"/>
    <row r="17181" s="51" customFormat="1" x14ac:dyDescent="0.25"/>
    <row r="17182" s="51" customFormat="1" x14ac:dyDescent="0.25"/>
    <row r="17183" s="51" customFormat="1" x14ac:dyDescent="0.25"/>
    <row r="17184" s="51" customFormat="1" x14ac:dyDescent="0.25"/>
    <row r="17185" s="51" customFormat="1" x14ac:dyDescent="0.25"/>
    <row r="17186" s="51" customFormat="1" x14ac:dyDescent="0.25"/>
    <row r="17187" s="51" customFormat="1" x14ac:dyDescent="0.25"/>
    <row r="17188" s="51" customFormat="1" x14ac:dyDescent="0.25"/>
    <row r="17189" s="51" customFormat="1" x14ac:dyDescent="0.25"/>
    <row r="17190" s="51" customFormat="1" x14ac:dyDescent="0.25"/>
    <row r="17191" s="51" customFormat="1" x14ac:dyDescent="0.25"/>
    <row r="17192" s="51" customFormat="1" x14ac:dyDescent="0.25"/>
    <row r="17193" s="51" customFormat="1" x14ac:dyDescent="0.25"/>
    <row r="17194" s="51" customFormat="1" x14ac:dyDescent="0.25"/>
    <row r="17195" s="51" customFormat="1" x14ac:dyDescent="0.25"/>
    <row r="17196" s="51" customFormat="1" x14ac:dyDescent="0.25"/>
    <row r="17197" s="51" customFormat="1" x14ac:dyDescent="0.25"/>
    <row r="17198" s="51" customFormat="1" x14ac:dyDescent="0.25"/>
    <row r="17199" s="51" customFormat="1" x14ac:dyDescent="0.25"/>
    <row r="17200" s="51" customFormat="1" x14ac:dyDescent="0.25"/>
    <row r="17201" s="51" customFormat="1" x14ac:dyDescent="0.25"/>
    <row r="17202" s="51" customFormat="1" x14ac:dyDescent="0.25"/>
    <row r="17203" s="51" customFormat="1" x14ac:dyDescent="0.25"/>
    <row r="17204" s="51" customFormat="1" x14ac:dyDescent="0.25"/>
    <row r="17205" s="51" customFormat="1" x14ac:dyDescent="0.25"/>
    <row r="17206" s="51" customFormat="1" x14ac:dyDescent="0.25"/>
    <row r="17207" s="51" customFormat="1" x14ac:dyDescent="0.25"/>
    <row r="17208" s="51" customFormat="1" x14ac:dyDescent="0.25"/>
    <row r="17209" s="51" customFormat="1" x14ac:dyDescent="0.25"/>
    <row r="17210" s="51" customFormat="1" x14ac:dyDescent="0.25"/>
    <row r="17211" s="51" customFormat="1" x14ac:dyDescent="0.25"/>
    <row r="17212" s="51" customFormat="1" x14ac:dyDescent="0.25"/>
    <row r="17213" s="51" customFormat="1" x14ac:dyDescent="0.25"/>
    <row r="17214" s="51" customFormat="1" x14ac:dyDescent="0.25"/>
    <row r="17215" s="51" customFormat="1" x14ac:dyDescent="0.25"/>
    <row r="17216" s="51" customFormat="1" x14ac:dyDescent="0.25"/>
    <row r="17217" s="51" customFormat="1" x14ac:dyDescent="0.25"/>
    <row r="17218" s="51" customFormat="1" x14ac:dyDescent="0.25"/>
    <row r="17219" s="51" customFormat="1" x14ac:dyDescent="0.25"/>
    <row r="17220" s="51" customFormat="1" x14ac:dyDescent="0.25"/>
    <row r="17221" s="51" customFormat="1" x14ac:dyDescent="0.25"/>
    <row r="17222" s="51" customFormat="1" x14ac:dyDescent="0.25"/>
    <row r="17223" s="51" customFormat="1" x14ac:dyDescent="0.25"/>
    <row r="17224" s="51" customFormat="1" x14ac:dyDescent="0.25"/>
    <row r="17225" s="51" customFormat="1" x14ac:dyDescent="0.25"/>
    <row r="17226" s="51" customFormat="1" x14ac:dyDescent="0.25"/>
    <row r="17227" s="51" customFormat="1" x14ac:dyDescent="0.25"/>
    <row r="17228" s="51" customFormat="1" x14ac:dyDescent="0.25"/>
    <row r="17229" s="51" customFormat="1" x14ac:dyDescent="0.25"/>
    <row r="17230" s="51" customFormat="1" x14ac:dyDescent="0.25"/>
    <row r="17231" s="51" customFormat="1" x14ac:dyDescent="0.25"/>
    <row r="17232" s="51" customFormat="1" x14ac:dyDescent="0.25"/>
    <row r="17233" s="51" customFormat="1" x14ac:dyDescent="0.25"/>
    <row r="17234" s="51" customFormat="1" x14ac:dyDescent="0.25"/>
    <row r="17235" s="51" customFormat="1" x14ac:dyDescent="0.25"/>
    <row r="17236" s="51" customFormat="1" x14ac:dyDescent="0.25"/>
    <row r="17237" s="51" customFormat="1" x14ac:dyDescent="0.25"/>
    <row r="17238" s="51" customFormat="1" x14ac:dyDescent="0.25"/>
    <row r="17239" s="51" customFormat="1" x14ac:dyDescent="0.25"/>
    <row r="17240" s="51" customFormat="1" x14ac:dyDescent="0.25"/>
    <row r="17241" s="51" customFormat="1" x14ac:dyDescent="0.25"/>
    <row r="17242" s="51" customFormat="1" x14ac:dyDescent="0.25"/>
    <row r="17243" s="51" customFormat="1" x14ac:dyDescent="0.25"/>
    <row r="17244" s="51" customFormat="1" x14ac:dyDescent="0.25"/>
    <row r="17245" s="51" customFormat="1" x14ac:dyDescent="0.25"/>
    <row r="17246" s="51" customFormat="1" x14ac:dyDescent="0.25"/>
    <row r="17247" s="51" customFormat="1" x14ac:dyDescent="0.25"/>
    <row r="17248" s="51" customFormat="1" x14ac:dyDescent="0.25"/>
    <row r="17249" s="51" customFormat="1" x14ac:dyDescent="0.25"/>
    <row r="17250" s="51" customFormat="1" x14ac:dyDescent="0.25"/>
    <row r="17251" s="51" customFormat="1" x14ac:dyDescent="0.25"/>
    <row r="17252" s="51" customFormat="1" x14ac:dyDescent="0.25"/>
    <row r="17253" s="51" customFormat="1" x14ac:dyDescent="0.25"/>
    <row r="17254" s="51" customFormat="1" x14ac:dyDescent="0.25"/>
    <row r="17255" s="51" customFormat="1" x14ac:dyDescent="0.25"/>
    <row r="17256" s="51" customFormat="1" x14ac:dyDescent="0.25"/>
    <row r="17257" s="51" customFormat="1" x14ac:dyDescent="0.25"/>
    <row r="17258" s="51" customFormat="1" x14ac:dyDescent="0.25"/>
    <row r="17259" s="51" customFormat="1" x14ac:dyDescent="0.25"/>
    <row r="17260" s="51" customFormat="1" x14ac:dyDescent="0.25"/>
    <row r="17261" s="51" customFormat="1" x14ac:dyDescent="0.25"/>
    <row r="17262" s="51" customFormat="1" x14ac:dyDescent="0.25"/>
    <row r="17263" s="51" customFormat="1" x14ac:dyDescent="0.25"/>
    <row r="17264" s="51" customFormat="1" x14ac:dyDescent="0.25"/>
    <row r="17265" s="51" customFormat="1" x14ac:dyDescent="0.25"/>
    <row r="17266" s="51" customFormat="1" x14ac:dyDescent="0.25"/>
    <row r="17267" s="51" customFormat="1" x14ac:dyDescent="0.25"/>
    <row r="17268" s="51" customFormat="1" x14ac:dyDescent="0.25"/>
    <row r="17269" s="51" customFormat="1" x14ac:dyDescent="0.25"/>
    <row r="17270" s="51" customFormat="1" x14ac:dyDescent="0.25"/>
    <row r="17271" s="51" customFormat="1" x14ac:dyDescent="0.25"/>
    <row r="17272" s="51" customFormat="1" x14ac:dyDescent="0.25"/>
    <row r="17273" s="51" customFormat="1" x14ac:dyDescent="0.25"/>
    <row r="17274" s="51" customFormat="1" x14ac:dyDescent="0.25"/>
    <row r="17275" s="51" customFormat="1" x14ac:dyDescent="0.25"/>
    <row r="17276" s="51" customFormat="1" x14ac:dyDescent="0.25"/>
    <row r="17277" s="51" customFormat="1" x14ac:dyDescent="0.25"/>
    <row r="17278" s="51" customFormat="1" x14ac:dyDescent="0.25"/>
    <row r="17279" s="51" customFormat="1" x14ac:dyDescent="0.25"/>
    <row r="17280" s="51" customFormat="1" x14ac:dyDescent="0.25"/>
    <row r="17281" s="51" customFormat="1" x14ac:dyDescent="0.25"/>
    <row r="17282" s="51" customFormat="1" x14ac:dyDescent="0.25"/>
    <row r="17283" s="51" customFormat="1" x14ac:dyDescent="0.25"/>
    <row r="17284" s="51" customFormat="1" x14ac:dyDescent="0.25"/>
    <row r="17285" s="51" customFormat="1" x14ac:dyDescent="0.25"/>
    <row r="17286" s="51" customFormat="1" x14ac:dyDescent="0.25"/>
    <row r="17287" s="51" customFormat="1" x14ac:dyDescent="0.25"/>
    <row r="17288" s="51" customFormat="1" x14ac:dyDescent="0.25"/>
    <row r="17289" s="51" customFormat="1" x14ac:dyDescent="0.25"/>
    <row r="17290" s="51" customFormat="1" x14ac:dyDescent="0.25"/>
    <row r="17291" s="51" customFormat="1" x14ac:dyDescent="0.25"/>
    <row r="17292" s="51" customFormat="1" x14ac:dyDescent="0.25"/>
    <row r="17293" s="51" customFormat="1" x14ac:dyDescent="0.25"/>
    <row r="17294" s="51" customFormat="1" x14ac:dyDescent="0.25"/>
    <row r="17295" s="51" customFormat="1" x14ac:dyDescent="0.25"/>
    <row r="17296" s="51" customFormat="1" x14ac:dyDescent="0.25"/>
    <row r="17297" s="51" customFormat="1" x14ac:dyDescent="0.25"/>
    <row r="17298" s="51" customFormat="1" x14ac:dyDescent="0.25"/>
    <row r="17299" s="51" customFormat="1" x14ac:dyDescent="0.25"/>
    <row r="17300" s="51" customFormat="1" x14ac:dyDescent="0.25"/>
    <row r="17301" s="51" customFormat="1" x14ac:dyDescent="0.25"/>
    <row r="17302" s="51" customFormat="1" x14ac:dyDescent="0.25"/>
    <row r="17303" s="51" customFormat="1" x14ac:dyDescent="0.25"/>
    <row r="17304" s="51" customFormat="1" x14ac:dyDescent="0.25"/>
    <row r="17305" s="51" customFormat="1" x14ac:dyDescent="0.25"/>
    <row r="17306" s="51" customFormat="1" x14ac:dyDescent="0.25"/>
    <row r="17307" s="51" customFormat="1" x14ac:dyDescent="0.25"/>
    <row r="17308" s="51" customFormat="1" x14ac:dyDescent="0.25"/>
    <row r="17309" s="51" customFormat="1" x14ac:dyDescent="0.25"/>
    <row r="17310" s="51" customFormat="1" x14ac:dyDescent="0.25"/>
    <row r="17311" s="51" customFormat="1" x14ac:dyDescent="0.25"/>
    <row r="17312" s="51" customFormat="1" x14ac:dyDescent="0.25"/>
    <row r="17313" s="51" customFormat="1" x14ac:dyDescent="0.25"/>
    <row r="17314" s="51" customFormat="1" x14ac:dyDescent="0.25"/>
    <row r="17315" s="51" customFormat="1" x14ac:dyDescent="0.25"/>
    <row r="17316" s="51" customFormat="1" x14ac:dyDescent="0.25"/>
    <row r="17317" s="51" customFormat="1" x14ac:dyDescent="0.25"/>
    <row r="17318" s="51" customFormat="1" x14ac:dyDescent="0.25"/>
    <row r="17319" s="51" customFormat="1" x14ac:dyDescent="0.25"/>
    <row r="17320" s="51" customFormat="1" x14ac:dyDescent="0.25"/>
    <row r="17321" s="51" customFormat="1" x14ac:dyDescent="0.25"/>
    <row r="17322" s="51" customFormat="1" x14ac:dyDescent="0.25"/>
    <row r="17323" s="51" customFormat="1" x14ac:dyDescent="0.25"/>
    <row r="17324" s="51" customFormat="1" x14ac:dyDescent="0.25"/>
    <row r="17325" s="51" customFormat="1" x14ac:dyDescent="0.25"/>
    <row r="17326" s="51" customFormat="1" x14ac:dyDescent="0.25"/>
    <row r="17327" s="51" customFormat="1" x14ac:dyDescent="0.25"/>
    <row r="17328" s="51" customFormat="1" x14ac:dyDescent="0.25"/>
    <row r="17329" s="51" customFormat="1" x14ac:dyDescent="0.25"/>
    <row r="17330" s="51" customFormat="1" x14ac:dyDescent="0.25"/>
    <row r="17331" s="51" customFormat="1" x14ac:dyDescent="0.25"/>
    <row r="17332" s="51" customFormat="1" x14ac:dyDescent="0.25"/>
    <row r="17333" s="51" customFormat="1" x14ac:dyDescent="0.25"/>
    <row r="17334" s="51" customFormat="1" x14ac:dyDescent="0.25"/>
    <row r="17335" s="51" customFormat="1" x14ac:dyDescent="0.25"/>
    <row r="17336" s="51" customFormat="1" x14ac:dyDescent="0.25"/>
    <row r="17337" s="51" customFormat="1" x14ac:dyDescent="0.25"/>
    <row r="17338" s="51" customFormat="1" x14ac:dyDescent="0.25"/>
    <row r="17339" s="51" customFormat="1" x14ac:dyDescent="0.25"/>
    <row r="17340" s="51" customFormat="1" x14ac:dyDescent="0.25"/>
    <row r="17341" s="51" customFormat="1" x14ac:dyDescent="0.25"/>
    <row r="17342" s="51" customFormat="1" x14ac:dyDescent="0.25"/>
    <row r="17343" s="51" customFormat="1" x14ac:dyDescent="0.25"/>
    <row r="17344" s="51" customFormat="1" x14ac:dyDescent="0.25"/>
    <row r="17345" s="51" customFormat="1" x14ac:dyDescent="0.25"/>
    <row r="17346" s="51" customFormat="1" x14ac:dyDescent="0.25"/>
    <row r="17347" s="51" customFormat="1" x14ac:dyDescent="0.25"/>
    <row r="17348" s="51" customFormat="1" x14ac:dyDescent="0.25"/>
    <row r="17349" s="51" customFormat="1" x14ac:dyDescent="0.25"/>
    <row r="17350" s="51" customFormat="1" x14ac:dyDescent="0.25"/>
    <row r="17351" s="51" customFormat="1" x14ac:dyDescent="0.25"/>
    <row r="17352" s="51" customFormat="1" x14ac:dyDescent="0.25"/>
    <row r="17353" s="51" customFormat="1" x14ac:dyDescent="0.25"/>
    <row r="17354" s="51" customFormat="1" x14ac:dyDescent="0.25"/>
    <row r="17355" s="51" customFormat="1" x14ac:dyDescent="0.25"/>
    <row r="17356" s="51" customFormat="1" x14ac:dyDescent="0.25"/>
    <row r="17357" s="51" customFormat="1" x14ac:dyDescent="0.25"/>
    <row r="17358" s="51" customFormat="1" x14ac:dyDescent="0.25"/>
    <row r="17359" s="51" customFormat="1" x14ac:dyDescent="0.25"/>
    <row r="17360" s="51" customFormat="1" x14ac:dyDescent="0.25"/>
    <row r="17361" s="51" customFormat="1" x14ac:dyDescent="0.25"/>
    <row r="17362" s="51" customFormat="1" x14ac:dyDescent="0.25"/>
    <row r="17363" s="51" customFormat="1" x14ac:dyDescent="0.25"/>
    <row r="17364" s="51" customFormat="1" x14ac:dyDescent="0.25"/>
    <row r="17365" s="51" customFormat="1" x14ac:dyDescent="0.25"/>
    <row r="17366" s="51" customFormat="1" x14ac:dyDescent="0.25"/>
    <row r="17367" s="51" customFormat="1" x14ac:dyDescent="0.25"/>
    <row r="17368" s="51" customFormat="1" x14ac:dyDescent="0.25"/>
    <row r="17369" s="51" customFormat="1" x14ac:dyDescent="0.25"/>
    <row r="17370" s="51" customFormat="1" x14ac:dyDescent="0.25"/>
    <row r="17371" s="51" customFormat="1" x14ac:dyDescent="0.25"/>
    <row r="17372" s="51" customFormat="1" x14ac:dyDescent="0.25"/>
    <row r="17373" s="51" customFormat="1" x14ac:dyDescent="0.25"/>
    <row r="17374" s="51" customFormat="1" x14ac:dyDescent="0.25"/>
    <row r="17375" s="51" customFormat="1" x14ac:dyDescent="0.25"/>
    <row r="17376" s="51" customFormat="1" x14ac:dyDescent="0.25"/>
    <row r="17377" s="51" customFormat="1" x14ac:dyDescent="0.25"/>
    <row r="17378" s="51" customFormat="1" x14ac:dyDescent="0.25"/>
    <row r="17379" s="51" customFormat="1" x14ac:dyDescent="0.25"/>
    <row r="17380" s="51" customFormat="1" x14ac:dyDescent="0.25"/>
    <row r="17381" s="51" customFormat="1" x14ac:dyDescent="0.25"/>
    <row r="17382" s="51" customFormat="1" x14ac:dyDescent="0.25"/>
    <row r="17383" s="51" customFormat="1" x14ac:dyDescent="0.25"/>
    <row r="17384" s="51" customFormat="1" x14ac:dyDescent="0.25"/>
    <row r="17385" s="51" customFormat="1" x14ac:dyDescent="0.25"/>
    <row r="17386" s="51" customFormat="1" x14ac:dyDescent="0.25"/>
    <row r="17387" s="51" customFormat="1" x14ac:dyDescent="0.25"/>
    <row r="17388" s="51" customFormat="1" x14ac:dyDescent="0.25"/>
    <row r="17389" s="51" customFormat="1" x14ac:dyDescent="0.25"/>
    <row r="17390" s="51" customFormat="1" x14ac:dyDescent="0.25"/>
    <row r="17391" s="51" customFormat="1" x14ac:dyDescent="0.25"/>
    <row r="17392" s="51" customFormat="1" x14ac:dyDescent="0.25"/>
    <row r="17393" s="51" customFormat="1" x14ac:dyDescent="0.25"/>
    <row r="17394" s="51" customFormat="1" x14ac:dyDescent="0.25"/>
    <row r="17395" s="51" customFormat="1" x14ac:dyDescent="0.25"/>
    <row r="17396" s="51" customFormat="1" x14ac:dyDescent="0.25"/>
    <row r="17397" s="51" customFormat="1" x14ac:dyDescent="0.25"/>
    <row r="17398" s="51" customFormat="1" x14ac:dyDescent="0.25"/>
    <row r="17399" s="51" customFormat="1" x14ac:dyDescent="0.25"/>
    <row r="17400" s="51" customFormat="1" x14ac:dyDescent="0.25"/>
    <row r="17401" s="51" customFormat="1" x14ac:dyDescent="0.25"/>
    <row r="17402" s="51" customFormat="1" x14ac:dyDescent="0.25"/>
    <row r="17403" s="51" customFormat="1" x14ac:dyDescent="0.25"/>
    <row r="17404" s="51" customFormat="1" x14ac:dyDescent="0.25"/>
    <row r="17405" s="51" customFormat="1" x14ac:dyDescent="0.25"/>
    <row r="17406" s="51" customFormat="1" x14ac:dyDescent="0.25"/>
    <row r="17407" s="51" customFormat="1" x14ac:dyDescent="0.25"/>
    <row r="17408" s="51" customFormat="1" x14ac:dyDescent="0.25"/>
    <row r="17409" s="51" customFormat="1" x14ac:dyDescent="0.25"/>
    <row r="17410" s="51" customFormat="1" x14ac:dyDescent="0.25"/>
    <row r="17411" s="51" customFormat="1" x14ac:dyDescent="0.25"/>
    <row r="17412" s="51" customFormat="1" x14ac:dyDescent="0.25"/>
    <row r="17413" s="51" customFormat="1" x14ac:dyDescent="0.25"/>
    <row r="17414" s="51" customFormat="1" x14ac:dyDescent="0.25"/>
    <row r="17415" s="51" customFormat="1" x14ac:dyDescent="0.25"/>
    <row r="17416" s="51" customFormat="1" x14ac:dyDescent="0.25"/>
    <row r="17417" s="51" customFormat="1" x14ac:dyDescent="0.25"/>
    <row r="17418" s="51" customFormat="1" x14ac:dyDescent="0.25"/>
    <row r="17419" s="51" customFormat="1" x14ac:dyDescent="0.25"/>
    <row r="17420" s="51" customFormat="1" x14ac:dyDescent="0.25"/>
    <row r="17421" s="51" customFormat="1" x14ac:dyDescent="0.25"/>
    <row r="17422" s="51" customFormat="1" x14ac:dyDescent="0.25"/>
    <row r="17423" s="51" customFormat="1" x14ac:dyDescent="0.25"/>
    <row r="17424" s="51" customFormat="1" x14ac:dyDescent="0.25"/>
    <row r="17425" s="51" customFormat="1" x14ac:dyDescent="0.25"/>
    <row r="17426" s="51" customFormat="1" x14ac:dyDescent="0.25"/>
    <row r="17427" s="51" customFormat="1" x14ac:dyDescent="0.25"/>
    <row r="17428" s="51" customFormat="1" x14ac:dyDescent="0.25"/>
    <row r="17429" s="51" customFormat="1" x14ac:dyDescent="0.25"/>
    <row r="17430" s="51" customFormat="1" x14ac:dyDescent="0.25"/>
    <row r="17431" s="51" customFormat="1" x14ac:dyDescent="0.25"/>
    <row r="17432" s="51" customFormat="1" x14ac:dyDescent="0.25"/>
    <row r="17433" s="51" customFormat="1" x14ac:dyDescent="0.25"/>
    <row r="17434" s="51" customFormat="1" x14ac:dyDescent="0.25"/>
    <row r="17435" s="51" customFormat="1" x14ac:dyDescent="0.25"/>
    <row r="17436" s="51" customFormat="1" x14ac:dyDescent="0.25"/>
    <row r="17437" s="51" customFormat="1" x14ac:dyDescent="0.25"/>
    <row r="17438" s="51" customFormat="1" x14ac:dyDescent="0.25"/>
    <row r="17439" s="51" customFormat="1" x14ac:dyDescent="0.25"/>
    <row r="17440" s="51" customFormat="1" x14ac:dyDescent="0.25"/>
    <row r="17441" s="51" customFormat="1" x14ac:dyDescent="0.25"/>
    <row r="17442" s="51" customFormat="1" x14ac:dyDescent="0.25"/>
    <row r="17443" s="51" customFormat="1" x14ac:dyDescent="0.25"/>
    <row r="17444" s="51" customFormat="1" x14ac:dyDescent="0.25"/>
    <row r="17445" s="51" customFormat="1" x14ac:dyDescent="0.25"/>
    <row r="17446" s="51" customFormat="1" x14ac:dyDescent="0.25"/>
    <row r="17447" s="51" customFormat="1" x14ac:dyDescent="0.25"/>
    <row r="17448" s="51" customFormat="1" x14ac:dyDescent="0.25"/>
    <row r="17449" s="51" customFormat="1" x14ac:dyDescent="0.25"/>
    <row r="17450" s="51" customFormat="1" x14ac:dyDescent="0.25"/>
    <row r="17451" s="51" customFormat="1" x14ac:dyDescent="0.25"/>
    <row r="17452" s="51" customFormat="1" x14ac:dyDescent="0.25"/>
    <row r="17453" s="51" customFormat="1" x14ac:dyDescent="0.25"/>
    <row r="17454" s="51" customFormat="1" x14ac:dyDescent="0.25"/>
    <row r="17455" s="51" customFormat="1" x14ac:dyDescent="0.25"/>
    <row r="17456" s="51" customFormat="1" x14ac:dyDescent="0.25"/>
    <row r="17457" s="51" customFormat="1" x14ac:dyDescent="0.25"/>
    <row r="17458" s="51" customFormat="1" x14ac:dyDescent="0.25"/>
    <row r="17459" s="51" customFormat="1" x14ac:dyDescent="0.25"/>
    <row r="17460" s="51" customFormat="1" x14ac:dyDescent="0.25"/>
    <row r="17461" s="51" customFormat="1" x14ac:dyDescent="0.25"/>
    <row r="17462" s="51" customFormat="1" x14ac:dyDescent="0.25"/>
    <row r="17463" s="51" customFormat="1" x14ac:dyDescent="0.25"/>
    <row r="17464" s="51" customFormat="1" x14ac:dyDescent="0.25"/>
    <row r="17465" s="51" customFormat="1" x14ac:dyDescent="0.25"/>
    <row r="17466" s="51" customFormat="1" x14ac:dyDescent="0.25"/>
    <row r="17467" s="51" customFormat="1" x14ac:dyDescent="0.25"/>
    <row r="17468" s="51" customFormat="1" x14ac:dyDescent="0.25"/>
    <row r="17469" s="51" customFormat="1" x14ac:dyDescent="0.25"/>
    <row r="17470" s="51" customFormat="1" x14ac:dyDescent="0.25"/>
    <row r="17471" s="51" customFormat="1" x14ac:dyDescent="0.25"/>
    <row r="17472" s="51" customFormat="1" x14ac:dyDescent="0.25"/>
    <row r="17473" s="51" customFormat="1" x14ac:dyDescent="0.25"/>
    <row r="17474" s="51" customFormat="1" x14ac:dyDescent="0.25"/>
    <row r="17475" s="51" customFormat="1" x14ac:dyDescent="0.25"/>
    <row r="17476" s="51" customFormat="1" x14ac:dyDescent="0.25"/>
    <row r="17477" s="51" customFormat="1" x14ac:dyDescent="0.25"/>
    <row r="17478" s="51" customFormat="1" x14ac:dyDescent="0.25"/>
    <row r="17479" s="51" customFormat="1" x14ac:dyDescent="0.25"/>
    <row r="17480" s="51" customFormat="1" x14ac:dyDescent="0.25"/>
    <row r="17481" s="51" customFormat="1" x14ac:dyDescent="0.25"/>
    <row r="17482" s="51" customFormat="1" x14ac:dyDescent="0.25"/>
    <row r="17483" s="51" customFormat="1" x14ac:dyDescent="0.25"/>
    <row r="17484" s="51" customFormat="1" x14ac:dyDescent="0.25"/>
    <row r="17485" s="51" customFormat="1" x14ac:dyDescent="0.25"/>
    <row r="17486" s="51" customFormat="1" x14ac:dyDescent="0.25"/>
    <row r="17487" s="51" customFormat="1" x14ac:dyDescent="0.25"/>
    <row r="17488" s="51" customFormat="1" x14ac:dyDescent="0.25"/>
    <row r="17489" s="51" customFormat="1" x14ac:dyDescent="0.25"/>
    <row r="17490" s="51" customFormat="1" x14ac:dyDescent="0.25"/>
    <row r="17491" s="51" customFormat="1" x14ac:dyDescent="0.25"/>
    <row r="17492" s="51" customFormat="1" x14ac:dyDescent="0.25"/>
    <row r="17493" s="51" customFormat="1" x14ac:dyDescent="0.25"/>
    <row r="17494" s="51" customFormat="1" x14ac:dyDescent="0.25"/>
    <row r="17495" s="51" customFormat="1" x14ac:dyDescent="0.25"/>
    <row r="17496" s="51" customFormat="1" x14ac:dyDescent="0.25"/>
    <row r="17497" s="51" customFormat="1" x14ac:dyDescent="0.25"/>
    <row r="17498" s="51" customFormat="1" x14ac:dyDescent="0.25"/>
    <row r="17499" s="51" customFormat="1" x14ac:dyDescent="0.25"/>
    <row r="17500" s="51" customFormat="1" x14ac:dyDescent="0.25"/>
    <row r="17501" s="51" customFormat="1" x14ac:dyDescent="0.25"/>
    <row r="17502" s="51" customFormat="1" x14ac:dyDescent="0.25"/>
    <row r="17503" s="51" customFormat="1" x14ac:dyDescent="0.25"/>
    <row r="17504" s="51" customFormat="1" x14ac:dyDescent="0.25"/>
    <row r="17505" s="51" customFormat="1" x14ac:dyDescent="0.25"/>
    <row r="17506" s="51" customFormat="1" x14ac:dyDescent="0.25"/>
    <row r="17507" s="51" customFormat="1" x14ac:dyDescent="0.25"/>
    <row r="17508" s="51" customFormat="1" x14ac:dyDescent="0.25"/>
    <row r="17509" s="51" customFormat="1" x14ac:dyDescent="0.25"/>
    <row r="17510" s="51" customFormat="1" x14ac:dyDescent="0.25"/>
    <row r="17511" s="51" customFormat="1" x14ac:dyDescent="0.25"/>
    <row r="17512" s="51" customFormat="1" x14ac:dyDescent="0.25"/>
    <row r="17513" s="51" customFormat="1" x14ac:dyDescent="0.25"/>
    <row r="17514" s="51" customFormat="1" x14ac:dyDescent="0.25"/>
    <row r="17515" s="51" customFormat="1" x14ac:dyDescent="0.25"/>
    <row r="17516" s="51" customFormat="1" x14ac:dyDescent="0.25"/>
    <row r="17517" s="51" customFormat="1" x14ac:dyDescent="0.25"/>
    <row r="17518" s="51" customFormat="1" x14ac:dyDescent="0.25"/>
    <row r="17519" s="51" customFormat="1" x14ac:dyDescent="0.25"/>
    <row r="17520" s="51" customFormat="1" x14ac:dyDescent="0.25"/>
    <row r="17521" s="51" customFormat="1" x14ac:dyDescent="0.25"/>
    <row r="17522" s="51" customFormat="1" x14ac:dyDescent="0.25"/>
    <row r="17523" s="51" customFormat="1" x14ac:dyDescent="0.25"/>
    <row r="17524" s="51" customFormat="1" x14ac:dyDescent="0.25"/>
    <row r="17525" s="51" customFormat="1" x14ac:dyDescent="0.25"/>
    <row r="17526" s="51" customFormat="1" x14ac:dyDescent="0.25"/>
    <row r="17527" s="51" customFormat="1" x14ac:dyDescent="0.25"/>
    <row r="17528" s="51" customFormat="1" x14ac:dyDescent="0.25"/>
    <row r="17529" s="51" customFormat="1" x14ac:dyDescent="0.25"/>
    <row r="17530" s="51" customFormat="1" x14ac:dyDescent="0.25"/>
    <row r="17531" s="51" customFormat="1" x14ac:dyDescent="0.25"/>
    <row r="17532" s="51" customFormat="1" x14ac:dyDescent="0.25"/>
    <row r="17533" s="51" customFormat="1" x14ac:dyDescent="0.25"/>
    <row r="17534" s="51" customFormat="1" x14ac:dyDescent="0.25"/>
    <row r="17535" s="51" customFormat="1" x14ac:dyDescent="0.25"/>
    <row r="17536" s="51" customFormat="1" x14ac:dyDescent="0.25"/>
    <row r="17537" s="51" customFormat="1" x14ac:dyDescent="0.25"/>
    <row r="17538" s="51" customFormat="1" x14ac:dyDescent="0.25"/>
    <row r="17539" s="51" customFormat="1" x14ac:dyDescent="0.25"/>
    <row r="17540" s="51" customFormat="1" x14ac:dyDescent="0.25"/>
    <row r="17541" s="51" customFormat="1" x14ac:dyDescent="0.25"/>
    <row r="17542" s="51" customFormat="1" x14ac:dyDescent="0.25"/>
    <row r="17543" s="51" customFormat="1" x14ac:dyDescent="0.25"/>
    <row r="17544" s="51" customFormat="1" x14ac:dyDescent="0.25"/>
    <row r="17545" s="51" customFormat="1" x14ac:dyDescent="0.25"/>
    <row r="17546" s="51" customFormat="1" x14ac:dyDescent="0.25"/>
    <row r="17547" s="51" customFormat="1" x14ac:dyDescent="0.25"/>
    <row r="17548" s="51" customFormat="1" x14ac:dyDescent="0.25"/>
    <row r="17549" s="51" customFormat="1" x14ac:dyDescent="0.25"/>
    <row r="17550" s="51" customFormat="1" x14ac:dyDescent="0.25"/>
    <row r="17551" s="51" customFormat="1" x14ac:dyDescent="0.25"/>
    <row r="17552" s="51" customFormat="1" x14ac:dyDescent="0.25"/>
    <row r="17553" s="51" customFormat="1" x14ac:dyDescent="0.25"/>
    <row r="17554" s="51" customFormat="1" x14ac:dyDescent="0.25"/>
    <row r="17555" s="51" customFormat="1" x14ac:dyDescent="0.25"/>
    <row r="17556" s="51" customFormat="1" x14ac:dyDescent="0.25"/>
    <row r="17557" s="51" customFormat="1" x14ac:dyDescent="0.25"/>
    <row r="17558" s="51" customFormat="1" x14ac:dyDescent="0.25"/>
    <row r="17559" s="51" customFormat="1" x14ac:dyDescent="0.25"/>
    <row r="17560" s="51" customFormat="1" x14ac:dyDescent="0.25"/>
    <row r="17561" s="51" customFormat="1" x14ac:dyDescent="0.25"/>
    <row r="17562" s="51" customFormat="1" x14ac:dyDescent="0.25"/>
    <row r="17563" s="51" customFormat="1" x14ac:dyDescent="0.25"/>
    <row r="17564" s="51" customFormat="1" x14ac:dyDescent="0.25"/>
    <row r="17565" s="51" customFormat="1" x14ac:dyDescent="0.25"/>
    <row r="17566" s="51" customFormat="1" x14ac:dyDescent="0.25"/>
    <row r="17567" s="51" customFormat="1" x14ac:dyDescent="0.25"/>
    <row r="17568" s="51" customFormat="1" x14ac:dyDescent="0.25"/>
    <row r="17569" s="51" customFormat="1" x14ac:dyDescent="0.25"/>
    <row r="17570" s="51" customFormat="1" x14ac:dyDescent="0.25"/>
    <row r="17571" s="51" customFormat="1" x14ac:dyDescent="0.25"/>
    <row r="17572" s="51" customFormat="1" x14ac:dyDescent="0.25"/>
    <row r="17573" s="51" customFormat="1" x14ac:dyDescent="0.25"/>
    <row r="17574" s="51" customFormat="1" x14ac:dyDescent="0.25"/>
    <row r="17575" s="51" customFormat="1" x14ac:dyDescent="0.25"/>
    <row r="17576" s="51" customFormat="1" x14ac:dyDescent="0.25"/>
    <row r="17577" s="51" customFormat="1" x14ac:dyDescent="0.25"/>
    <row r="17578" s="51" customFormat="1" x14ac:dyDescent="0.25"/>
    <row r="17579" s="51" customFormat="1" x14ac:dyDescent="0.25"/>
    <row r="17580" s="51" customFormat="1" x14ac:dyDescent="0.25"/>
    <row r="17581" s="51" customFormat="1" x14ac:dyDescent="0.25"/>
    <row r="17582" s="51" customFormat="1" x14ac:dyDescent="0.25"/>
    <row r="17583" s="51" customFormat="1" x14ac:dyDescent="0.25"/>
    <row r="17584" s="51" customFormat="1" x14ac:dyDescent="0.25"/>
    <row r="17585" s="51" customFormat="1" x14ac:dyDescent="0.25"/>
    <row r="17586" s="51" customFormat="1" x14ac:dyDescent="0.25"/>
    <row r="17587" s="51" customFormat="1" x14ac:dyDescent="0.25"/>
    <row r="17588" s="51" customFormat="1" x14ac:dyDescent="0.25"/>
    <row r="17589" s="51" customFormat="1" x14ac:dyDescent="0.25"/>
    <row r="17590" s="51" customFormat="1" x14ac:dyDescent="0.25"/>
    <row r="17591" s="51" customFormat="1" x14ac:dyDescent="0.25"/>
    <row r="17592" s="51" customFormat="1" x14ac:dyDescent="0.25"/>
    <row r="17593" s="51" customFormat="1" x14ac:dyDescent="0.25"/>
    <row r="17594" s="51" customFormat="1" x14ac:dyDescent="0.25"/>
    <row r="17595" s="51" customFormat="1" x14ac:dyDescent="0.25"/>
    <row r="17596" s="51" customFormat="1" x14ac:dyDescent="0.25"/>
    <row r="17597" s="51" customFormat="1" x14ac:dyDescent="0.25"/>
    <row r="17598" s="51" customFormat="1" x14ac:dyDescent="0.25"/>
    <row r="17599" s="51" customFormat="1" x14ac:dyDescent="0.25"/>
    <row r="17600" s="51" customFormat="1" x14ac:dyDescent="0.25"/>
    <row r="17601" s="51" customFormat="1" x14ac:dyDescent="0.25"/>
    <row r="17602" s="51" customFormat="1" x14ac:dyDescent="0.25"/>
    <row r="17603" s="51" customFormat="1" x14ac:dyDescent="0.25"/>
    <row r="17604" s="51" customFormat="1" x14ac:dyDescent="0.25"/>
    <row r="17605" s="51" customFormat="1" x14ac:dyDescent="0.25"/>
    <row r="17606" s="51" customFormat="1" x14ac:dyDescent="0.25"/>
    <row r="17607" s="51" customFormat="1" x14ac:dyDescent="0.25"/>
    <row r="17608" s="51" customFormat="1" x14ac:dyDescent="0.25"/>
    <row r="17609" s="51" customFormat="1" x14ac:dyDescent="0.25"/>
    <row r="17610" s="51" customFormat="1" x14ac:dyDescent="0.25"/>
    <row r="17611" s="51" customFormat="1" x14ac:dyDescent="0.25"/>
    <row r="17612" s="51" customFormat="1" x14ac:dyDescent="0.25"/>
    <row r="17613" s="51" customFormat="1" x14ac:dyDescent="0.25"/>
    <row r="17614" s="51" customFormat="1" x14ac:dyDescent="0.25"/>
    <row r="17615" s="51" customFormat="1" x14ac:dyDescent="0.25"/>
    <row r="17616" s="51" customFormat="1" x14ac:dyDescent="0.25"/>
    <row r="17617" s="51" customFormat="1" x14ac:dyDescent="0.25"/>
    <row r="17618" s="51" customFormat="1" x14ac:dyDescent="0.25"/>
    <row r="17619" s="51" customFormat="1" x14ac:dyDescent="0.25"/>
    <row r="17620" s="51" customFormat="1" x14ac:dyDescent="0.25"/>
    <row r="17621" s="51" customFormat="1" x14ac:dyDescent="0.25"/>
    <row r="17622" s="51" customFormat="1" x14ac:dyDescent="0.25"/>
    <row r="17623" s="51" customFormat="1" x14ac:dyDescent="0.25"/>
    <row r="17624" s="51" customFormat="1" x14ac:dyDescent="0.25"/>
    <row r="17625" s="51" customFormat="1" x14ac:dyDescent="0.25"/>
    <row r="17626" s="51" customFormat="1" x14ac:dyDescent="0.25"/>
    <row r="17627" s="51" customFormat="1" x14ac:dyDescent="0.25"/>
    <row r="17628" s="51" customFormat="1" x14ac:dyDescent="0.25"/>
    <row r="17629" s="51" customFormat="1" x14ac:dyDescent="0.25"/>
    <row r="17630" s="51" customFormat="1" x14ac:dyDescent="0.25"/>
    <row r="17631" s="51" customFormat="1" x14ac:dyDescent="0.25"/>
    <row r="17632" s="51" customFormat="1" x14ac:dyDescent="0.25"/>
    <row r="17633" s="51" customFormat="1" x14ac:dyDescent="0.25"/>
    <row r="17634" s="51" customFormat="1" x14ac:dyDescent="0.25"/>
    <row r="17635" s="51" customFormat="1" x14ac:dyDescent="0.25"/>
    <row r="17636" s="51" customFormat="1" x14ac:dyDescent="0.25"/>
    <row r="17637" s="51" customFormat="1" x14ac:dyDescent="0.25"/>
    <row r="17638" s="51" customFormat="1" x14ac:dyDescent="0.25"/>
    <row r="17639" s="51" customFormat="1" x14ac:dyDescent="0.25"/>
    <row r="17640" s="51" customFormat="1" x14ac:dyDescent="0.25"/>
    <row r="17641" s="51" customFormat="1" x14ac:dyDescent="0.25"/>
    <row r="17642" s="51" customFormat="1" x14ac:dyDescent="0.25"/>
    <row r="17643" s="51" customFormat="1" x14ac:dyDescent="0.25"/>
    <row r="17644" s="51" customFormat="1" x14ac:dyDescent="0.25"/>
    <row r="17645" s="51" customFormat="1" x14ac:dyDescent="0.25"/>
    <row r="17646" s="51" customFormat="1" x14ac:dyDescent="0.25"/>
    <row r="17647" s="51" customFormat="1" x14ac:dyDescent="0.25"/>
    <row r="17648" s="51" customFormat="1" x14ac:dyDescent="0.25"/>
    <row r="17649" s="51" customFormat="1" x14ac:dyDescent="0.25"/>
    <row r="17650" s="51" customFormat="1" x14ac:dyDescent="0.25"/>
    <row r="17651" s="51" customFormat="1" x14ac:dyDescent="0.25"/>
    <row r="17652" s="51" customFormat="1" x14ac:dyDescent="0.25"/>
    <row r="17653" s="51" customFormat="1" x14ac:dyDescent="0.25"/>
    <row r="17654" s="51" customFormat="1" x14ac:dyDescent="0.25"/>
    <row r="17655" s="51" customFormat="1" x14ac:dyDescent="0.25"/>
    <row r="17656" s="51" customFormat="1" x14ac:dyDescent="0.25"/>
    <row r="17657" s="51" customFormat="1" x14ac:dyDescent="0.25"/>
    <row r="17658" s="51" customFormat="1" x14ac:dyDescent="0.25"/>
    <row r="17659" s="51" customFormat="1" x14ac:dyDescent="0.25"/>
    <row r="17660" s="51" customFormat="1" x14ac:dyDescent="0.25"/>
    <row r="17661" s="51" customFormat="1" x14ac:dyDescent="0.25"/>
    <row r="17662" s="51" customFormat="1" x14ac:dyDescent="0.25"/>
    <row r="17663" s="51" customFormat="1" x14ac:dyDescent="0.25"/>
    <row r="17664" s="51" customFormat="1" x14ac:dyDescent="0.25"/>
    <row r="17665" s="51" customFormat="1" x14ac:dyDescent="0.25"/>
    <row r="17666" s="51" customFormat="1" x14ac:dyDescent="0.25"/>
    <row r="17667" s="51" customFormat="1" x14ac:dyDescent="0.25"/>
    <row r="17668" s="51" customFormat="1" x14ac:dyDescent="0.25"/>
    <row r="17669" s="51" customFormat="1" x14ac:dyDescent="0.25"/>
    <row r="17670" s="51" customFormat="1" x14ac:dyDescent="0.25"/>
    <row r="17671" s="51" customFormat="1" x14ac:dyDescent="0.25"/>
    <row r="17672" s="51" customFormat="1" x14ac:dyDescent="0.25"/>
    <row r="17673" s="51" customFormat="1" x14ac:dyDescent="0.25"/>
    <row r="17674" s="51" customFormat="1" x14ac:dyDescent="0.25"/>
    <row r="17675" s="51" customFormat="1" x14ac:dyDescent="0.25"/>
    <row r="17676" s="51" customFormat="1" x14ac:dyDescent="0.25"/>
    <row r="17677" s="51" customFormat="1" x14ac:dyDescent="0.25"/>
    <row r="17678" s="51" customFormat="1" x14ac:dyDescent="0.25"/>
    <row r="17679" s="51" customFormat="1" x14ac:dyDescent="0.25"/>
    <row r="17680" s="51" customFormat="1" x14ac:dyDescent="0.25"/>
    <row r="17681" s="51" customFormat="1" x14ac:dyDescent="0.25"/>
    <row r="17682" s="51" customFormat="1" x14ac:dyDescent="0.25"/>
    <row r="17683" s="51" customFormat="1" x14ac:dyDescent="0.25"/>
    <row r="17684" s="51" customFormat="1" x14ac:dyDescent="0.25"/>
    <row r="17685" s="51" customFormat="1" x14ac:dyDescent="0.25"/>
    <row r="17686" s="51" customFormat="1" x14ac:dyDescent="0.25"/>
    <row r="17687" s="51" customFormat="1" x14ac:dyDescent="0.25"/>
    <row r="17688" s="51" customFormat="1" x14ac:dyDescent="0.25"/>
    <row r="17689" s="51" customFormat="1" x14ac:dyDescent="0.25"/>
    <row r="17690" s="51" customFormat="1" x14ac:dyDescent="0.25"/>
    <row r="17691" s="51" customFormat="1" x14ac:dyDescent="0.25"/>
    <row r="17692" s="51" customFormat="1" x14ac:dyDescent="0.25"/>
    <row r="17693" s="51" customFormat="1" x14ac:dyDescent="0.25"/>
    <row r="17694" s="51" customFormat="1" x14ac:dyDescent="0.25"/>
    <row r="17695" s="51" customFormat="1" x14ac:dyDescent="0.25"/>
    <row r="17696" s="51" customFormat="1" x14ac:dyDescent="0.25"/>
    <row r="17697" s="51" customFormat="1" x14ac:dyDescent="0.25"/>
    <row r="17698" s="51" customFormat="1" x14ac:dyDescent="0.25"/>
    <row r="17699" s="51" customFormat="1" x14ac:dyDescent="0.25"/>
    <row r="17700" s="51" customFormat="1" x14ac:dyDescent="0.25"/>
    <row r="17701" s="51" customFormat="1" x14ac:dyDescent="0.25"/>
    <row r="17702" s="51" customFormat="1" x14ac:dyDescent="0.25"/>
    <row r="17703" s="51" customFormat="1" x14ac:dyDescent="0.25"/>
    <row r="17704" s="51" customFormat="1" x14ac:dyDescent="0.25"/>
    <row r="17705" s="51" customFormat="1" x14ac:dyDescent="0.25"/>
    <row r="17706" s="51" customFormat="1" x14ac:dyDescent="0.25"/>
    <row r="17707" s="51" customFormat="1" x14ac:dyDescent="0.25"/>
    <row r="17708" s="51" customFormat="1" x14ac:dyDescent="0.25"/>
    <row r="17709" s="51" customFormat="1" x14ac:dyDescent="0.25"/>
    <row r="17710" s="51" customFormat="1" x14ac:dyDescent="0.25"/>
    <row r="17711" s="51" customFormat="1" x14ac:dyDescent="0.25"/>
    <row r="17712" s="51" customFormat="1" x14ac:dyDescent="0.25"/>
    <row r="17713" s="51" customFormat="1" x14ac:dyDescent="0.25"/>
    <row r="17714" s="51" customFormat="1" x14ac:dyDescent="0.25"/>
    <row r="17715" s="51" customFormat="1" x14ac:dyDescent="0.25"/>
    <row r="17716" s="51" customFormat="1" x14ac:dyDescent="0.25"/>
    <row r="17717" s="51" customFormat="1" x14ac:dyDescent="0.25"/>
    <row r="17718" s="51" customFormat="1" x14ac:dyDescent="0.25"/>
    <row r="17719" s="51" customFormat="1" x14ac:dyDescent="0.25"/>
    <row r="17720" s="51" customFormat="1" x14ac:dyDescent="0.25"/>
    <row r="17721" s="51" customFormat="1" x14ac:dyDescent="0.25"/>
    <row r="17722" s="51" customFormat="1" x14ac:dyDescent="0.25"/>
    <row r="17723" s="51" customFormat="1" x14ac:dyDescent="0.25"/>
    <row r="17724" s="51" customFormat="1" x14ac:dyDescent="0.25"/>
    <row r="17725" s="51" customFormat="1" x14ac:dyDescent="0.25"/>
    <row r="17726" s="51" customFormat="1" x14ac:dyDescent="0.25"/>
    <row r="17727" s="51" customFormat="1" x14ac:dyDescent="0.25"/>
    <row r="17728" s="51" customFormat="1" x14ac:dyDescent="0.25"/>
    <row r="17729" s="51" customFormat="1" x14ac:dyDescent="0.25"/>
    <row r="17730" s="51" customFormat="1" x14ac:dyDescent="0.25"/>
    <row r="17731" s="51" customFormat="1" x14ac:dyDescent="0.25"/>
    <row r="17732" s="51" customFormat="1" x14ac:dyDescent="0.25"/>
    <row r="17733" s="51" customFormat="1" x14ac:dyDescent="0.25"/>
    <row r="17734" s="51" customFormat="1" x14ac:dyDescent="0.25"/>
    <row r="17735" s="51" customFormat="1" x14ac:dyDescent="0.25"/>
    <row r="17736" s="51" customFormat="1" x14ac:dyDescent="0.25"/>
    <row r="17737" s="51" customFormat="1" x14ac:dyDescent="0.25"/>
    <row r="17738" s="51" customFormat="1" x14ac:dyDescent="0.25"/>
    <row r="17739" s="51" customFormat="1" x14ac:dyDescent="0.25"/>
    <row r="17740" s="51" customFormat="1" x14ac:dyDescent="0.25"/>
    <row r="17741" s="51" customFormat="1" x14ac:dyDescent="0.25"/>
    <row r="17742" s="51" customFormat="1" x14ac:dyDescent="0.25"/>
    <row r="17743" s="51" customFormat="1" x14ac:dyDescent="0.25"/>
    <row r="17744" s="51" customFormat="1" x14ac:dyDescent="0.25"/>
    <row r="17745" s="51" customFormat="1" x14ac:dyDescent="0.25"/>
    <row r="17746" s="51" customFormat="1" x14ac:dyDescent="0.25"/>
    <row r="17747" s="51" customFormat="1" x14ac:dyDescent="0.25"/>
    <row r="17748" s="51" customFormat="1" x14ac:dyDescent="0.25"/>
    <row r="17749" s="51" customFormat="1" x14ac:dyDescent="0.25"/>
    <row r="17750" s="51" customFormat="1" x14ac:dyDescent="0.25"/>
    <row r="17751" s="51" customFormat="1" x14ac:dyDescent="0.25"/>
    <row r="17752" s="51" customFormat="1" x14ac:dyDescent="0.25"/>
    <row r="17753" s="51" customFormat="1" x14ac:dyDescent="0.25"/>
    <row r="17754" s="51" customFormat="1" x14ac:dyDescent="0.25"/>
    <row r="17755" s="51" customFormat="1" x14ac:dyDescent="0.25"/>
    <row r="17756" s="51" customFormat="1" x14ac:dyDescent="0.25"/>
    <row r="17757" s="51" customFormat="1" x14ac:dyDescent="0.25"/>
    <row r="17758" s="51" customFormat="1" x14ac:dyDescent="0.25"/>
    <row r="17759" s="51" customFormat="1" x14ac:dyDescent="0.25"/>
    <row r="17760" s="51" customFormat="1" x14ac:dyDescent="0.25"/>
    <row r="17761" s="51" customFormat="1" x14ac:dyDescent="0.25"/>
    <row r="17762" s="51" customFormat="1" x14ac:dyDescent="0.25"/>
    <row r="17763" s="51" customFormat="1" x14ac:dyDescent="0.25"/>
    <row r="17764" s="51" customFormat="1" x14ac:dyDescent="0.25"/>
    <row r="17765" s="51" customFormat="1" x14ac:dyDescent="0.25"/>
    <row r="17766" s="51" customFormat="1" x14ac:dyDescent="0.25"/>
    <row r="17767" s="51" customFormat="1" x14ac:dyDescent="0.25"/>
    <row r="17768" s="51" customFormat="1" x14ac:dyDescent="0.25"/>
    <row r="17769" s="51" customFormat="1" x14ac:dyDescent="0.25"/>
    <row r="17770" s="51" customFormat="1" x14ac:dyDescent="0.25"/>
    <row r="17771" s="51" customFormat="1" x14ac:dyDescent="0.25"/>
    <row r="17772" s="51" customFormat="1" x14ac:dyDescent="0.25"/>
    <row r="17773" s="51" customFormat="1" x14ac:dyDescent="0.25"/>
    <row r="17774" s="51" customFormat="1" x14ac:dyDescent="0.25"/>
    <row r="17775" s="51" customFormat="1" x14ac:dyDescent="0.25"/>
    <row r="17776" s="51" customFormat="1" x14ac:dyDescent="0.25"/>
    <row r="17777" s="51" customFormat="1" x14ac:dyDescent="0.25"/>
    <row r="17778" s="51" customFormat="1" x14ac:dyDescent="0.25"/>
    <row r="17779" s="51" customFormat="1" x14ac:dyDescent="0.25"/>
    <row r="17780" s="51" customFormat="1" x14ac:dyDescent="0.25"/>
    <row r="17781" s="51" customFormat="1" x14ac:dyDescent="0.25"/>
    <row r="17782" s="51" customFormat="1" x14ac:dyDescent="0.25"/>
    <row r="17783" s="51" customFormat="1" x14ac:dyDescent="0.25"/>
    <row r="17784" s="51" customFormat="1" x14ac:dyDescent="0.25"/>
    <row r="17785" s="51" customFormat="1" x14ac:dyDescent="0.25"/>
    <row r="17786" s="51" customFormat="1" x14ac:dyDescent="0.25"/>
    <row r="17787" s="51" customFormat="1" x14ac:dyDescent="0.25"/>
    <row r="17788" s="51" customFormat="1" x14ac:dyDescent="0.25"/>
    <row r="17789" s="51" customFormat="1" x14ac:dyDescent="0.25"/>
    <row r="17790" s="51" customFormat="1" x14ac:dyDescent="0.25"/>
    <row r="17791" s="51" customFormat="1" x14ac:dyDescent="0.25"/>
    <row r="17792" s="51" customFormat="1" x14ac:dyDescent="0.25"/>
    <row r="17793" s="51" customFormat="1" x14ac:dyDescent="0.25"/>
    <row r="17794" s="51" customFormat="1" x14ac:dyDescent="0.25"/>
    <row r="17795" s="51" customFormat="1" x14ac:dyDescent="0.25"/>
    <row r="17796" s="51" customFormat="1" x14ac:dyDescent="0.25"/>
    <row r="17797" s="51" customFormat="1" x14ac:dyDescent="0.25"/>
    <row r="17798" s="51" customFormat="1" x14ac:dyDescent="0.25"/>
    <row r="17799" s="51" customFormat="1" x14ac:dyDescent="0.25"/>
    <row r="17800" s="51" customFormat="1" x14ac:dyDescent="0.25"/>
    <row r="17801" s="51" customFormat="1" x14ac:dyDescent="0.25"/>
    <row r="17802" s="51" customFormat="1" x14ac:dyDescent="0.25"/>
    <row r="17803" s="51" customFormat="1" x14ac:dyDescent="0.25"/>
    <row r="17804" s="51" customFormat="1" x14ac:dyDescent="0.25"/>
    <row r="17805" s="51" customFormat="1" x14ac:dyDescent="0.25"/>
    <row r="17806" s="51" customFormat="1" x14ac:dyDescent="0.25"/>
    <row r="17807" s="51" customFormat="1" x14ac:dyDescent="0.25"/>
    <row r="17808" s="51" customFormat="1" x14ac:dyDescent="0.25"/>
    <row r="17809" s="51" customFormat="1" x14ac:dyDescent="0.25"/>
    <row r="17810" s="51" customFormat="1" x14ac:dyDescent="0.25"/>
    <row r="17811" s="51" customFormat="1" x14ac:dyDescent="0.25"/>
    <row r="17812" s="51" customFormat="1" x14ac:dyDescent="0.25"/>
    <row r="17813" s="51" customFormat="1" x14ac:dyDescent="0.25"/>
    <row r="17814" s="51" customFormat="1" x14ac:dyDescent="0.25"/>
    <row r="17815" s="51" customFormat="1" x14ac:dyDescent="0.25"/>
    <row r="17816" s="51" customFormat="1" x14ac:dyDescent="0.25"/>
    <row r="17817" s="51" customFormat="1" x14ac:dyDescent="0.25"/>
    <row r="17818" s="51" customFormat="1" x14ac:dyDescent="0.25"/>
    <row r="17819" s="51" customFormat="1" x14ac:dyDescent="0.25"/>
    <row r="17820" s="51" customFormat="1" x14ac:dyDescent="0.25"/>
    <row r="17821" s="51" customFormat="1" x14ac:dyDescent="0.25"/>
    <row r="17822" s="51" customFormat="1" x14ac:dyDescent="0.25"/>
    <row r="17823" s="51" customFormat="1" x14ac:dyDescent="0.25"/>
    <row r="17824" s="51" customFormat="1" x14ac:dyDescent="0.25"/>
    <row r="17825" s="51" customFormat="1" x14ac:dyDescent="0.25"/>
    <row r="17826" s="51" customFormat="1" x14ac:dyDescent="0.25"/>
    <row r="17827" s="51" customFormat="1" x14ac:dyDescent="0.25"/>
    <row r="17828" s="51" customFormat="1" x14ac:dyDescent="0.25"/>
    <row r="17829" s="51" customFormat="1" x14ac:dyDescent="0.25"/>
    <row r="17830" s="51" customFormat="1" x14ac:dyDescent="0.25"/>
    <row r="17831" s="51" customFormat="1" x14ac:dyDescent="0.25"/>
    <row r="17832" s="51" customFormat="1" x14ac:dyDescent="0.25"/>
    <row r="17833" s="51" customFormat="1" x14ac:dyDescent="0.25"/>
    <row r="17834" s="51" customFormat="1" x14ac:dyDescent="0.25"/>
    <row r="17835" s="51" customFormat="1" x14ac:dyDescent="0.25"/>
    <row r="17836" s="51" customFormat="1" x14ac:dyDescent="0.25"/>
    <row r="17837" s="51" customFormat="1" x14ac:dyDescent="0.25"/>
    <row r="17838" s="51" customFormat="1" x14ac:dyDescent="0.25"/>
    <row r="17839" s="51" customFormat="1" x14ac:dyDescent="0.25"/>
    <row r="17840" s="51" customFormat="1" x14ac:dyDescent="0.25"/>
    <row r="17841" s="51" customFormat="1" x14ac:dyDescent="0.25"/>
    <row r="17842" s="51" customFormat="1" x14ac:dyDescent="0.25"/>
    <row r="17843" s="51" customFormat="1" x14ac:dyDescent="0.25"/>
    <row r="17844" s="51" customFormat="1" x14ac:dyDescent="0.25"/>
    <row r="17845" s="51" customFormat="1" x14ac:dyDescent="0.25"/>
    <row r="17846" s="51" customFormat="1" x14ac:dyDescent="0.25"/>
    <row r="17847" s="51" customFormat="1" x14ac:dyDescent="0.25"/>
    <row r="17848" s="51" customFormat="1" x14ac:dyDescent="0.25"/>
    <row r="17849" s="51" customFormat="1" x14ac:dyDescent="0.25"/>
    <row r="17850" s="51" customFormat="1" x14ac:dyDescent="0.25"/>
    <row r="17851" s="51" customFormat="1" x14ac:dyDescent="0.25"/>
    <row r="17852" s="51" customFormat="1" x14ac:dyDescent="0.25"/>
    <row r="17853" s="51" customFormat="1" x14ac:dyDescent="0.25"/>
    <row r="17854" s="51" customFormat="1" x14ac:dyDescent="0.25"/>
    <row r="17855" s="51" customFormat="1" x14ac:dyDescent="0.25"/>
    <row r="17856" s="51" customFormat="1" x14ac:dyDescent="0.25"/>
    <row r="17857" s="51" customFormat="1" x14ac:dyDescent="0.25"/>
    <row r="17858" s="51" customFormat="1" x14ac:dyDescent="0.25"/>
    <row r="17859" s="51" customFormat="1" x14ac:dyDescent="0.25"/>
    <row r="17860" s="51" customFormat="1" x14ac:dyDescent="0.25"/>
    <row r="17861" s="51" customFormat="1" x14ac:dyDescent="0.25"/>
    <row r="17862" s="51" customFormat="1" x14ac:dyDescent="0.25"/>
    <row r="17863" s="51" customFormat="1" x14ac:dyDescent="0.25"/>
    <row r="17864" s="51" customFormat="1" x14ac:dyDescent="0.25"/>
    <row r="17865" s="51" customFormat="1" x14ac:dyDescent="0.25"/>
    <row r="17866" s="51" customFormat="1" x14ac:dyDescent="0.25"/>
    <row r="17867" s="51" customFormat="1" x14ac:dyDescent="0.25"/>
    <row r="17868" s="51" customFormat="1" x14ac:dyDescent="0.25"/>
    <row r="17869" s="51" customFormat="1" x14ac:dyDescent="0.25"/>
    <row r="17870" s="51" customFormat="1" x14ac:dyDescent="0.25"/>
    <row r="17871" s="51" customFormat="1" x14ac:dyDescent="0.25"/>
    <row r="17872" s="51" customFormat="1" x14ac:dyDescent="0.25"/>
    <row r="17873" s="51" customFormat="1" x14ac:dyDescent="0.25"/>
    <row r="17874" s="51" customFormat="1" x14ac:dyDescent="0.25"/>
    <row r="17875" s="51" customFormat="1" x14ac:dyDescent="0.25"/>
    <row r="17876" s="51" customFormat="1" x14ac:dyDescent="0.25"/>
    <row r="17877" s="51" customFormat="1" x14ac:dyDescent="0.25"/>
    <row r="17878" s="51" customFormat="1" x14ac:dyDescent="0.25"/>
    <row r="17879" s="51" customFormat="1" x14ac:dyDescent="0.25"/>
    <row r="17880" s="51" customFormat="1" x14ac:dyDescent="0.25"/>
    <row r="17881" s="51" customFormat="1" x14ac:dyDescent="0.25"/>
    <row r="17882" s="51" customFormat="1" x14ac:dyDescent="0.25"/>
    <row r="17883" s="51" customFormat="1" x14ac:dyDescent="0.25"/>
    <row r="17884" s="51" customFormat="1" x14ac:dyDescent="0.25"/>
    <row r="17885" s="51" customFormat="1" x14ac:dyDescent="0.25"/>
    <row r="17886" s="51" customFormat="1" x14ac:dyDescent="0.25"/>
    <row r="17887" s="51" customFormat="1" x14ac:dyDescent="0.25"/>
    <row r="17888" s="51" customFormat="1" x14ac:dyDescent="0.25"/>
    <row r="17889" s="51" customFormat="1" x14ac:dyDescent="0.25"/>
    <row r="17890" s="51" customFormat="1" x14ac:dyDescent="0.25"/>
    <row r="17891" s="51" customFormat="1" x14ac:dyDescent="0.25"/>
    <row r="17892" s="51" customFormat="1" x14ac:dyDescent="0.25"/>
    <row r="17893" s="51" customFormat="1" x14ac:dyDescent="0.25"/>
    <row r="17894" s="51" customFormat="1" x14ac:dyDescent="0.25"/>
    <row r="17895" s="51" customFormat="1" x14ac:dyDescent="0.25"/>
    <row r="17896" s="51" customFormat="1" x14ac:dyDescent="0.25"/>
    <row r="17897" s="51" customFormat="1" x14ac:dyDescent="0.25"/>
    <row r="17898" s="51" customFormat="1" x14ac:dyDescent="0.25"/>
    <row r="17899" s="51" customFormat="1" x14ac:dyDescent="0.25"/>
    <row r="17900" s="51" customFormat="1" x14ac:dyDescent="0.25"/>
    <row r="17901" s="51" customFormat="1" x14ac:dyDescent="0.25"/>
    <row r="17902" s="51" customFormat="1" x14ac:dyDescent="0.25"/>
    <row r="17903" s="51" customFormat="1" x14ac:dyDescent="0.25"/>
    <row r="17904" s="51" customFormat="1" x14ac:dyDescent="0.25"/>
    <row r="17905" s="51" customFormat="1" x14ac:dyDescent="0.25"/>
    <row r="17906" s="51" customFormat="1" x14ac:dyDescent="0.25"/>
    <row r="17907" s="51" customFormat="1" x14ac:dyDescent="0.25"/>
    <row r="17908" s="51" customFormat="1" x14ac:dyDescent="0.25"/>
    <row r="17909" s="51" customFormat="1" x14ac:dyDescent="0.25"/>
    <row r="17910" s="51" customFormat="1" x14ac:dyDescent="0.25"/>
    <row r="17911" s="51" customFormat="1" x14ac:dyDescent="0.25"/>
    <row r="17912" s="51" customFormat="1" x14ac:dyDescent="0.25"/>
    <row r="17913" s="51" customFormat="1" x14ac:dyDescent="0.25"/>
    <row r="17914" s="51" customFormat="1" x14ac:dyDescent="0.25"/>
    <row r="17915" s="51" customFormat="1" x14ac:dyDescent="0.25"/>
    <row r="17916" s="51" customFormat="1" x14ac:dyDescent="0.25"/>
    <row r="17917" s="51" customFormat="1" x14ac:dyDescent="0.25"/>
    <row r="17918" s="51" customFormat="1" x14ac:dyDescent="0.25"/>
    <row r="17919" s="51" customFormat="1" x14ac:dyDescent="0.25"/>
    <row r="17920" s="51" customFormat="1" x14ac:dyDescent="0.25"/>
    <row r="17921" s="51" customFormat="1" x14ac:dyDescent="0.25"/>
    <row r="17922" s="51" customFormat="1" x14ac:dyDescent="0.25"/>
    <row r="17923" s="51" customFormat="1" x14ac:dyDescent="0.25"/>
    <row r="17924" s="51" customFormat="1" x14ac:dyDescent="0.25"/>
    <row r="17925" s="51" customFormat="1" x14ac:dyDescent="0.25"/>
    <row r="17926" s="51" customFormat="1" x14ac:dyDescent="0.25"/>
    <row r="17927" s="51" customFormat="1" x14ac:dyDescent="0.25"/>
    <row r="17928" s="51" customFormat="1" x14ac:dyDescent="0.25"/>
    <row r="17929" s="51" customFormat="1" x14ac:dyDescent="0.25"/>
    <row r="17930" s="51" customFormat="1" x14ac:dyDescent="0.25"/>
    <row r="17931" s="51" customFormat="1" x14ac:dyDescent="0.25"/>
    <row r="17932" s="51" customFormat="1" x14ac:dyDescent="0.25"/>
    <row r="17933" s="51" customFormat="1" x14ac:dyDescent="0.25"/>
    <row r="17934" s="51" customFormat="1" x14ac:dyDescent="0.25"/>
    <row r="17935" s="51" customFormat="1" x14ac:dyDescent="0.25"/>
    <row r="17936" s="51" customFormat="1" x14ac:dyDescent="0.25"/>
    <row r="17937" s="51" customFormat="1" x14ac:dyDescent="0.25"/>
    <row r="17938" s="51" customFormat="1" x14ac:dyDescent="0.25"/>
    <row r="17939" s="51" customFormat="1" x14ac:dyDescent="0.25"/>
    <row r="17940" s="51" customFormat="1" x14ac:dyDescent="0.25"/>
    <row r="17941" s="51" customFormat="1" x14ac:dyDescent="0.25"/>
    <row r="17942" s="51" customFormat="1" x14ac:dyDescent="0.25"/>
    <row r="17943" s="51" customFormat="1" x14ac:dyDescent="0.25"/>
    <row r="17944" s="51" customFormat="1" x14ac:dyDescent="0.25"/>
    <row r="17945" s="51" customFormat="1" x14ac:dyDescent="0.25"/>
    <row r="17946" s="51" customFormat="1" x14ac:dyDescent="0.25"/>
    <row r="17947" s="51" customFormat="1" x14ac:dyDescent="0.25"/>
    <row r="17948" s="51" customFormat="1" x14ac:dyDescent="0.25"/>
    <row r="17949" s="51" customFormat="1" x14ac:dyDescent="0.25"/>
    <row r="17950" s="51" customFormat="1" x14ac:dyDescent="0.25"/>
    <row r="17951" s="51" customFormat="1" x14ac:dyDescent="0.25"/>
    <row r="17952" s="51" customFormat="1" x14ac:dyDescent="0.25"/>
    <row r="17953" s="51" customFormat="1" x14ac:dyDescent="0.25"/>
    <row r="17954" s="51" customFormat="1" x14ac:dyDescent="0.25"/>
    <row r="17955" s="51" customFormat="1" x14ac:dyDescent="0.25"/>
    <row r="17956" s="51" customFormat="1" x14ac:dyDescent="0.25"/>
    <row r="17957" s="51" customFormat="1" x14ac:dyDescent="0.25"/>
    <row r="17958" s="51" customFormat="1" x14ac:dyDescent="0.25"/>
    <row r="17959" s="51" customFormat="1" x14ac:dyDescent="0.25"/>
    <row r="17960" s="51" customFormat="1" x14ac:dyDescent="0.25"/>
    <row r="17961" s="51" customFormat="1" x14ac:dyDescent="0.25"/>
    <row r="17962" s="51" customFormat="1" x14ac:dyDescent="0.25"/>
    <row r="17963" s="51" customFormat="1" x14ac:dyDescent="0.25"/>
    <row r="17964" s="51" customFormat="1" x14ac:dyDescent="0.25"/>
    <row r="17965" s="51" customFormat="1" x14ac:dyDescent="0.25"/>
    <row r="17966" s="51" customFormat="1" x14ac:dyDescent="0.25"/>
    <row r="17967" s="51" customFormat="1" x14ac:dyDescent="0.25"/>
    <row r="17968" s="51" customFormat="1" x14ac:dyDescent="0.25"/>
    <row r="17969" s="51" customFormat="1" x14ac:dyDescent="0.25"/>
    <row r="17970" s="51" customFormat="1" x14ac:dyDescent="0.25"/>
    <row r="17971" s="51" customFormat="1" x14ac:dyDescent="0.25"/>
    <row r="17972" s="51" customFormat="1" x14ac:dyDescent="0.25"/>
    <row r="17973" s="51" customFormat="1" x14ac:dyDescent="0.25"/>
    <row r="17974" s="51" customFormat="1" x14ac:dyDescent="0.25"/>
    <row r="17975" s="51" customFormat="1" x14ac:dyDescent="0.25"/>
    <row r="17976" s="51" customFormat="1" x14ac:dyDescent="0.25"/>
    <row r="17977" s="51" customFormat="1" x14ac:dyDescent="0.25"/>
    <row r="17978" s="51" customFormat="1" x14ac:dyDescent="0.25"/>
    <row r="17979" s="51" customFormat="1" x14ac:dyDescent="0.25"/>
    <row r="17980" s="51" customFormat="1" x14ac:dyDescent="0.25"/>
    <row r="17981" s="51" customFormat="1" x14ac:dyDescent="0.25"/>
    <row r="17982" s="51" customFormat="1" x14ac:dyDescent="0.25"/>
    <row r="17983" s="51" customFormat="1" x14ac:dyDescent="0.25"/>
    <row r="17984" s="51" customFormat="1" x14ac:dyDescent="0.25"/>
    <row r="17985" s="51" customFormat="1" x14ac:dyDescent="0.25"/>
    <row r="17986" s="51" customFormat="1" x14ac:dyDescent="0.25"/>
    <row r="17987" s="51" customFormat="1" x14ac:dyDescent="0.25"/>
    <row r="17988" s="51" customFormat="1" x14ac:dyDescent="0.25"/>
    <row r="17989" s="51" customFormat="1" x14ac:dyDescent="0.25"/>
    <row r="17990" s="51" customFormat="1" x14ac:dyDescent="0.25"/>
    <row r="17991" s="51" customFormat="1" x14ac:dyDescent="0.25"/>
    <row r="17992" s="51" customFormat="1" x14ac:dyDescent="0.25"/>
    <row r="17993" s="51" customFormat="1" x14ac:dyDescent="0.25"/>
    <row r="17994" s="51" customFormat="1" x14ac:dyDescent="0.25"/>
    <row r="17995" s="51" customFormat="1" x14ac:dyDescent="0.25"/>
    <row r="17996" s="51" customFormat="1" x14ac:dyDescent="0.25"/>
    <row r="17997" s="51" customFormat="1" x14ac:dyDescent="0.25"/>
    <row r="17998" s="51" customFormat="1" x14ac:dyDescent="0.25"/>
    <row r="17999" s="51" customFormat="1" x14ac:dyDescent="0.25"/>
    <row r="18000" s="51" customFormat="1" x14ac:dyDescent="0.25"/>
    <row r="18001" s="51" customFormat="1" x14ac:dyDescent="0.25"/>
    <row r="18002" s="51" customFormat="1" x14ac:dyDescent="0.25"/>
    <row r="18003" s="51" customFormat="1" x14ac:dyDescent="0.25"/>
    <row r="18004" s="51" customFormat="1" x14ac:dyDescent="0.25"/>
    <row r="18005" s="51" customFormat="1" x14ac:dyDescent="0.25"/>
    <row r="18006" s="51" customFormat="1" x14ac:dyDescent="0.25"/>
    <row r="18007" s="51" customFormat="1" x14ac:dyDescent="0.25"/>
    <row r="18008" s="51" customFormat="1" x14ac:dyDescent="0.25"/>
    <row r="18009" s="51" customFormat="1" x14ac:dyDescent="0.25"/>
    <row r="18010" s="51" customFormat="1" x14ac:dyDescent="0.25"/>
    <row r="18011" s="51" customFormat="1" x14ac:dyDescent="0.25"/>
    <row r="18012" s="51" customFormat="1" x14ac:dyDescent="0.25"/>
    <row r="18013" s="51" customFormat="1" x14ac:dyDescent="0.25"/>
    <row r="18014" s="51" customFormat="1" x14ac:dyDescent="0.25"/>
    <row r="18015" s="51" customFormat="1" x14ac:dyDescent="0.25"/>
    <row r="18016" s="51" customFormat="1" x14ac:dyDescent="0.25"/>
    <row r="18017" s="51" customFormat="1" x14ac:dyDescent="0.25"/>
    <row r="18018" s="51" customFormat="1" x14ac:dyDescent="0.25"/>
    <row r="18019" s="51" customFormat="1" x14ac:dyDescent="0.25"/>
    <row r="18020" s="51" customFormat="1" x14ac:dyDescent="0.25"/>
    <row r="18021" s="51" customFormat="1" x14ac:dyDescent="0.25"/>
    <row r="18022" s="51" customFormat="1" x14ac:dyDescent="0.25"/>
    <row r="18023" s="51" customFormat="1" x14ac:dyDescent="0.25"/>
    <row r="18024" s="51" customFormat="1" x14ac:dyDescent="0.25"/>
    <row r="18025" s="51" customFormat="1" x14ac:dyDescent="0.25"/>
    <row r="18026" s="51" customFormat="1" x14ac:dyDescent="0.25"/>
    <row r="18027" s="51" customFormat="1" x14ac:dyDescent="0.25"/>
    <row r="18028" s="51" customFormat="1" x14ac:dyDescent="0.25"/>
    <row r="18029" s="51" customFormat="1" x14ac:dyDescent="0.25"/>
    <row r="18030" s="51" customFormat="1" x14ac:dyDescent="0.25"/>
    <row r="18031" s="51" customFormat="1" x14ac:dyDescent="0.25"/>
    <row r="18032" s="51" customFormat="1" x14ac:dyDescent="0.25"/>
    <row r="18033" s="51" customFormat="1" x14ac:dyDescent="0.25"/>
    <row r="18034" s="51" customFormat="1" x14ac:dyDescent="0.25"/>
    <row r="18035" s="51" customFormat="1" x14ac:dyDescent="0.25"/>
    <row r="18036" s="51" customFormat="1" x14ac:dyDescent="0.25"/>
    <row r="18037" s="51" customFormat="1" x14ac:dyDescent="0.25"/>
    <row r="18038" s="51" customFormat="1" x14ac:dyDescent="0.25"/>
    <row r="18039" s="51" customFormat="1" x14ac:dyDescent="0.25"/>
    <row r="18040" s="51" customFormat="1" x14ac:dyDescent="0.25"/>
    <row r="18041" s="51" customFormat="1" x14ac:dyDescent="0.25"/>
    <row r="18042" s="51" customFormat="1" x14ac:dyDescent="0.25"/>
    <row r="18043" s="51" customFormat="1" x14ac:dyDescent="0.25"/>
    <row r="18044" s="51" customFormat="1" x14ac:dyDescent="0.25"/>
    <row r="18045" s="51" customFormat="1" x14ac:dyDescent="0.25"/>
    <row r="18046" s="51" customFormat="1" x14ac:dyDescent="0.25"/>
    <row r="18047" s="51" customFormat="1" x14ac:dyDescent="0.25"/>
    <row r="18048" s="51" customFormat="1" x14ac:dyDescent="0.25"/>
    <row r="18049" s="51" customFormat="1" x14ac:dyDescent="0.25"/>
    <row r="18050" s="51" customFormat="1" x14ac:dyDescent="0.25"/>
    <row r="18051" s="51" customFormat="1" x14ac:dyDescent="0.25"/>
    <row r="18052" s="51" customFormat="1" x14ac:dyDescent="0.25"/>
    <row r="18053" s="51" customFormat="1" x14ac:dyDescent="0.25"/>
    <row r="18054" s="51" customFormat="1" x14ac:dyDescent="0.25"/>
    <row r="18055" s="51" customFormat="1" x14ac:dyDescent="0.25"/>
    <row r="18056" s="51" customFormat="1" x14ac:dyDescent="0.25"/>
    <row r="18057" s="51" customFormat="1" x14ac:dyDescent="0.25"/>
    <row r="18058" s="51" customFormat="1" x14ac:dyDescent="0.25"/>
    <row r="18059" s="51" customFormat="1" x14ac:dyDescent="0.25"/>
    <row r="18060" s="51" customFormat="1" x14ac:dyDescent="0.25"/>
    <row r="18061" s="51" customFormat="1" x14ac:dyDescent="0.25"/>
    <row r="18062" s="51" customFormat="1" x14ac:dyDescent="0.25"/>
    <row r="18063" s="51" customFormat="1" x14ac:dyDescent="0.25"/>
    <row r="18064" s="51" customFormat="1" x14ac:dyDescent="0.25"/>
    <row r="18065" s="51" customFormat="1" x14ac:dyDescent="0.25"/>
    <row r="18066" s="51" customFormat="1" x14ac:dyDescent="0.25"/>
    <row r="18067" s="51" customFormat="1" x14ac:dyDescent="0.25"/>
    <row r="18068" s="51" customFormat="1" x14ac:dyDescent="0.25"/>
    <row r="18069" s="51" customFormat="1" x14ac:dyDescent="0.25"/>
    <row r="18070" s="51" customFormat="1" x14ac:dyDescent="0.25"/>
    <row r="18071" s="51" customFormat="1" x14ac:dyDescent="0.25"/>
    <row r="18072" s="51" customFormat="1" x14ac:dyDescent="0.25"/>
    <row r="18073" s="51" customFormat="1" x14ac:dyDescent="0.25"/>
    <row r="18074" s="51" customFormat="1" x14ac:dyDescent="0.25"/>
    <row r="18075" s="51" customFormat="1" x14ac:dyDescent="0.25"/>
    <row r="18076" s="51" customFormat="1" x14ac:dyDescent="0.25"/>
    <row r="18077" s="51" customFormat="1" x14ac:dyDescent="0.25"/>
    <row r="18078" s="51" customFormat="1" x14ac:dyDescent="0.25"/>
    <row r="18079" s="51" customFormat="1" x14ac:dyDescent="0.25"/>
    <row r="18080" s="51" customFormat="1" x14ac:dyDescent="0.25"/>
    <row r="18081" s="51" customFormat="1" x14ac:dyDescent="0.25"/>
    <row r="18082" s="51" customFormat="1" x14ac:dyDescent="0.25"/>
    <row r="18083" s="51" customFormat="1" x14ac:dyDescent="0.25"/>
    <row r="18084" s="51" customFormat="1" x14ac:dyDescent="0.25"/>
    <row r="18085" s="51" customFormat="1" x14ac:dyDescent="0.25"/>
    <row r="18086" s="51" customFormat="1" x14ac:dyDescent="0.25"/>
    <row r="18087" s="51" customFormat="1" x14ac:dyDescent="0.25"/>
    <row r="18088" s="51" customFormat="1" x14ac:dyDescent="0.25"/>
    <row r="18089" s="51" customFormat="1" x14ac:dyDescent="0.25"/>
    <row r="18090" s="51" customFormat="1" x14ac:dyDescent="0.25"/>
    <row r="18091" s="51" customFormat="1" x14ac:dyDescent="0.25"/>
    <row r="18092" s="51" customFormat="1" x14ac:dyDescent="0.25"/>
    <row r="18093" s="51" customFormat="1" x14ac:dyDescent="0.25"/>
    <row r="18094" s="51" customFormat="1" x14ac:dyDescent="0.25"/>
    <row r="18095" s="51" customFormat="1" x14ac:dyDescent="0.25"/>
    <row r="18096" s="51" customFormat="1" x14ac:dyDescent="0.25"/>
    <row r="18097" s="51" customFormat="1" x14ac:dyDescent="0.25"/>
    <row r="18098" s="51" customFormat="1" x14ac:dyDescent="0.25"/>
    <row r="18099" s="51" customFormat="1" x14ac:dyDescent="0.25"/>
    <row r="18100" s="51" customFormat="1" x14ac:dyDescent="0.25"/>
    <row r="18101" s="51" customFormat="1" x14ac:dyDescent="0.25"/>
    <row r="18102" s="51" customFormat="1" x14ac:dyDescent="0.25"/>
    <row r="18103" s="51" customFormat="1" x14ac:dyDescent="0.25"/>
    <row r="18104" s="51" customFormat="1" x14ac:dyDescent="0.25"/>
    <row r="18105" s="51" customFormat="1" x14ac:dyDescent="0.25"/>
    <row r="18106" s="51" customFormat="1" x14ac:dyDescent="0.25"/>
    <row r="18107" s="51" customFormat="1" x14ac:dyDescent="0.25"/>
    <row r="18108" s="51" customFormat="1" x14ac:dyDescent="0.25"/>
    <row r="18109" s="51" customFormat="1" x14ac:dyDescent="0.25"/>
    <row r="18110" s="51" customFormat="1" x14ac:dyDescent="0.25"/>
    <row r="18111" s="51" customFormat="1" x14ac:dyDescent="0.25"/>
    <row r="18112" s="51" customFormat="1" x14ac:dyDescent="0.25"/>
    <row r="18113" s="51" customFormat="1" x14ac:dyDescent="0.25"/>
    <row r="18114" s="51" customFormat="1" x14ac:dyDescent="0.25"/>
    <row r="18115" s="51" customFormat="1" x14ac:dyDescent="0.25"/>
    <row r="18116" s="51" customFormat="1" x14ac:dyDescent="0.25"/>
    <row r="18117" s="51" customFormat="1" x14ac:dyDescent="0.25"/>
    <row r="18118" s="51" customFormat="1" x14ac:dyDescent="0.25"/>
    <row r="18119" s="51" customFormat="1" x14ac:dyDescent="0.25"/>
    <row r="18120" s="51" customFormat="1" x14ac:dyDescent="0.25"/>
    <row r="18121" s="51" customFormat="1" x14ac:dyDescent="0.25"/>
    <row r="18122" s="51" customFormat="1" x14ac:dyDescent="0.25"/>
    <row r="18123" s="51" customFormat="1" x14ac:dyDescent="0.25"/>
    <row r="18124" s="51" customFormat="1" x14ac:dyDescent="0.25"/>
    <row r="18125" s="51" customFormat="1" x14ac:dyDescent="0.25"/>
    <row r="18126" s="51" customFormat="1" x14ac:dyDescent="0.25"/>
    <row r="18127" s="51" customFormat="1" x14ac:dyDescent="0.25"/>
    <row r="18128" s="51" customFormat="1" x14ac:dyDescent="0.25"/>
    <row r="18129" s="51" customFormat="1" x14ac:dyDescent="0.25"/>
    <row r="18130" s="51" customFormat="1" x14ac:dyDescent="0.25"/>
    <row r="18131" s="51" customFormat="1" x14ac:dyDescent="0.25"/>
    <row r="18132" s="51" customFormat="1" x14ac:dyDescent="0.25"/>
    <row r="18133" s="51" customFormat="1" x14ac:dyDescent="0.25"/>
    <row r="18134" s="51" customFormat="1" x14ac:dyDescent="0.25"/>
    <row r="18135" s="51" customFormat="1" x14ac:dyDescent="0.25"/>
    <row r="18136" s="51" customFormat="1" x14ac:dyDescent="0.25"/>
    <row r="18137" s="51" customFormat="1" x14ac:dyDescent="0.25"/>
    <row r="18138" s="51" customFormat="1" x14ac:dyDescent="0.25"/>
    <row r="18139" s="51" customFormat="1" x14ac:dyDescent="0.25"/>
    <row r="18140" s="51" customFormat="1" x14ac:dyDescent="0.25"/>
    <row r="18141" s="51" customFormat="1" x14ac:dyDescent="0.25"/>
    <row r="18142" s="51" customFormat="1" x14ac:dyDescent="0.25"/>
    <row r="18143" s="51" customFormat="1" x14ac:dyDescent="0.25"/>
    <row r="18144" s="51" customFormat="1" x14ac:dyDescent="0.25"/>
    <row r="18145" s="51" customFormat="1" x14ac:dyDescent="0.25"/>
    <row r="18146" s="51" customFormat="1" x14ac:dyDescent="0.25"/>
    <row r="18147" s="51" customFormat="1" x14ac:dyDescent="0.25"/>
    <row r="18148" s="51" customFormat="1" x14ac:dyDescent="0.25"/>
    <row r="18149" s="51" customFormat="1" x14ac:dyDescent="0.25"/>
    <row r="18150" s="51" customFormat="1" x14ac:dyDescent="0.25"/>
    <row r="18151" s="51" customFormat="1" x14ac:dyDescent="0.25"/>
    <row r="18152" s="51" customFormat="1" x14ac:dyDescent="0.25"/>
    <row r="18153" s="51" customFormat="1" x14ac:dyDescent="0.25"/>
    <row r="18154" s="51" customFormat="1" x14ac:dyDescent="0.25"/>
    <row r="18155" s="51" customFormat="1" x14ac:dyDescent="0.25"/>
    <row r="18156" s="51" customFormat="1" x14ac:dyDescent="0.25"/>
    <row r="18157" s="51" customFormat="1" x14ac:dyDescent="0.25"/>
    <row r="18158" s="51" customFormat="1" x14ac:dyDescent="0.25"/>
    <row r="18159" s="51" customFormat="1" x14ac:dyDescent="0.25"/>
    <row r="18160" s="51" customFormat="1" x14ac:dyDescent="0.25"/>
    <row r="18161" s="51" customFormat="1" x14ac:dyDescent="0.25"/>
    <row r="18162" s="51" customFormat="1" x14ac:dyDescent="0.25"/>
    <row r="18163" s="51" customFormat="1" x14ac:dyDescent="0.25"/>
    <row r="18164" s="51" customFormat="1" x14ac:dyDescent="0.25"/>
    <row r="18165" s="51" customFormat="1" x14ac:dyDescent="0.25"/>
    <row r="18166" s="51" customFormat="1" x14ac:dyDescent="0.25"/>
    <row r="18167" s="51" customFormat="1" x14ac:dyDescent="0.25"/>
    <row r="18168" s="51" customFormat="1" x14ac:dyDescent="0.25"/>
    <row r="18169" s="51" customFormat="1" x14ac:dyDescent="0.25"/>
    <row r="18170" s="51" customFormat="1" x14ac:dyDescent="0.25"/>
    <row r="18171" s="51" customFormat="1" x14ac:dyDescent="0.25"/>
    <row r="18172" s="51" customFormat="1" x14ac:dyDescent="0.25"/>
    <row r="18173" s="51" customFormat="1" x14ac:dyDescent="0.25"/>
    <row r="18174" s="51" customFormat="1" x14ac:dyDescent="0.25"/>
    <row r="18175" s="51" customFormat="1" x14ac:dyDescent="0.25"/>
    <row r="18176" s="51" customFormat="1" x14ac:dyDescent="0.25"/>
    <row r="18177" s="51" customFormat="1" x14ac:dyDescent="0.25"/>
    <row r="18178" s="51" customFormat="1" x14ac:dyDescent="0.25"/>
    <row r="18179" s="51" customFormat="1" x14ac:dyDescent="0.25"/>
    <row r="18180" s="51" customFormat="1" x14ac:dyDescent="0.25"/>
    <row r="18181" s="51" customFormat="1" x14ac:dyDescent="0.25"/>
    <row r="18182" s="51" customFormat="1" x14ac:dyDescent="0.25"/>
    <row r="18183" s="51" customFormat="1" x14ac:dyDescent="0.25"/>
    <row r="18184" s="51" customFormat="1" x14ac:dyDescent="0.25"/>
    <row r="18185" s="51" customFormat="1" x14ac:dyDescent="0.25"/>
    <row r="18186" s="51" customFormat="1" x14ac:dyDescent="0.25"/>
    <row r="18187" s="51" customFormat="1" x14ac:dyDescent="0.25"/>
    <row r="18188" s="51" customFormat="1" x14ac:dyDescent="0.25"/>
    <row r="18189" s="51" customFormat="1" x14ac:dyDescent="0.25"/>
    <row r="18190" s="51" customFormat="1" x14ac:dyDescent="0.25"/>
    <row r="18191" s="51" customFormat="1" x14ac:dyDescent="0.25"/>
    <row r="18192" s="51" customFormat="1" x14ac:dyDescent="0.25"/>
    <row r="18193" s="51" customFormat="1" x14ac:dyDescent="0.25"/>
    <row r="18194" s="51" customFormat="1" x14ac:dyDescent="0.25"/>
    <row r="18195" s="51" customFormat="1" x14ac:dyDescent="0.25"/>
    <row r="18196" s="51" customFormat="1" x14ac:dyDescent="0.25"/>
    <row r="18197" s="51" customFormat="1" x14ac:dyDescent="0.25"/>
    <row r="18198" s="51" customFormat="1" x14ac:dyDescent="0.25"/>
    <row r="18199" s="51" customFormat="1" x14ac:dyDescent="0.25"/>
    <row r="18200" s="51" customFormat="1" x14ac:dyDescent="0.25"/>
    <row r="18201" s="51" customFormat="1" x14ac:dyDescent="0.25"/>
    <row r="18202" s="51" customFormat="1" x14ac:dyDescent="0.25"/>
    <row r="18203" s="51" customFormat="1" x14ac:dyDescent="0.25"/>
    <row r="18204" s="51" customFormat="1" x14ac:dyDescent="0.25"/>
    <row r="18205" s="51" customFormat="1" x14ac:dyDescent="0.25"/>
    <row r="18206" s="51" customFormat="1" x14ac:dyDescent="0.25"/>
    <row r="18207" s="51" customFormat="1" x14ac:dyDescent="0.25"/>
    <row r="18208" s="51" customFormat="1" x14ac:dyDescent="0.25"/>
    <row r="18209" s="51" customFormat="1" x14ac:dyDescent="0.25"/>
    <row r="18210" s="51" customFormat="1" x14ac:dyDescent="0.25"/>
    <row r="18211" s="51" customFormat="1" x14ac:dyDescent="0.25"/>
    <row r="18212" s="51" customFormat="1" x14ac:dyDescent="0.25"/>
    <row r="18213" s="51" customFormat="1" x14ac:dyDescent="0.25"/>
    <row r="18214" s="51" customFormat="1" x14ac:dyDescent="0.25"/>
    <row r="18215" s="51" customFormat="1" x14ac:dyDescent="0.25"/>
    <row r="18216" s="51" customFormat="1" x14ac:dyDescent="0.25"/>
    <row r="18217" s="51" customFormat="1" x14ac:dyDescent="0.25"/>
    <row r="18218" s="51" customFormat="1" x14ac:dyDescent="0.25"/>
    <row r="18219" s="51" customFormat="1" x14ac:dyDescent="0.25"/>
    <row r="18220" s="51" customFormat="1" x14ac:dyDescent="0.25"/>
    <row r="18221" s="51" customFormat="1" x14ac:dyDescent="0.25"/>
    <row r="18222" s="51" customFormat="1" x14ac:dyDescent="0.25"/>
    <row r="18223" s="51" customFormat="1" x14ac:dyDescent="0.25"/>
    <row r="18224" s="51" customFormat="1" x14ac:dyDescent="0.25"/>
    <row r="18225" s="51" customFormat="1" x14ac:dyDescent="0.25"/>
    <row r="18226" s="51" customFormat="1" x14ac:dyDescent="0.25"/>
    <row r="18227" s="51" customFormat="1" x14ac:dyDescent="0.25"/>
    <row r="18228" s="51" customFormat="1" x14ac:dyDescent="0.25"/>
    <row r="18229" s="51" customFormat="1" x14ac:dyDescent="0.25"/>
    <row r="18230" s="51" customFormat="1" x14ac:dyDescent="0.25"/>
    <row r="18231" s="51" customFormat="1" x14ac:dyDescent="0.25"/>
    <row r="18232" s="51" customFormat="1" x14ac:dyDescent="0.25"/>
    <row r="18233" s="51" customFormat="1" x14ac:dyDescent="0.25"/>
    <row r="18234" s="51" customFormat="1" x14ac:dyDescent="0.25"/>
    <row r="18235" s="51" customFormat="1" x14ac:dyDescent="0.25"/>
    <row r="18236" s="51" customFormat="1" x14ac:dyDescent="0.25"/>
    <row r="18237" s="51" customFormat="1" x14ac:dyDescent="0.25"/>
    <row r="18238" s="51" customFormat="1" x14ac:dyDescent="0.25"/>
    <row r="18239" s="51" customFormat="1" x14ac:dyDescent="0.25"/>
    <row r="18240" s="51" customFormat="1" x14ac:dyDescent="0.25"/>
    <row r="18241" s="51" customFormat="1" x14ac:dyDescent="0.25"/>
    <row r="18242" s="51" customFormat="1" x14ac:dyDescent="0.25"/>
    <row r="18243" s="51" customFormat="1" x14ac:dyDescent="0.25"/>
    <row r="18244" s="51" customFormat="1" x14ac:dyDescent="0.25"/>
    <row r="18245" s="51" customFormat="1" x14ac:dyDescent="0.25"/>
    <row r="18246" s="51" customFormat="1" x14ac:dyDescent="0.25"/>
    <row r="18247" s="51" customFormat="1" x14ac:dyDescent="0.25"/>
    <row r="18248" s="51" customFormat="1" x14ac:dyDescent="0.25"/>
    <row r="18249" s="51" customFormat="1" x14ac:dyDescent="0.25"/>
    <row r="18250" s="51" customFormat="1" x14ac:dyDescent="0.25"/>
    <row r="18251" s="51" customFormat="1" x14ac:dyDescent="0.25"/>
    <row r="18252" s="51" customFormat="1" x14ac:dyDescent="0.25"/>
    <row r="18253" s="51" customFormat="1" x14ac:dyDescent="0.25"/>
    <row r="18254" s="51" customFormat="1" x14ac:dyDescent="0.25"/>
    <row r="18255" s="51" customFormat="1" x14ac:dyDescent="0.25"/>
    <row r="18256" s="51" customFormat="1" x14ac:dyDescent="0.25"/>
    <row r="18257" s="51" customFormat="1" x14ac:dyDescent="0.25"/>
    <row r="18258" s="51" customFormat="1" x14ac:dyDescent="0.25"/>
    <row r="18259" s="51" customFormat="1" x14ac:dyDescent="0.25"/>
    <row r="18260" s="51" customFormat="1" x14ac:dyDescent="0.25"/>
    <row r="18261" s="51" customFormat="1" x14ac:dyDescent="0.25"/>
    <row r="18262" s="51" customFormat="1" x14ac:dyDescent="0.25"/>
    <row r="18263" s="51" customFormat="1" x14ac:dyDescent="0.25"/>
    <row r="18264" s="51" customFormat="1" x14ac:dyDescent="0.25"/>
    <row r="18265" s="51" customFormat="1" x14ac:dyDescent="0.25"/>
    <row r="18266" s="51" customFormat="1" x14ac:dyDescent="0.25"/>
    <row r="18267" s="51" customFormat="1" x14ac:dyDescent="0.25"/>
    <row r="18268" s="51" customFormat="1" x14ac:dyDescent="0.25"/>
    <row r="18269" s="51" customFormat="1" x14ac:dyDescent="0.25"/>
    <row r="18270" s="51" customFormat="1" x14ac:dyDescent="0.25"/>
    <row r="18271" s="51" customFormat="1" x14ac:dyDescent="0.25"/>
    <row r="18272" s="51" customFormat="1" x14ac:dyDescent="0.25"/>
    <row r="18273" s="51" customFormat="1" x14ac:dyDescent="0.25"/>
    <row r="18274" s="51" customFormat="1" x14ac:dyDescent="0.25"/>
    <row r="18275" s="51" customFormat="1" x14ac:dyDescent="0.25"/>
    <row r="18276" s="51" customFormat="1" x14ac:dyDescent="0.25"/>
    <row r="18277" s="51" customFormat="1" x14ac:dyDescent="0.25"/>
    <row r="18278" s="51" customFormat="1" x14ac:dyDescent="0.25"/>
    <row r="18279" s="51" customFormat="1" x14ac:dyDescent="0.25"/>
    <row r="18280" s="51" customFormat="1" x14ac:dyDescent="0.25"/>
    <row r="18281" s="51" customFormat="1" x14ac:dyDescent="0.25"/>
    <row r="18282" s="51" customFormat="1" x14ac:dyDescent="0.25"/>
    <row r="18283" s="51" customFormat="1" x14ac:dyDescent="0.25"/>
    <row r="18284" s="51" customFormat="1" x14ac:dyDescent="0.25"/>
    <row r="18285" s="51" customFormat="1" x14ac:dyDescent="0.25"/>
    <row r="18286" s="51" customFormat="1" x14ac:dyDescent="0.25"/>
    <row r="18287" s="51" customFormat="1" x14ac:dyDescent="0.25"/>
    <row r="18288" s="51" customFormat="1" x14ac:dyDescent="0.25"/>
    <row r="18289" s="51" customFormat="1" x14ac:dyDescent="0.25"/>
    <row r="18290" s="51" customFormat="1" x14ac:dyDescent="0.25"/>
    <row r="18291" s="51" customFormat="1" x14ac:dyDescent="0.25"/>
    <row r="18292" s="51" customFormat="1" x14ac:dyDescent="0.25"/>
    <row r="18293" s="51" customFormat="1" x14ac:dyDescent="0.25"/>
    <row r="18294" s="51" customFormat="1" x14ac:dyDescent="0.25"/>
    <row r="18295" s="51" customFormat="1" x14ac:dyDescent="0.25"/>
    <row r="18296" s="51" customFormat="1" x14ac:dyDescent="0.25"/>
    <row r="18297" s="51" customFormat="1" x14ac:dyDescent="0.25"/>
    <row r="18298" s="51" customFormat="1" x14ac:dyDescent="0.25"/>
    <row r="18299" s="51" customFormat="1" x14ac:dyDescent="0.25"/>
    <row r="18300" s="51" customFormat="1" x14ac:dyDescent="0.25"/>
    <row r="18301" s="51" customFormat="1" x14ac:dyDescent="0.25"/>
    <row r="18302" s="51" customFormat="1" x14ac:dyDescent="0.25"/>
    <row r="18303" s="51" customFormat="1" x14ac:dyDescent="0.25"/>
    <row r="18304" s="51" customFormat="1" x14ac:dyDescent="0.25"/>
    <row r="18305" s="51" customFormat="1" x14ac:dyDescent="0.25"/>
    <row r="18306" s="51" customFormat="1" x14ac:dyDescent="0.25"/>
    <row r="18307" s="51" customFormat="1" x14ac:dyDescent="0.25"/>
    <row r="18308" s="51" customFormat="1" x14ac:dyDescent="0.25"/>
    <row r="18309" s="51" customFormat="1" x14ac:dyDescent="0.25"/>
    <row r="18310" s="51" customFormat="1" x14ac:dyDescent="0.25"/>
    <row r="18311" s="51" customFormat="1" x14ac:dyDescent="0.25"/>
    <row r="18312" s="51" customFormat="1" x14ac:dyDescent="0.25"/>
    <row r="18313" s="51" customFormat="1" x14ac:dyDescent="0.25"/>
    <row r="18314" s="51" customFormat="1" x14ac:dyDescent="0.25"/>
    <row r="18315" s="51" customFormat="1" x14ac:dyDescent="0.25"/>
    <row r="18316" s="51" customFormat="1" x14ac:dyDescent="0.25"/>
    <row r="18317" s="51" customFormat="1" x14ac:dyDescent="0.25"/>
    <row r="18318" s="51" customFormat="1" x14ac:dyDescent="0.25"/>
    <row r="18319" s="51" customFormat="1" x14ac:dyDescent="0.25"/>
    <row r="18320" s="51" customFormat="1" x14ac:dyDescent="0.25"/>
    <row r="18321" s="51" customFormat="1" x14ac:dyDescent="0.25"/>
    <row r="18322" s="51" customFormat="1" x14ac:dyDescent="0.25"/>
    <row r="18323" s="51" customFormat="1" x14ac:dyDescent="0.25"/>
    <row r="18324" s="51" customFormat="1" x14ac:dyDescent="0.25"/>
    <row r="18325" s="51" customFormat="1" x14ac:dyDescent="0.25"/>
    <row r="18326" s="51" customFormat="1" x14ac:dyDescent="0.25"/>
    <row r="18327" s="51" customFormat="1" x14ac:dyDescent="0.25"/>
    <row r="18328" s="51" customFormat="1" x14ac:dyDescent="0.25"/>
    <row r="18329" s="51" customFormat="1" x14ac:dyDescent="0.25"/>
    <row r="18330" s="51" customFormat="1" x14ac:dyDescent="0.25"/>
    <row r="18331" s="51" customFormat="1" x14ac:dyDescent="0.25"/>
    <row r="18332" s="51" customFormat="1" x14ac:dyDescent="0.25"/>
    <row r="18333" s="51" customFormat="1" x14ac:dyDescent="0.25"/>
    <row r="18334" s="51" customFormat="1" x14ac:dyDescent="0.25"/>
    <row r="18335" s="51" customFormat="1" x14ac:dyDescent="0.25"/>
    <row r="18336" s="51" customFormat="1" x14ac:dyDescent="0.25"/>
    <row r="18337" s="51" customFormat="1" x14ac:dyDescent="0.25"/>
    <row r="18338" s="51" customFormat="1" x14ac:dyDescent="0.25"/>
    <row r="18339" s="51" customFormat="1" x14ac:dyDescent="0.25"/>
    <row r="18340" s="51" customFormat="1" x14ac:dyDescent="0.25"/>
    <row r="18341" s="51" customFormat="1" x14ac:dyDescent="0.25"/>
    <row r="18342" s="51" customFormat="1" x14ac:dyDescent="0.25"/>
    <row r="18343" s="51" customFormat="1" x14ac:dyDescent="0.25"/>
    <row r="18344" s="51" customFormat="1" x14ac:dyDescent="0.25"/>
    <row r="18345" s="51" customFormat="1" x14ac:dyDescent="0.25"/>
    <row r="18346" s="51" customFormat="1" x14ac:dyDescent="0.25"/>
    <row r="18347" s="51" customFormat="1" x14ac:dyDescent="0.25"/>
    <row r="18348" s="51" customFormat="1" x14ac:dyDescent="0.25"/>
    <row r="18349" s="51" customFormat="1" x14ac:dyDescent="0.25"/>
    <row r="18350" s="51" customFormat="1" x14ac:dyDescent="0.25"/>
    <row r="18351" s="51" customFormat="1" x14ac:dyDescent="0.25"/>
    <row r="18352" s="51" customFormat="1" x14ac:dyDescent="0.25"/>
    <row r="18353" s="51" customFormat="1" x14ac:dyDescent="0.25"/>
    <row r="18354" s="51" customFormat="1" x14ac:dyDescent="0.25"/>
    <row r="18355" s="51" customFormat="1" x14ac:dyDescent="0.25"/>
    <row r="18356" s="51" customFormat="1" x14ac:dyDescent="0.25"/>
    <row r="18357" s="51" customFormat="1" x14ac:dyDescent="0.25"/>
    <row r="18358" s="51" customFormat="1" x14ac:dyDescent="0.25"/>
    <row r="18359" s="51" customFormat="1" x14ac:dyDescent="0.25"/>
    <row r="18360" s="51" customFormat="1" x14ac:dyDescent="0.25"/>
    <row r="18361" s="51" customFormat="1" x14ac:dyDescent="0.25"/>
    <row r="18362" s="51" customFormat="1" x14ac:dyDescent="0.25"/>
    <row r="18363" s="51" customFormat="1" x14ac:dyDescent="0.25"/>
    <row r="18364" s="51" customFormat="1" x14ac:dyDescent="0.25"/>
    <row r="18365" s="51" customFormat="1" x14ac:dyDescent="0.25"/>
    <row r="18366" s="51" customFormat="1" x14ac:dyDescent="0.25"/>
    <row r="18367" s="51" customFormat="1" x14ac:dyDescent="0.25"/>
    <row r="18368" s="51" customFormat="1" x14ac:dyDescent="0.25"/>
    <row r="18369" s="51" customFormat="1" x14ac:dyDescent="0.25"/>
    <row r="18370" s="51" customFormat="1" x14ac:dyDescent="0.25"/>
    <row r="18371" s="51" customFormat="1" x14ac:dyDescent="0.25"/>
    <row r="18372" s="51" customFormat="1" x14ac:dyDescent="0.25"/>
    <row r="18373" s="51" customFormat="1" x14ac:dyDescent="0.25"/>
    <row r="18374" s="51" customFormat="1" x14ac:dyDescent="0.25"/>
    <row r="18375" s="51" customFormat="1" x14ac:dyDescent="0.25"/>
    <row r="18376" s="51" customFormat="1" x14ac:dyDescent="0.25"/>
    <row r="18377" s="51" customFormat="1" x14ac:dyDescent="0.25"/>
    <row r="18378" s="51" customFormat="1" x14ac:dyDescent="0.25"/>
    <row r="18379" s="51" customFormat="1" x14ac:dyDescent="0.25"/>
    <row r="18380" s="51" customFormat="1" x14ac:dyDescent="0.25"/>
    <row r="18381" s="51" customFormat="1" x14ac:dyDescent="0.25"/>
    <row r="18382" s="51" customFormat="1" x14ac:dyDescent="0.25"/>
    <row r="18383" s="51" customFormat="1" x14ac:dyDescent="0.25"/>
    <row r="18384" s="51" customFormat="1" x14ac:dyDescent="0.25"/>
    <row r="18385" s="51" customFormat="1" x14ac:dyDescent="0.25"/>
    <row r="18386" s="51" customFormat="1" x14ac:dyDescent="0.25"/>
    <row r="18387" s="51" customFormat="1" x14ac:dyDescent="0.25"/>
    <row r="18388" s="51" customFormat="1" x14ac:dyDescent="0.25"/>
    <row r="18389" s="51" customFormat="1" x14ac:dyDescent="0.25"/>
    <row r="18390" s="51" customFormat="1" x14ac:dyDescent="0.25"/>
    <row r="18391" s="51" customFormat="1" x14ac:dyDescent="0.25"/>
    <row r="18392" s="51" customFormat="1" x14ac:dyDescent="0.25"/>
    <row r="18393" s="51" customFormat="1" x14ac:dyDescent="0.25"/>
    <row r="18394" s="51" customFormat="1" x14ac:dyDescent="0.25"/>
    <row r="18395" s="51" customFormat="1" x14ac:dyDescent="0.25"/>
    <row r="18396" s="51" customFormat="1" x14ac:dyDescent="0.25"/>
    <row r="18397" s="51" customFormat="1" x14ac:dyDescent="0.25"/>
    <row r="18398" s="51" customFormat="1" x14ac:dyDescent="0.25"/>
    <row r="18399" s="51" customFormat="1" x14ac:dyDescent="0.25"/>
    <row r="18400" s="51" customFormat="1" x14ac:dyDescent="0.25"/>
    <row r="18401" s="51" customFormat="1" x14ac:dyDescent="0.25"/>
    <row r="18402" s="51" customFormat="1" x14ac:dyDescent="0.25"/>
    <row r="18403" s="51" customFormat="1" x14ac:dyDescent="0.25"/>
    <row r="18404" s="51" customFormat="1" x14ac:dyDescent="0.25"/>
    <row r="18405" s="51" customFormat="1" x14ac:dyDescent="0.25"/>
    <row r="18406" s="51" customFormat="1" x14ac:dyDescent="0.25"/>
    <row r="18407" s="51" customFormat="1" x14ac:dyDescent="0.25"/>
    <row r="18408" s="51" customFormat="1" x14ac:dyDescent="0.25"/>
    <row r="18409" s="51" customFormat="1" x14ac:dyDescent="0.25"/>
    <row r="18410" s="51" customFormat="1" x14ac:dyDescent="0.25"/>
    <row r="18411" s="51" customFormat="1" x14ac:dyDescent="0.25"/>
    <row r="18412" s="51" customFormat="1" x14ac:dyDescent="0.25"/>
    <row r="18413" s="51" customFormat="1" x14ac:dyDescent="0.25"/>
    <row r="18414" s="51" customFormat="1" x14ac:dyDescent="0.25"/>
    <row r="18415" s="51" customFormat="1" x14ac:dyDescent="0.25"/>
    <row r="18416" s="51" customFormat="1" x14ac:dyDescent="0.25"/>
    <row r="18417" s="51" customFormat="1" x14ac:dyDescent="0.25"/>
    <row r="18418" s="51" customFormat="1" x14ac:dyDescent="0.25"/>
    <row r="18419" s="51" customFormat="1" x14ac:dyDescent="0.25"/>
    <row r="18420" s="51" customFormat="1" x14ac:dyDescent="0.25"/>
    <row r="18421" s="51" customFormat="1" x14ac:dyDescent="0.25"/>
    <row r="18422" s="51" customFormat="1" x14ac:dyDescent="0.25"/>
    <row r="18423" s="51" customFormat="1" x14ac:dyDescent="0.25"/>
    <row r="18424" s="51" customFormat="1" x14ac:dyDescent="0.25"/>
    <row r="18425" s="51" customFormat="1" x14ac:dyDescent="0.25"/>
    <row r="18426" s="51" customFormat="1" x14ac:dyDescent="0.25"/>
    <row r="18427" s="51" customFormat="1" x14ac:dyDescent="0.25"/>
    <row r="18428" s="51" customFormat="1" x14ac:dyDescent="0.25"/>
    <row r="18429" s="51" customFormat="1" x14ac:dyDescent="0.25"/>
    <row r="18430" s="51" customFormat="1" x14ac:dyDescent="0.25"/>
    <row r="18431" s="51" customFormat="1" x14ac:dyDescent="0.25"/>
    <row r="18432" s="51" customFormat="1" x14ac:dyDescent="0.25"/>
    <row r="18433" s="51" customFormat="1" x14ac:dyDescent="0.25"/>
    <row r="18434" s="51" customFormat="1" x14ac:dyDescent="0.25"/>
    <row r="18435" s="51" customFormat="1" x14ac:dyDescent="0.25"/>
    <row r="18436" s="51" customFormat="1" x14ac:dyDescent="0.25"/>
    <row r="18437" s="51" customFormat="1" x14ac:dyDescent="0.25"/>
    <row r="18438" s="51" customFormat="1" x14ac:dyDescent="0.25"/>
    <row r="18439" s="51" customFormat="1" x14ac:dyDescent="0.25"/>
    <row r="18440" s="51" customFormat="1" x14ac:dyDescent="0.25"/>
    <row r="18441" s="51" customFormat="1" x14ac:dyDescent="0.25"/>
    <row r="18442" s="51" customFormat="1" x14ac:dyDescent="0.25"/>
    <row r="18443" s="51" customFormat="1" x14ac:dyDescent="0.25"/>
    <row r="18444" s="51" customFormat="1" x14ac:dyDescent="0.25"/>
    <row r="18445" s="51" customFormat="1" x14ac:dyDescent="0.25"/>
    <row r="18446" s="51" customFormat="1" x14ac:dyDescent="0.25"/>
    <row r="18447" s="51" customFormat="1" x14ac:dyDescent="0.25"/>
    <row r="18448" s="51" customFormat="1" x14ac:dyDescent="0.25"/>
    <row r="18449" s="51" customFormat="1" x14ac:dyDescent="0.25"/>
    <row r="18450" s="51" customFormat="1" x14ac:dyDescent="0.25"/>
    <row r="18451" s="51" customFormat="1" x14ac:dyDescent="0.25"/>
    <row r="18452" s="51" customFormat="1" x14ac:dyDescent="0.25"/>
    <row r="18453" s="51" customFormat="1" x14ac:dyDescent="0.25"/>
    <row r="18454" s="51" customFormat="1" x14ac:dyDescent="0.25"/>
    <row r="18455" s="51" customFormat="1" x14ac:dyDescent="0.25"/>
    <row r="18456" s="51" customFormat="1" x14ac:dyDescent="0.25"/>
    <row r="18457" s="51" customFormat="1" x14ac:dyDescent="0.25"/>
    <row r="18458" s="51" customFormat="1" x14ac:dyDescent="0.25"/>
    <row r="18459" s="51" customFormat="1" x14ac:dyDescent="0.25"/>
    <row r="18460" s="51" customFormat="1" x14ac:dyDescent="0.25"/>
    <row r="18461" s="51" customFormat="1" x14ac:dyDescent="0.25"/>
    <row r="18462" s="51" customFormat="1" x14ac:dyDescent="0.25"/>
    <row r="18463" s="51" customFormat="1" x14ac:dyDescent="0.25"/>
    <row r="18464" s="51" customFormat="1" x14ac:dyDescent="0.25"/>
    <row r="18465" s="51" customFormat="1" x14ac:dyDescent="0.25"/>
    <row r="18466" s="51" customFormat="1" x14ac:dyDescent="0.25"/>
    <row r="18467" s="51" customFormat="1" x14ac:dyDescent="0.25"/>
    <row r="18468" s="51" customFormat="1" x14ac:dyDescent="0.25"/>
    <row r="18469" s="51" customFormat="1" x14ac:dyDescent="0.25"/>
    <row r="18470" s="51" customFormat="1" x14ac:dyDescent="0.25"/>
    <row r="18471" s="51" customFormat="1" x14ac:dyDescent="0.25"/>
    <row r="18472" s="51" customFormat="1" x14ac:dyDescent="0.25"/>
    <row r="18473" s="51" customFormat="1" x14ac:dyDescent="0.25"/>
    <row r="18474" s="51" customFormat="1" x14ac:dyDescent="0.25"/>
    <row r="18475" s="51" customFormat="1" x14ac:dyDescent="0.25"/>
    <row r="18476" s="51" customFormat="1" x14ac:dyDescent="0.25"/>
    <row r="18477" s="51" customFormat="1" x14ac:dyDescent="0.25"/>
    <row r="18478" s="51" customFormat="1" x14ac:dyDescent="0.25"/>
    <row r="18479" s="51" customFormat="1" x14ac:dyDescent="0.25"/>
    <row r="18480" s="51" customFormat="1" x14ac:dyDescent="0.25"/>
    <row r="18481" s="51" customFormat="1" x14ac:dyDescent="0.25"/>
    <row r="18482" s="51" customFormat="1" x14ac:dyDescent="0.25"/>
    <row r="18483" s="51" customFormat="1" x14ac:dyDescent="0.25"/>
    <row r="18484" s="51" customFormat="1" x14ac:dyDescent="0.25"/>
    <row r="18485" s="51" customFormat="1" x14ac:dyDescent="0.25"/>
    <row r="18486" s="51" customFormat="1" x14ac:dyDescent="0.25"/>
    <row r="18487" s="51" customFormat="1" x14ac:dyDescent="0.25"/>
    <row r="18488" s="51" customFormat="1" x14ac:dyDescent="0.25"/>
    <row r="18489" s="51" customFormat="1" x14ac:dyDescent="0.25"/>
    <row r="18490" s="51" customFormat="1" x14ac:dyDescent="0.25"/>
    <row r="18491" s="51" customFormat="1" x14ac:dyDescent="0.25"/>
    <row r="18492" s="51" customFormat="1" x14ac:dyDescent="0.25"/>
    <row r="18493" s="51" customFormat="1" x14ac:dyDescent="0.25"/>
    <row r="18494" s="51" customFormat="1" x14ac:dyDescent="0.25"/>
    <row r="18495" s="51" customFormat="1" x14ac:dyDescent="0.25"/>
    <row r="18496" s="51" customFormat="1" x14ac:dyDescent="0.25"/>
    <row r="18497" s="51" customFormat="1" x14ac:dyDescent="0.25"/>
    <row r="18498" s="51" customFormat="1" x14ac:dyDescent="0.25"/>
    <row r="18499" s="51" customFormat="1" x14ac:dyDescent="0.25"/>
    <row r="18500" s="51" customFormat="1" x14ac:dyDescent="0.25"/>
    <row r="18501" s="51" customFormat="1" x14ac:dyDescent="0.25"/>
    <row r="18502" s="51" customFormat="1" x14ac:dyDescent="0.25"/>
    <row r="18503" s="51" customFormat="1" x14ac:dyDescent="0.25"/>
    <row r="18504" s="51" customFormat="1" x14ac:dyDescent="0.25"/>
    <row r="18505" s="51" customFormat="1" x14ac:dyDescent="0.25"/>
    <row r="18506" s="51" customFormat="1" x14ac:dyDescent="0.25"/>
    <row r="18507" s="51" customFormat="1" x14ac:dyDescent="0.25"/>
    <row r="18508" s="51" customFormat="1" x14ac:dyDescent="0.25"/>
    <row r="18509" s="51" customFormat="1" x14ac:dyDescent="0.25"/>
    <row r="18510" s="51" customFormat="1" x14ac:dyDescent="0.25"/>
    <row r="18511" s="51" customFormat="1" x14ac:dyDescent="0.25"/>
    <row r="18512" s="51" customFormat="1" x14ac:dyDescent="0.25"/>
    <row r="18513" s="51" customFormat="1" x14ac:dyDescent="0.25"/>
    <row r="18514" s="51" customFormat="1" x14ac:dyDescent="0.25"/>
    <row r="18515" s="51" customFormat="1" x14ac:dyDescent="0.25"/>
    <row r="18516" s="51" customFormat="1" x14ac:dyDescent="0.25"/>
    <row r="18517" s="51" customFormat="1" x14ac:dyDescent="0.25"/>
    <row r="18518" s="51" customFormat="1" x14ac:dyDescent="0.25"/>
    <row r="18519" s="51" customFormat="1" x14ac:dyDescent="0.25"/>
    <row r="18520" s="51" customFormat="1" x14ac:dyDescent="0.25"/>
    <row r="18521" s="51" customFormat="1" x14ac:dyDescent="0.25"/>
    <row r="18522" s="51" customFormat="1" x14ac:dyDescent="0.25"/>
    <row r="18523" s="51" customFormat="1" x14ac:dyDescent="0.25"/>
    <row r="18524" s="51" customFormat="1" x14ac:dyDescent="0.25"/>
    <row r="18525" s="51" customFormat="1" x14ac:dyDescent="0.25"/>
    <row r="18526" s="51" customFormat="1" x14ac:dyDescent="0.25"/>
    <row r="18527" s="51" customFormat="1" x14ac:dyDescent="0.25"/>
    <row r="18528" s="51" customFormat="1" x14ac:dyDescent="0.25"/>
    <row r="18529" s="51" customFormat="1" x14ac:dyDescent="0.25"/>
    <row r="18530" s="51" customFormat="1" x14ac:dyDescent="0.25"/>
    <row r="18531" s="51" customFormat="1" x14ac:dyDescent="0.25"/>
    <row r="18532" s="51" customFormat="1" x14ac:dyDescent="0.25"/>
    <row r="18533" s="51" customFormat="1" x14ac:dyDescent="0.25"/>
    <row r="18534" s="51" customFormat="1" x14ac:dyDescent="0.25"/>
    <row r="18535" s="51" customFormat="1" x14ac:dyDescent="0.25"/>
    <row r="18536" s="51" customFormat="1" x14ac:dyDescent="0.25"/>
    <row r="18537" s="51" customFormat="1" x14ac:dyDescent="0.25"/>
    <row r="18538" s="51" customFormat="1" x14ac:dyDescent="0.25"/>
    <row r="18539" s="51" customFormat="1" x14ac:dyDescent="0.25"/>
    <row r="18540" s="51" customFormat="1" x14ac:dyDescent="0.25"/>
    <row r="18541" s="51" customFormat="1" x14ac:dyDescent="0.25"/>
    <row r="18542" s="51" customFormat="1" x14ac:dyDescent="0.25"/>
    <row r="18543" s="51" customFormat="1" x14ac:dyDescent="0.25"/>
    <row r="18544" s="51" customFormat="1" x14ac:dyDescent="0.25"/>
    <row r="18545" s="51" customFormat="1" x14ac:dyDescent="0.25"/>
    <row r="18546" s="51" customFormat="1" x14ac:dyDescent="0.25"/>
    <row r="18547" s="51" customFormat="1" x14ac:dyDescent="0.25"/>
    <row r="18548" s="51" customFormat="1" x14ac:dyDescent="0.25"/>
    <row r="18549" s="51" customFormat="1" x14ac:dyDescent="0.25"/>
    <row r="18550" s="51" customFormat="1" x14ac:dyDescent="0.25"/>
    <row r="18551" s="51" customFormat="1" x14ac:dyDescent="0.25"/>
    <row r="18552" s="51" customFormat="1" x14ac:dyDescent="0.25"/>
    <row r="18553" s="51" customFormat="1" x14ac:dyDescent="0.25"/>
    <row r="18554" s="51" customFormat="1" x14ac:dyDescent="0.25"/>
    <row r="18555" s="51" customFormat="1" x14ac:dyDescent="0.25"/>
    <row r="18556" s="51" customFormat="1" x14ac:dyDescent="0.25"/>
    <row r="18557" s="51" customFormat="1" x14ac:dyDescent="0.25"/>
    <row r="18558" s="51" customFormat="1" x14ac:dyDescent="0.25"/>
    <row r="18559" s="51" customFormat="1" x14ac:dyDescent="0.25"/>
    <row r="18560" s="51" customFormat="1" x14ac:dyDescent="0.25"/>
    <row r="18561" s="51" customFormat="1" x14ac:dyDescent="0.25"/>
    <row r="18562" s="51" customFormat="1" x14ac:dyDescent="0.25"/>
    <row r="18563" s="51" customFormat="1" x14ac:dyDescent="0.25"/>
    <row r="18564" s="51" customFormat="1" x14ac:dyDescent="0.25"/>
    <row r="18565" s="51" customFormat="1" x14ac:dyDescent="0.25"/>
    <row r="18566" s="51" customFormat="1" x14ac:dyDescent="0.25"/>
    <row r="18567" s="51" customFormat="1" x14ac:dyDescent="0.25"/>
    <row r="18568" s="51" customFormat="1" x14ac:dyDescent="0.25"/>
    <row r="18569" s="51" customFormat="1" x14ac:dyDescent="0.25"/>
    <row r="18570" s="51" customFormat="1" x14ac:dyDescent="0.25"/>
    <row r="18571" s="51" customFormat="1" x14ac:dyDescent="0.25"/>
    <row r="18572" s="51" customFormat="1" x14ac:dyDescent="0.25"/>
    <row r="18573" s="51" customFormat="1" x14ac:dyDescent="0.25"/>
    <row r="18574" s="51" customFormat="1" x14ac:dyDescent="0.25"/>
    <row r="18575" s="51" customFormat="1" x14ac:dyDescent="0.25"/>
    <row r="18576" s="51" customFormat="1" x14ac:dyDescent="0.25"/>
    <row r="18577" s="51" customFormat="1" x14ac:dyDescent="0.25"/>
    <row r="18578" s="51" customFormat="1" x14ac:dyDescent="0.25"/>
    <row r="18579" s="51" customFormat="1" x14ac:dyDescent="0.25"/>
    <row r="18580" s="51" customFormat="1" x14ac:dyDescent="0.25"/>
    <row r="18581" s="51" customFormat="1" x14ac:dyDescent="0.25"/>
    <row r="18582" s="51" customFormat="1" x14ac:dyDescent="0.25"/>
    <row r="18583" s="51" customFormat="1" x14ac:dyDescent="0.25"/>
    <row r="18584" s="51" customFormat="1" x14ac:dyDescent="0.25"/>
    <row r="18585" s="51" customFormat="1" x14ac:dyDescent="0.25"/>
    <row r="18586" s="51" customFormat="1" x14ac:dyDescent="0.25"/>
    <row r="18587" s="51" customFormat="1" x14ac:dyDescent="0.25"/>
    <row r="18588" s="51" customFormat="1" x14ac:dyDescent="0.25"/>
    <row r="18589" s="51" customFormat="1" x14ac:dyDescent="0.25"/>
    <row r="18590" s="51" customFormat="1" x14ac:dyDescent="0.25"/>
    <row r="18591" s="51" customFormat="1" x14ac:dyDescent="0.25"/>
    <row r="18592" s="51" customFormat="1" x14ac:dyDescent="0.25"/>
    <row r="18593" s="51" customFormat="1" x14ac:dyDescent="0.25"/>
    <row r="18594" s="51" customFormat="1" x14ac:dyDescent="0.25"/>
    <row r="18595" s="51" customFormat="1" x14ac:dyDescent="0.25"/>
    <row r="18596" s="51" customFormat="1" x14ac:dyDescent="0.25"/>
    <row r="18597" s="51" customFormat="1" x14ac:dyDescent="0.25"/>
    <row r="18598" s="51" customFormat="1" x14ac:dyDescent="0.25"/>
    <row r="18599" s="51" customFormat="1" x14ac:dyDescent="0.25"/>
    <row r="18600" s="51" customFormat="1" x14ac:dyDescent="0.25"/>
    <row r="18601" s="51" customFormat="1" x14ac:dyDescent="0.25"/>
    <row r="18602" s="51" customFormat="1" x14ac:dyDescent="0.25"/>
    <row r="18603" s="51" customFormat="1" x14ac:dyDescent="0.25"/>
    <row r="18604" s="51" customFormat="1" x14ac:dyDescent="0.25"/>
    <row r="18605" s="51" customFormat="1" x14ac:dyDescent="0.25"/>
    <row r="18606" s="51" customFormat="1" x14ac:dyDescent="0.25"/>
    <row r="18607" s="51" customFormat="1" x14ac:dyDescent="0.25"/>
    <row r="18608" s="51" customFormat="1" x14ac:dyDescent="0.25"/>
    <row r="18609" s="51" customFormat="1" x14ac:dyDescent="0.25"/>
    <row r="18610" s="51" customFormat="1" x14ac:dyDescent="0.25"/>
    <row r="18611" s="51" customFormat="1" x14ac:dyDescent="0.25"/>
    <row r="18612" s="51" customFormat="1" x14ac:dyDescent="0.25"/>
    <row r="18613" s="51" customFormat="1" x14ac:dyDescent="0.25"/>
    <row r="18614" s="51" customFormat="1" x14ac:dyDescent="0.25"/>
    <row r="18615" s="51" customFormat="1" x14ac:dyDescent="0.25"/>
    <row r="18616" s="51" customFormat="1" x14ac:dyDescent="0.25"/>
    <row r="18617" s="51" customFormat="1" x14ac:dyDescent="0.25"/>
    <row r="18618" s="51" customFormat="1" x14ac:dyDescent="0.25"/>
    <row r="18619" s="51" customFormat="1" x14ac:dyDescent="0.25"/>
    <row r="18620" s="51" customFormat="1" x14ac:dyDescent="0.25"/>
    <row r="18621" s="51" customFormat="1" x14ac:dyDescent="0.25"/>
    <row r="18622" s="51" customFormat="1" x14ac:dyDescent="0.25"/>
    <row r="18623" s="51" customFormat="1" x14ac:dyDescent="0.25"/>
    <row r="18624" s="51" customFormat="1" x14ac:dyDescent="0.25"/>
    <row r="18625" s="51" customFormat="1" x14ac:dyDescent="0.25"/>
    <row r="18626" s="51" customFormat="1" x14ac:dyDescent="0.25"/>
    <row r="18627" s="51" customFormat="1" x14ac:dyDescent="0.25"/>
    <row r="18628" s="51" customFormat="1" x14ac:dyDescent="0.25"/>
    <row r="18629" s="51" customFormat="1" x14ac:dyDescent="0.25"/>
    <row r="18630" s="51" customFormat="1" x14ac:dyDescent="0.25"/>
    <row r="18631" s="51" customFormat="1" x14ac:dyDescent="0.25"/>
    <row r="18632" s="51" customFormat="1" x14ac:dyDescent="0.25"/>
    <row r="18633" s="51" customFormat="1" x14ac:dyDescent="0.25"/>
    <row r="18634" s="51" customFormat="1" x14ac:dyDescent="0.25"/>
    <row r="18635" s="51" customFormat="1" x14ac:dyDescent="0.25"/>
    <row r="18636" s="51" customFormat="1" x14ac:dyDescent="0.25"/>
    <row r="18637" s="51" customFormat="1" x14ac:dyDescent="0.25"/>
    <row r="18638" s="51" customFormat="1" x14ac:dyDescent="0.25"/>
    <row r="18639" s="51" customFormat="1" x14ac:dyDescent="0.25"/>
    <row r="18640" s="51" customFormat="1" x14ac:dyDescent="0.25"/>
    <row r="18641" s="51" customFormat="1" x14ac:dyDescent="0.25"/>
    <row r="18642" s="51" customFormat="1" x14ac:dyDescent="0.25"/>
    <row r="18643" s="51" customFormat="1" x14ac:dyDescent="0.25"/>
    <row r="18644" s="51" customFormat="1" x14ac:dyDescent="0.25"/>
    <row r="18645" s="51" customFormat="1" x14ac:dyDescent="0.25"/>
    <row r="18646" s="51" customFormat="1" x14ac:dyDescent="0.25"/>
    <row r="18647" s="51" customFormat="1" x14ac:dyDescent="0.25"/>
    <row r="18648" s="51" customFormat="1" x14ac:dyDescent="0.25"/>
    <row r="18649" s="51" customFormat="1" x14ac:dyDescent="0.25"/>
    <row r="18650" s="51" customFormat="1" x14ac:dyDescent="0.25"/>
    <row r="18651" s="51" customFormat="1" x14ac:dyDescent="0.25"/>
    <row r="18652" s="51" customFormat="1" x14ac:dyDescent="0.25"/>
    <row r="18653" s="51" customFormat="1" x14ac:dyDescent="0.25"/>
    <row r="18654" s="51" customFormat="1" x14ac:dyDescent="0.25"/>
    <row r="18655" s="51" customFormat="1" x14ac:dyDescent="0.25"/>
    <row r="18656" s="51" customFormat="1" x14ac:dyDescent="0.25"/>
    <row r="18657" s="51" customFormat="1" x14ac:dyDescent="0.25"/>
    <row r="18658" s="51" customFormat="1" x14ac:dyDescent="0.25"/>
    <row r="18659" s="51" customFormat="1" x14ac:dyDescent="0.25"/>
    <row r="18660" s="51" customFormat="1" x14ac:dyDescent="0.25"/>
    <row r="18661" s="51" customFormat="1" x14ac:dyDescent="0.25"/>
    <row r="18662" s="51" customFormat="1" x14ac:dyDescent="0.25"/>
    <row r="18663" s="51" customFormat="1" x14ac:dyDescent="0.25"/>
    <row r="18664" s="51" customFormat="1" x14ac:dyDescent="0.25"/>
    <row r="18665" s="51" customFormat="1" x14ac:dyDescent="0.25"/>
    <row r="18666" s="51" customFormat="1" x14ac:dyDescent="0.25"/>
    <row r="18667" s="51" customFormat="1" x14ac:dyDescent="0.25"/>
    <row r="18668" s="51" customFormat="1" x14ac:dyDescent="0.25"/>
    <row r="18669" s="51" customFormat="1" x14ac:dyDescent="0.25"/>
    <row r="18670" s="51" customFormat="1" x14ac:dyDescent="0.25"/>
    <row r="18671" s="51" customFormat="1" x14ac:dyDescent="0.25"/>
    <row r="18672" s="51" customFormat="1" x14ac:dyDescent="0.25"/>
    <row r="18673" s="51" customFormat="1" x14ac:dyDescent="0.25"/>
    <row r="18674" s="51" customFormat="1" x14ac:dyDescent="0.25"/>
    <row r="18675" s="51" customFormat="1" x14ac:dyDescent="0.25"/>
    <row r="18676" s="51" customFormat="1" x14ac:dyDescent="0.25"/>
    <row r="18677" s="51" customFormat="1" x14ac:dyDescent="0.25"/>
    <row r="18678" s="51" customFormat="1" x14ac:dyDescent="0.25"/>
    <row r="18679" s="51" customFormat="1" x14ac:dyDescent="0.25"/>
    <row r="18680" s="51" customFormat="1" x14ac:dyDescent="0.25"/>
    <row r="18681" s="51" customFormat="1" x14ac:dyDescent="0.25"/>
    <row r="18682" s="51" customFormat="1" x14ac:dyDescent="0.25"/>
    <row r="18683" s="51" customFormat="1" x14ac:dyDescent="0.25"/>
    <row r="18684" s="51" customFormat="1" x14ac:dyDescent="0.25"/>
    <row r="18685" s="51" customFormat="1" x14ac:dyDescent="0.25"/>
    <row r="18686" s="51" customFormat="1" x14ac:dyDescent="0.25"/>
    <row r="18687" s="51" customFormat="1" x14ac:dyDescent="0.25"/>
    <row r="18688" s="51" customFormat="1" x14ac:dyDescent="0.25"/>
    <row r="18689" s="51" customFormat="1" x14ac:dyDescent="0.25"/>
    <row r="18690" s="51" customFormat="1" x14ac:dyDescent="0.25"/>
    <row r="18691" s="51" customFormat="1" x14ac:dyDescent="0.25"/>
    <row r="18692" s="51" customFormat="1" x14ac:dyDescent="0.25"/>
    <row r="18693" s="51" customFormat="1" x14ac:dyDescent="0.25"/>
    <row r="18694" s="51" customFormat="1" x14ac:dyDescent="0.25"/>
    <row r="18695" s="51" customFormat="1" x14ac:dyDescent="0.25"/>
    <row r="18696" s="51" customFormat="1" x14ac:dyDescent="0.25"/>
    <row r="18697" s="51" customFormat="1" x14ac:dyDescent="0.25"/>
    <row r="18698" s="51" customFormat="1" x14ac:dyDescent="0.25"/>
    <row r="18699" s="51" customFormat="1" x14ac:dyDescent="0.25"/>
    <row r="18700" s="51" customFormat="1" x14ac:dyDescent="0.25"/>
    <row r="18701" s="51" customFormat="1" x14ac:dyDescent="0.25"/>
    <row r="18702" s="51" customFormat="1" x14ac:dyDescent="0.25"/>
    <row r="18703" s="51" customFormat="1" x14ac:dyDescent="0.25"/>
    <row r="18704" s="51" customFormat="1" x14ac:dyDescent="0.25"/>
    <row r="18705" s="51" customFormat="1" x14ac:dyDescent="0.25"/>
    <row r="18706" s="51" customFormat="1" x14ac:dyDescent="0.25"/>
    <row r="18707" s="51" customFormat="1" x14ac:dyDescent="0.25"/>
    <row r="18708" s="51" customFormat="1" x14ac:dyDescent="0.25"/>
    <row r="18709" s="51" customFormat="1" x14ac:dyDescent="0.25"/>
    <row r="18710" s="51" customFormat="1" x14ac:dyDescent="0.25"/>
    <row r="18711" s="51" customFormat="1" x14ac:dyDescent="0.25"/>
    <row r="18712" s="51" customFormat="1" x14ac:dyDescent="0.25"/>
    <row r="18713" s="51" customFormat="1" x14ac:dyDescent="0.25"/>
    <row r="18714" s="51" customFormat="1" x14ac:dyDescent="0.25"/>
    <row r="18715" s="51" customFormat="1" x14ac:dyDescent="0.25"/>
    <row r="18716" s="51" customFormat="1" x14ac:dyDescent="0.25"/>
    <row r="18717" s="51" customFormat="1" x14ac:dyDescent="0.25"/>
    <row r="18718" s="51" customFormat="1" x14ac:dyDescent="0.25"/>
    <row r="18719" s="51" customFormat="1" x14ac:dyDescent="0.25"/>
    <row r="18720" s="51" customFormat="1" x14ac:dyDescent="0.25"/>
    <row r="18721" s="51" customFormat="1" x14ac:dyDescent="0.25"/>
    <row r="18722" s="51" customFormat="1" x14ac:dyDescent="0.25"/>
    <row r="18723" s="51" customFormat="1" x14ac:dyDescent="0.25"/>
    <row r="18724" s="51" customFormat="1" x14ac:dyDescent="0.25"/>
    <row r="18725" s="51" customFormat="1" x14ac:dyDescent="0.25"/>
    <row r="18726" s="51" customFormat="1" x14ac:dyDescent="0.25"/>
    <row r="18727" s="51" customFormat="1" x14ac:dyDescent="0.25"/>
    <row r="18728" s="51" customFormat="1" x14ac:dyDescent="0.25"/>
    <row r="18729" s="51" customFormat="1" x14ac:dyDescent="0.25"/>
    <row r="18730" s="51" customFormat="1" x14ac:dyDescent="0.25"/>
    <row r="18731" s="51" customFormat="1" x14ac:dyDescent="0.25"/>
    <row r="18732" s="51" customFormat="1" x14ac:dyDescent="0.25"/>
    <row r="18733" s="51" customFormat="1" x14ac:dyDescent="0.25"/>
    <row r="18734" s="51" customFormat="1" x14ac:dyDescent="0.25"/>
    <row r="18735" s="51" customFormat="1" x14ac:dyDescent="0.25"/>
    <row r="18736" s="51" customFormat="1" x14ac:dyDescent="0.25"/>
    <row r="18737" s="51" customFormat="1" x14ac:dyDescent="0.25"/>
    <row r="18738" s="51" customFormat="1" x14ac:dyDescent="0.25"/>
    <row r="18739" s="51" customFormat="1" x14ac:dyDescent="0.25"/>
    <row r="18740" s="51" customFormat="1" x14ac:dyDescent="0.25"/>
    <row r="18741" s="51" customFormat="1" x14ac:dyDescent="0.25"/>
    <row r="18742" s="51" customFormat="1" x14ac:dyDescent="0.25"/>
    <row r="18743" s="51" customFormat="1" x14ac:dyDescent="0.25"/>
    <row r="18744" s="51" customFormat="1" x14ac:dyDescent="0.25"/>
    <row r="18745" s="51" customFormat="1" x14ac:dyDescent="0.25"/>
    <row r="18746" s="51" customFormat="1" x14ac:dyDescent="0.25"/>
    <row r="18747" s="51" customFormat="1" x14ac:dyDescent="0.25"/>
    <row r="18748" s="51" customFormat="1" x14ac:dyDescent="0.25"/>
    <row r="18749" s="51" customFormat="1" x14ac:dyDescent="0.25"/>
    <row r="18750" s="51" customFormat="1" x14ac:dyDescent="0.25"/>
    <row r="18751" s="51" customFormat="1" x14ac:dyDescent="0.25"/>
    <row r="18752" s="51" customFormat="1" x14ac:dyDescent="0.25"/>
    <row r="18753" s="51" customFormat="1" x14ac:dyDescent="0.25"/>
    <row r="18754" s="51" customFormat="1" x14ac:dyDescent="0.25"/>
    <row r="18755" s="51" customFormat="1" x14ac:dyDescent="0.25"/>
    <row r="18756" s="51" customFormat="1" x14ac:dyDescent="0.25"/>
    <row r="18757" s="51" customFormat="1" x14ac:dyDescent="0.25"/>
    <row r="18758" s="51" customFormat="1" x14ac:dyDescent="0.25"/>
    <row r="18759" s="51" customFormat="1" x14ac:dyDescent="0.25"/>
    <row r="18760" s="51" customFormat="1" x14ac:dyDescent="0.25"/>
    <row r="18761" s="51" customFormat="1" x14ac:dyDescent="0.25"/>
    <row r="18762" s="51" customFormat="1" x14ac:dyDescent="0.25"/>
    <row r="18763" s="51" customFormat="1" x14ac:dyDescent="0.25"/>
    <row r="18764" s="51" customFormat="1" x14ac:dyDescent="0.25"/>
    <row r="18765" s="51" customFormat="1" x14ac:dyDescent="0.25"/>
    <row r="18766" s="51" customFormat="1" x14ac:dyDescent="0.25"/>
    <row r="18767" s="51" customFormat="1" x14ac:dyDescent="0.25"/>
    <row r="18768" s="51" customFormat="1" x14ac:dyDescent="0.25"/>
    <row r="18769" s="51" customFormat="1" x14ac:dyDescent="0.25"/>
    <row r="18770" s="51" customFormat="1" x14ac:dyDescent="0.25"/>
    <row r="18771" s="51" customFormat="1" x14ac:dyDescent="0.25"/>
    <row r="18772" s="51" customFormat="1" x14ac:dyDescent="0.25"/>
    <row r="18773" s="51" customFormat="1" x14ac:dyDescent="0.25"/>
    <row r="18774" s="51" customFormat="1" x14ac:dyDescent="0.25"/>
    <row r="18775" s="51" customFormat="1" x14ac:dyDescent="0.25"/>
    <row r="18776" s="51" customFormat="1" x14ac:dyDescent="0.25"/>
    <row r="18777" s="51" customFormat="1" x14ac:dyDescent="0.25"/>
    <row r="18778" s="51" customFormat="1" x14ac:dyDescent="0.25"/>
    <row r="18779" s="51" customFormat="1" x14ac:dyDescent="0.25"/>
    <row r="18780" s="51" customFormat="1" x14ac:dyDescent="0.25"/>
    <row r="18781" s="51" customFormat="1" x14ac:dyDescent="0.25"/>
    <row r="18782" s="51" customFormat="1" x14ac:dyDescent="0.25"/>
    <row r="18783" s="51" customFormat="1" x14ac:dyDescent="0.25"/>
    <row r="18784" s="51" customFormat="1" x14ac:dyDescent="0.25"/>
    <row r="18785" s="51" customFormat="1" x14ac:dyDescent="0.25"/>
    <row r="18786" s="51" customFormat="1" x14ac:dyDescent="0.25"/>
    <row r="18787" s="51" customFormat="1" x14ac:dyDescent="0.25"/>
    <row r="18788" s="51" customFormat="1" x14ac:dyDescent="0.25"/>
    <row r="18789" s="51" customFormat="1" x14ac:dyDescent="0.25"/>
    <row r="18790" s="51" customFormat="1" x14ac:dyDescent="0.25"/>
    <row r="18791" s="51" customFormat="1" x14ac:dyDescent="0.25"/>
    <row r="18792" s="51" customFormat="1" x14ac:dyDescent="0.25"/>
    <row r="18793" s="51" customFormat="1" x14ac:dyDescent="0.25"/>
    <row r="18794" s="51" customFormat="1" x14ac:dyDescent="0.25"/>
    <row r="18795" s="51" customFormat="1" x14ac:dyDescent="0.25"/>
    <row r="18796" s="51" customFormat="1" x14ac:dyDescent="0.25"/>
    <row r="18797" s="51" customFormat="1" x14ac:dyDescent="0.25"/>
    <row r="18798" s="51" customFormat="1" x14ac:dyDescent="0.25"/>
    <row r="18799" s="51" customFormat="1" x14ac:dyDescent="0.25"/>
    <row r="18800" s="51" customFormat="1" x14ac:dyDescent="0.25"/>
    <row r="18801" s="51" customFormat="1" x14ac:dyDescent="0.25"/>
    <row r="18802" s="51" customFormat="1" x14ac:dyDescent="0.25"/>
    <row r="18803" s="51" customFormat="1" x14ac:dyDescent="0.25"/>
    <row r="18804" s="51" customFormat="1" x14ac:dyDescent="0.25"/>
    <row r="18805" s="51" customFormat="1" x14ac:dyDescent="0.25"/>
    <row r="18806" s="51" customFormat="1" x14ac:dyDescent="0.25"/>
    <row r="18807" s="51" customFormat="1" x14ac:dyDescent="0.25"/>
    <row r="18808" s="51" customFormat="1" x14ac:dyDescent="0.25"/>
    <row r="18809" s="51" customFormat="1" x14ac:dyDescent="0.25"/>
    <row r="18810" s="51" customFormat="1" x14ac:dyDescent="0.25"/>
    <row r="18811" s="51" customFormat="1" x14ac:dyDescent="0.25"/>
    <row r="18812" s="51" customFormat="1" x14ac:dyDescent="0.25"/>
    <row r="18813" s="51" customFormat="1" x14ac:dyDescent="0.25"/>
    <row r="18814" s="51" customFormat="1" x14ac:dyDescent="0.25"/>
    <row r="18815" s="51" customFormat="1" x14ac:dyDescent="0.25"/>
    <row r="18816" s="51" customFormat="1" x14ac:dyDescent="0.25"/>
    <row r="18817" s="51" customFormat="1" x14ac:dyDescent="0.25"/>
    <row r="18818" s="51" customFormat="1" x14ac:dyDescent="0.25"/>
    <row r="18819" s="51" customFormat="1" x14ac:dyDescent="0.25"/>
    <row r="18820" s="51" customFormat="1" x14ac:dyDescent="0.25"/>
    <row r="18821" s="51" customFormat="1" x14ac:dyDescent="0.25"/>
    <row r="18822" s="51" customFormat="1" x14ac:dyDescent="0.25"/>
    <row r="18823" s="51" customFormat="1" x14ac:dyDescent="0.25"/>
    <row r="18824" s="51" customFormat="1" x14ac:dyDescent="0.25"/>
    <row r="18825" s="51" customFormat="1" x14ac:dyDescent="0.25"/>
    <row r="18826" s="51" customFormat="1" x14ac:dyDescent="0.25"/>
    <row r="18827" s="51" customFormat="1" x14ac:dyDescent="0.25"/>
    <row r="18828" s="51" customFormat="1" x14ac:dyDescent="0.25"/>
    <row r="18829" s="51" customFormat="1" x14ac:dyDescent="0.25"/>
    <row r="18830" s="51" customFormat="1" x14ac:dyDescent="0.25"/>
    <row r="18831" s="51" customFormat="1" x14ac:dyDescent="0.25"/>
    <row r="18832" s="51" customFormat="1" x14ac:dyDescent="0.25"/>
    <row r="18833" s="51" customFormat="1" x14ac:dyDescent="0.25"/>
    <row r="18834" s="51" customFormat="1" x14ac:dyDescent="0.25"/>
    <row r="18835" s="51" customFormat="1" x14ac:dyDescent="0.25"/>
    <row r="18836" s="51" customFormat="1" x14ac:dyDescent="0.25"/>
    <row r="18837" s="51" customFormat="1" x14ac:dyDescent="0.25"/>
    <row r="18838" s="51" customFormat="1" x14ac:dyDescent="0.25"/>
    <row r="18839" s="51" customFormat="1" x14ac:dyDescent="0.25"/>
    <row r="18840" s="51" customFormat="1" x14ac:dyDescent="0.25"/>
    <row r="18841" s="51" customFormat="1" x14ac:dyDescent="0.25"/>
    <row r="18842" s="51" customFormat="1" x14ac:dyDescent="0.25"/>
    <row r="18843" s="51" customFormat="1" x14ac:dyDescent="0.25"/>
    <row r="18844" s="51" customFormat="1" x14ac:dyDescent="0.25"/>
    <row r="18845" s="51" customFormat="1" x14ac:dyDescent="0.25"/>
    <row r="18846" s="51" customFormat="1" x14ac:dyDescent="0.25"/>
    <row r="18847" s="51" customFormat="1" x14ac:dyDescent="0.25"/>
    <row r="18848" s="51" customFormat="1" x14ac:dyDescent="0.25"/>
    <row r="18849" s="51" customFormat="1" x14ac:dyDescent="0.25"/>
    <row r="18850" s="51" customFormat="1" x14ac:dyDescent="0.25"/>
    <row r="18851" s="51" customFormat="1" x14ac:dyDescent="0.25"/>
    <row r="18852" s="51" customFormat="1" x14ac:dyDescent="0.25"/>
    <row r="18853" s="51" customFormat="1" x14ac:dyDescent="0.25"/>
    <row r="18854" s="51" customFormat="1" x14ac:dyDescent="0.25"/>
    <row r="18855" s="51" customFormat="1" x14ac:dyDescent="0.25"/>
    <row r="18856" s="51" customFormat="1" x14ac:dyDescent="0.25"/>
    <row r="18857" s="51" customFormat="1" x14ac:dyDescent="0.25"/>
    <row r="18858" s="51" customFormat="1" x14ac:dyDescent="0.25"/>
    <row r="18859" s="51" customFormat="1" x14ac:dyDescent="0.25"/>
    <row r="18860" s="51" customFormat="1" x14ac:dyDescent="0.25"/>
    <row r="18861" s="51" customFormat="1" x14ac:dyDescent="0.25"/>
    <row r="18862" s="51" customFormat="1" x14ac:dyDescent="0.25"/>
    <row r="18863" s="51" customFormat="1" x14ac:dyDescent="0.25"/>
    <row r="18864" s="51" customFormat="1" x14ac:dyDescent="0.25"/>
    <row r="18865" s="51" customFormat="1" x14ac:dyDescent="0.25"/>
    <row r="18866" s="51" customFormat="1" x14ac:dyDescent="0.25"/>
    <row r="18867" s="51" customFormat="1" x14ac:dyDescent="0.25"/>
    <row r="18868" s="51" customFormat="1" x14ac:dyDescent="0.25"/>
    <row r="18869" s="51" customFormat="1" x14ac:dyDescent="0.25"/>
    <row r="18870" s="51" customFormat="1" x14ac:dyDescent="0.25"/>
    <row r="18871" s="51" customFormat="1" x14ac:dyDescent="0.25"/>
    <row r="18872" s="51" customFormat="1" x14ac:dyDescent="0.25"/>
    <row r="18873" s="51" customFormat="1" x14ac:dyDescent="0.25"/>
    <row r="18874" s="51" customFormat="1" x14ac:dyDescent="0.25"/>
    <row r="18875" s="51" customFormat="1" x14ac:dyDescent="0.25"/>
    <row r="18876" s="51" customFormat="1" x14ac:dyDescent="0.25"/>
    <row r="18877" s="51" customFormat="1" x14ac:dyDescent="0.25"/>
    <row r="18878" s="51" customFormat="1" x14ac:dyDescent="0.25"/>
    <row r="18879" s="51" customFormat="1" x14ac:dyDescent="0.25"/>
    <row r="18880" s="51" customFormat="1" x14ac:dyDescent="0.25"/>
    <row r="18881" s="51" customFormat="1" x14ac:dyDescent="0.25"/>
    <row r="18882" s="51" customFormat="1" x14ac:dyDescent="0.25"/>
    <row r="18883" s="51" customFormat="1" x14ac:dyDescent="0.25"/>
    <row r="18884" s="51" customFormat="1" x14ac:dyDescent="0.25"/>
    <row r="18885" s="51" customFormat="1" x14ac:dyDescent="0.25"/>
    <row r="18886" s="51" customFormat="1" x14ac:dyDescent="0.25"/>
    <row r="18887" s="51" customFormat="1" x14ac:dyDescent="0.25"/>
    <row r="18888" s="51" customFormat="1" x14ac:dyDescent="0.25"/>
    <row r="18889" s="51" customFormat="1" x14ac:dyDescent="0.25"/>
    <row r="18890" s="51" customFormat="1" x14ac:dyDescent="0.25"/>
    <row r="18891" s="51" customFormat="1" x14ac:dyDescent="0.25"/>
    <row r="18892" s="51" customFormat="1" x14ac:dyDescent="0.25"/>
    <row r="18893" s="51" customFormat="1" x14ac:dyDescent="0.25"/>
    <row r="18894" s="51" customFormat="1" x14ac:dyDescent="0.25"/>
    <row r="18895" s="51" customFormat="1" x14ac:dyDescent="0.25"/>
    <row r="18896" s="51" customFormat="1" x14ac:dyDescent="0.25"/>
    <row r="18897" s="51" customFormat="1" x14ac:dyDescent="0.25"/>
    <row r="18898" s="51" customFormat="1" x14ac:dyDescent="0.25"/>
    <row r="18899" s="51" customFormat="1" x14ac:dyDescent="0.25"/>
    <row r="18900" s="51" customFormat="1" x14ac:dyDescent="0.25"/>
    <row r="18901" s="51" customFormat="1" x14ac:dyDescent="0.25"/>
    <row r="18902" s="51" customFormat="1" x14ac:dyDescent="0.25"/>
    <row r="18903" s="51" customFormat="1" x14ac:dyDescent="0.25"/>
    <row r="18904" s="51" customFormat="1" x14ac:dyDescent="0.25"/>
    <row r="18905" s="51" customFormat="1" x14ac:dyDescent="0.25"/>
    <row r="18906" s="51" customFormat="1" x14ac:dyDescent="0.25"/>
    <row r="18907" s="51" customFormat="1" x14ac:dyDescent="0.25"/>
    <row r="18908" s="51" customFormat="1" x14ac:dyDescent="0.25"/>
    <row r="18909" s="51" customFormat="1" x14ac:dyDescent="0.25"/>
    <row r="18910" s="51" customFormat="1" x14ac:dyDescent="0.25"/>
    <row r="18911" s="51" customFormat="1" x14ac:dyDescent="0.25"/>
    <row r="18912" s="51" customFormat="1" x14ac:dyDescent="0.25"/>
    <row r="18913" s="51" customFormat="1" x14ac:dyDescent="0.25"/>
    <row r="18914" s="51" customFormat="1" x14ac:dyDescent="0.25"/>
    <row r="18915" s="51" customFormat="1" x14ac:dyDescent="0.25"/>
    <row r="18916" s="51" customFormat="1" x14ac:dyDescent="0.25"/>
    <row r="18917" s="51" customFormat="1" x14ac:dyDescent="0.25"/>
    <row r="18918" s="51" customFormat="1" x14ac:dyDescent="0.25"/>
    <row r="18919" s="51" customFormat="1" x14ac:dyDescent="0.25"/>
    <row r="18920" s="51" customFormat="1" x14ac:dyDescent="0.25"/>
    <row r="18921" s="51" customFormat="1" x14ac:dyDescent="0.25"/>
    <row r="18922" s="51" customFormat="1" x14ac:dyDescent="0.25"/>
    <row r="18923" s="51" customFormat="1" x14ac:dyDescent="0.25"/>
    <row r="18924" s="51" customFormat="1" x14ac:dyDescent="0.25"/>
    <row r="18925" s="51" customFormat="1" x14ac:dyDescent="0.25"/>
    <row r="18926" s="51" customFormat="1" x14ac:dyDescent="0.25"/>
    <row r="18927" s="51" customFormat="1" x14ac:dyDescent="0.25"/>
    <row r="18928" s="51" customFormat="1" x14ac:dyDescent="0.25"/>
    <row r="18929" s="51" customFormat="1" x14ac:dyDescent="0.25"/>
    <row r="18930" s="51" customFormat="1" x14ac:dyDescent="0.25"/>
    <row r="18931" s="51" customFormat="1" x14ac:dyDescent="0.25"/>
    <row r="18932" s="51" customFormat="1" x14ac:dyDescent="0.25"/>
    <row r="18933" s="51" customFormat="1" x14ac:dyDescent="0.25"/>
    <row r="18934" s="51" customFormat="1" x14ac:dyDescent="0.25"/>
    <row r="18935" s="51" customFormat="1" x14ac:dyDescent="0.25"/>
    <row r="18936" s="51" customFormat="1" x14ac:dyDescent="0.25"/>
    <row r="18937" s="51" customFormat="1" x14ac:dyDescent="0.25"/>
    <row r="18938" s="51" customFormat="1" x14ac:dyDescent="0.25"/>
    <row r="18939" s="51" customFormat="1" x14ac:dyDescent="0.25"/>
    <row r="18940" s="51" customFormat="1" x14ac:dyDescent="0.25"/>
    <row r="18941" s="51" customFormat="1" x14ac:dyDescent="0.25"/>
    <row r="18942" s="51" customFormat="1" x14ac:dyDescent="0.25"/>
    <row r="18943" s="51" customFormat="1" x14ac:dyDescent="0.25"/>
    <row r="18944" s="51" customFormat="1" x14ac:dyDescent="0.25"/>
    <row r="18945" spans="1:27" x14ac:dyDescent="0.25">
      <c r="A18945" s="51"/>
      <c r="B18945" s="51"/>
      <c r="C18945" s="51"/>
      <c r="D18945" s="51"/>
      <c r="E18945" s="51"/>
      <c r="F18945" s="51"/>
      <c r="G18945" s="51"/>
      <c r="H18945" s="51"/>
      <c r="I18945" s="51"/>
      <c r="J18945" s="51"/>
      <c r="K18945" s="51"/>
      <c r="L18945" s="51"/>
      <c r="M18945" s="51"/>
      <c r="N18945" s="51"/>
      <c r="O18945" s="51"/>
      <c r="P18945" s="51"/>
      <c r="S18945" s="51"/>
      <c r="T18945" s="51"/>
    </row>
    <row r="18946" spans="1:27" x14ac:dyDescent="0.25">
      <c r="A18946" s="51"/>
      <c r="B18946" s="51"/>
      <c r="C18946" s="51"/>
      <c r="D18946" s="51"/>
      <c r="E18946" s="51"/>
      <c r="F18946" s="51"/>
      <c r="G18946" s="51"/>
      <c r="H18946" s="51"/>
      <c r="I18946" s="51"/>
      <c r="J18946" s="51"/>
      <c r="K18946" s="51"/>
      <c r="L18946" s="51"/>
      <c r="M18946" s="51"/>
      <c r="N18946" s="51"/>
      <c r="O18946" s="51"/>
      <c r="P18946" s="51"/>
      <c r="S18946" s="51"/>
      <c r="T18946" s="51"/>
    </row>
    <row r="18947" spans="1:27" x14ac:dyDescent="0.25">
      <c r="A18947" s="51"/>
      <c r="B18947" s="51"/>
      <c r="C18947" s="51"/>
      <c r="D18947" s="51"/>
      <c r="E18947" s="51"/>
      <c r="F18947" s="51"/>
      <c r="G18947" s="51"/>
      <c r="H18947" s="51"/>
      <c r="I18947" s="51"/>
      <c r="J18947" s="51"/>
      <c r="K18947" s="51"/>
      <c r="L18947" s="51"/>
      <c r="M18947" s="51"/>
      <c r="N18947" s="51"/>
      <c r="O18947" s="51"/>
      <c r="P18947" s="51"/>
      <c r="S18947" s="51"/>
      <c r="T18947" s="51"/>
    </row>
    <row r="18948" spans="1:27" x14ac:dyDescent="0.25">
      <c r="A18948" s="51"/>
      <c r="B18948" s="51"/>
      <c r="C18948" s="51"/>
      <c r="D18948" s="51"/>
      <c r="E18948" s="51"/>
      <c r="F18948" s="51"/>
      <c r="G18948" s="51"/>
      <c r="H18948" s="51"/>
      <c r="I18948" s="51"/>
      <c r="J18948" s="51"/>
      <c r="K18948" s="51"/>
      <c r="L18948" s="51"/>
      <c r="M18948" s="51"/>
      <c r="N18948" s="51"/>
      <c r="O18948" s="51"/>
      <c r="P18948" s="51"/>
      <c r="S18948" s="51"/>
      <c r="T18948" s="51"/>
    </row>
    <row r="18949" spans="1:27" x14ac:dyDescent="0.25">
      <c r="A18949" s="51"/>
      <c r="B18949" s="51"/>
      <c r="C18949" s="51"/>
      <c r="D18949" s="51"/>
      <c r="E18949" s="51"/>
      <c r="F18949" s="51"/>
      <c r="G18949" s="51"/>
      <c r="H18949" s="51"/>
      <c r="I18949" s="51"/>
      <c r="J18949" s="51"/>
      <c r="K18949" s="51"/>
      <c r="L18949" s="51"/>
      <c r="M18949" s="51"/>
      <c r="N18949" s="51"/>
      <c r="O18949" s="51"/>
      <c r="P18949" s="51"/>
      <c r="S18949" s="51"/>
      <c r="T18949" s="51"/>
    </row>
    <row r="18950" spans="1:27" x14ac:dyDescent="0.25">
      <c r="A18950" s="51"/>
      <c r="B18950" s="51"/>
      <c r="C18950" s="51"/>
      <c r="D18950" s="51"/>
      <c r="E18950" s="51"/>
      <c r="F18950" s="51"/>
      <c r="G18950" s="51"/>
      <c r="H18950" s="51"/>
      <c r="I18950" s="51"/>
      <c r="J18950" s="51"/>
      <c r="K18950" s="51"/>
      <c r="L18950" s="51"/>
      <c r="M18950" s="51"/>
      <c r="N18950" s="51"/>
      <c r="O18950" s="51"/>
      <c r="P18950" s="51"/>
      <c r="S18950" s="51"/>
      <c r="T18950" s="51"/>
    </row>
    <row r="18951" spans="1:27" x14ac:dyDescent="0.25">
      <c r="A18951" s="51"/>
      <c r="B18951" s="51"/>
      <c r="C18951" s="51"/>
      <c r="D18951" s="51"/>
      <c r="E18951" s="51"/>
      <c r="F18951" s="51"/>
      <c r="G18951" s="51"/>
      <c r="H18951" s="51"/>
      <c r="I18951" s="51"/>
      <c r="J18951" s="51"/>
      <c r="K18951" s="51"/>
      <c r="L18951" s="51"/>
      <c r="M18951" s="51"/>
      <c r="N18951" s="51"/>
      <c r="O18951" s="51"/>
      <c r="P18951" s="51"/>
      <c r="S18951" s="51"/>
      <c r="T18951" s="51"/>
    </row>
    <row r="18952" spans="1:27" x14ac:dyDescent="0.25">
      <c r="A18952" s="51"/>
      <c r="B18952" s="51"/>
      <c r="C18952" s="51"/>
      <c r="D18952" s="51"/>
      <c r="E18952" s="51"/>
      <c r="F18952" s="51"/>
      <c r="G18952" s="51"/>
      <c r="H18952" s="51"/>
      <c r="I18952" s="51"/>
      <c r="J18952" s="51"/>
      <c r="K18952" s="51"/>
      <c r="L18952" s="51"/>
      <c r="M18952" s="51"/>
      <c r="N18952" s="51"/>
      <c r="O18952" s="51"/>
      <c r="P18952" s="51"/>
      <c r="S18952" s="51"/>
      <c r="T18952" s="51"/>
    </row>
    <row r="18953" spans="1:27" x14ac:dyDescent="0.25">
      <c r="A18953" s="51"/>
      <c r="B18953" s="51"/>
      <c r="C18953" s="51"/>
      <c r="D18953" s="51"/>
      <c r="E18953" s="51"/>
      <c r="F18953" s="51"/>
      <c r="G18953" s="51"/>
      <c r="H18953" s="51"/>
      <c r="I18953" s="51"/>
      <c r="J18953" s="51"/>
      <c r="K18953" s="51"/>
      <c r="L18953" s="51"/>
      <c r="M18953" s="51"/>
      <c r="N18953" s="51"/>
      <c r="O18953" s="51"/>
      <c r="P18953" s="51"/>
      <c r="S18953" s="51"/>
      <c r="T18953" s="51"/>
    </row>
    <row r="18954" spans="1:27" x14ac:dyDescent="0.25">
      <c r="A18954" s="51"/>
      <c r="B18954" s="51"/>
      <c r="C18954" s="51"/>
      <c r="D18954" s="51"/>
      <c r="E18954" s="51"/>
      <c r="F18954" s="51"/>
      <c r="G18954" s="51"/>
      <c r="H18954" s="51"/>
      <c r="I18954" s="51"/>
      <c r="J18954" s="51"/>
      <c r="K18954" s="51"/>
      <c r="L18954" s="51"/>
      <c r="M18954" s="51"/>
      <c r="N18954" s="51"/>
      <c r="O18954" s="51"/>
      <c r="P18954" s="51"/>
      <c r="S18954" s="51"/>
      <c r="T18954" s="51"/>
    </row>
    <row r="18955" spans="1:27" s="49" customFormat="1" x14ac:dyDescent="0.25">
      <c r="A18955" s="83"/>
      <c r="B18955" s="83"/>
      <c r="C18955" s="83"/>
      <c r="D18955" s="83"/>
      <c r="E18955" s="83"/>
      <c r="F18955" s="83"/>
      <c r="G18955" s="84"/>
      <c r="H18955" s="83"/>
      <c r="I18955" s="84"/>
      <c r="J18955" s="84"/>
      <c r="K18955" s="84"/>
      <c r="L18955" s="84"/>
      <c r="M18955" s="85"/>
      <c r="N18955" s="85"/>
      <c r="O18955" s="85"/>
      <c r="P18955" s="83"/>
      <c r="Q18955" s="51"/>
      <c r="R18955" s="51"/>
      <c r="S18955" s="86"/>
      <c r="T18955" s="86"/>
      <c r="U18955" s="51"/>
      <c r="V18955" s="51"/>
      <c r="W18955" s="51"/>
      <c r="X18955" s="51"/>
      <c r="Y18955" s="51"/>
      <c r="Z18955" s="51"/>
      <c r="AA18955" s="51"/>
    </row>
    <row r="18956" spans="1:27" x14ac:dyDescent="0.25">
      <c r="C18956" s="83"/>
      <c r="D18956" s="83"/>
    </row>
    <row r="18957" spans="1:27" x14ac:dyDescent="0.25">
      <c r="C18957" s="83"/>
      <c r="D18957" s="83"/>
    </row>
    <row r="18958" spans="1:27" x14ac:dyDescent="0.25">
      <c r="C18958" s="83"/>
      <c r="D18958" s="83"/>
    </row>
    <row r="18959" spans="1:27" s="49" customFormat="1" x14ac:dyDescent="0.25">
      <c r="A18959" s="83"/>
      <c r="B18959" s="83"/>
      <c r="C18959" s="83"/>
      <c r="D18959" s="83"/>
      <c r="E18959" s="83"/>
      <c r="F18959" s="83"/>
      <c r="G18959" s="84"/>
      <c r="H18959" s="83"/>
      <c r="I18959" s="84"/>
      <c r="J18959" s="84"/>
      <c r="K18959" s="84"/>
      <c r="L18959" s="84"/>
      <c r="M18959" s="85"/>
      <c r="N18959" s="85"/>
      <c r="O18959" s="85"/>
      <c r="P18959" s="83"/>
      <c r="Q18959" s="51"/>
      <c r="R18959" s="51"/>
      <c r="S18959" s="86"/>
      <c r="T18959" s="86"/>
      <c r="U18959" s="51"/>
      <c r="V18959" s="51"/>
      <c r="W18959" s="51"/>
      <c r="X18959" s="51"/>
      <c r="Y18959" s="51"/>
      <c r="Z18959" s="51"/>
      <c r="AA18959" s="51"/>
    </row>
    <row r="18960" spans="1:27" s="49" customFormat="1" x14ac:dyDescent="0.25">
      <c r="A18960" s="83"/>
      <c r="B18960" s="83"/>
      <c r="C18960" s="83"/>
      <c r="D18960" s="83"/>
      <c r="E18960" s="83"/>
      <c r="F18960" s="83"/>
      <c r="G18960" s="84"/>
      <c r="H18960" s="83"/>
      <c r="I18960" s="84"/>
      <c r="J18960" s="84"/>
      <c r="K18960" s="84"/>
      <c r="L18960" s="84"/>
      <c r="M18960" s="85"/>
      <c r="N18960" s="85"/>
      <c r="O18960" s="85"/>
      <c r="P18960" s="83"/>
      <c r="Q18960" s="51"/>
      <c r="R18960" s="51"/>
      <c r="S18960" s="86"/>
      <c r="T18960" s="86"/>
      <c r="U18960" s="51"/>
      <c r="V18960" s="51"/>
      <c r="W18960" s="51"/>
      <c r="X18960" s="51"/>
      <c r="Y18960" s="51"/>
      <c r="Z18960" s="51"/>
      <c r="AA18960" s="51"/>
    </row>
    <row r="18961" spans="1:27" x14ac:dyDescent="0.25">
      <c r="C18961" s="83"/>
      <c r="D18961" s="83"/>
    </row>
    <row r="18962" spans="1:27" x14ac:dyDescent="0.25">
      <c r="C18962" s="83"/>
      <c r="D18962" s="83"/>
    </row>
    <row r="18963" spans="1:27" x14ac:dyDescent="0.25">
      <c r="C18963" s="83"/>
      <c r="D18963" s="83"/>
    </row>
    <row r="18964" spans="1:27" s="49" customFormat="1" x14ac:dyDescent="0.25">
      <c r="A18964" s="83"/>
      <c r="B18964" s="83"/>
      <c r="C18964" s="83"/>
      <c r="D18964" s="83"/>
      <c r="E18964" s="83"/>
      <c r="F18964" s="83"/>
      <c r="G18964" s="84"/>
      <c r="H18964" s="83"/>
      <c r="I18964" s="84"/>
      <c r="J18964" s="84"/>
      <c r="K18964" s="84"/>
      <c r="L18964" s="84"/>
      <c r="M18964" s="85"/>
      <c r="N18964" s="85"/>
      <c r="O18964" s="85"/>
      <c r="P18964" s="83"/>
      <c r="Q18964" s="51"/>
      <c r="R18964" s="51"/>
      <c r="S18964" s="86"/>
      <c r="T18964" s="86"/>
      <c r="U18964" s="51"/>
      <c r="V18964" s="51"/>
      <c r="W18964" s="51"/>
      <c r="X18964" s="51"/>
      <c r="Y18964" s="51"/>
      <c r="Z18964" s="51"/>
      <c r="AA18964" s="51"/>
    </row>
    <row r="18965" spans="1:27" s="49" customFormat="1" x14ac:dyDescent="0.25">
      <c r="A18965" s="83"/>
      <c r="B18965" s="83"/>
      <c r="C18965" s="83"/>
      <c r="D18965" s="83"/>
      <c r="E18965" s="83"/>
      <c r="F18965" s="83"/>
      <c r="G18965" s="84"/>
      <c r="H18965" s="83"/>
      <c r="I18965" s="84"/>
      <c r="J18965" s="84"/>
      <c r="K18965" s="84"/>
      <c r="L18965" s="84"/>
      <c r="M18965" s="85"/>
      <c r="N18965" s="85"/>
      <c r="O18965" s="85"/>
      <c r="P18965" s="83"/>
      <c r="Q18965" s="51"/>
      <c r="R18965" s="51"/>
      <c r="S18965" s="86"/>
      <c r="T18965" s="86"/>
      <c r="U18965" s="51"/>
      <c r="V18965" s="51"/>
      <c r="W18965" s="51"/>
      <c r="X18965" s="51"/>
      <c r="Y18965" s="51"/>
      <c r="Z18965" s="51"/>
      <c r="AA18965" s="51"/>
    </row>
    <row r="18966" spans="1:27" x14ac:dyDescent="0.25">
      <c r="C18966" s="83"/>
      <c r="D18966" s="83"/>
    </row>
    <row r="18967" spans="1:27" x14ac:dyDescent="0.25">
      <c r="C18967" s="83"/>
      <c r="D18967" s="83"/>
    </row>
    <row r="18968" spans="1:27" x14ac:dyDescent="0.25">
      <c r="C18968" s="83"/>
      <c r="D18968" s="83"/>
    </row>
    <row r="18969" spans="1:27" s="49" customFormat="1" x14ac:dyDescent="0.25">
      <c r="A18969" s="83"/>
      <c r="B18969" s="83"/>
      <c r="C18969" s="83"/>
      <c r="D18969" s="83"/>
      <c r="E18969" s="83"/>
      <c r="F18969" s="83"/>
      <c r="G18969" s="84"/>
      <c r="H18969" s="83"/>
      <c r="I18969" s="84"/>
      <c r="J18969" s="84"/>
      <c r="K18969" s="84"/>
      <c r="L18969" s="84"/>
      <c r="M18969" s="85"/>
      <c r="N18969" s="85"/>
      <c r="O18969" s="85"/>
      <c r="P18969" s="83"/>
      <c r="Q18969" s="51"/>
      <c r="R18969" s="51"/>
      <c r="S18969" s="86"/>
      <c r="T18969" s="86"/>
      <c r="U18969" s="51"/>
      <c r="V18969" s="51"/>
      <c r="W18969" s="51"/>
      <c r="X18969" s="51"/>
      <c r="Y18969" s="51"/>
      <c r="Z18969" s="51"/>
      <c r="AA18969" s="51"/>
    </row>
    <row r="18970" spans="1:27" s="49" customFormat="1" x14ac:dyDescent="0.25">
      <c r="A18970" s="83"/>
      <c r="B18970" s="83"/>
      <c r="C18970" s="83"/>
      <c r="D18970" s="83"/>
      <c r="E18970" s="83"/>
      <c r="F18970" s="83"/>
      <c r="G18970" s="84"/>
      <c r="H18970" s="83"/>
      <c r="I18970" s="84"/>
      <c r="J18970" s="84"/>
      <c r="K18970" s="84"/>
      <c r="L18970" s="84"/>
      <c r="M18970" s="85"/>
      <c r="N18970" s="85"/>
      <c r="O18970" s="85"/>
      <c r="P18970" s="83"/>
      <c r="Q18970" s="51"/>
      <c r="R18970" s="51"/>
      <c r="S18970" s="86"/>
      <c r="T18970" s="86"/>
      <c r="U18970" s="51"/>
      <c r="V18970" s="51"/>
      <c r="W18970" s="51"/>
      <c r="X18970" s="51"/>
      <c r="Y18970" s="51"/>
      <c r="Z18970" s="51"/>
      <c r="AA18970" s="51"/>
    </row>
    <row r="18971" spans="1:27" s="49" customFormat="1" x14ac:dyDescent="0.25">
      <c r="A18971" s="83"/>
      <c r="B18971" s="83"/>
      <c r="C18971" s="83"/>
      <c r="D18971" s="83"/>
      <c r="E18971" s="83"/>
      <c r="F18971" s="83"/>
      <c r="G18971" s="84"/>
      <c r="H18971" s="83"/>
      <c r="I18971" s="84"/>
      <c r="J18971" s="84"/>
      <c r="K18971" s="84"/>
      <c r="L18971" s="84"/>
      <c r="M18971" s="85"/>
      <c r="N18971" s="85"/>
      <c r="O18971" s="85"/>
      <c r="P18971" s="83"/>
      <c r="Q18971" s="51"/>
      <c r="R18971" s="51"/>
      <c r="S18971" s="86"/>
      <c r="T18971" s="86"/>
      <c r="U18971" s="51"/>
      <c r="V18971" s="51"/>
      <c r="W18971" s="51"/>
      <c r="X18971" s="51"/>
      <c r="Y18971" s="51"/>
      <c r="Z18971" s="51"/>
      <c r="AA18971" s="51"/>
    </row>
    <row r="18972" spans="1:27" s="49" customFormat="1" x14ac:dyDescent="0.25">
      <c r="A18972" s="83"/>
      <c r="B18972" s="83"/>
      <c r="C18972" s="83"/>
      <c r="D18972" s="83"/>
      <c r="E18972" s="83"/>
      <c r="F18972" s="83"/>
      <c r="G18972" s="84"/>
      <c r="H18972" s="83"/>
      <c r="I18972" s="84"/>
      <c r="J18972" s="84"/>
      <c r="K18972" s="84"/>
      <c r="L18972" s="84"/>
      <c r="M18972" s="85"/>
      <c r="N18972" s="85"/>
      <c r="O18972" s="85"/>
      <c r="P18972" s="83"/>
      <c r="Q18972" s="51"/>
      <c r="R18972" s="51"/>
      <c r="S18972" s="86"/>
      <c r="T18972" s="86"/>
      <c r="U18972" s="51"/>
      <c r="V18972" s="51"/>
      <c r="W18972" s="51"/>
      <c r="X18972" s="51"/>
      <c r="Y18972" s="51"/>
      <c r="Z18972" s="51"/>
      <c r="AA18972" s="51"/>
    </row>
    <row r="18973" spans="1:27" x14ac:dyDescent="0.25">
      <c r="C18973" s="83"/>
      <c r="D18973" s="83"/>
    </row>
    <row r="18974" spans="1:27" s="49" customFormat="1" x14ac:dyDescent="0.25">
      <c r="A18974" s="83"/>
      <c r="B18974" s="83"/>
      <c r="C18974" s="83"/>
      <c r="D18974" s="83"/>
      <c r="E18974" s="83"/>
      <c r="F18974" s="83"/>
      <c r="G18974" s="84"/>
      <c r="H18974" s="83"/>
      <c r="I18974" s="84"/>
      <c r="J18974" s="84"/>
      <c r="K18974" s="84"/>
      <c r="L18974" s="84"/>
      <c r="M18974" s="85"/>
      <c r="N18974" s="85"/>
      <c r="O18974" s="85"/>
      <c r="P18974" s="83"/>
      <c r="Q18974" s="51"/>
      <c r="R18974" s="51"/>
      <c r="S18974" s="86"/>
      <c r="T18974" s="86"/>
      <c r="U18974" s="51"/>
      <c r="V18974" s="51"/>
      <c r="W18974" s="51"/>
      <c r="X18974" s="51"/>
      <c r="Y18974" s="51"/>
      <c r="Z18974" s="51"/>
      <c r="AA18974" s="51"/>
    </row>
    <row r="18975" spans="1:27" s="49" customFormat="1" x14ac:dyDescent="0.25">
      <c r="A18975" s="83"/>
      <c r="B18975" s="83"/>
      <c r="C18975" s="83"/>
      <c r="D18975" s="83"/>
      <c r="E18975" s="83"/>
      <c r="F18975" s="83"/>
      <c r="G18975" s="84"/>
      <c r="H18975" s="83"/>
      <c r="I18975" s="84"/>
      <c r="J18975" s="84"/>
      <c r="K18975" s="84"/>
      <c r="L18975" s="84"/>
      <c r="M18975" s="85"/>
      <c r="N18975" s="85"/>
      <c r="O18975" s="85"/>
      <c r="P18975" s="83"/>
      <c r="Q18975" s="51"/>
      <c r="R18975" s="51"/>
      <c r="S18975" s="86"/>
      <c r="T18975" s="86"/>
      <c r="U18975" s="51"/>
      <c r="V18975" s="51"/>
      <c r="W18975" s="51"/>
      <c r="X18975" s="51"/>
      <c r="Y18975" s="51"/>
      <c r="Z18975" s="51"/>
      <c r="AA18975" s="51"/>
    </row>
    <row r="18976" spans="1:27" s="49" customFormat="1" x14ac:dyDescent="0.25">
      <c r="A18976" s="83"/>
      <c r="B18976" s="83"/>
      <c r="C18976" s="83"/>
      <c r="D18976" s="83"/>
      <c r="E18976" s="83"/>
      <c r="F18976" s="83"/>
      <c r="G18976" s="84"/>
      <c r="H18976" s="83"/>
      <c r="I18976" s="84"/>
      <c r="J18976" s="84"/>
      <c r="K18976" s="84"/>
      <c r="L18976" s="84"/>
      <c r="M18976" s="85"/>
      <c r="N18976" s="85"/>
      <c r="O18976" s="85"/>
      <c r="P18976" s="83"/>
      <c r="Q18976" s="51"/>
      <c r="R18976" s="51"/>
      <c r="S18976" s="86"/>
      <c r="T18976" s="86"/>
      <c r="U18976" s="51"/>
      <c r="V18976" s="51"/>
      <c r="W18976" s="51"/>
      <c r="X18976" s="51"/>
      <c r="Y18976" s="51"/>
      <c r="Z18976" s="51"/>
      <c r="AA18976" s="51"/>
    </row>
    <row r="18977" spans="1:27" s="49" customFormat="1" x14ac:dyDescent="0.25">
      <c r="A18977" s="83"/>
      <c r="B18977" s="83"/>
      <c r="C18977" s="83"/>
      <c r="D18977" s="83"/>
      <c r="E18977" s="83"/>
      <c r="F18977" s="83"/>
      <c r="G18977" s="84"/>
      <c r="H18977" s="83"/>
      <c r="I18977" s="84"/>
      <c r="J18977" s="84"/>
      <c r="K18977" s="84"/>
      <c r="L18977" s="84"/>
      <c r="M18977" s="85"/>
      <c r="N18977" s="85"/>
      <c r="O18977" s="85"/>
      <c r="P18977" s="83"/>
      <c r="Q18977" s="51"/>
      <c r="R18977" s="51"/>
      <c r="S18977" s="86"/>
      <c r="T18977" s="86"/>
      <c r="U18977" s="51"/>
      <c r="V18977" s="51"/>
      <c r="W18977" s="51"/>
      <c r="X18977" s="51"/>
      <c r="Y18977" s="51"/>
      <c r="Z18977" s="51"/>
      <c r="AA18977" s="51"/>
    </row>
    <row r="18978" spans="1:27" x14ac:dyDescent="0.25">
      <c r="C18978" s="83"/>
      <c r="D18978" s="83"/>
    </row>
    <row r="18979" spans="1:27" s="49" customFormat="1" x14ac:dyDescent="0.25">
      <c r="A18979" s="83"/>
      <c r="B18979" s="83"/>
      <c r="C18979" s="83"/>
      <c r="D18979" s="83"/>
      <c r="E18979" s="83"/>
      <c r="F18979" s="83"/>
      <c r="G18979" s="84"/>
      <c r="H18979" s="83"/>
      <c r="I18979" s="84"/>
      <c r="J18979" s="84"/>
      <c r="K18979" s="84"/>
      <c r="L18979" s="84"/>
      <c r="M18979" s="85"/>
      <c r="N18979" s="85"/>
      <c r="O18979" s="85"/>
      <c r="P18979" s="83"/>
      <c r="Q18979" s="51"/>
      <c r="R18979" s="51"/>
      <c r="S18979" s="86"/>
      <c r="T18979" s="86"/>
      <c r="U18979" s="51"/>
      <c r="V18979" s="51"/>
      <c r="W18979" s="51"/>
      <c r="X18979" s="51"/>
      <c r="Y18979" s="51"/>
      <c r="Z18979" s="51"/>
      <c r="AA18979" s="51"/>
    </row>
    <row r="18980" spans="1:27" s="49" customFormat="1" x14ac:dyDescent="0.25">
      <c r="A18980" s="83"/>
      <c r="B18980" s="83"/>
      <c r="C18980" s="83"/>
      <c r="D18980" s="83"/>
      <c r="E18980" s="83"/>
      <c r="F18980" s="83"/>
      <c r="G18980" s="84"/>
      <c r="H18980" s="83"/>
      <c r="I18980" s="84"/>
      <c r="J18980" s="84"/>
      <c r="K18980" s="84"/>
      <c r="L18980" s="84"/>
      <c r="M18980" s="85"/>
      <c r="N18980" s="85"/>
      <c r="O18980" s="85"/>
      <c r="P18980" s="83"/>
      <c r="Q18980" s="51"/>
      <c r="R18980" s="51"/>
      <c r="S18980" s="86"/>
      <c r="T18980" s="86"/>
      <c r="U18980" s="51"/>
      <c r="V18980" s="51"/>
      <c r="W18980" s="51"/>
      <c r="X18980" s="51"/>
      <c r="Y18980" s="51"/>
      <c r="Z18980" s="51"/>
      <c r="AA18980" s="51"/>
    </row>
    <row r="18981" spans="1:27" s="49" customFormat="1" x14ac:dyDescent="0.25">
      <c r="A18981" s="83"/>
      <c r="B18981" s="83"/>
      <c r="C18981" s="83"/>
      <c r="D18981" s="83"/>
      <c r="E18981" s="83"/>
      <c r="F18981" s="83"/>
      <c r="G18981" s="84"/>
      <c r="H18981" s="83"/>
      <c r="I18981" s="84"/>
      <c r="J18981" s="84"/>
      <c r="K18981" s="84"/>
      <c r="L18981" s="84"/>
      <c r="M18981" s="85"/>
      <c r="N18981" s="85"/>
      <c r="O18981" s="85"/>
      <c r="P18981" s="83"/>
      <c r="Q18981" s="51"/>
      <c r="R18981" s="51"/>
      <c r="S18981" s="86"/>
      <c r="T18981" s="86"/>
      <c r="U18981" s="51"/>
      <c r="V18981" s="51"/>
      <c r="W18981" s="51"/>
      <c r="X18981" s="51"/>
      <c r="Y18981" s="51"/>
      <c r="Z18981" s="51"/>
      <c r="AA18981" s="51"/>
    </row>
    <row r="18982" spans="1:27" s="49" customFormat="1" x14ac:dyDescent="0.25">
      <c r="A18982" s="83"/>
      <c r="B18982" s="83"/>
      <c r="C18982" s="83"/>
      <c r="D18982" s="83"/>
      <c r="E18982" s="83"/>
      <c r="F18982" s="83"/>
      <c r="G18982" s="84"/>
      <c r="H18982" s="83"/>
      <c r="I18982" s="84"/>
      <c r="J18982" s="84"/>
      <c r="K18982" s="84"/>
      <c r="L18982" s="84"/>
      <c r="M18982" s="85"/>
      <c r="N18982" s="85"/>
      <c r="O18982" s="85"/>
      <c r="P18982" s="83"/>
      <c r="Q18982" s="51"/>
      <c r="R18982" s="51"/>
      <c r="S18982" s="86"/>
      <c r="T18982" s="86"/>
      <c r="U18982" s="51"/>
      <c r="V18982" s="51"/>
      <c r="W18982" s="51"/>
      <c r="X18982" s="51"/>
      <c r="Y18982" s="51"/>
      <c r="Z18982" s="51"/>
      <c r="AA18982" s="51"/>
    </row>
    <row r="18983" spans="1:27" x14ac:dyDescent="0.25">
      <c r="C18983" s="83"/>
      <c r="D18983" s="83"/>
    </row>
    <row r="18984" spans="1:27" s="49" customFormat="1" x14ac:dyDescent="0.25">
      <c r="A18984" s="83"/>
      <c r="B18984" s="83"/>
      <c r="C18984" s="83"/>
      <c r="D18984" s="83"/>
      <c r="E18984" s="83"/>
      <c r="F18984" s="83"/>
      <c r="G18984" s="84"/>
      <c r="H18984" s="83"/>
      <c r="I18984" s="84"/>
      <c r="J18984" s="84"/>
      <c r="K18984" s="84"/>
      <c r="L18984" s="84"/>
      <c r="M18984" s="85"/>
      <c r="N18984" s="85"/>
      <c r="O18984" s="85"/>
      <c r="P18984" s="83"/>
      <c r="Q18984" s="51"/>
      <c r="R18984" s="51"/>
      <c r="S18984" s="86"/>
      <c r="T18984" s="86"/>
      <c r="U18984" s="51"/>
      <c r="V18984" s="51"/>
      <c r="W18984" s="51"/>
      <c r="X18984" s="51"/>
      <c r="Y18984" s="51"/>
      <c r="Z18984" s="51"/>
      <c r="AA18984" s="51"/>
    </row>
    <row r="18985" spans="1:27" s="49" customFormat="1" x14ac:dyDescent="0.25">
      <c r="A18985" s="83"/>
      <c r="B18985" s="83"/>
      <c r="C18985" s="83"/>
      <c r="D18985" s="83"/>
      <c r="E18985" s="83"/>
      <c r="F18985" s="83"/>
      <c r="G18985" s="84"/>
      <c r="H18985" s="83"/>
      <c r="I18985" s="84"/>
      <c r="J18985" s="84"/>
      <c r="K18985" s="84"/>
      <c r="L18985" s="84"/>
      <c r="M18985" s="85"/>
      <c r="N18985" s="85"/>
      <c r="O18985" s="85"/>
      <c r="P18985" s="83"/>
      <c r="Q18985" s="51"/>
      <c r="R18985" s="51"/>
      <c r="S18985" s="86"/>
      <c r="T18985" s="86"/>
      <c r="U18985" s="51"/>
      <c r="V18985" s="51"/>
      <c r="W18985" s="51"/>
      <c r="X18985" s="51"/>
      <c r="Y18985" s="51"/>
      <c r="Z18985" s="51"/>
      <c r="AA18985" s="51"/>
    </row>
    <row r="18986" spans="1:27" s="49" customFormat="1" x14ac:dyDescent="0.25">
      <c r="A18986" s="83"/>
      <c r="B18986" s="83"/>
      <c r="C18986" s="83"/>
      <c r="D18986" s="83"/>
      <c r="E18986" s="83"/>
      <c r="F18986" s="83"/>
      <c r="G18986" s="84"/>
      <c r="H18986" s="83"/>
      <c r="I18986" s="84"/>
      <c r="J18986" s="84"/>
      <c r="K18986" s="84"/>
      <c r="L18986" s="84"/>
      <c r="M18986" s="85"/>
      <c r="N18986" s="85"/>
      <c r="O18986" s="85"/>
      <c r="P18986" s="83"/>
      <c r="Q18986" s="51"/>
      <c r="R18986" s="51"/>
      <c r="S18986" s="86"/>
      <c r="T18986" s="86"/>
      <c r="U18986" s="51"/>
      <c r="V18986" s="51"/>
      <c r="W18986" s="51"/>
      <c r="X18986" s="51"/>
      <c r="Y18986" s="51"/>
      <c r="Z18986" s="51"/>
      <c r="AA18986" s="51"/>
    </row>
    <row r="18987" spans="1:27" s="49" customFormat="1" x14ac:dyDescent="0.25">
      <c r="A18987" s="83"/>
      <c r="B18987" s="83"/>
      <c r="C18987" s="83"/>
      <c r="D18987" s="83"/>
      <c r="E18987" s="83"/>
      <c r="F18987" s="83"/>
      <c r="G18987" s="84"/>
      <c r="H18987" s="83"/>
      <c r="I18987" s="84"/>
      <c r="J18987" s="84"/>
      <c r="K18987" s="84"/>
      <c r="L18987" s="84"/>
      <c r="M18987" s="85"/>
      <c r="N18987" s="85"/>
      <c r="O18987" s="85"/>
      <c r="P18987" s="83"/>
      <c r="Q18987" s="51"/>
      <c r="R18987" s="51"/>
      <c r="S18987" s="86"/>
      <c r="T18987" s="86"/>
      <c r="U18987" s="51"/>
      <c r="V18987" s="51"/>
      <c r="W18987" s="51"/>
      <c r="X18987" s="51"/>
      <c r="Y18987" s="51"/>
      <c r="Z18987" s="51"/>
      <c r="AA18987" s="51"/>
    </row>
    <row r="18988" spans="1:27" x14ac:dyDescent="0.25">
      <c r="C18988" s="83"/>
      <c r="D18988" s="83"/>
    </row>
    <row r="18989" spans="1:27" s="49" customFormat="1" x14ac:dyDescent="0.25">
      <c r="A18989" s="83"/>
      <c r="B18989" s="83"/>
      <c r="C18989" s="83"/>
      <c r="D18989" s="83"/>
      <c r="E18989" s="83"/>
      <c r="F18989" s="83"/>
      <c r="G18989" s="84"/>
      <c r="H18989" s="83"/>
      <c r="I18989" s="84"/>
      <c r="J18989" s="84"/>
      <c r="K18989" s="84"/>
      <c r="L18989" s="84"/>
      <c r="M18989" s="85"/>
      <c r="N18989" s="85"/>
      <c r="O18989" s="85"/>
      <c r="P18989" s="83"/>
      <c r="Q18989" s="51"/>
      <c r="R18989" s="51"/>
      <c r="S18989" s="86"/>
      <c r="T18989" s="86"/>
      <c r="U18989" s="51"/>
      <c r="V18989" s="51"/>
      <c r="W18989" s="51"/>
      <c r="X18989" s="51"/>
      <c r="Y18989" s="51"/>
      <c r="Z18989" s="51"/>
      <c r="AA18989" s="51"/>
    </row>
    <row r="18990" spans="1:27" s="49" customFormat="1" x14ac:dyDescent="0.25">
      <c r="A18990" s="83"/>
      <c r="B18990" s="83"/>
      <c r="C18990" s="83"/>
      <c r="D18990" s="83"/>
      <c r="E18990" s="83"/>
      <c r="F18990" s="83"/>
      <c r="G18990" s="84"/>
      <c r="H18990" s="83"/>
      <c r="I18990" s="84"/>
      <c r="J18990" s="84"/>
      <c r="K18990" s="84"/>
      <c r="L18990" s="84"/>
      <c r="M18990" s="85"/>
      <c r="N18990" s="85"/>
      <c r="O18990" s="85"/>
      <c r="P18990" s="83"/>
      <c r="Q18990" s="51"/>
      <c r="R18990" s="51"/>
      <c r="S18990" s="86"/>
      <c r="T18990" s="86"/>
      <c r="U18990" s="51"/>
      <c r="V18990" s="51"/>
      <c r="W18990" s="51"/>
      <c r="X18990" s="51"/>
      <c r="Y18990" s="51"/>
      <c r="Z18990" s="51"/>
      <c r="AA18990" s="51"/>
    </row>
    <row r="18991" spans="1:27" s="49" customFormat="1" x14ac:dyDescent="0.25">
      <c r="A18991" s="83"/>
      <c r="B18991" s="83"/>
      <c r="C18991" s="83"/>
      <c r="D18991" s="83"/>
      <c r="E18991" s="83"/>
      <c r="F18991" s="83"/>
      <c r="G18991" s="84"/>
      <c r="H18991" s="83"/>
      <c r="I18991" s="84"/>
      <c r="J18991" s="84"/>
      <c r="K18991" s="84"/>
      <c r="L18991" s="84"/>
      <c r="M18991" s="85"/>
      <c r="N18991" s="85"/>
      <c r="O18991" s="85"/>
      <c r="P18991" s="83"/>
      <c r="Q18991" s="51"/>
      <c r="R18991" s="51"/>
      <c r="S18991" s="86"/>
      <c r="T18991" s="86"/>
      <c r="U18991" s="51"/>
      <c r="V18991" s="51"/>
      <c r="W18991" s="51"/>
      <c r="X18991" s="51"/>
      <c r="Y18991" s="51"/>
      <c r="Z18991" s="51"/>
      <c r="AA18991" s="51"/>
    </row>
    <row r="18992" spans="1:27" s="49" customFormat="1" x14ac:dyDescent="0.25">
      <c r="A18992" s="83"/>
      <c r="B18992" s="83"/>
      <c r="C18992" s="83"/>
      <c r="D18992" s="83"/>
      <c r="E18992" s="83"/>
      <c r="F18992" s="83"/>
      <c r="G18992" s="84"/>
      <c r="H18992" s="83"/>
      <c r="I18992" s="84"/>
      <c r="J18992" s="84"/>
      <c r="K18992" s="84"/>
      <c r="L18992" s="84"/>
      <c r="M18992" s="85"/>
      <c r="N18992" s="85"/>
      <c r="O18992" s="85"/>
      <c r="P18992" s="83"/>
      <c r="Q18992" s="51"/>
      <c r="R18992" s="51"/>
      <c r="S18992" s="86"/>
      <c r="T18992" s="86"/>
      <c r="U18992" s="51"/>
      <c r="V18992" s="51"/>
      <c r="W18992" s="51"/>
      <c r="X18992" s="51"/>
      <c r="Y18992" s="51"/>
      <c r="Z18992" s="51"/>
      <c r="AA18992" s="51"/>
    </row>
    <row r="18993" spans="1:27" x14ac:dyDescent="0.25">
      <c r="C18993" s="83"/>
      <c r="D18993" s="83"/>
    </row>
    <row r="18994" spans="1:27" s="49" customFormat="1" x14ac:dyDescent="0.25">
      <c r="A18994" s="83"/>
      <c r="B18994" s="83"/>
      <c r="C18994" s="83"/>
      <c r="D18994" s="83"/>
      <c r="E18994" s="83"/>
      <c r="F18994" s="83"/>
      <c r="G18994" s="84"/>
      <c r="H18994" s="83"/>
      <c r="I18994" s="84"/>
      <c r="J18994" s="84"/>
      <c r="K18994" s="84"/>
      <c r="L18994" s="84"/>
      <c r="M18994" s="85"/>
      <c r="N18994" s="85"/>
      <c r="O18994" s="85"/>
      <c r="P18994" s="83"/>
      <c r="Q18994" s="51"/>
      <c r="R18994" s="51"/>
      <c r="S18994" s="86"/>
      <c r="T18994" s="86"/>
      <c r="U18994" s="51"/>
      <c r="V18994" s="51"/>
      <c r="W18994" s="51"/>
      <c r="X18994" s="51"/>
      <c r="Y18994" s="51"/>
      <c r="Z18994" s="51"/>
      <c r="AA18994" s="51"/>
    </row>
    <row r="18995" spans="1:27" s="49" customFormat="1" x14ac:dyDescent="0.25">
      <c r="A18995" s="83"/>
      <c r="B18995" s="83"/>
      <c r="C18995" s="83"/>
      <c r="D18995" s="83"/>
      <c r="E18995" s="83"/>
      <c r="F18995" s="83"/>
      <c r="G18995" s="84"/>
      <c r="H18995" s="83"/>
      <c r="I18995" s="84"/>
      <c r="J18995" s="84"/>
      <c r="K18995" s="84"/>
      <c r="L18995" s="84"/>
      <c r="M18995" s="85"/>
      <c r="N18995" s="85"/>
      <c r="O18995" s="85"/>
      <c r="P18995" s="83"/>
      <c r="Q18995" s="51"/>
      <c r="R18995" s="51"/>
      <c r="S18995" s="86"/>
      <c r="T18995" s="86"/>
      <c r="U18995" s="51"/>
      <c r="V18995" s="51"/>
      <c r="W18995" s="51"/>
      <c r="X18995" s="51"/>
      <c r="Y18995" s="51"/>
      <c r="Z18995" s="51"/>
      <c r="AA18995" s="51"/>
    </row>
    <row r="18996" spans="1:27" x14ac:dyDescent="0.25">
      <c r="C18996" s="83"/>
      <c r="D18996" s="83"/>
    </row>
    <row r="18997" spans="1:27" s="49" customFormat="1" x14ac:dyDescent="0.25">
      <c r="A18997" s="83"/>
      <c r="B18997" s="83"/>
      <c r="C18997" s="83"/>
      <c r="D18997" s="83"/>
      <c r="E18997" s="83"/>
      <c r="F18997" s="83"/>
      <c r="G18997" s="84"/>
      <c r="H18997" s="83"/>
      <c r="I18997" s="84"/>
      <c r="J18997" s="84"/>
      <c r="K18997" s="84"/>
      <c r="L18997" s="84"/>
      <c r="M18997" s="85"/>
      <c r="N18997" s="85"/>
      <c r="O18997" s="85"/>
      <c r="P18997" s="83"/>
      <c r="Q18997" s="51"/>
      <c r="R18997" s="51"/>
      <c r="S18997" s="86"/>
      <c r="T18997" s="86"/>
      <c r="U18997" s="51"/>
      <c r="V18997" s="51"/>
      <c r="W18997" s="51"/>
      <c r="X18997" s="51"/>
      <c r="Y18997" s="51"/>
      <c r="Z18997" s="51"/>
      <c r="AA18997" s="51"/>
    </row>
    <row r="18998" spans="1:27" s="49" customFormat="1" x14ac:dyDescent="0.25">
      <c r="A18998" s="83"/>
      <c r="B18998" s="83"/>
      <c r="C18998" s="83"/>
      <c r="D18998" s="83"/>
      <c r="E18998" s="83"/>
      <c r="F18998" s="83"/>
      <c r="G18998" s="84"/>
      <c r="H18998" s="83"/>
      <c r="I18998" s="84"/>
      <c r="J18998" s="84"/>
      <c r="K18998" s="84"/>
      <c r="L18998" s="84"/>
      <c r="M18998" s="85"/>
      <c r="N18998" s="85"/>
      <c r="O18998" s="85"/>
      <c r="P18998" s="83"/>
      <c r="Q18998" s="51"/>
      <c r="R18998" s="51"/>
      <c r="S18998" s="86"/>
      <c r="T18998" s="86"/>
      <c r="U18998" s="51"/>
      <c r="V18998" s="51"/>
      <c r="W18998" s="51"/>
      <c r="X18998" s="51"/>
      <c r="Y18998" s="51"/>
      <c r="Z18998" s="51"/>
      <c r="AA18998" s="51"/>
    </row>
    <row r="18999" spans="1:27" x14ac:dyDescent="0.25">
      <c r="C18999" s="83"/>
      <c r="D18999" s="83"/>
    </row>
    <row r="19000" spans="1:27" x14ac:dyDescent="0.25">
      <c r="C19000" s="83"/>
      <c r="D19000" s="83"/>
    </row>
    <row r="19001" spans="1:27" x14ac:dyDescent="0.25">
      <c r="C19001" s="83"/>
      <c r="D19001" s="83"/>
    </row>
    <row r="19002" spans="1:27" s="49" customFormat="1" x14ac:dyDescent="0.25">
      <c r="A19002" s="83"/>
      <c r="B19002" s="83"/>
      <c r="C19002" s="83"/>
      <c r="D19002" s="83"/>
      <c r="E19002" s="83"/>
      <c r="F19002" s="83"/>
      <c r="G19002" s="84"/>
      <c r="H19002" s="83"/>
      <c r="I19002" s="84"/>
      <c r="J19002" s="84"/>
      <c r="K19002" s="84"/>
      <c r="L19002" s="84"/>
      <c r="M19002" s="85"/>
      <c r="N19002" s="85"/>
      <c r="O19002" s="85"/>
      <c r="P19002" s="83"/>
      <c r="Q19002" s="51"/>
      <c r="R19002" s="51"/>
      <c r="S19002" s="86"/>
      <c r="T19002" s="86"/>
      <c r="U19002" s="51"/>
      <c r="V19002" s="51"/>
      <c r="W19002" s="51"/>
      <c r="X19002" s="51"/>
      <c r="Y19002" s="51"/>
      <c r="Z19002" s="51"/>
      <c r="AA19002" s="51"/>
    </row>
    <row r="19003" spans="1:27" x14ac:dyDescent="0.25">
      <c r="C19003" s="83"/>
      <c r="D19003" s="83"/>
    </row>
    <row r="19004" spans="1:27" x14ac:dyDescent="0.25">
      <c r="C19004" s="83"/>
      <c r="D19004" s="83"/>
    </row>
    <row r="19005" spans="1:27" x14ac:dyDescent="0.25">
      <c r="C19005" s="83"/>
      <c r="D19005" s="83"/>
    </row>
    <row r="19006" spans="1:27" s="49" customFormat="1" x14ac:dyDescent="0.25">
      <c r="A19006" s="83"/>
      <c r="B19006" s="83"/>
      <c r="C19006" s="83"/>
      <c r="D19006" s="83"/>
      <c r="E19006" s="83"/>
      <c r="F19006" s="83"/>
      <c r="G19006" s="84"/>
      <c r="H19006" s="83"/>
      <c r="I19006" s="84"/>
      <c r="J19006" s="84"/>
      <c r="K19006" s="84"/>
      <c r="L19006" s="84"/>
      <c r="M19006" s="85"/>
      <c r="N19006" s="85"/>
      <c r="O19006" s="85"/>
      <c r="P19006" s="83"/>
      <c r="Q19006" s="51"/>
      <c r="R19006" s="51"/>
      <c r="S19006" s="86"/>
      <c r="T19006" s="86"/>
      <c r="U19006" s="51"/>
      <c r="V19006" s="51"/>
      <c r="W19006" s="51"/>
      <c r="X19006" s="51"/>
      <c r="Y19006" s="51"/>
      <c r="Z19006" s="51"/>
      <c r="AA19006" s="51"/>
    </row>
    <row r="19007" spans="1:27" s="49" customFormat="1" x14ac:dyDescent="0.25">
      <c r="A19007" s="83"/>
      <c r="B19007" s="83"/>
      <c r="C19007" s="83"/>
      <c r="D19007" s="83"/>
      <c r="E19007" s="83"/>
      <c r="F19007" s="83"/>
      <c r="G19007" s="84"/>
      <c r="H19007" s="83"/>
      <c r="I19007" s="84"/>
      <c r="J19007" s="84"/>
      <c r="K19007" s="84"/>
      <c r="L19007" s="84"/>
      <c r="M19007" s="85"/>
      <c r="N19007" s="85"/>
      <c r="O19007" s="85"/>
      <c r="P19007" s="83"/>
      <c r="Q19007" s="51"/>
      <c r="R19007" s="51"/>
      <c r="S19007" s="86"/>
      <c r="T19007" s="86"/>
      <c r="U19007" s="51"/>
      <c r="V19007" s="51"/>
      <c r="W19007" s="51"/>
      <c r="X19007" s="51"/>
      <c r="Y19007" s="51"/>
      <c r="Z19007" s="51"/>
      <c r="AA19007" s="51"/>
    </row>
    <row r="19008" spans="1:27" s="49" customFormat="1" x14ac:dyDescent="0.25">
      <c r="A19008" s="83"/>
      <c r="B19008" s="83"/>
      <c r="C19008" s="83"/>
      <c r="D19008" s="83"/>
      <c r="E19008" s="83"/>
      <c r="F19008" s="83"/>
      <c r="G19008" s="84"/>
      <c r="H19008" s="83"/>
      <c r="I19008" s="84"/>
      <c r="J19008" s="84"/>
      <c r="K19008" s="84"/>
      <c r="L19008" s="84"/>
      <c r="M19008" s="85"/>
      <c r="N19008" s="85"/>
      <c r="O19008" s="85"/>
      <c r="P19008" s="83"/>
      <c r="Q19008" s="51"/>
      <c r="R19008" s="51"/>
      <c r="S19008" s="86"/>
      <c r="T19008" s="86"/>
      <c r="U19008" s="51"/>
      <c r="V19008" s="51"/>
      <c r="W19008" s="51"/>
      <c r="X19008" s="51"/>
      <c r="Y19008" s="51"/>
      <c r="Z19008" s="51"/>
      <c r="AA19008" s="51"/>
    </row>
    <row r="19009" spans="1:27" s="49" customFormat="1" x14ac:dyDescent="0.25">
      <c r="A19009" s="83"/>
      <c r="B19009" s="83"/>
      <c r="C19009" s="83"/>
      <c r="D19009" s="83"/>
      <c r="E19009" s="83"/>
      <c r="F19009" s="83"/>
      <c r="G19009" s="84"/>
      <c r="H19009" s="83"/>
      <c r="I19009" s="84"/>
      <c r="J19009" s="84"/>
      <c r="K19009" s="84"/>
      <c r="L19009" s="84"/>
      <c r="M19009" s="85"/>
      <c r="N19009" s="85"/>
      <c r="O19009" s="85"/>
      <c r="P19009" s="83"/>
      <c r="Q19009" s="51"/>
      <c r="R19009" s="51"/>
      <c r="S19009" s="86"/>
      <c r="T19009" s="86"/>
      <c r="U19009" s="51"/>
      <c r="V19009" s="51"/>
      <c r="W19009" s="51"/>
      <c r="X19009" s="51"/>
      <c r="Y19009" s="51"/>
      <c r="Z19009" s="51"/>
      <c r="AA19009" s="51"/>
    </row>
    <row r="19010" spans="1:27" x14ac:dyDescent="0.25">
      <c r="C19010" s="83"/>
      <c r="D19010" s="83"/>
    </row>
    <row r="19011" spans="1:27" s="49" customFormat="1" x14ac:dyDescent="0.25">
      <c r="A19011" s="83"/>
      <c r="B19011" s="83"/>
      <c r="C19011" s="83"/>
      <c r="D19011" s="83"/>
      <c r="E19011" s="83"/>
      <c r="F19011" s="83"/>
      <c r="G19011" s="84"/>
      <c r="H19011" s="83"/>
      <c r="I19011" s="84"/>
      <c r="J19011" s="84"/>
      <c r="K19011" s="84"/>
      <c r="L19011" s="84"/>
      <c r="M19011" s="85"/>
      <c r="N19011" s="85"/>
      <c r="O19011" s="85"/>
      <c r="P19011" s="83"/>
      <c r="Q19011" s="51"/>
      <c r="R19011" s="51"/>
      <c r="S19011" s="86"/>
      <c r="T19011" s="86"/>
      <c r="U19011" s="51"/>
      <c r="V19011" s="51"/>
      <c r="W19011" s="51"/>
      <c r="X19011" s="51"/>
      <c r="Y19011" s="51"/>
      <c r="Z19011" s="51"/>
      <c r="AA19011" s="51"/>
    </row>
    <row r="19012" spans="1:27" s="49" customFormat="1" x14ac:dyDescent="0.25">
      <c r="A19012" s="83"/>
      <c r="B19012" s="83"/>
      <c r="C19012" s="83"/>
      <c r="D19012" s="83"/>
      <c r="E19012" s="83"/>
      <c r="F19012" s="83"/>
      <c r="G19012" s="84"/>
      <c r="H19012" s="83"/>
      <c r="I19012" s="84"/>
      <c r="J19012" s="84"/>
      <c r="K19012" s="84"/>
      <c r="L19012" s="84"/>
      <c r="M19012" s="85"/>
      <c r="N19012" s="85"/>
      <c r="O19012" s="85"/>
      <c r="P19012" s="83"/>
      <c r="Q19012" s="51"/>
      <c r="R19012" s="51"/>
      <c r="S19012" s="86"/>
      <c r="T19012" s="86"/>
      <c r="U19012" s="51"/>
      <c r="V19012" s="51"/>
      <c r="W19012" s="51"/>
      <c r="X19012" s="51"/>
      <c r="Y19012" s="51"/>
      <c r="Z19012" s="51"/>
      <c r="AA19012" s="51"/>
    </row>
    <row r="19013" spans="1:27" s="49" customFormat="1" x14ac:dyDescent="0.25">
      <c r="A19013" s="83"/>
      <c r="B19013" s="83"/>
      <c r="C19013" s="83"/>
      <c r="D19013" s="83"/>
      <c r="E19013" s="83"/>
      <c r="F19013" s="83"/>
      <c r="G19013" s="84"/>
      <c r="H19013" s="83"/>
      <c r="I19013" s="84"/>
      <c r="J19013" s="84"/>
      <c r="K19013" s="84"/>
      <c r="L19013" s="84"/>
      <c r="M19013" s="85"/>
      <c r="N19013" s="85"/>
      <c r="O19013" s="85"/>
      <c r="P19013" s="83"/>
      <c r="Q19013" s="51"/>
      <c r="R19013" s="51"/>
      <c r="S19013" s="86"/>
      <c r="T19013" s="86"/>
      <c r="U19013" s="51"/>
      <c r="V19013" s="51"/>
      <c r="W19013" s="51"/>
      <c r="X19013" s="51"/>
      <c r="Y19013" s="51"/>
      <c r="Z19013" s="51"/>
      <c r="AA19013" s="51"/>
    </row>
    <row r="19014" spans="1:27" s="49" customFormat="1" x14ac:dyDescent="0.25">
      <c r="A19014" s="83"/>
      <c r="B19014" s="83"/>
      <c r="C19014" s="83"/>
      <c r="D19014" s="83"/>
      <c r="E19014" s="83"/>
      <c r="F19014" s="83"/>
      <c r="G19014" s="84"/>
      <c r="H19014" s="83"/>
      <c r="I19014" s="84"/>
      <c r="J19014" s="84"/>
      <c r="K19014" s="84"/>
      <c r="L19014" s="84"/>
      <c r="M19014" s="85"/>
      <c r="N19014" s="85"/>
      <c r="O19014" s="85"/>
      <c r="P19014" s="83"/>
      <c r="Q19014" s="51"/>
      <c r="R19014" s="51"/>
      <c r="S19014" s="86"/>
      <c r="T19014" s="86"/>
      <c r="U19014" s="51"/>
      <c r="V19014" s="51"/>
      <c r="W19014" s="51"/>
      <c r="X19014" s="51"/>
      <c r="Y19014" s="51"/>
      <c r="Z19014" s="51"/>
      <c r="AA19014" s="51"/>
    </row>
    <row r="19015" spans="1:27" x14ac:dyDescent="0.25">
      <c r="C19015" s="83"/>
      <c r="D19015" s="83"/>
    </row>
    <row r="19016" spans="1:27" s="49" customFormat="1" x14ac:dyDescent="0.25">
      <c r="A19016" s="83"/>
      <c r="B19016" s="83"/>
      <c r="C19016" s="83"/>
      <c r="D19016" s="83"/>
      <c r="E19016" s="83"/>
      <c r="F19016" s="83"/>
      <c r="G19016" s="84"/>
      <c r="H19016" s="83"/>
      <c r="I19016" s="84"/>
      <c r="J19016" s="84"/>
      <c r="K19016" s="84"/>
      <c r="L19016" s="84"/>
      <c r="M19016" s="85"/>
      <c r="N19016" s="85"/>
      <c r="O19016" s="85"/>
      <c r="P19016" s="83"/>
      <c r="Q19016" s="51"/>
      <c r="R19016" s="51"/>
      <c r="S19016" s="86"/>
      <c r="T19016" s="86"/>
      <c r="U19016" s="51"/>
      <c r="V19016" s="51"/>
      <c r="W19016" s="51"/>
      <c r="X19016" s="51"/>
      <c r="Y19016" s="51"/>
      <c r="Z19016" s="51"/>
      <c r="AA19016" s="51"/>
    </row>
    <row r="19017" spans="1:27" s="49" customFormat="1" x14ac:dyDescent="0.25">
      <c r="A19017" s="83"/>
      <c r="B19017" s="83"/>
      <c r="C19017" s="83"/>
      <c r="D19017" s="83"/>
      <c r="E19017" s="83"/>
      <c r="F19017" s="83"/>
      <c r="G19017" s="84"/>
      <c r="H19017" s="83"/>
      <c r="I19017" s="84"/>
      <c r="J19017" s="84"/>
      <c r="K19017" s="84"/>
      <c r="L19017" s="84"/>
      <c r="M19017" s="85"/>
      <c r="N19017" s="85"/>
      <c r="O19017" s="85"/>
      <c r="P19017" s="83"/>
      <c r="Q19017" s="51"/>
      <c r="R19017" s="51"/>
      <c r="S19017" s="86"/>
      <c r="T19017" s="86"/>
      <c r="U19017" s="51"/>
      <c r="V19017" s="51"/>
      <c r="W19017" s="51"/>
      <c r="X19017" s="51"/>
      <c r="Y19017" s="51"/>
      <c r="Z19017" s="51"/>
      <c r="AA19017" s="51"/>
    </row>
    <row r="19018" spans="1:27" x14ac:dyDescent="0.25">
      <c r="C19018" s="83"/>
      <c r="D19018" s="83"/>
    </row>
    <row r="19019" spans="1:27" x14ac:dyDescent="0.25">
      <c r="C19019" s="83"/>
      <c r="D19019" s="83"/>
    </row>
    <row r="19020" spans="1:27" x14ac:dyDescent="0.25">
      <c r="C19020" s="83"/>
      <c r="D19020" s="83"/>
    </row>
    <row r="19021" spans="1:27" s="49" customFormat="1" x14ac:dyDescent="0.25">
      <c r="A19021" s="83"/>
      <c r="B19021" s="83"/>
      <c r="C19021" s="83"/>
      <c r="D19021" s="83"/>
      <c r="E19021" s="83"/>
      <c r="F19021" s="83"/>
      <c r="G19021" s="84"/>
      <c r="H19021" s="83"/>
      <c r="I19021" s="84"/>
      <c r="J19021" s="84"/>
      <c r="K19021" s="84"/>
      <c r="L19021" s="84"/>
      <c r="M19021" s="85"/>
      <c r="N19021" s="85"/>
      <c r="O19021" s="85"/>
      <c r="P19021" s="83"/>
      <c r="Q19021" s="51"/>
      <c r="R19021" s="51"/>
      <c r="S19021" s="86"/>
      <c r="T19021" s="86"/>
      <c r="U19021" s="51"/>
      <c r="V19021" s="51"/>
      <c r="W19021" s="51"/>
      <c r="X19021" s="51"/>
      <c r="Y19021" s="51"/>
      <c r="Z19021" s="51"/>
      <c r="AA19021" s="51"/>
    </row>
    <row r="19022" spans="1:27" s="49" customFormat="1" x14ac:dyDescent="0.25">
      <c r="A19022" s="83"/>
      <c r="B19022" s="83"/>
      <c r="C19022" s="83"/>
      <c r="D19022" s="83"/>
      <c r="E19022" s="83"/>
      <c r="F19022" s="83"/>
      <c r="G19022" s="84"/>
      <c r="H19022" s="83"/>
      <c r="I19022" s="84"/>
      <c r="J19022" s="84"/>
      <c r="K19022" s="84"/>
      <c r="L19022" s="84"/>
      <c r="M19022" s="85"/>
      <c r="N19022" s="85"/>
      <c r="O19022" s="85"/>
      <c r="P19022" s="83"/>
      <c r="Q19022" s="51"/>
      <c r="R19022" s="51"/>
      <c r="S19022" s="86"/>
      <c r="T19022" s="86"/>
      <c r="U19022" s="51"/>
      <c r="V19022" s="51"/>
      <c r="W19022" s="51"/>
      <c r="X19022" s="51"/>
      <c r="Y19022" s="51"/>
      <c r="Z19022" s="51"/>
      <c r="AA19022" s="51"/>
    </row>
    <row r="19023" spans="1:27" s="49" customFormat="1" x14ac:dyDescent="0.25">
      <c r="A19023" s="83"/>
      <c r="B19023" s="83"/>
      <c r="C19023" s="83"/>
      <c r="D19023" s="83"/>
      <c r="E19023" s="83"/>
      <c r="F19023" s="83"/>
      <c r="G19023" s="84"/>
      <c r="H19023" s="83"/>
      <c r="I19023" s="84"/>
      <c r="J19023" s="84"/>
      <c r="K19023" s="84"/>
      <c r="L19023" s="84"/>
      <c r="M19023" s="85"/>
      <c r="N19023" s="85"/>
      <c r="O19023" s="85"/>
      <c r="P19023" s="83"/>
      <c r="Q19023" s="51"/>
      <c r="R19023" s="51"/>
      <c r="S19023" s="86"/>
      <c r="T19023" s="86"/>
      <c r="U19023" s="51"/>
      <c r="V19023" s="51"/>
      <c r="W19023" s="51"/>
      <c r="X19023" s="51"/>
      <c r="Y19023" s="51"/>
      <c r="Z19023" s="51"/>
      <c r="AA19023" s="51"/>
    </row>
    <row r="19024" spans="1:27" s="49" customFormat="1" x14ac:dyDescent="0.25">
      <c r="A19024" s="83"/>
      <c r="B19024" s="83"/>
      <c r="C19024" s="83"/>
      <c r="D19024" s="83"/>
      <c r="E19024" s="83"/>
      <c r="F19024" s="83"/>
      <c r="G19024" s="84"/>
      <c r="H19024" s="83"/>
      <c r="I19024" s="84"/>
      <c r="J19024" s="84"/>
      <c r="K19024" s="84"/>
      <c r="L19024" s="84"/>
      <c r="M19024" s="85"/>
      <c r="N19024" s="85"/>
      <c r="O19024" s="85"/>
      <c r="P19024" s="83"/>
      <c r="Q19024" s="51"/>
      <c r="R19024" s="51"/>
      <c r="S19024" s="86"/>
      <c r="T19024" s="86"/>
      <c r="U19024" s="51"/>
      <c r="V19024" s="51"/>
      <c r="W19024" s="51"/>
      <c r="X19024" s="51"/>
      <c r="Y19024" s="51"/>
      <c r="Z19024" s="51"/>
      <c r="AA19024" s="51"/>
    </row>
    <row r="19025" spans="1:27" x14ac:dyDescent="0.25">
      <c r="C19025" s="83"/>
      <c r="D19025" s="83"/>
    </row>
    <row r="19026" spans="1:27" s="49" customFormat="1" x14ac:dyDescent="0.25">
      <c r="A19026" s="83"/>
      <c r="B19026" s="83"/>
      <c r="C19026" s="83"/>
      <c r="D19026" s="83"/>
      <c r="E19026" s="83"/>
      <c r="F19026" s="83"/>
      <c r="G19026" s="84"/>
      <c r="H19026" s="83"/>
      <c r="I19026" s="84"/>
      <c r="J19026" s="84"/>
      <c r="K19026" s="84"/>
      <c r="L19026" s="84"/>
      <c r="M19026" s="85"/>
      <c r="N19026" s="85"/>
      <c r="O19026" s="85"/>
      <c r="P19026" s="83"/>
      <c r="Q19026" s="51"/>
      <c r="R19026" s="51"/>
      <c r="S19026" s="86"/>
      <c r="T19026" s="86"/>
      <c r="U19026" s="51"/>
      <c r="V19026" s="51"/>
      <c r="W19026" s="51"/>
      <c r="X19026" s="51"/>
      <c r="Y19026" s="51"/>
      <c r="Z19026" s="51"/>
      <c r="AA19026" s="51"/>
    </row>
    <row r="19027" spans="1:27" s="49" customFormat="1" x14ac:dyDescent="0.25">
      <c r="A19027" s="83"/>
      <c r="B19027" s="83"/>
      <c r="C19027" s="83"/>
      <c r="D19027" s="83"/>
      <c r="E19027" s="83"/>
      <c r="F19027" s="83"/>
      <c r="G19027" s="84"/>
      <c r="H19027" s="83"/>
      <c r="I19027" s="84"/>
      <c r="J19027" s="84"/>
      <c r="K19027" s="84"/>
      <c r="L19027" s="84"/>
      <c r="M19027" s="85"/>
      <c r="N19027" s="85"/>
      <c r="O19027" s="85"/>
      <c r="P19027" s="83"/>
      <c r="Q19027" s="51"/>
      <c r="R19027" s="51"/>
      <c r="S19027" s="86"/>
      <c r="T19027" s="86"/>
      <c r="U19027" s="51"/>
      <c r="V19027" s="51"/>
      <c r="W19027" s="51"/>
      <c r="X19027" s="51"/>
      <c r="Y19027" s="51"/>
      <c r="Z19027" s="51"/>
      <c r="AA19027" s="51"/>
    </row>
    <row r="19028" spans="1:27" s="49" customFormat="1" x14ac:dyDescent="0.25">
      <c r="A19028" s="83"/>
      <c r="B19028" s="83"/>
      <c r="C19028" s="83"/>
      <c r="D19028" s="83"/>
      <c r="E19028" s="83"/>
      <c r="F19028" s="83"/>
      <c r="G19028" s="84"/>
      <c r="H19028" s="83"/>
      <c r="I19028" s="84"/>
      <c r="J19028" s="84"/>
      <c r="K19028" s="84"/>
      <c r="L19028" s="84"/>
      <c r="M19028" s="85"/>
      <c r="N19028" s="85"/>
      <c r="O19028" s="85"/>
      <c r="P19028" s="83"/>
      <c r="Q19028" s="51"/>
      <c r="R19028" s="51"/>
      <c r="S19028" s="86"/>
      <c r="T19028" s="86"/>
      <c r="U19028" s="51"/>
      <c r="V19028" s="51"/>
      <c r="W19028" s="51"/>
      <c r="X19028" s="51"/>
      <c r="Y19028" s="51"/>
      <c r="Z19028" s="51"/>
      <c r="AA19028" s="51"/>
    </row>
    <row r="19029" spans="1:27" s="49" customFormat="1" x14ac:dyDescent="0.25">
      <c r="A19029" s="83"/>
      <c r="B19029" s="83"/>
      <c r="C19029" s="83"/>
      <c r="D19029" s="83"/>
      <c r="E19029" s="83"/>
      <c r="F19029" s="83"/>
      <c r="G19029" s="84"/>
      <c r="H19029" s="83"/>
      <c r="I19029" s="84"/>
      <c r="J19029" s="84"/>
      <c r="K19029" s="84"/>
      <c r="L19029" s="84"/>
      <c r="M19029" s="85"/>
      <c r="N19029" s="85"/>
      <c r="O19029" s="85"/>
      <c r="P19029" s="83"/>
      <c r="Q19029" s="51"/>
      <c r="R19029" s="51"/>
      <c r="S19029" s="86"/>
      <c r="T19029" s="86"/>
      <c r="U19029" s="51"/>
      <c r="V19029" s="51"/>
      <c r="W19029" s="51"/>
      <c r="X19029" s="51"/>
      <c r="Y19029" s="51"/>
      <c r="Z19029" s="51"/>
      <c r="AA19029" s="51"/>
    </row>
    <row r="19030" spans="1:27" x14ac:dyDescent="0.25">
      <c r="C19030" s="83"/>
      <c r="D19030" s="83"/>
    </row>
    <row r="19031" spans="1:27" s="49" customFormat="1" x14ac:dyDescent="0.25">
      <c r="A19031" s="83"/>
      <c r="B19031" s="83"/>
      <c r="C19031" s="83"/>
      <c r="D19031" s="83"/>
      <c r="E19031" s="83"/>
      <c r="F19031" s="83"/>
      <c r="G19031" s="84"/>
      <c r="H19031" s="83"/>
      <c r="I19031" s="84"/>
      <c r="J19031" s="84"/>
      <c r="K19031" s="84"/>
      <c r="L19031" s="84"/>
      <c r="M19031" s="85"/>
      <c r="N19031" s="85"/>
      <c r="O19031" s="85"/>
      <c r="P19031" s="83"/>
      <c r="Q19031" s="51"/>
      <c r="R19031" s="51"/>
      <c r="S19031" s="86"/>
      <c r="T19031" s="86"/>
      <c r="U19031" s="51"/>
      <c r="V19031" s="51"/>
      <c r="W19031" s="51"/>
      <c r="X19031" s="51"/>
      <c r="Y19031" s="51"/>
      <c r="Z19031" s="51"/>
      <c r="AA19031" s="51"/>
    </row>
    <row r="19032" spans="1:27" s="49" customFormat="1" x14ac:dyDescent="0.25">
      <c r="A19032" s="83"/>
      <c r="B19032" s="83"/>
      <c r="C19032" s="83"/>
      <c r="D19032" s="83"/>
      <c r="E19032" s="83"/>
      <c r="F19032" s="83"/>
      <c r="G19032" s="84"/>
      <c r="H19032" s="83"/>
      <c r="I19032" s="84"/>
      <c r="J19032" s="84"/>
      <c r="K19032" s="84"/>
      <c r="L19032" s="84"/>
      <c r="M19032" s="85"/>
      <c r="N19032" s="85"/>
      <c r="O19032" s="85"/>
      <c r="P19032" s="83"/>
      <c r="Q19032" s="51"/>
      <c r="R19032" s="51"/>
      <c r="S19032" s="86"/>
      <c r="T19032" s="86"/>
      <c r="U19032" s="51"/>
      <c r="V19032" s="51"/>
      <c r="W19032" s="51"/>
      <c r="X19032" s="51"/>
      <c r="Y19032" s="51"/>
      <c r="Z19032" s="51"/>
      <c r="AA19032" s="51"/>
    </row>
    <row r="19033" spans="1:27" s="49" customFormat="1" x14ac:dyDescent="0.25">
      <c r="A19033" s="83"/>
      <c r="B19033" s="83"/>
      <c r="C19033" s="83"/>
      <c r="D19033" s="83"/>
      <c r="E19033" s="83"/>
      <c r="F19033" s="83"/>
      <c r="G19033" s="84"/>
      <c r="H19033" s="83"/>
      <c r="I19033" s="84"/>
      <c r="J19033" s="84"/>
      <c r="K19033" s="84"/>
      <c r="L19033" s="84"/>
      <c r="M19033" s="85"/>
      <c r="N19033" s="85"/>
      <c r="O19033" s="85"/>
      <c r="P19033" s="83"/>
      <c r="Q19033" s="51"/>
      <c r="R19033" s="51"/>
      <c r="S19033" s="86"/>
      <c r="T19033" s="86"/>
      <c r="U19033" s="51"/>
      <c r="V19033" s="51"/>
      <c r="W19033" s="51"/>
      <c r="X19033" s="51"/>
      <c r="Y19033" s="51"/>
      <c r="Z19033" s="51"/>
      <c r="AA19033" s="51"/>
    </row>
    <row r="19034" spans="1:27" s="49" customFormat="1" x14ac:dyDescent="0.25">
      <c r="A19034" s="83"/>
      <c r="B19034" s="83"/>
      <c r="C19034" s="83"/>
      <c r="D19034" s="83"/>
      <c r="E19034" s="83"/>
      <c r="F19034" s="83"/>
      <c r="G19034" s="84"/>
      <c r="H19034" s="83"/>
      <c r="I19034" s="84"/>
      <c r="J19034" s="84"/>
      <c r="K19034" s="84"/>
      <c r="L19034" s="84"/>
      <c r="M19034" s="85"/>
      <c r="N19034" s="85"/>
      <c r="O19034" s="85"/>
      <c r="P19034" s="83"/>
      <c r="Q19034" s="51"/>
      <c r="R19034" s="51"/>
      <c r="S19034" s="86"/>
      <c r="T19034" s="86"/>
      <c r="U19034" s="51"/>
      <c r="V19034" s="51"/>
      <c r="W19034" s="51"/>
      <c r="X19034" s="51"/>
      <c r="Y19034" s="51"/>
      <c r="Z19034" s="51"/>
      <c r="AA19034" s="51"/>
    </row>
    <row r="19035" spans="1:27" x14ac:dyDescent="0.25">
      <c r="C19035" s="83"/>
      <c r="D19035" s="83"/>
    </row>
    <row r="19036" spans="1:27" s="49" customFormat="1" x14ac:dyDescent="0.25">
      <c r="A19036" s="83"/>
      <c r="B19036" s="83"/>
      <c r="C19036" s="83"/>
      <c r="D19036" s="83"/>
      <c r="E19036" s="83"/>
      <c r="F19036" s="83"/>
      <c r="G19036" s="84"/>
      <c r="H19036" s="83"/>
      <c r="I19036" s="84"/>
      <c r="J19036" s="84"/>
      <c r="K19036" s="84"/>
      <c r="L19036" s="84"/>
      <c r="M19036" s="85"/>
      <c r="N19036" s="85"/>
      <c r="O19036" s="85"/>
      <c r="P19036" s="83"/>
      <c r="Q19036" s="51"/>
      <c r="R19036" s="51"/>
      <c r="S19036" s="86"/>
      <c r="T19036" s="86"/>
      <c r="U19036" s="51"/>
      <c r="V19036" s="51"/>
      <c r="W19036" s="51"/>
      <c r="X19036" s="51"/>
      <c r="Y19036" s="51"/>
      <c r="Z19036" s="51"/>
      <c r="AA19036" s="51"/>
    </row>
    <row r="19037" spans="1:27" s="49" customFormat="1" x14ac:dyDescent="0.25">
      <c r="A19037" s="83"/>
      <c r="B19037" s="83"/>
      <c r="C19037" s="83"/>
      <c r="D19037" s="83"/>
      <c r="E19037" s="83"/>
      <c r="F19037" s="83"/>
      <c r="G19037" s="84"/>
      <c r="H19037" s="83"/>
      <c r="I19037" s="84"/>
      <c r="J19037" s="84"/>
      <c r="K19037" s="84"/>
      <c r="L19037" s="84"/>
      <c r="M19037" s="85"/>
      <c r="N19037" s="85"/>
      <c r="O19037" s="85"/>
      <c r="P19037" s="83"/>
      <c r="Q19037" s="51"/>
      <c r="R19037" s="51"/>
      <c r="S19037" s="86"/>
      <c r="T19037" s="86"/>
      <c r="U19037" s="51"/>
      <c r="V19037" s="51"/>
      <c r="W19037" s="51"/>
      <c r="X19037" s="51"/>
      <c r="Y19037" s="51"/>
      <c r="Z19037" s="51"/>
      <c r="AA19037" s="51"/>
    </row>
    <row r="19038" spans="1:27" x14ac:dyDescent="0.25">
      <c r="C19038" s="83"/>
      <c r="D19038" s="83"/>
    </row>
    <row r="19039" spans="1:27" x14ac:dyDescent="0.25">
      <c r="C19039" s="83"/>
      <c r="D19039" s="83"/>
    </row>
    <row r="19040" spans="1:27" x14ac:dyDescent="0.25">
      <c r="C19040" s="83"/>
      <c r="D19040" s="83"/>
    </row>
    <row r="19041" spans="1:27" s="49" customFormat="1" x14ac:dyDescent="0.25">
      <c r="A19041" s="83"/>
      <c r="B19041" s="83"/>
      <c r="C19041" s="83"/>
      <c r="D19041" s="83"/>
      <c r="E19041" s="83"/>
      <c r="F19041" s="83"/>
      <c r="G19041" s="84"/>
      <c r="H19041" s="83"/>
      <c r="I19041" s="84"/>
      <c r="J19041" s="84"/>
      <c r="K19041" s="84"/>
      <c r="L19041" s="84"/>
      <c r="M19041" s="85"/>
      <c r="N19041" s="85"/>
      <c r="O19041" s="85"/>
      <c r="P19041" s="83"/>
      <c r="Q19041" s="51"/>
      <c r="R19041" s="51"/>
      <c r="S19041" s="86"/>
      <c r="T19041" s="86"/>
      <c r="U19041" s="51"/>
      <c r="V19041" s="51"/>
      <c r="W19041" s="51"/>
      <c r="X19041" s="51"/>
      <c r="Y19041" s="51"/>
      <c r="Z19041" s="51"/>
      <c r="AA19041" s="51"/>
    </row>
    <row r="19042" spans="1:27" s="49" customFormat="1" x14ac:dyDescent="0.25">
      <c r="A19042" s="83"/>
      <c r="B19042" s="83"/>
      <c r="C19042" s="83"/>
      <c r="D19042" s="83"/>
      <c r="E19042" s="83"/>
      <c r="F19042" s="83"/>
      <c r="G19042" s="84"/>
      <c r="H19042" s="83"/>
      <c r="I19042" s="84"/>
      <c r="J19042" s="84"/>
      <c r="K19042" s="84"/>
      <c r="L19042" s="84"/>
      <c r="M19042" s="85"/>
      <c r="N19042" s="85"/>
      <c r="O19042" s="85"/>
      <c r="P19042" s="83"/>
      <c r="Q19042" s="51"/>
      <c r="R19042" s="51"/>
      <c r="S19042" s="86"/>
      <c r="T19042" s="86"/>
      <c r="U19042" s="51"/>
      <c r="V19042" s="51"/>
      <c r="W19042" s="51"/>
      <c r="X19042" s="51"/>
      <c r="Y19042" s="51"/>
      <c r="Z19042" s="51"/>
      <c r="AA19042" s="51"/>
    </row>
    <row r="19043" spans="1:27" x14ac:dyDescent="0.25">
      <c r="C19043" s="83"/>
      <c r="D19043" s="83"/>
    </row>
    <row r="19044" spans="1:27" x14ac:dyDescent="0.25">
      <c r="C19044" s="83"/>
      <c r="D19044" s="83"/>
    </row>
    <row r="19045" spans="1:27" x14ac:dyDescent="0.25">
      <c r="C19045" s="83"/>
      <c r="D19045" s="83"/>
    </row>
    <row r="19046" spans="1:27" s="49" customFormat="1" x14ac:dyDescent="0.25">
      <c r="A19046" s="83"/>
      <c r="B19046" s="83"/>
      <c r="C19046" s="83"/>
      <c r="D19046" s="83"/>
      <c r="E19046" s="83"/>
      <c r="F19046" s="83"/>
      <c r="G19046" s="84"/>
      <c r="H19046" s="83"/>
      <c r="I19046" s="84"/>
      <c r="J19046" s="84"/>
      <c r="K19046" s="84"/>
      <c r="L19046" s="84"/>
      <c r="M19046" s="85"/>
      <c r="N19046" s="85"/>
      <c r="O19046" s="85"/>
      <c r="P19046" s="83"/>
      <c r="Q19046" s="51"/>
      <c r="R19046" s="51"/>
      <c r="S19046" s="86"/>
      <c r="T19046" s="86"/>
      <c r="U19046" s="51"/>
      <c r="V19046" s="51"/>
      <c r="W19046" s="51"/>
      <c r="X19046" s="51"/>
      <c r="Y19046" s="51"/>
      <c r="Z19046" s="51"/>
      <c r="AA19046" s="51"/>
    </row>
    <row r="19047" spans="1:27" s="49" customFormat="1" x14ac:dyDescent="0.25">
      <c r="A19047" s="83"/>
      <c r="B19047" s="83"/>
      <c r="C19047" s="83"/>
      <c r="D19047" s="83"/>
      <c r="E19047" s="83"/>
      <c r="F19047" s="83"/>
      <c r="G19047" s="84"/>
      <c r="H19047" s="83"/>
      <c r="I19047" s="84"/>
      <c r="J19047" s="84"/>
      <c r="K19047" s="84"/>
      <c r="L19047" s="84"/>
      <c r="M19047" s="85"/>
      <c r="N19047" s="85"/>
      <c r="O19047" s="85"/>
      <c r="P19047" s="83"/>
      <c r="Q19047" s="51"/>
      <c r="R19047" s="51"/>
      <c r="S19047" s="86"/>
      <c r="T19047" s="86"/>
      <c r="U19047" s="51"/>
      <c r="V19047" s="51"/>
      <c r="W19047" s="51"/>
      <c r="X19047" s="51"/>
      <c r="Y19047" s="51"/>
      <c r="Z19047" s="51"/>
      <c r="AA19047" s="51"/>
    </row>
    <row r="19048" spans="1:27" x14ac:dyDescent="0.25">
      <c r="C19048" s="83"/>
      <c r="D19048" s="83"/>
    </row>
    <row r="19049" spans="1:27" x14ac:dyDescent="0.25">
      <c r="C19049" s="83"/>
      <c r="D19049" s="83"/>
    </row>
    <row r="19050" spans="1:27" x14ac:dyDescent="0.25">
      <c r="C19050" s="83"/>
      <c r="D19050" s="83"/>
    </row>
    <row r="19051" spans="1:27" s="49" customFormat="1" x14ac:dyDescent="0.25">
      <c r="A19051" s="83"/>
      <c r="B19051" s="83"/>
      <c r="C19051" s="83"/>
      <c r="D19051" s="83"/>
      <c r="E19051" s="83"/>
      <c r="F19051" s="83"/>
      <c r="G19051" s="84"/>
      <c r="H19051" s="83"/>
      <c r="I19051" s="84"/>
      <c r="J19051" s="84"/>
      <c r="K19051" s="84"/>
      <c r="L19051" s="84"/>
      <c r="M19051" s="85"/>
      <c r="N19051" s="85"/>
      <c r="O19051" s="85"/>
      <c r="P19051" s="83"/>
      <c r="Q19051" s="51"/>
      <c r="R19051" s="51"/>
      <c r="S19051" s="86"/>
      <c r="T19051" s="86"/>
      <c r="U19051" s="51"/>
      <c r="V19051" s="51"/>
      <c r="W19051" s="51"/>
      <c r="X19051" s="51"/>
      <c r="Y19051" s="51"/>
      <c r="Z19051" s="51"/>
      <c r="AA19051" s="51"/>
    </row>
    <row r="19052" spans="1:27" s="49" customFormat="1" x14ac:dyDescent="0.25">
      <c r="A19052" s="83"/>
      <c r="B19052" s="83"/>
      <c r="C19052" s="83"/>
      <c r="D19052" s="83"/>
      <c r="E19052" s="83"/>
      <c r="F19052" s="83"/>
      <c r="G19052" s="84"/>
      <c r="H19052" s="83"/>
      <c r="I19052" s="84"/>
      <c r="J19052" s="84"/>
      <c r="K19052" s="84"/>
      <c r="L19052" s="84"/>
      <c r="M19052" s="85"/>
      <c r="N19052" s="85"/>
      <c r="O19052" s="85"/>
      <c r="P19052" s="83"/>
      <c r="Q19052" s="51"/>
      <c r="R19052" s="51"/>
      <c r="S19052" s="86"/>
      <c r="T19052" s="86"/>
      <c r="U19052" s="51"/>
      <c r="V19052" s="51"/>
      <c r="W19052" s="51"/>
      <c r="X19052" s="51"/>
      <c r="Y19052" s="51"/>
      <c r="Z19052" s="51"/>
      <c r="AA19052" s="51"/>
    </row>
    <row r="19053" spans="1:27" s="49" customFormat="1" x14ac:dyDescent="0.25">
      <c r="A19053" s="83"/>
      <c r="B19053" s="83"/>
      <c r="C19053" s="83"/>
      <c r="D19053" s="83"/>
      <c r="E19053" s="83"/>
      <c r="F19053" s="83"/>
      <c r="G19053" s="84"/>
      <c r="H19053" s="83"/>
      <c r="I19053" s="84"/>
      <c r="J19053" s="84"/>
      <c r="K19053" s="84"/>
      <c r="L19053" s="84"/>
      <c r="M19053" s="85"/>
      <c r="N19053" s="85"/>
      <c r="O19053" s="85"/>
      <c r="P19053" s="83"/>
      <c r="Q19053" s="51"/>
      <c r="R19053" s="51"/>
      <c r="S19053" s="86"/>
      <c r="T19053" s="86"/>
      <c r="U19053" s="51"/>
      <c r="V19053" s="51"/>
      <c r="W19053" s="51"/>
      <c r="X19053" s="51"/>
      <c r="Y19053" s="51"/>
      <c r="Z19053" s="51"/>
      <c r="AA19053" s="51"/>
    </row>
    <row r="19054" spans="1:27" s="49" customFormat="1" x14ac:dyDescent="0.25">
      <c r="A19054" s="83"/>
      <c r="B19054" s="83"/>
      <c r="C19054" s="83"/>
      <c r="D19054" s="83"/>
      <c r="E19054" s="83"/>
      <c r="F19054" s="83"/>
      <c r="G19054" s="84"/>
      <c r="H19054" s="83"/>
      <c r="I19054" s="84"/>
      <c r="J19054" s="84"/>
      <c r="K19054" s="84"/>
      <c r="L19054" s="84"/>
      <c r="M19054" s="85"/>
      <c r="N19054" s="85"/>
      <c r="O19054" s="85"/>
      <c r="P19054" s="83"/>
      <c r="Q19054" s="51"/>
      <c r="R19054" s="51"/>
      <c r="S19054" s="86"/>
      <c r="T19054" s="86"/>
      <c r="U19054" s="51"/>
      <c r="V19054" s="51"/>
      <c r="W19054" s="51"/>
      <c r="X19054" s="51"/>
      <c r="Y19054" s="51"/>
      <c r="Z19054" s="51"/>
      <c r="AA19054" s="51"/>
    </row>
    <row r="19055" spans="1:27" x14ac:dyDescent="0.25">
      <c r="C19055" s="83"/>
      <c r="D19055" s="83"/>
    </row>
    <row r="19056" spans="1:27" s="49" customFormat="1" x14ac:dyDescent="0.25">
      <c r="A19056" s="83"/>
      <c r="B19056" s="83"/>
      <c r="C19056" s="83"/>
      <c r="D19056" s="83"/>
      <c r="E19056" s="83"/>
      <c r="F19056" s="83"/>
      <c r="G19056" s="84"/>
      <c r="H19056" s="83"/>
      <c r="I19056" s="84"/>
      <c r="J19056" s="84"/>
      <c r="K19056" s="84"/>
      <c r="L19056" s="84"/>
      <c r="M19056" s="85"/>
      <c r="N19056" s="85"/>
      <c r="O19056" s="85"/>
      <c r="P19056" s="83"/>
      <c r="Q19056" s="51"/>
      <c r="R19056" s="51"/>
      <c r="S19056" s="86"/>
      <c r="T19056" s="86"/>
      <c r="U19056" s="51"/>
      <c r="V19056" s="51"/>
      <c r="W19056" s="51"/>
      <c r="X19056" s="51"/>
      <c r="Y19056" s="51"/>
      <c r="Z19056" s="51"/>
      <c r="AA19056" s="51"/>
    </row>
    <row r="19057" spans="1:27" s="49" customFormat="1" x14ac:dyDescent="0.25">
      <c r="A19057" s="83"/>
      <c r="B19057" s="83"/>
      <c r="C19057" s="83"/>
      <c r="D19057" s="83"/>
      <c r="E19057" s="83"/>
      <c r="F19057" s="83"/>
      <c r="G19057" s="84"/>
      <c r="H19057" s="83"/>
      <c r="I19057" s="84"/>
      <c r="J19057" s="84"/>
      <c r="K19057" s="84"/>
      <c r="L19057" s="84"/>
      <c r="M19057" s="85"/>
      <c r="N19057" s="85"/>
      <c r="O19057" s="85"/>
      <c r="P19057" s="83"/>
      <c r="Q19057" s="51"/>
      <c r="R19057" s="51"/>
      <c r="S19057" s="86"/>
      <c r="T19057" s="86"/>
      <c r="U19057" s="51"/>
      <c r="V19057" s="51"/>
      <c r="W19057" s="51"/>
      <c r="X19057" s="51"/>
      <c r="Y19057" s="51"/>
      <c r="Z19057" s="51"/>
      <c r="AA19057" s="51"/>
    </row>
    <row r="19058" spans="1:27" s="49" customFormat="1" x14ac:dyDescent="0.25">
      <c r="A19058" s="83"/>
      <c r="B19058" s="83"/>
      <c r="C19058" s="83"/>
      <c r="D19058" s="83"/>
      <c r="E19058" s="83"/>
      <c r="F19058" s="83"/>
      <c r="G19058" s="84"/>
      <c r="H19058" s="83"/>
      <c r="I19058" s="84"/>
      <c r="J19058" s="84"/>
      <c r="K19058" s="84"/>
      <c r="L19058" s="84"/>
      <c r="M19058" s="85"/>
      <c r="N19058" s="85"/>
      <c r="O19058" s="85"/>
      <c r="P19058" s="83"/>
      <c r="Q19058" s="51"/>
      <c r="R19058" s="51"/>
      <c r="S19058" s="86"/>
      <c r="T19058" s="86"/>
      <c r="U19058" s="51"/>
      <c r="V19058" s="51"/>
      <c r="W19058" s="51"/>
      <c r="X19058" s="51"/>
      <c r="Y19058" s="51"/>
      <c r="Z19058" s="51"/>
      <c r="AA19058" s="51"/>
    </row>
    <row r="19059" spans="1:27" s="49" customFormat="1" x14ac:dyDescent="0.25">
      <c r="A19059" s="83"/>
      <c r="B19059" s="83"/>
      <c r="C19059" s="83"/>
      <c r="D19059" s="83"/>
      <c r="E19059" s="83"/>
      <c r="F19059" s="83"/>
      <c r="G19059" s="84"/>
      <c r="H19059" s="83"/>
      <c r="I19059" s="84"/>
      <c r="J19059" s="84"/>
      <c r="K19059" s="84"/>
      <c r="L19059" s="84"/>
      <c r="M19059" s="85"/>
      <c r="N19059" s="85"/>
      <c r="O19059" s="85"/>
      <c r="P19059" s="83"/>
      <c r="Q19059" s="51"/>
      <c r="R19059" s="51"/>
      <c r="S19059" s="86"/>
      <c r="T19059" s="86"/>
      <c r="U19059" s="51"/>
      <c r="V19059" s="51"/>
      <c r="W19059" s="51"/>
      <c r="X19059" s="51"/>
      <c r="Y19059" s="51"/>
      <c r="Z19059" s="51"/>
      <c r="AA19059" s="51"/>
    </row>
    <row r="19060" spans="1:27" x14ac:dyDescent="0.25">
      <c r="C19060" s="83"/>
      <c r="D19060" s="83"/>
    </row>
    <row r="19061" spans="1:27" s="49" customFormat="1" x14ac:dyDescent="0.25">
      <c r="A19061" s="83"/>
      <c r="B19061" s="83"/>
      <c r="C19061" s="83"/>
      <c r="D19061" s="83"/>
      <c r="E19061" s="83"/>
      <c r="F19061" s="83"/>
      <c r="G19061" s="84"/>
      <c r="H19061" s="83"/>
      <c r="I19061" s="84"/>
      <c r="J19061" s="84"/>
      <c r="K19061" s="84"/>
      <c r="L19061" s="84"/>
      <c r="M19061" s="85"/>
      <c r="N19061" s="85"/>
      <c r="O19061" s="85"/>
      <c r="P19061" s="83"/>
      <c r="Q19061" s="51"/>
      <c r="R19061" s="51"/>
      <c r="S19061" s="86"/>
      <c r="T19061" s="86"/>
      <c r="U19061" s="51"/>
      <c r="V19061" s="51"/>
      <c r="W19061" s="51"/>
      <c r="X19061" s="51"/>
      <c r="Y19061" s="51"/>
      <c r="Z19061" s="51"/>
      <c r="AA19061" s="51"/>
    </row>
    <row r="19062" spans="1:27" s="49" customFormat="1" x14ac:dyDescent="0.25">
      <c r="A19062" s="83"/>
      <c r="B19062" s="83"/>
      <c r="C19062" s="83"/>
      <c r="D19062" s="83"/>
      <c r="E19062" s="83"/>
      <c r="F19062" s="83"/>
      <c r="G19062" s="84"/>
      <c r="H19062" s="83"/>
      <c r="I19062" s="84"/>
      <c r="J19062" s="84"/>
      <c r="K19062" s="84"/>
      <c r="L19062" s="84"/>
      <c r="M19062" s="85"/>
      <c r="N19062" s="85"/>
      <c r="O19062" s="85"/>
      <c r="P19062" s="83"/>
      <c r="Q19062" s="51"/>
      <c r="R19062" s="51"/>
      <c r="S19062" s="86"/>
      <c r="T19062" s="86"/>
      <c r="U19062" s="51"/>
      <c r="V19062" s="51"/>
      <c r="W19062" s="51"/>
      <c r="X19062" s="51"/>
      <c r="Y19062" s="51"/>
      <c r="Z19062" s="51"/>
      <c r="AA19062" s="51"/>
    </row>
    <row r="19063" spans="1:27" x14ac:dyDescent="0.25">
      <c r="C19063" s="83"/>
      <c r="D19063" s="83"/>
    </row>
    <row r="19064" spans="1:27" x14ac:dyDescent="0.25">
      <c r="C19064" s="83"/>
      <c r="D19064" s="83"/>
    </row>
    <row r="19065" spans="1:27" x14ac:dyDescent="0.25">
      <c r="C19065" s="83"/>
      <c r="D19065" s="83"/>
    </row>
    <row r="19066" spans="1:27" s="49" customFormat="1" x14ac:dyDescent="0.25">
      <c r="A19066" s="83"/>
      <c r="B19066" s="83"/>
      <c r="C19066" s="83"/>
      <c r="D19066" s="83"/>
      <c r="E19066" s="83"/>
      <c r="F19066" s="83"/>
      <c r="G19066" s="84"/>
      <c r="H19066" s="83"/>
      <c r="I19066" s="84"/>
      <c r="J19066" s="84"/>
      <c r="K19066" s="84"/>
      <c r="L19066" s="84"/>
      <c r="M19066" s="85"/>
      <c r="N19066" s="85"/>
      <c r="O19066" s="85"/>
      <c r="P19066" s="83"/>
      <c r="Q19066" s="51"/>
      <c r="R19066" s="51"/>
      <c r="S19066" s="86"/>
      <c r="T19066" s="86"/>
      <c r="U19066" s="51"/>
      <c r="V19066" s="51"/>
      <c r="W19066" s="51"/>
      <c r="X19066" s="51"/>
      <c r="Y19066" s="51"/>
      <c r="Z19066" s="51"/>
      <c r="AA19066" s="51"/>
    </row>
    <row r="19067" spans="1:27" s="49" customFormat="1" x14ac:dyDescent="0.25">
      <c r="A19067" s="83"/>
      <c r="B19067" s="83"/>
      <c r="C19067" s="83"/>
      <c r="D19067" s="83"/>
      <c r="E19067" s="83"/>
      <c r="F19067" s="83"/>
      <c r="G19067" s="84"/>
      <c r="H19067" s="83"/>
      <c r="I19067" s="84"/>
      <c r="J19067" s="84"/>
      <c r="K19067" s="84"/>
      <c r="L19067" s="84"/>
      <c r="M19067" s="85"/>
      <c r="N19067" s="85"/>
      <c r="O19067" s="85"/>
      <c r="P19067" s="83"/>
      <c r="Q19067" s="51"/>
      <c r="R19067" s="51"/>
      <c r="S19067" s="86"/>
      <c r="T19067" s="86"/>
      <c r="U19067" s="51"/>
      <c r="V19067" s="51"/>
      <c r="W19067" s="51"/>
      <c r="X19067" s="51"/>
      <c r="Y19067" s="51"/>
      <c r="Z19067" s="51"/>
      <c r="AA19067" s="51"/>
    </row>
    <row r="19068" spans="1:27" x14ac:dyDescent="0.25">
      <c r="C19068" s="83"/>
      <c r="D19068" s="83"/>
    </row>
    <row r="19069" spans="1:27" x14ac:dyDescent="0.25">
      <c r="C19069" s="83"/>
      <c r="D19069" s="83"/>
    </row>
    <row r="19070" spans="1:27" x14ac:dyDescent="0.25">
      <c r="C19070" s="83"/>
      <c r="D19070" s="83"/>
    </row>
    <row r="19071" spans="1:27" x14ac:dyDescent="0.25">
      <c r="C19071" s="83"/>
      <c r="D19071" s="83"/>
    </row>
    <row r="19072" spans="1:27" x14ac:dyDescent="0.25">
      <c r="C19072" s="83"/>
      <c r="D19072" s="83"/>
    </row>
    <row r="19073" spans="1:27" x14ac:dyDescent="0.25">
      <c r="C19073" s="83"/>
      <c r="D19073" s="83"/>
    </row>
    <row r="19074" spans="1:27" s="49" customFormat="1" x14ac:dyDescent="0.25">
      <c r="A19074" s="83"/>
      <c r="B19074" s="83"/>
      <c r="C19074" s="83"/>
      <c r="D19074" s="83"/>
      <c r="E19074" s="83"/>
      <c r="F19074" s="83"/>
      <c r="G19074" s="84"/>
      <c r="H19074" s="83"/>
      <c r="I19074" s="84"/>
      <c r="J19074" s="84"/>
      <c r="K19074" s="84"/>
      <c r="L19074" s="84"/>
      <c r="M19074" s="85"/>
      <c r="N19074" s="85"/>
      <c r="O19074" s="85"/>
      <c r="P19074" s="83"/>
      <c r="Q19074" s="51"/>
      <c r="R19074" s="51"/>
      <c r="S19074" s="86"/>
      <c r="T19074" s="86"/>
      <c r="U19074" s="51"/>
      <c r="V19074" s="51"/>
      <c r="W19074" s="51"/>
      <c r="X19074" s="51"/>
      <c r="Y19074" s="51"/>
      <c r="Z19074" s="51"/>
      <c r="AA19074" s="51"/>
    </row>
    <row r="19075" spans="1:27" s="49" customFormat="1" x14ac:dyDescent="0.25">
      <c r="A19075" s="83"/>
      <c r="B19075" s="83"/>
      <c r="C19075" s="83"/>
      <c r="D19075" s="83"/>
      <c r="E19075" s="83"/>
      <c r="F19075" s="83"/>
      <c r="G19075" s="84"/>
      <c r="H19075" s="83"/>
      <c r="I19075" s="84"/>
      <c r="J19075" s="84"/>
      <c r="K19075" s="84"/>
      <c r="L19075" s="84"/>
      <c r="M19075" s="85"/>
      <c r="N19075" s="85"/>
      <c r="O19075" s="85"/>
      <c r="P19075" s="83"/>
      <c r="Q19075" s="51"/>
      <c r="R19075" s="51"/>
      <c r="S19075" s="86"/>
      <c r="T19075" s="86"/>
      <c r="U19075" s="51"/>
      <c r="V19075" s="51"/>
      <c r="W19075" s="51"/>
      <c r="X19075" s="51"/>
      <c r="Y19075" s="51"/>
      <c r="Z19075" s="51"/>
      <c r="AA19075" s="51"/>
    </row>
    <row r="19076" spans="1:27" x14ac:dyDescent="0.25">
      <c r="C19076" s="83"/>
      <c r="D19076" s="83"/>
    </row>
    <row r="19077" spans="1:27" x14ac:dyDescent="0.25">
      <c r="C19077" s="83"/>
      <c r="D19077" s="83"/>
    </row>
    <row r="19078" spans="1:27" x14ac:dyDescent="0.25">
      <c r="C19078" s="83"/>
      <c r="D19078" s="83"/>
    </row>
    <row r="19079" spans="1:27" s="49" customFormat="1" x14ac:dyDescent="0.25">
      <c r="A19079" s="83"/>
      <c r="B19079" s="83"/>
      <c r="C19079" s="83"/>
      <c r="D19079" s="83"/>
      <c r="E19079" s="83"/>
      <c r="F19079" s="83"/>
      <c r="G19079" s="84"/>
      <c r="H19079" s="83"/>
      <c r="I19079" s="84"/>
      <c r="J19079" s="84"/>
      <c r="K19079" s="84"/>
      <c r="L19079" s="84"/>
      <c r="M19079" s="85"/>
      <c r="N19079" s="85"/>
      <c r="O19079" s="85"/>
      <c r="P19079" s="83"/>
      <c r="Q19079" s="51"/>
      <c r="R19079" s="51"/>
      <c r="S19079" s="86"/>
      <c r="T19079" s="86"/>
      <c r="U19079" s="51"/>
      <c r="V19079" s="51"/>
      <c r="W19079" s="51"/>
      <c r="X19079" s="51"/>
      <c r="Y19079" s="51"/>
      <c r="Z19079" s="51"/>
      <c r="AA19079" s="51"/>
    </row>
    <row r="19080" spans="1:27" s="49" customFormat="1" x14ac:dyDescent="0.25">
      <c r="A19080" s="83"/>
      <c r="B19080" s="83"/>
      <c r="C19080" s="83"/>
      <c r="D19080" s="83"/>
      <c r="E19080" s="83"/>
      <c r="F19080" s="83"/>
      <c r="G19080" s="84"/>
      <c r="H19080" s="83"/>
      <c r="I19080" s="84"/>
      <c r="J19080" s="84"/>
      <c r="K19080" s="84"/>
      <c r="L19080" s="84"/>
      <c r="M19080" s="85"/>
      <c r="N19080" s="85"/>
      <c r="O19080" s="85"/>
      <c r="P19080" s="83"/>
      <c r="Q19080" s="51"/>
      <c r="R19080" s="51"/>
      <c r="S19080" s="86"/>
      <c r="T19080" s="86"/>
      <c r="U19080" s="51"/>
      <c r="V19080" s="51"/>
      <c r="W19080" s="51"/>
      <c r="X19080" s="51"/>
      <c r="Y19080" s="51"/>
      <c r="Z19080" s="51"/>
      <c r="AA19080" s="51"/>
    </row>
    <row r="19081" spans="1:27" s="49" customFormat="1" x14ac:dyDescent="0.25">
      <c r="A19081" s="83"/>
      <c r="B19081" s="83"/>
      <c r="C19081" s="83"/>
      <c r="D19081" s="83"/>
      <c r="E19081" s="83"/>
      <c r="F19081" s="83"/>
      <c r="G19081" s="84"/>
      <c r="H19081" s="83"/>
      <c r="I19081" s="84"/>
      <c r="J19081" s="84"/>
      <c r="K19081" s="84"/>
      <c r="L19081" s="84"/>
      <c r="M19081" s="85"/>
      <c r="N19081" s="85"/>
      <c r="O19081" s="85"/>
      <c r="P19081" s="83"/>
      <c r="Q19081" s="51"/>
      <c r="R19081" s="51"/>
      <c r="S19081" s="86"/>
      <c r="T19081" s="86"/>
      <c r="U19081" s="51"/>
      <c r="V19081" s="51"/>
      <c r="W19081" s="51"/>
      <c r="X19081" s="51"/>
      <c r="Y19081" s="51"/>
      <c r="Z19081" s="51"/>
      <c r="AA19081" s="51"/>
    </row>
    <row r="19082" spans="1:27" s="49" customFormat="1" x14ac:dyDescent="0.25">
      <c r="A19082" s="83"/>
      <c r="B19082" s="83"/>
      <c r="C19082" s="83"/>
      <c r="D19082" s="83"/>
      <c r="E19082" s="83"/>
      <c r="F19082" s="83"/>
      <c r="G19082" s="84"/>
      <c r="H19082" s="83"/>
      <c r="I19082" s="84"/>
      <c r="J19082" s="84"/>
      <c r="K19082" s="84"/>
      <c r="L19082" s="84"/>
      <c r="M19082" s="85"/>
      <c r="N19082" s="85"/>
      <c r="O19082" s="85"/>
      <c r="P19082" s="83"/>
      <c r="Q19082" s="51"/>
      <c r="R19082" s="51"/>
      <c r="S19082" s="86"/>
      <c r="T19082" s="86"/>
      <c r="U19082" s="51"/>
      <c r="V19082" s="51"/>
      <c r="W19082" s="51"/>
      <c r="X19082" s="51"/>
      <c r="Y19082" s="51"/>
      <c r="Z19082" s="51"/>
      <c r="AA19082" s="51"/>
    </row>
    <row r="19083" spans="1:27" x14ac:dyDescent="0.25">
      <c r="C19083" s="83"/>
      <c r="D19083" s="83"/>
    </row>
    <row r="19084" spans="1:27" s="49" customFormat="1" x14ac:dyDescent="0.25">
      <c r="A19084" s="83"/>
      <c r="B19084" s="83"/>
      <c r="C19084" s="83"/>
      <c r="D19084" s="83"/>
      <c r="E19084" s="83"/>
      <c r="F19084" s="83"/>
      <c r="G19084" s="84"/>
      <c r="H19084" s="83"/>
      <c r="I19084" s="84"/>
      <c r="J19084" s="84"/>
      <c r="K19084" s="84"/>
      <c r="L19084" s="84"/>
      <c r="M19084" s="85"/>
      <c r="N19084" s="85"/>
      <c r="O19084" s="85"/>
      <c r="P19084" s="83"/>
      <c r="Q19084" s="51"/>
      <c r="R19084" s="51"/>
      <c r="S19084" s="86"/>
      <c r="T19084" s="86"/>
      <c r="U19084" s="51"/>
      <c r="V19084" s="51"/>
      <c r="W19084" s="51"/>
      <c r="X19084" s="51"/>
      <c r="Y19084" s="51"/>
      <c r="Z19084" s="51"/>
      <c r="AA19084" s="51"/>
    </row>
    <row r="19085" spans="1:27" s="49" customFormat="1" x14ac:dyDescent="0.25">
      <c r="A19085" s="83"/>
      <c r="B19085" s="83"/>
      <c r="C19085" s="83"/>
      <c r="D19085" s="83"/>
      <c r="E19085" s="83"/>
      <c r="F19085" s="83"/>
      <c r="G19085" s="84"/>
      <c r="H19085" s="83"/>
      <c r="I19085" s="84"/>
      <c r="J19085" s="84"/>
      <c r="K19085" s="84"/>
      <c r="L19085" s="84"/>
      <c r="M19085" s="85"/>
      <c r="N19085" s="85"/>
      <c r="O19085" s="85"/>
      <c r="P19085" s="83"/>
      <c r="Q19085" s="51"/>
      <c r="R19085" s="51"/>
      <c r="S19085" s="86"/>
      <c r="T19085" s="86"/>
      <c r="U19085" s="51"/>
      <c r="V19085" s="51"/>
      <c r="W19085" s="51"/>
      <c r="X19085" s="51"/>
      <c r="Y19085" s="51"/>
      <c r="Z19085" s="51"/>
      <c r="AA19085" s="51"/>
    </row>
    <row r="19086" spans="1:27" s="49" customFormat="1" x14ac:dyDescent="0.25">
      <c r="A19086" s="83"/>
      <c r="B19086" s="83"/>
      <c r="C19086" s="83"/>
      <c r="D19086" s="83"/>
      <c r="E19086" s="83"/>
      <c r="F19086" s="83"/>
      <c r="G19086" s="84"/>
      <c r="H19086" s="83"/>
      <c r="I19086" s="84"/>
      <c r="J19086" s="84"/>
      <c r="K19086" s="84"/>
      <c r="L19086" s="84"/>
      <c r="M19086" s="85"/>
      <c r="N19086" s="85"/>
      <c r="O19086" s="85"/>
      <c r="P19086" s="83"/>
      <c r="Q19086" s="51"/>
      <c r="R19086" s="51"/>
      <c r="S19086" s="86"/>
      <c r="T19086" s="86"/>
      <c r="U19086" s="51"/>
      <c r="V19086" s="51"/>
      <c r="W19086" s="51"/>
      <c r="X19086" s="51"/>
      <c r="Y19086" s="51"/>
      <c r="Z19086" s="51"/>
      <c r="AA19086" s="51"/>
    </row>
    <row r="19087" spans="1:27" s="49" customFormat="1" x14ac:dyDescent="0.25">
      <c r="A19087" s="83"/>
      <c r="B19087" s="83"/>
      <c r="C19087" s="83"/>
      <c r="D19087" s="83"/>
      <c r="E19087" s="83"/>
      <c r="F19087" s="83"/>
      <c r="G19087" s="84"/>
      <c r="H19087" s="83"/>
      <c r="I19087" s="84"/>
      <c r="J19087" s="84"/>
      <c r="K19087" s="84"/>
      <c r="L19087" s="84"/>
      <c r="M19087" s="85"/>
      <c r="N19087" s="85"/>
      <c r="O19087" s="85"/>
      <c r="P19087" s="83"/>
      <c r="Q19087" s="51"/>
      <c r="R19087" s="51"/>
      <c r="S19087" s="86"/>
      <c r="T19087" s="86"/>
      <c r="U19087" s="51"/>
      <c r="V19087" s="51"/>
      <c r="W19087" s="51"/>
      <c r="X19087" s="51"/>
      <c r="Y19087" s="51"/>
      <c r="Z19087" s="51"/>
      <c r="AA19087" s="51"/>
    </row>
    <row r="19088" spans="1:27" x14ac:dyDescent="0.25">
      <c r="C19088" s="83"/>
      <c r="D19088" s="83"/>
    </row>
    <row r="19089" spans="1:27" s="49" customFormat="1" x14ac:dyDescent="0.25">
      <c r="A19089" s="83"/>
      <c r="B19089" s="83"/>
      <c r="C19089" s="83"/>
      <c r="D19089" s="83"/>
      <c r="E19089" s="83"/>
      <c r="F19089" s="83"/>
      <c r="G19089" s="84"/>
      <c r="H19089" s="83"/>
      <c r="I19089" s="84"/>
      <c r="J19089" s="84"/>
      <c r="K19089" s="84"/>
      <c r="L19089" s="84"/>
      <c r="M19089" s="85"/>
      <c r="N19089" s="85"/>
      <c r="O19089" s="85"/>
      <c r="P19089" s="83"/>
      <c r="Q19089" s="51"/>
      <c r="R19089" s="51"/>
      <c r="S19089" s="86"/>
      <c r="T19089" s="86"/>
      <c r="U19089" s="51"/>
      <c r="V19089" s="51"/>
      <c r="W19089" s="51"/>
      <c r="X19089" s="51"/>
      <c r="Y19089" s="51"/>
      <c r="Z19089" s="51"/>
      <c r="AA19089" s="51"/>
    </row>
    <row r="19090" spans="1:27" s="49" customFormat="1" x14ac:dyDescent="0.25">
      <c r="A19090" s="83"/>
      <c r="B19090" s="83"/>
      <c r="C19090" s="83"/>
      <c r="D19090" s="83"/>
      <c r="E19090" s="83"/>
      <c r="F19090" s="83"/>
      <c r="G19090" s="84"/>
      <c r="H19090" s="83"/>
      <c r="I19090" s="84"/>
      <c r="J19090" s="84"/>
      <c r="K19090" s="84"/>
      <c r="L19090" s="84"/>
      <c r="M19090" s="85"/>
      <c r="N19090" s="85"/>
      <c r="O19090" s="85"/>
      <c r="P19090" s="83"/>
      <c r="Q19090" s="51"/>
      <c r="R19090" s="51"/>
      <c r="S19090" s="86"/>
      <c r="T19090" s="86"/>
      <c r="U19090" s="51"/>
      <c r="V19090" s="51"/>
      <c r="W19090" s="51"/>
      <c r="X19090" s="51"/>
      <c r="Y19090" s="51"/>
      <c r="Z19090" s="51"/>
      <c r="AA19090" s="51"/>
    </row>
    <row r="19091" spans="1:27" x14ac:dyDescent="0.25">
      <c r="C19091" s="83"/>
      <c r="D19091" s="83"/>
    </row>
    <row r="19092" spans="1:27" x14ac:dyDescent="0.25">
      <c r="C19092" s="83"/>
      <c r="D19092" s="83"/>
    </row>
    <row r="19093" spans="1:27" x14ac:dyDescent="0.25">
      <c r="C19093" s="83"/>
      <c r="D19093" s="83"/>
    </row>
    <row r="19094" spans="1:27" s="49" customFormat="1" x14ac:dyDescent="0.25">
      <c r="A19094" s="83"/>
      <c r="B19094" s="83"/>
      <c r="C19094" s="83"/>
      <c r="D19094" s="83"/>
      <c r="E19094" s="83"/>
      <c r="F19094" s="83"/>
      <c r="G19094" s="84"/>
      <c r="H19094" s="83"/>
      <c r="I19094" s="84"/>
      <c r="J19094" s="84"/>
      <c r="K19094" s="84"/>
      <c r="L19094" s="84"/>
      <c r="M19094" s="85"/>
      <c r="N19094" s="85"/>
      <c r="O19094" s="85"/>
      <c r="P19094" s="83"/>
      <c r="Q19094" s="51"/>
      <c r="R19094" s="51"/>
      <c r="S19094" s="86"/>
      <c r="T19094" s="86"/>
      <c r="U19094" s="51"/>
      <c r="V19094" s="51"/>
      <c r="W19094" s="51"/>
      <c r="X19094" s="51"/>
      <c r="Y19094" s="51"/>
      <c r="Z19094" s="51"/>
      <c r="AA19094" s="51"/>
    </row>
    <row r="19095" spans="1:27" s="49" customFormat="1" x14ac:dyDescent="0.25">
      <c r="A19095" s="83"/>
      <c r="B19095" s="83"/>
      <c r="C19095" s="83"/>
      <c r="D19095" s="83"/>
      <c r="E19095" s="83"/>
      <c r="F19095" s="83"/>
      <c r="G19095" s="84"/>
      <c r="H19095" s="83"/>
      <c r="I19095" s="84"/>
      <c r="J19095" s="84"/>
      <c r="K19095" s="84"/>
      <c r="L19095" s="84"/>
      <c r="M19095" s="85"/>
      <c r="N19095" s="85"/>
      <c r="O19095" s="85"/>
      <c r="P19095" s="83"/>
      <c r="Q19095" s="51"/>
      <c r="R19095" s="51"/>
      <c r="S19095" s="86"/>
      <c r="T19095" s="86"/>
      <c r="U19095" s="51"/>
      <c r="V19095" s="51"/>
      <c r="W19095" s="51"/>
      <c r="X19095" s="51"/>
      <c r="Y19095" s="51"/>
      <c r="Z19095" s="51"/>
      <c r="AA19095" s="51"/>
    </row>
    <row r="19096" spans="1:27" x14ac:dyDescent="0.25">
      <c r="C19096" s="83"/>
      <c r="D19096" s="83"/>
    </row>
    <row r="19097" spans="1:27" x14ac:dyDescent="0.25">
      <c r="C19097" s="83"/>
      <c r="D19097" s="83"/>
    </row>
    <row r="19098" spans="1:27" x14ac:dyDescent="0.25">
      <c r="C19098" s="83"/>
      <c r="D19098" s="83"/>
    </row>
    <row r="19099" spans="1:27" s="49" customFormat="1" x14ac:dyDescent="0.25">
      <c r="A19099" s="83"/>
      <c r="B19099" s="83"/>
      <c r="C19099" s="83"/>
      <c r="D19099" s="83"/>
      <c r="E19099" s="83"/>
      <c r="F19099" s="83"/>
      <c r="G19099" s="84"/>
      <c r="H19099" s="83"/>
      <c r="I19099" s="84"/>
      <c r="J19099" s="84"/>
      <c r="K19099" s="84"/>
      <c r="L19099" s="84"/>
      <c r="M19099" s="85"/>
      <c r="N19099" s="85"/>
      <c r="O19099" s="85"/>
      <c r="P19099" s="83"/>
      <c r="Q19099" s="51"/>
      <c r="R19099" s="51"/>
      <c r="S19099" s="86"/>
      <c r="T19099" s="86"/>
      <c r="U19099" s="51"/>
      <c r="V19099" s="51"/>
      <c r="W19099" s="51"/>
      <c r="X19099" s="51"/>
      <c r="Y19099" s="51"/>
      <c r="Z19099" s="51"/>
      <c r="AA19099" s="51"/>
    </row>
    <row r="19100" spans="1:27" s="49" customFormat="1" x14ac:dyDescent="0.25">
      <c r="A19100" s="83"/>
      <c r="B19100" s="83"/>
      <c r="C19100" s="83"/>
      <c r="D19100" s="83"/>
      <c r="E19100" s="83"/>
      <c r="F19100" s="83"/>
      <c r="G19100" s="84"/>
      <c r="H19100" s="83"/>
      <c r="I19100" s="84"/>
      <c r="J19100" s="84"/>
      <c r="K19100" s="84"/>
      <c r="L19100" s="84"/>
      <c r="M19100" s="85"/>
      <c r="N19100" s="85"/>
      <c r="O19100" s="85"/>
      <c r="P19100" s="83"/>
      <c r="Q19100" s="51"/>
      <c r="R19100" s="51"/>
      <c r="S19100" s="86"/>
      <c r="T19100" s="86"/>
      <c r="U19100" s="51"/>
      <c r="V19100" s="51"/>
      <c r="W19100" s="51"/>
      <c r="X19100" s="51"/>
      <c r="Y19100" s="51"/>
      <c r="Z19100" s="51"/>
      <c r="AA19100" s="51"/>
    </row>
    <row r="19101" spans="1:27" x14ac:dyDescent="0.25">
      <c r="C19101" s="83"/>
      <c r="D19101" s="83"/>
    </row>
    <row r="19102" spans="1:27" x14ac:dyDescent="0.25">
      <c r="C19102" s="83"/>
      <c r="D19102" s="83"/>
    </row>
    <row r="19103" spans="1:27" x14ac:dyDescent="0.25">
      <c r="C19103" s="83"/>
      <c r="D19103" s="83"/>
    </row>
    <row r="19104" spans="1:27" s="49" customFormat="1" x14ac:dyDescent="0.25">
      <c r="A19104" s="83"/>
      <c r="B19104" s="83"/>
      <c r="C19104" s="83"/>
      <c r="D19104" s="83"/>
      <c r="E19104" s="83"/>
      <c r="F19104" s="83"/>
      <c r="G19104" s="84"/>
      <c r="H19104" s="83"/>
      <c r="I19104" s="84"/>
      <c r="J19104" s="84"/>
      <c r="K19104" s="84"/>
      <c r="L19104" s="84"/>
      <c r="M19104" s="85"/>
      <c r="N19104" s="85"/>
      <c r="O19104" s="85"/>
      <c r="P19104" s="83"/>
      <c r="Q19104" s="51"/>
      <c r="R19104" s="51"/>
      <c r="S19104" s="86"/>
      <c r="T19104" s="86"/>
      <c r="U19104" s="51"/>
      <c r="V19104" s="51"/>
      <c r="W19104" s="51"/>
      <c r="X19104" s="51"/>
      <c r="Y19104" s="51"/>
      <c r="Z19104" s="51"/>
      <c r="AA19104" s="51"/>
    </row>
    <row r="19105" spans="1:27" s="49" customFormat="1" x14ac:dyDescent="0.25">
      <c r="A19105" s="83"/>
      <c r="B19105" s="83"/>
      <c r="C19105" s="83"/>
      <c r="D19105" s="83"/>
      <c r="E19105" s="83"/>
      <c r="F19105" s="83"/>
      <c r="G19105" s="84"/>
      <c r="H19105" s="83"/>
      <c r="I19105" s="84"/>
      <c r="J19105" s="84"/>
      <c r="K19105" s="84"/>
      <c r="L19105" s="84"/>
      <c r="M19105" s="85"/>
      <c r="N19105" s="85"/>
      <c r="O19105" s="85"/>
      <c r="P19105" s="83"/>
      <c r="Q19105" s="51"/>
      <c r="R19105" s="51"/>
      <c r="S19105" s="86"/>
      <c r="T19105" s="86"/>
      <c r="U19105" s="51"/>
      <c r="V19105" s="51"/>
      <c r="W19105" s="51"/>
      <c r="X19105" s="51"/>
      <c r="Y19105" s="51"/>
      <c r="Z19105" s="51"/>
      <c r="AA19105" s="51"/>
    </row>
    <row r="19106" spans="1:27" s="49" customFormat="1" x14ac:dyDescent="0.25">
      <c r="A19106" s="83"/>
      <c r="B19106" s="83"/>
      <c r="C19106" s="83"/>
      <c r="D19106" s="83"/>
      <c r="E19106" s="83"/>
      <c r="F19106" s="83"/>
      <c r="G19106" s="84"/>
      <c r="H19106" s="83"/>
      <c r="I19106" s="84"/>
      <c r="J19106" s="84"/>
      <c r="K19106" s="84"/>
      <c r="L19106" s="84"/>
      <c r="M19106" s="85"/>
      <c r="N19106" s="85"/>
      <c r="O19106" s="85"/>
      <c r="P19106" s="83"/>
      <c r="Q19106" s="51"/>
      <c r="R19106" s="51"/>
      <c r="S19106" s="86"/>
      <c r="T19106" s="86"/>
      <c r="U19106" s="51"/>
      <c r="V19106" s="51"/>
      <c r="W19106" s="51"/>
      <c r="X19106" s="51"/>
      <c r="Y19106" s="51"/>
      <c r="Z19106" s="51"/>
      <c r="AA19106" s="51"/>
    </row>
    <row r="19107" spans="1:27" s="49" customFormat="1" x14ac:dyDescent="0.25">
      <c r="A19107" s="83"/>
      <c r="B19107" s="83"/>
      <c r="C19107" s="83"/>
      <c r="D19107" s="83"/>
      <c r="E19107" s="83"/>
      <c r="F19107" s="83"/>
      <c r="G19107" s="84"/>
      <c r="H19107" s="83"/>
      <c r="I19107" s="84"/>
      <c r="J19107" s="84"/>
      <c r="K19107" s="84"/>
      <c r="L19107" s="84"/>
      <c r="M19107" s="85"/>
      <c r="N19107" s="85"/>
      <c r="O19107" s="85"/>
      <c r="P19107" s="83"/>
      <c r="Q19107" s="51"/>
      <c r="R19107" s="51"/>
      <c r="S19107" s="86"/>
      <c r="T19107" s="86"/>
      <c r="U19107" s="51"/>
      <c r="V19107" s="51"/>
      <c r="W19107" s="51"/>
      <c r="X19107" s="51"/>
      <c r="Y19107" s="51"/>
      <c r="Z19107" s="51"/>
      <c r="AA19107" s="51"/>
    </row>
    <row r="19108" spans="1:27" x14ac:dyDescent="0.25">
      <c r="C19108" s="83"/>
      <c r="D19108" s="83"/>
    </row>
    <row r="19109" spans="1:27" s="49" customFormat="1" x14ac:dyDescent="0.25">
      <c r="A19109" s="83"/>
      <c r="B19109" s="83"/>
      <c r="C19109" s="83"/>
      <c r="D19109" s="83"/>
      <c r="E19109" s="83"/>
      <c r="F19109" s="83"/>
      <c r="G19109" s="84"/>
      <c r="H19109" s="83"/>
      <c r="I19109" s="84"/>
      <c r="J19109" s="84"/>
      <c r="K19109" s="84"/>
      <c r="L19109" s="84"/>
      <c r="M19109" s="85"/>
      <c r="N19109" s="85"/>
      <c r="O19109" s="85"/>
      <c r="P19109" s="83"/>
      <c r="Q19109" s="51"/>
      <c r="R19109" s="51"/>
      <c r="S19109" s="86"/>
      <c r="T19109" s="86"/>
      <c r="U19109" s="51"/>
      <c r="V19109" s="51"/>
      <c r="W19109" s="51"/>
      <c r="X19109" s="51"/>
      <c r="Y19109" s="51"/>
      <c r="Z19109" s="51"/>
      <c r="AA19109" s="51"/>
    </row>
    <row r="19110" spans="1:27" s="49" customFormat="1" x14ac:dyDescent="0.25">
      <c r="A19110" s="83"/>
      <c r="B19110" s="83"/>
      <c r="C19110" s="83"/>
      <c r="D19110" s="83"/>
      <c r="E19110" s="83"/>
      <c r="F19110" s="83"/>
      <c r="G19110" s="84"/>
      <c r="H19110" s="83"/>
      <c r="I19110" s="84"/>
      <c r="J19110" s="84"/>
      <c r="K19110" s="84"/>
      <c r="L19110" s="84"/>
      <c r="M19110" s="85"/>
      <c r="N19110" s="85"/>
      <c r="O19110" s="85"/>
      <c r="P19110" s="83"/>
      <c r="Q19110" s="51"/>
      <c r="R19110" s="51"/>
      <c r="S19110" s="86"/>
      <c r="T19110" s="86"/>
      <c r="U19110" s="51"/>
      <c r="V19110" s="51"/>
      <c r="W19110" s="51"/>
      <c r="X19110" s="51"/>
      <c r="Y19110" s="51"/>
      <c r="Z19110" s="51"/>
      <c r="AA19110" s="51"/>
    </row>
    <row r="19111" spans="1:27" s="49" customFormat="1" x14ac:dyDescent="0.25">
      <c r="A19111" s="83"/>
      <c r="B19111" s="83"/>
      <c r="C19111" s="83"/>
      <c r="D19111" s="83"/>
      <c r="E19111" s="83"/>
      <c r="F19111" s="83"/>
      <c r="G19111" s="84"/>
      <c r="H19111" s="83"/>
      <c r="I19111" s="84"/>
      <c r="J19111" s="84"/>
      <c r="K19111" s="84"/>
      <c r="L19111" s="84"/>
      <c r="M19111" s="85"/>
      <c r="N19111" s="85"/>
      <c r="O19111" s="85"/>
      <c r="P19111" s="83"/>
      <c r="Q19111" s="51"/>
      <c r="R19111" s="51"/>
      <c r="S19111" s="86"/>
      <c r="T19111" s="86"/>
      <c r="U19111" s="51"/>
      <c r="V19111" s="51"/>
      <c r="W19111" s="51"/>
      <c r="X19111" s="51"/>
      <c r="Y19111" s="51"/>
      <c r="Z19111" s="51"/>
      <c r="AA19111" s="51"/>
    </row>
    <row r="19112" spans="1:27" s="49" customFormat="1" x14ac:dyDescent="0.25">
      <c r="A19112" s="83"/>
      <c r="B19112" s="83"/>
      <c r="C19112" s="83"/>
      <c r="D19112" s="83"/>
      <c r="E19112" s="83"/>
      <c r="F19112" s="83"/>
      <c r="G19112" s="84"/>
      <c r="H19112" s="83"/>
      <c r="I19112" s="84"/>
      <c r="J19112" s="84"/>
      <c r="K19112" s="84"/>
      <c r="L19112" s="84"/>
      <c r="M19112" s="85"/>
      <c r="N19112" s="85"/>
      <c r="O19112" s="85"/>
      <c r="P19112" s="83"/>
      <c r="Q19112" s="51"/>
      <c r="R19112" s="51"/>
      <c r="S19112" s="86"/>
      <c r="T19112" s="86"/>
      <c r="U19112" s="51"/>
      <c r="V19112" s="51"/>
      <c r="W19112" s="51"/>
      <c r="X19112" s="51"/>
      <c r="Y19112" s="51"/>
      <c r="Z19112" s="51"/>
      <c r="AA19112" s="51"/>
    </row>
    <row r="19113" spans="1:27" x14ac:dyDescent="0.25">
      <c r="C19113" s="83"/>
      <c r="D19113" s="83"/>
    </row>
    <row r="19114" spans="1:27" s="49" customFormat="1" x14ac:dyDescent="0.25">
      <c r="A19114" s="83"/>
      <c r="B19114" s="83"/>
      <c r="C19114" s="83"/>
      <c r="D19114" s="83"/>
      <c r="E19114" s="83"/>
      <c r="F19114" s="83"/>
      <c r="G19114" s="84"/>
      <c r="H19114" s="83"/>
      <c r="I19114" s="84"/>
      <c r="J19114" s="84"/>
      <c r="K19114" s="84"/>
      <c r="L19114" s="84"/>
      <c r="M19114" s="85"/>
      <c r="N19114" s="85"/>
      <c r="O19114" s="85"/>
      <c r="P19114" s="83"/>
      <c r="Q19114" s="51"/>
      <c r="R19114" s="51"/>
      <c r="S19114" s="86"/>
      <c r="T19114" s="86"/>
      <c r="U19114" s="51"/>
      <c r="V19114" s="51"/>
      <c r="W19114" s="51"/>
      <c r="X19114" s="51"/>
      <c r="Y19114" s="51"/>
      <c r="Z19114" s="51"/>
      <c r="AA19114" s="51"/>
    </row>
    <row r="19115" spans="1:27" s="49" customFormat="1" x14ac:dyDescent="0.25">
      <c r="A19115" s="83"/>
      <c r="B19115" s="83"/>
      <c r="C19115" s="83"/>
      <c r="D19115" s="83"/>
      <c r="E19115" s="83"/>
      <c r="F19115" s="83"/>
      <c r="G19115" s="84"/>
      <c r="H19115" s="83"/>
      <c r="I19115" s="84"/>
      <c r="J19115" s="84"/>
      <c r="K19115" s="84"/>
      <c r="L19115" s="84"/>
      <c r="M19115" s="85"/>
      <c r="N19115" s="85"/>
      <c r="O19115" s="85"/>
      <c r="P19115" s="83"/>
      <c r="Q19115" s="51"/>
      <c r="R19115" s="51"/>
      <c r="S19115" s="86"/>
      <c r="T19115" s="86"/>
      <c r="U19115" s="51"/>
      <c r="V19115" s="51"/>
      <c r="W19115" s="51"/>
      <c r="X19115" s="51"/>
      <c r="Y19115" s="51"/>
      <c r="Z19115" s="51"/>
      <c r="AA19115" s="51"/>
    </row>
    <row r="19116" spans="1:27" s="49" customFormat="1" x14ac:dyDescent="0.25">
      <c r="A19116" s="83"/>
      <c r="B19116" s="83"/>
      <c r="C19116" s="83"/>
      <c r="D19116" s="83"/>
      <c r="E19116" s="83"/>
      <c r="F19116" s="83"/>
      <c r="G19116" s="84"/>
      <c r="H19116" s="83"/>
      <c r="I19116" s="84"/>
      <c r="J19116" s="84"/>
      <c r="K19116" s="84"/>
      <c r="L19116" s="84"/>
      <c r="M19116" s="85"/>
      <c r="N19116" s="85"/>
      <c r="O19116" s="85"/>
      <c r="P19116" s="83"/>
      <c r="Q19116" s="51"/>
      <c r="R19116" s="51"/>
      <c r="S19116" s="86"/>
      <c r="T19116" s="86"/>
      <c r="U19116" s="51"/>
      <c r="V19116" s="51"/>
      <c r="W19116" s="51"/>
      <c r="X19116" s="51"/>
      <c r="Y19116" s="51"/>
      <c r="Z19116" s="51"/>
      <c r="AA19116" s="51"/>
    </row>
    <row r="19117" spans="1:27" s="49" customFormat="1" x14ac:dyDescent="0.25">
      <c r="A19117" s="83"/>
      <c r="B19117" s="83"/>
      <c r="C19117" s="83"/>
      <c r="D19117" s="83"/>
      <c r="E19117" s="83"/>
      <c r="F19117" s="83"/>
      <c r="G19117" s="84"/>
      <c r="H19117" s="83"/>
      <c r="I19117" s="84"/>
      <c r="J19117" s="84"/>
      <c r="K19117" s="84"/>
      <c r="L19117" s="84"/>
      <c r="M19117" s="85"/>
      <c r="N19117" s="85"/>
      <c r="O19117" s="85"/>
      <c r="P19117" s="83"/>
      <c r="Q19117" s="51"/>
      <c r="R19117" s="51"/>
      <c r="S19117" s="86"/>
      <c r="T19117" s="86"/>
      <c r="U19117" s="51"/>
      <c r="V19117" s="51"/>
      <c r="W19117" s="51"/>
      <c r="X19117" s="51"/>
      <c r="Y19117" s="51"/>
      <c r="Z19117" s="51"/>
      <c r="AA19117" s="51"/>
    </row>
    <row r="19118" spans="1:27" x14ac:dyDescent="0.25">
      <c r="C19118" s="83"/>
      <c r="D19118" s="83"/>
    </row>
    <row r="19119" spans="1:27" s="49" customFormat="1" x14ac:dyDescent="0.25">
      <c r="A19119" s="83"/>
      <c r="B19119" s="83"/>
      <c r="C19119" s="83"/>
      <c r="D19119" s="83"/>
      <c r="E19119" s="83"/>
      <c r="F19119" s="83"/>
      <c r="G19119" s="84"/>
      <c r="H19119" s="83"/>
      <c r="I19119" s="84"/>
      <c r="J19119" s="84"/>
      <c r="K19119" s="84"/>
      <c r="L19119" s="84"/>
      <c r="M19119" s="85"/>
      <c r="N19119" s="85"/>
      <c r="O19119" s="85"/>
      <c r="P19119" s="83"/>
      <c r="Q19119" s="51"/>
      <c r="R19119" s="51"/>
      <c r="S19119" s="86"/>
      <c r="T19119" s="86"/>
      <c r="U19119" s="51"/>
      <c r="V19119" s="51"/>
      <c r="W19119" s="51"/>
      <c r="X19119" s="51"/>
      <c r="Y19119" s="51"/>
      <c r="Z19119" s="51"/>
      <c r="AA19119" s="51"/>
    </row>
    <row r="19120" spans="1:27" s="49" customFormat="1" x14ac:dyDescent="0.25">
      <c r="A19120" s="83"/>
      <c r="B19120" s="83"/>
      <c r="C19120" s="83"/>
      <c r="D19120" s="83"/>
      <c r="E19120" s="83"/>
      <c r="F19120" s="83"/>
      <c r="G19120" s="84"/>
      <c r="H19120" s="83"/>
      <c r="I19120" s="84"/>
      <c r="J19120" s="84"/>
      <c r="K19120" s="84"/>
      <c r="L19120" s="84"/>
      <c r="M19120" s="85"/>
      <c r="N19120" s="85"/>
      <c r="O19120" s="85"/>
      <c r="P19120" s="83"/>
      <c r="Q19120" s="51"/>
      <c r="R19120" s="51"/>
      <c r="S19120" s="86"/>
      <c r="T19120" s="86"/>
      <c r="U19120" s="51"/>
      <c r="V19120" s="51"/>
      <c r="W19120" s="51"/>
      <c r="X19120" s="51"/>
      <c r="Y19120" s="51"/>
      <c r="Z19120" s="51"/>
      <c r="AA19120" s="51"/>
    </row>
    <row r="19121" spans="1:27" s="49" customFormat="1" x14ac:dyDescent="0.25">
      <c r="A19121" s="83"/>
      <c r="B19121" s="83"/>
      <c r="C19121" s="83"/>
      <c r="D19121" s="83"/>
      <c r="E19121" s="83"/>
      <c r="F19121" s="83"/>
      <c r="G19121" s="84"/>
      <c r="H19121" s="83"/>
      <c r="I19121" s="84"/>
      <c r="J19121" s="84"/>
      <c r="K19121" s="84"/>
      <c r="L19121" s="84"/>
      <c r="M19121" s="85"/>
      <c r="N19121" s="85"/>
      <c r="O19121" s="85"/>
      <c r="P19121" s="83"/>
      <c r="Q19121" s="51"/>
      <c r="R19121" s="51"/>
      <c r="S19121" s="86"/>
      <c r="T19121" s="86"/>
      <c r="U19121" s="51"/>
      <c r="V19121" s="51"/>
      <c r="W19121" s="51"/>
      <c r="X19121" s="51"/>
      <c r="Y19121" s="51"/>
      <c r="Z19121" s="51"/>
      <c r="AA19121" s="51"/>
    </row>
    <row r="19122" spans="1:27" s="49" customFormat="1" x14ac:dyDescent="0.25">
      <c r="A19122" s="83"/>
      <c r="B19122" s="83"/>
      <c r="C19122" s="83"/>
      <c r="D19122" s="83"/>
      <c r="E19122" s="83"/>
      <c r="F19122" s="83"/>
      <c r="G19122" s="84"/>
      <c r="H19122" s="83"/>
      <c r="I19122" s="84"/>
      <c r="J19122" s="84"/>
      <c r="K19122" s="84"/>
      <c r="L19122" s="84"/>
      <c r="M19122" s="85"/>
      <c r="N19122" s="85"/>
      <c r="O19122" s="85"/>
      <c r="P19122" s="83"/>
      <c r="Q19122" s="51"/>
      <c r="R19122" s="51"/>
      <c r="S19122" s="86"/>
      <c r="T19122" s="86"/>
      <c r="U19122" s="51"/>
      <c r="V19122" s="51"/>
      <c r="W19122" s="51"/>
      <c r="X19122" s="51"/>
      <c r="Y19122" s="51"/>
      <c r="Z19122" s="51"/>
      <c r="AA19122" s="51"/>
    </row>
    <row r="19123" spans="1:27" x14ac:dyDescent="0.25">
      <c r="C19123" s="83"/>
      <c r="D19123" s="83"/>
    </row>
    <row r="19124" spans="1:27" s="49" customFormat="1" x14ac:dyDescent="0.25">
      <c r="A19124" s="83"/>
      <c r="B19124" s="83"/>
      <c r="C19124" s="83"/>
      <c r="D19124" s="83"/>
      <c r="E19124" s="83"/>
      <c r="F19124" s="83"/>
      <c r="G19124" s="84"/>
      <c r="H19124" s="83"/>
      <c r="I19124" s="84"/>
      <c r="J19124" s="84"/>
      <c r="K19124" s="84"/>
      <c r="L19124" s="84"/>
      <c r="M19124" s="85"/>
      <c r="N19124" s="85"/>
      <c r="O19124" s="85"/>
      <c r="P19124" s="83"/>
      <c r="Q19124" s="51"/>
      <c r="R19124" s="51"/>
      <c r="S19124" s="86"/>
      <c r="T19124" s="86"/>
      <c r="U19124" s="51"/>
      <c r="V19124" s="51"/>
      <c r="W19124" s="51"/>
      <c r="X19124" s="51"/>
      <c r="Y19124" s="51"/>
      <c r="Z19124" s="51"/>
      <c r="AA19124" s="51"/>
    </row>
    <row r="19125" spans="1:27" s="49" customFormat="1" x14ac:dyDescent="0.25">
      <c r="A19125" s="83"/>
      <c r="B19125" s="83"/>
      <c r="C19125" s="83"/>
      <c r="D19125" s="83"/>
      <c r="E19125" s="83"/>
      <c r="F19125" s="83"/>
      <c r="G19125" s="84"/>
      <c r="H19125" s="83"/>
      <c r="I19125" s="84"/>
      <c r="J19125" s="84"/>
      <c r="K19125" s="84"/>
      <c r="L19125" s="84"/>
      <c r="M19125" s="85"/>
      <c r="N19125" s="85"/>
      <c r="O19125" s="85"/>
      <c r="P19125" s="83"/>
      <c r="Q19125" s="51"/>
      <c r="R19125" s="51"/>
      <c r="S19125" s="86"/>
      <c r="T19125" s="86"/>
      <c r="U19125" s="51"/>
      <c r="V19125" s="51"/>
      <c r="W19125" s="51"/>
      <c r="X19125" s="51"/>
      <c r="Y19125" s="51"/>
      <c r="Z19125" s="51"/>
      <c r="AA19125" s="51"/>
    </row>
    <row r="19126" spans="1:27" x14ac:dyDescent="0.25">
      <c r="C19126" s="83"/>
      <c r="D19126" s="83"/>
    </row>
    <row r="19127" spans="1:27" x14ac:dyDescent="0.25">
      <c r="C19127" s="83"/>
      <c r="D19127" s="83"/>
    </row>
    <row r="19128" spans="1:27" x14ac:dyDescent="0.25">
      <c r="C19128" s="83"/>
      <c r="D19128" s="83"/>
    </row>
    <row r="19129" spans="1:27" s="49" customFormat="1" x14ac:dyDescent="0.25">
      <c r="A19129" s="83"/>
      <c r="B19129" s="83"/>
      <c r="C19129" s="83"/>
      <c r="D19129" s="83"/>
      <c r="E19129" s="83"/>
      <c r="F19129" s="83"/>
      <c r="G19129" s="84"/>
      <c r="H19129" s="83"/>
      <c r="I19129" s="84"/>
      <c r="J19129" s="84"/>
      <c r="K19129" s="84"/>
      <c r="L19129" s="84"/>
      <c r="M19129" s="85"/>
      <c r="N19129" s="85"/>
      <c r="O19129" s="85"/>
      <c r="P19129" s="83"/>
      <c r="Q19129" s="51"/>
      <c r="R19129" s="51"/>
      <c r="S19129" s="86"/>
      <c r="T19129" s="86"/>
      <c r="U19129" s="51"/>
      <c r="V19129" s="51"/>
      <c r="W19129" s="51"/>
      <c r="X19129" s="51"/>
      <c r="Y19129" s="51"/>
      <c r="Z19129" s="51"/>
      <c r="AA19129" s="51"/>
    </row>
    <row r="19130" spans="1:27" s="49" customFormat="1" x14ac:dyDescent="0.25">
      <c r="A19130" s="83"/>
      <c r="B19130" s="83"/>
      <c r="C19130" s="83"/>
      <c r="D19130" s="83"/>
      <c r="E19130" s="83"/>
      <c r="F19130" s="83"/>
      <c r="G19130" s="84"/>
      <c r="H19130" s="83"/>
      <c r="I19130" s="84"/>
      <c r="J19130" s="84"/>
      <c r="K19130" s="84"/>
      <c r="L19130" s="84"/>
      <c r="M19130" s="85"/>
      <c r="N19130" s="85"/>
      <c r="O19130" s="85"/>
      <c r="P19130" s="83"/>
      <c r="Q19130" s="51"/>
      <c r="R19130" s="51"/>
      <c r="S19130" s="86"/>
      <c r="T19130" s="86"/>
      <c r="U19130" s="51"/>
      <c r="V19130" s="51"/>
      <c r="W19130" s="51"/>
      <c r="X19130" s="51"/>
      <c r="Y19130" s="51"/>
      <c r="Z19130" s="51"/>
      <c r="AA19130" s="51"/>
    </row>
    <row r="19131" spans="1:27" s="49" customFormat="1" x14ac:dyDescent="0.25">
      <c r="A19131" s="83"/>
      <c r="B19131" s="83"/>
      <c r="C19131" s="83"/>
      <c r="D19131" s="83"/>
      <c r="E19131" s="83"/>
      <c r="F19131" s="83"/>
      <c r="G19131" s="84"/>
      <c r="H19131" s="83"/>
      <c r="I19131" s="84"/>
      <c r="J19131" s="84"/>
      <c r="K19131" s="84"/>
      <c r="L19131" s="84"/>
      <c r="M19131" s="85"/>
      <c r="N19131" s="85"/>
      <c r="O19131" s="85"/>
      <c r="P19131" s="83"/>
      <c r="Q19131" s="51"/>
      <c r="R19131" s="51"/>
      <c r="S19131" s="86"/>
      <c r="T19131" s="86"/>
      <c r="U19131" s="51"/>
      <c r="V19131" s="51"/>
      <c r="W19131" s="51"/>
      <c r="X19131" s="51"/>
      <c r="Y19131" s="51"/>
      <c r="Z19131" s="51"/>
      <c r="AA19131" s="51"/>
    </row>
    <row r="19132" spans="1:27" s="49" customFormat="1" x14ac:dyDescent="0.25">
      <c r="A19132" s="83"/>
      <c r="B19132" s="83"/>
      <c r="C19132" s="83"/>
      <c r="D19132" s="83"/>
      <c r="E19132" s="83"/>
      <c r="F19132" s="83"/>
      <c r="G19132" s="84"/>
      <c r="H19132" s="83"/>
      <c r="I19132" s="84"/>
      <c r="J19132" s="84"/>
      <c r="K19132" s="84"/>
      <c r="L19132" s="84"/>
      <c r="M19132" s="85"/>
      <c r="N19132" s="85"/>
      <c r="O19132" s="85"/>
      <c r="P19132" s="83"/>
      <c r="Q19132" s="51"/>
      <c r="R19132" s="51"/>
      <c r="S19132" s="86"/>
      <c r="T19132" s="86"/>
      <c r="U19132" s="51"/>
      <c r="V19132" s="51"/>
      <c r="W19132" s="51"/>
      <c r="X19132" s="51"/>
      <c r="Y19132" s="51"/>
      <c r="Z19132" s="51"/>
      <c r="AA19132" s="51"/>
    </row>
    <row r="19133" spans="1:27" x14ac:dyDescent="0.25">
      <c r="C19133" s="83"/>
      <c r="D19133" s="83"/>
    </row>
    <row r="19134" spans="1:27" s="49" customFormat="1" x14ac:dyDescent="0.25">
      <c r="A19134" s="83"/>
      <c r="B19134" s="83"/>
      <c r="C19134" s="83"/>
      <c r="D19134" s="83"/>
      <c r="E19134" s="83"/>
      <c r="F19134" s="83"/>
      <c r="G19134" s="84"/>
      <c r="H19134" s="83"/>
      <c r="I19134" s="84"/>
      <c r="J19134" s="84"/>
      <c r="K19134" s="84"/>
      <c r="L19134" s="84"/>
      <c r="M19134" s="85"/>
      <c r="N19134" s="85"/>
      <c r="O19134" s="85"/>
      <c r="P19134" s="83"/>
      <c r="Q19134" s="51"/>
      <c r="R19134" s="51"/>
      <c r="S19134" s="86"/>
      <c r="T19134" s="86"/>
      <c r="U19134" s="51"/>
      <c r="V19134" s="51"/>
      <c r="W19134" s="51"/>
      <c r="X19134" s="51"/>
      <c r="Y19134" s="51"/>
      <c r="Z19134" s="51"/>
      <c r="AA19134" s="51"/>
    </row>
    <row r="19135" spans="1:27" s="49" customFormat="1" x14ac:dyDescent="0.25">
      <c r="A19135" s="83"/>
      <c r="B19135" s="83"/>
      <c r="C19135" s="83"/>
      <c r="D19135" s="83"/>
      <c r="E19135" s="83"/>
      <c r="F19135" s="83"/>
      <c r="G19135" s="84"/>
      <c r="H19135" s="83"/>
      <c r="I19135" s="84"/>
      <c r="J19135" s="84"/>
      <c r="K19135" s="84"/>
      <c r="L19135" s="84"/>
      <c r="M19135" s="85"/>
      <c r="N19135" s="85"/>
      <c r="O19135" s="85"/>
      <c r="P19135" s="83"/>
      <c r="Q19135" s="51"/>
      <c r="R19135" s="51"/>
      <c r="S19135" s="86"/>
      <c r="T19135" s="86"/>
      <c r="U19135" s="51"/>
      <c r="V19135" s="51"/>
      <c r="W19135" s="51"/>
      <c r="X19135" s="51"/>
      <c r="Y19135" s="51"/>
      <c r="Z19135" s="51"/>
      <c r="AA19135" s="51"/>
    </row>
    <row r="19136" spans="1:27" s="49" customFormat="1" x14ac:dyDescent="0.25">
      <c r="A19136" s="83"/>
      <c r="B19136" s="83"/>
      <c r="C19136" s="83"/>
      <c r="D19136" s="83"/>
      <c r="E19136" s="83"/>
      <c r="F19136" s="83"/>
      <c r="G19136" s="84"/>
      <c r="H19136" s="83"/>
      <c r="I19136" s="84"/>
      <c r="J19136" s="84"/>
      <c r="K19136" s="84"/>
      <c r="L19136" s="84"/>
      <c r="M19136" s="85"/>
      <c r="N19136" s="85"/>
      <c r="O19136" s="85"/>
      <c r="P19136" s="83"/>
      <c r="Q19136" s="51"/>
      <c r="R19136" s="51"/>
      <c r="S19136" s="86"/>
      <c r="T19136" s="86"/>
      <c r="U19136" s="51"/>
      <c r="V19136" s="51"/>
      <c r="W19136" s="51"/>
      <c r="X19136" s="51"/>
      <c r="Y19136" s="51"/>
      <c r="Z19136" s="51"/>
      <c r="AA19136" s="51"/>
    </row>
    <row r="19137" spans="1:27" s="49" customFormat="1" x14ac:dyDescent="0.25">
      <c r="A19137" s="83"/>
      <c r="B19137" s="83"/>
      <c r="C19137" s="83"/>
      <c r="D19137" s="83"/>
      <c r="E19137" s="83"/>
      <c r="F19137" s="83"/>
      <c r="G19137" s="84"/>
      <c r="H19137" s="83"/>
      <c r="I19137" s="84"/>
      <c r="J19137" s="84"/>
      <c r="K19137" s="84"/>
      <c r="L19137" s="84"/>
      <c r="M19137" s="85"/>
      <c r="N19137" s="85"/>
      <c r="O19137" s="85"/>
      <c r="P19137" s="83"/>
      <c r="Q19137" s="51"/>
      <c r="R19137" s="51"/>
      <c r="S19137" s="86"/>
      <c r="T19137" s="86"/>
      <c r="U19137" s="51"/>
      <c r="V19137" s="51"/>
      <c r="W19137" s="51"/>
      <c r="X19137" s="51"/>
      <c r="Y19137" s="51"/>
      <c r="Z19137" s="51"/>
      <c r="AA19137" s="51"/>
    </row>
    <row r="19138" spans="1:27" s="49" customFormat="1" x14ac:dyDescent="0.25">
      <c r="A19138" s="83"/>
      <c r="B19138" s="83"/>
      <c r="C19138" s="83"/>
      <c r="D19138" s="83"/>
      <c r="E19138" s="83"/>
      <c r="F19138" s="83"/>
      <c r="G19138" s="84"/>
      <c r="H19138" s="83"/>
      <c r="I19138" s="84"/>
      <c r="J19138" s="84"/>
      <c r="K19138" s="84"/>
      <c r="L19138" s="84"/>
      <c r="M19138" s="85"/>
      <c r="N19138" s="85"/>
      <c r="O19138" s="85"/>
      <c r="P19138" s="83"/>
      <c r="Q19138" s="51"/>
      <c r="R19138" s="51"/>
      <c r="S19138" s="86"/>
      <c r="T19138" s="86"/>
      <c r="U19138" s="51"/>
      <c r="V19138" s="51"/>
      <c r="W19138" s="51"/>
      <c r="X19138" s="51"/>
      <c r="Y19138" s="51"/>
      <c r="Z19138" s="51"/>
      <c r="AA19138" s="51"/>
    </row>
    <row r="19139" spans="1:27" x14ac:dyDescent="0.25">
      <c r="C19139" s="83"/>
      <c r="D19139" s="83"/>
    </row>
    <row r="19140" spans="1:27" x14ac:dyDescent="0.25">
      <c r="C19140" s="83"/>
      <c r="D19140" s="83"/>
    </row>
    <row r="19141" spans="1:27" x14ac:dyDescent="0.25">
      <c r="C19141" s="83"/>
      <c r="D19141" s="83"/>
    </row>
    <row r="19142" spans="1:27" x14ac:dyDescent="0.25">
      <c r="C19142" s="83"/>
      <c r="D19142" s="83"/>
    </row>
    <row r="19143" spans="1:27" x14ac:dyDescent="0.25">
      <c r="C19143" s="83"/>
      <c r="D19143" s="83"/>
    </row>
    <row r="19144" spans="1:27" x14ac:dyDescent="0.25">
      <c r="C19144" s="83"/>
      <c r="D19144" s="83"/>
    </row>
    <row r="19145" spans="1:27" s="49" customFormat="1" x14ac:dyDescent="0.25">
      <c r="A19145" s="83"/>
      <c r="B19145" s="83"/>
      <c r="C19145" s="83"/>
      <c r="D19145" s="83"/>
      <c r="E19145" s="83"/>
      <c r="F19145" s="83"/>
      <c r="G19145" s="84"/>
      <c r="H19145" s="83"/>
      <c r="I19145" s="84"/>
      <c r="J19145" s="84"/>
      <c r="K19145" s="84"/>
      <c r="L19145" s="84"/>
      <c r="M19145" s="85"/>
      <c r="N19145" s="85"/>
      <c r="O19145" s="85"/>
      <c r="P19145" s="83"/>
      <c r="Q19145" s="51"/>
      <c r="R19145" s="51"/>
      <c r="S19145" s="86"/>
      <c r="T19145" s="86"/>
      <c r="U19145" s="51"/>
      <c r="V19145" s="51"/>
      <c r="W19145" s="51"/>
      <c r="X19145" s="51"/>
      <c r="Y19145" s="51"/>
      <c r="Z19145" s="51"/>
      <c r="AA19145" s="51"/>
    </row>
    <row r="19146" spans="1:27" s="49" customFormat="1" x14ac:dyDescent="0.25">
      <c r="A19146" s="83"/>
      <c r="B19146" s="83"/>
      <c r="C19146" s="83"/>
      <c r="D19146" s="83"/>
      <c r="E19146" s="83"/>
      <c r="F19146" s="83"/>
      <c r="G19146" s="84"/>
      <c r="H19146" s="83"/>
      <c r="I19146" s="84"/>
      <c r="J19146" s="84"/>
      <c r="K19146" s="84"/>
      <c r="L19146" s="84"/>
      <c r="M19146" s="85"/>
      <c r="N19146" s="85"/>
      <c r="O19146" s="85"/>
      <c r="P19146" s="83"/>
      <c r="Q19146" s="51"/>
      <c r="R19146" s="51"/>
      <c r="S19146" s="86"/>
      <c r="T19146" s="86"/>
      <c r="U19146" s="51"/>
      <c r="V19146" s="51"/>
      <c r="W19146" s="51"/>
      <c r="X19146" s="51"/>
      <c r="Y19146" s="51"/>
      <c r="Z19146" s="51"/>
      <c r="AA19146" s="51"/>
    </row>
    <row r="19147" spans="1:27" x14ac:dyDescent="0.25">
      <c r="C19147" s="83"/>
      <c r="D19147" s="83"/>
    </row>
    <row r="19148" spans="1:27" x14ac:dyDescent="0.25">
      <c r="C19148" s="83"/>
      <c r="D19148" s="83"/>
    </row>
    <row r="19149" spans="1:27" x14ac:dyDescent="0.25">
      <c r="C19149" s="83"/>
      <c r="D19149" s="83"/>
    </row>
    <row r="19150" spans="1:27" x14ac:dyDescent="0.25">
      <c r="C19150" s="83"/>
      <c r="D19150" s="83"/>
    </row>
    <row r="19151" spans="1:27" s="49" customFormat="1" x14ac:dyDescent="0.25">
      <c r="A19151" s="83"/>
      <c r="B19151" s="83"/>
      <c r="C19151" s="83"/>
      <c r="D19151" s="83"/>
      <c r="E19151" s="83"/>
      <c r="F19151" s="83"/>
      <c r="G19151" s="84"/>
      <c r="H19151" s="83"/>
      <c r="I19151" s="84"/>
      <c r="J19151" s="84"/>
      <c r="K19151" s="84"/>
      <c r="L19151" s="84"/>
      <c r="M19151" s="85"/>
      <c r="N19151" s="85"/>
      <c r="O19151" s="85"/>
      <c r="P19151" s="83"/>
      <c r="Q19151" s="51"/>
      <c r="R19151" s="51"/>
      <c r="S19151" s="86"/>
      <c r="T19151" s="86"/>
      <c r="U19151" s="51"/>
      <c r="V19151" s="51"/>
      <c r="W19151" s="51"/>
      <c r="X19151" s="51"/>
      <c r="Y19151" s="51"/>
      <c r="Z19151" s="51"/>
      <c r="AA19151" s="51"/>
    </row>
    <row r="19152" spans="1:27" s="49" customFormat="1" x14ac:dyDescent="0.25">
      <c r="A19152" s="83"/>
      <c r="B19152" s="83"/>
      <c r="C19152" s="83"/>
      <c r="D19152" s="83"/>
      <c r="E19152" s="83"/>
      <c r="F19152" s="83"/>
      <c r="G19152" s="84"/>
      <c r="H19152" s="83"/>
      <c r="I19152" s="84"/>
      <c r="J19152" s="84"/>
      <c r="K19152" s="84"/>
      <c r="L19152" s="84"/>
      <c r="M19152" s="85"/>
      <c r="N19152" s="85"/>
      <c r="O19152" s="85"/>
      <c r="P19152" s="83"/>
      <c r="Q19152" s="51"/>
      <c r="R19152" s="51"/>
      <c r="S19152" s="86"/>
      <c r="T19152" s="86"/>
      <c r="U19152" s="51"/>
      <c r="V19152" s="51"/>
      <c r="W19152" s="51"/>
      <c r="X19152" s="51"/>
      <c r="Y19152" s="51"/>
      <c r="Z19152" s="51"/>
      <c r="AA19152" s="51"/>
    </row>
    <row r="19153" spans="1:27" s="49" customFormat="1" x14ac:dyDescent="0.25">
      <c r="A19153" s="83"/>
      <c r="B19153" s="83"/>
      <c r="C19153" s="83"/>
      <c r="D19153" s="83"/>
      <c r="E19153" s="83"/>
      <c r="F19153" s="83"/>
      <c r="G19153" s="84"/>
      <c r="H19153" s="83"/>
      <c r="I19153" s="84"/>
      <c r="J19153" s="84"/>
      <c r="K19153" s="84"/>
      <c r="L19153" s="84"/>
      <c r="M19153" s="85"/>
      <c r="N19153" s="85"/>
      <c r="O19153" s="85"/>
      <c r="P19153" s="83"/>
      <c r="Q19153" s="51"/>
      <c r="R19153" s="51"/>
      <c r="S19153" s="86"/>
      <c r="T19153" s="86"/>
      <c r="U19153" s="51"/>
      <c r="V19153" s="51"/>
      <c r="W19153" s="51"/>
      <c r="X19153" s="51"/>
      <c r="Y19153" s="51"/>
      <c r="Z19153" s="51"/>
      <c r="AA19153" s="51"/>
    </row>
    <row r="19154" spans="1:27" s="49" customFormat="1" x14ac:dyDescent="0.25">
      <c r="A19154" s="83"/>
      <c r="B19154" s="83"/>
      <c r="C19154" s="83"/>
      <c r="D19154" s="83"/>
      <c r="E19154" s="83"/>
      <c r="F19154" s="83"/>
      <c r="G19154" s="84"/>
      <c r="H19154" s="83"/>
      <c r="I19154" s="84"/>
      <c r="J19154" s="84"/>
      <c r="K19154" s="84"/>
      <c r="L19154" s="84"/>
      <c r="M19154" s="85"/>
      <c r="N19154" s="85"/>
      <c r="O19154" s="85"/>
      <c r="P19154" s="83"/>
      <c r="Q19154" s="51"/>
      <c r="R19154" s="51"/>
      <c r="S19154" s="86"/>
      <c r="T19154" s="86"/>
      <c r="U19154" s="51"/>
      <c r="V19154" s="51"/>
      <c r="W19154" s="51"/>
      <c r="X19154" s="51"/>
      <c r="Y19154" s="51"/>
      <c r="Z19154" s="51"/>
      <c r="AA19154" s="51"/>
    </row>
    <row r="19155" spans="1:27" s="49" customFormat="1" x14ac:dyDescent="0.25">
      <c r="A19155" s="83"/>
      <c r="B19155" s="83"/>
      <c r="C19155" s="83"/>
      <c r="D19155" s="83"/>
      <c r="E19155" s="83"/>
      <c r="F19155" s="83"/>
      <c r="G19155" s="84"/>
      <c r="H19155" s="83"/>
      <c r="I19155" s="84"/>
      <c r="J19155" s="84"/>
      <c r="K19155" s="84"/>
      <c r="L19155" s="84"/>
      <c r="M19155" s="85"/>
      <c r="N19155" s="85"/>
      <c r="O19155" s="85"/>
      <c r="P19155" s="83"/>
      <c r="Q19155" s="51"/>
      <c r="R19155" s="51"/>
      <c r="S19155" s="86"/>
      <c r="T19155" s="86"/>
      <c r="U19155" s="51"/>
      <c r="V19155" s="51"/>
      <c r="W19155" s="51"/>
      <c r="X19155" s="51"/>
      <c r="Y19155" s="51"/>
      <c r="Z19155" s="51"/>
      <c r="AA19155" s="51"/>
    </row>
    <row r="19156" spans="1:27" x14ac:dyDescent="0.25">
      <c r="C19156" s="83"/>
      <c r="D19156" s="83"/>
    </row>
    <row r="19157" spans="1:27" s="49" customFormat="1" x14ac:dyDescent="0.25">
      <c r="A19157" s="83"/>
      <c r="B19157" s="83"/>
      <c r="C19157" s="83"/>
      <c r="D19157" s="83"/>
      <c r="E19157" s="83"/>
      <c r="F19157" s="83"/>
      <c r="G19157" s="84"/>
      <c r="H19157" s="83"/>
      <c r="I19157" s="84"/>
      <c r="J19157" s="84"/>
      <c r="K19157" s="84"/>
      <c r="L19157" s="84"/>
      <c r="M19157" s="85"/>
      <c r="N19157" s="85"/>
      <c r="O19157" s="85"/>
      <c r="P19157" s="83"/>
      <c r="Q19157" s="51"/>
      <c r="R19157" s="51"/>
      <c r="S19157" s="86"/>
      <c r="T19157" s="86"/>
      <c r="U19157" s="51"/>
      <c r="V19157" s="51"/>
      <c r="W19157" s="51"/>
      <c r="X19157" s="51"/>
      <c r="Y19157" s="51"/>
      <c r="Z19157" s="51"/>
      <c r="AA19157" s="51"/>
    </row>
    <row r="19158" spans="1:27" s="49" customFormat="1" x14ac:dyDescent="0.25">
      <c r="A19158" s="83"/>
      <c r="B19158" s="83"/>
      <c r="C19158" s="83"/>
      <c r="D19158" s="83"/>
      <c r="E19158" s="83"/>
      <c r="F19158" s="83"/>
      <c r="G19158" s="84"/>
      <c r="H19158" s="83"/>
      <c r="I19158" s="84"/>
      <c r="J19158" s="84"/>
      <c r="K19158" s="84"/>
      <c r="L19158" s="84"/>
      <c r="M19158" s="85"/>
      <c r="N19158" s="85"/>
      <c r="O19158" s="85"/>
      <c r="P19158" s="83"/>
      <c r="Q19158" s="51"/>
      <c r="R19158" s="51"/>
      <c r="S19158" s="86"/>
      <c r="T19158" s="86"/>
      <c r="U19158" s="51"/>
      <c r="V19158" s="51"/>
      <c r="W19158" s="51"/>
      <c r="X19158" s="51"/>
      <c r="Y19158" s="51"/>
      <c r="Z19158" s="51"/>
      <c r="AA19158" s="51"/>
    </row>
    <row r="19159" spans="1:27" x14ac:dyDescent="0.25">
      <c r="C19159" s="83"/>
      <c r="D19159" s="83"/>
    </row>
    <row r="19160" spans="1:27" x14ac:dyDescent="0.25">
      <c r="C19160" s="83"/>
      <c r="D19160" s="83"/>
    </row>
    <row r="19161" spans="1:27" x14ac:dyDescent="0.25">
      <c r="C19161" s="83"/>
      <c r="D19161" s="83"/>
    </row>
    <row r="19162" spans="1:27" x14ac:dyDescent="0.25">
      <c r="C19162" s="83"/>
      <c r="D19162" s="83"/>
    </row>
    <row r="19163" spans="1:27" s="49" customFormat="1" x14ac:dyDescent="0.25">
      <c r="A19163" s="83"/>
      <c r="B19163" s="83"/>
      <c r="C19163" s="83"/>
      <c r="D19163" s="83"/>
      <c r="E19163" s="83"/>
      <c r="F19163" s="83"/>
      <c r="G19163" s="84"/>
      <c r="H19163" s="83"/>
      <c r="I19163" s="84"/>
      <c r="J19163" s="84"/>
      <c r="K19163" s="84"/>
      <c r="L19163" s="84"/>
      <c r="M19163" s="85"/>
      <c r="N19163" s="85"/>
      <c r="O19163" s="85"/>
      <c r="P19163" s="83"/>
      <c r="Q19163" s="51"/>
      <c r="R19163" s="51"/>
      <c r="S19163" s="86"/>
      <c r="T19163" s="86"/>
      <c r="U19163" s="51"/>
      <c r="V19163" s="51"/>
      <c r="W19163" s="51"/>
      <c r="X19163" s="51"/>
      <c r="Y19163" s="51"/>
      <c r="Z19163" s="51"/>
      <c r="AA19163" s="51"/>
    </row>
    <row r="19164" spans="1:27" s="49" customFormat="1" x14ac:dyDescent="0.25">
      <c r="A19164" s="83"/>
      <c r="B19164" s="83"/>
      <c r="C19164" s="83"/>
      <c r="D19164" s="83"/>
      <c r="E19164" s="83"/>
      <c r="F19164" s="83"/>
      <c r="G19164" s="84"/>
      <c r="H19164" s="83"/>
      <c r="I19164" s="84"/>
      <c r="J19164" s="84"/>
      <c r="K19164" s="84"/>
      <c r="L19164" s="84"/>
      <c r="M19164" s="85"/>
      <c r="N19164" s="85"/>
      <c r="O19164" s="85"/>
      <c r="P19164" s="83"/>
      <c r="Q19164" s="51"/>
      <c r="R19164" s="51"/>
      <c r="S19164" s="86"/>
      <c r="T19164" s="86"/>
      <c r="U19164" s="51"/>
      <c r="V19164" s="51"/>
      <c r="W19164" s="51"/>
      <c r="X19164" s="51"/>
      <c r="Y19164" s="51"/>
      <c r="Z19164" s="51"/>
      <c r="AA19164" s="51"/>
    </row>
    <row r="19165" spans="1:27" x14ac:dyDescent="0.25">
      <c r="C19165" s="83"/>
      <c r="D19165" s="83"/>
    </row>
    <row r="19166" spans="1:27" s="49" customFormat="1" x14ac:dyDescent="0.25">
      <c r="A19166" s="83"/>
      <c r="B19166" s="83"/>
      <c r="C19166" s="83"/>
      <c r="D19166" s="83"/>
      <c r="E19166" s="83"/>
      <c r="F19166" s="83"/>
      <c r="G19166" s="84"/>
      <c r="H19166" s="83"/>
      <c r="I19166" s="84"/>
      <c r="J19166" s="84"/>
      <c r="K19166" s="84"/>
      <c r="L19166" s="84"/>
      <c r="M19166" s="85"/>
      <c r="N19166" s="85"/>
      <c r="O19166" s="85"/>
      <c r="P19166" s="83"/>
      <c r="Q19166" s="51"/>
      <c r="R19166" s="51"/>
      <c r="S19166" s="86"/>
      <c r="T19166" s="86"/>
      <c r="U19166" s="51"/>
      <c r="V19166" s="51"/>
      <c r="W19166" s="51"/>
      <c r="X19166" s="51"/>
      <c r="Y19166" s="51"/>
      <c r="Z19166" s="51"/>
      <c r="AA19166" s="51"/>
    </row>
    <row r="19167" spans="1:27" s="49" customFormat="1" x14ac:dyDescent="0.25">
      <c r="A19167" s="83"/>
      <c r="B19167" s="83"/>
      <c r="C19167" s="83"/>
      <c r="D19167" s="83"/>
      <c r="E19167" s="83"/>
      <c r="F19167" s="83"/>
      <c r="G19167" s="84"/>
      <c r="H19167" s="83"/>
      <c r="I19167" s="84"/>
      <c r="J19167" s="84"/>
      <c r="K19167" s="84"/>
      <c r="L19167" s="84"/>
      <c r="M19167" s="85"/>
      <c r="N19167" s="85"/>
      <c r="O19167" s="85"/>
      <c r="P19167" s="83"/>
      <c r="Q19167" s="51"/>
      <c r="R19167" s="51"/>
      <c r="S19167" s="86"/>
      <c r="T19167" s="86"/>
      <c r="U19167" s="51"/>
      <c r="V19167" s="51"/>
      <c r="W19167" s="51"/>
      <c r="X19167" s="51"/>
      <c r="Y19167" s="51"/>
      <c r="Z19167" s="51"/>
      <c r="AA19167" s="51"/>
    </row>
    <row r="19168" spans="1:27" x14ac:dyDescent="0.25">
      <c r="C19168" s="83"/>
      <c r="D19168" s="83"/>
    </row>
    <row r="19169" spans="1:27" s="49" customFormat="1" x14ac:dyDescent="0.25">
      <c r="A19169" s="83"/>
      <c r="B19169" s="83"/>
      <c r="C19169" s="83"/>
      <c r="D19169" s="83"/>
      <c r="E19169" s="83"/>
      <c r="F19169" s="83"/>
      <c r="G19169" s="84"/>
      <c r="H19169" s="83"/>
      <c r="I19169" s="84"/>
      <c r="J19169" s="84"/>
      <c r="K19169" s="84"/>
      <c r="L19169" s="84"/>
      <c r="M19169" s="85"/>
      <c r="N19169" s="85"/>
      <c r="O19169" s="85"/>
      <c r="P19169" s="83"/>
      <c r="Q19169" s="51"/>
      <c r="R19169" s="51"/>
      <c r="S19169" s="86"/>
      <c r="T19169" s="86"/>
      <c r="U19169" s="51"/>
      <c r="V19169" s="51"/>
      <c r="W19169" s="51"/>
      <c r="X19169" s="51"/>
      <c r="Y19169" s="51"/>
      <c r="Z19169" s="51"/>
      <c r="AA19169" s="51"/>
    </row>
    <row r="19170" spans="1:27" s="49" customFormat="1" x14ac:dyDescent="0.25">
      <c r="A19170" s="83"/>
      <c r="B19170" s="83"/>
      <c r="C19170" s="83"/>
      <c r="D19170" s="83"/>
      <c r="E19170" s="83"/>
      <c r="F19170" s="83"/>
      <c r="G19170" s="84"/>
      <c r="H19170" s="83"/>
      <c r="I19170" s="84"/>
      <c r="J19170" s="84"/>
      <c r="K19170" s="84"/>
      <c r="L19170" s="84"/>
      <c r="M19170" s="85"/>
      <c r="N19170" s="85"/>
      <c r="O19170" s="85"/>
      <c r="P19170" s="83"/>
      <c r="Q19170" s="51"/>
      <c r="R19170" s="51"/>
      <c r="S19170" s="86"/>
      <c r="T19170" s="86"/>
      <c r="U19170" s="51"/>
      <c r="V19170" s="51"/>
      <c r="W19170" s="51"/>
      <c r="X19170" s="51"/>
      <c r="Y19170" s="51"/>
      <c r="Z19170" s="51"/>
      <c r="AA19170" s="51"/>
    </row>
    <row r="19171" spans="1:27" s="49" customFormat="1" x14ac:dyDescent="0.25">
      <c r="A19171" s="83"/>
      <c r="B19171" s="83"/>
      <c r="C19171" s="83"/>
      <c r="D19171" s="83"/>
      <c r="E19171" s="83"/>
      <c r="F19171" s="83"/>
      <c r="G19171" s="84"/>
      <c r="H19171" s="83"/>
      <c r="I19171" s="84"/>
      <c r="J19171" s="84"/>
      <c r="K19171" s="84"/>
      <c r="L19171" s="84"/>
      <c r="M19171" s="85"/>
      <c r="N19171" s="85"/>
      <c r="O19171" s="85"/>
      <c r="P19171" s="83"/>
      <c r="Q19171" s="51"/>
      <c r="R19171" s="51"/>
      <c r="S19171" s="86"/>
      <c r="T19171" s="86"/>
      <c r="U19171" s="51"/>
      <c r="V19171" s="51"/>
      <c r="W19171" s="51"/>
      <c r="X19171" s="51"/>
      <c r="Y19171" s="51"/>
      <c r="Z19171" s="51"/>
      <c r="AA19171" s="51"/>
    </row>
    <row r="19172" spans="1:27" s="49" customFormat="1" x14ac:dyDescent="0.25">
      <c r="A19172" s="83"/>
      <c r="B19172" s="83"/>
      <c r="C19172" s="83"/>
      <c r="D19172" s="83"/>
      <c r="E19172" s="83"/>
      <c r="F19172" s="83"/>
      <c r="G19172" s="84"/>
      <c r="H19172" s="83"/>
      <c r="I19172" s="84"/>
      <c r="J19172" s="84"/>
      <c r="K19172" s="84"/>
      <c r="L19172" s="84"/>
      <c r="M19172" s="85"/>
      <c r="N19172" s="85"/>
      <c r="O19172" s="85"/>
      <c r="P19172" s="83"/>
      <c r="Q19172" s="51"/>
      <c r="R19172" s="51"/>
      <c r="S19172" s="86"/>
      <c r="T19172" s="86"/>
      <c r="U19172" s="51"/>
      <c r="V19172" s="51"/>
      <c r="W19172" s="51"/>
      <c r="X19172" s="51"/>
      <c r="Y19172" s="51"/>
      <c r="Z19172" s="51"/>
      <c r="AA19172" s="51"/>
    </row>
    <row r="19173" spans="1:27" s="49" customFormat="1" x14ac:dyDescent="0.25">
      <c r="A19173" s="83"/>
      <c r="B19173" s="83"/>
      <c r="C19173" s="83"/>
      <c r="D19173" s="83"/>
      <c r="E19173" s="83"/>
      <c r="F19173" s="83"/>
      <c r="G19173" s="84"/>
      <c r="H19173" s="83"/>
      <c r="I19173" s="84"/>
      <c r="J19173" s="84"/>
      <c r="K19173" s="84"/>
      <c r="L19173" s="84"/>
      <c r="M19173" s="85"/>
      <c r="N19173" s="85"/>
      <c r="O19173" s="85"/>
      <c r="P19173" s="83"/>
      <c r="Q19173" s="51"/>
      <c r="R19173" s="51"/>
      <c r="S19173" s="86"/>
      <c r="T19173" s="86"/>
      <c r="U19173" s="51"/>
      <c r="V19173" s="51"/>
      <c r="W19173" s="51"/>
      <c r="X19173" s="51"/>
      <c r="Y19173" s="51"/>
      <c r="Z19173" s="51"/>
      <c r="AA19173" s="51"/>
    </row>
    <row r="19174" spans="1:27" x14ac:dyDescent="0.25">
      <c r="C19174" s="83"/>
      <c r="D19174" s="83"/>
    </row>
    <row r="19175" spans="1:27" s="49" customFormat="1" x14ac:dyDescent="0.25">
      <c r="A19175" s="83"/>
      <c r="B19175" s="83"/>
      <c r="C19175" s="83"/>
      <c r="D19175" s="83"/>
      <c r="E19175" s="83"/>
      <c r="F19175" s="83"/>
      <c r="G19175" s="84"/>
      <c r="H19175" s="83"/>
      <c r="I19175" s="84"/>
      <c r="J19175" s="84"/>
      <c r="K19175" s="84"/>
      <c r="L19175" s="84"/>
      <c r="M19175" s="85"/>
      <c r="N19175" s="85"/>
      <c r="O19175" s="85"/>
      <c r="P19175" s="83"/>
      <c r="Q19175" s="51"/>
      <c r="R19175" s="51"/>
      <c r="S19175" s="86"/>
      <c r="T19175" s="86"/>
      <c r="U19175" s="51"/>
      <c r="V19175" s="51"/>
      <c r="W19175" s="51"/>
      <c r="X19175" s="51"/>
      <c r="Y19175" s="51"/>
      <c r="Z19175" s="51"/>
      <c r="AA19175" s="51"/>
    </row>
    <row r="19176" spans="1:27" s="49" customFormat="1" x14ac:dyDescent="0.25">
      <c r="A19176" s="83"/>
      <c r="B19176" s="83"/>
      <c r="C19176" s="83"/>
      <c r="D19176" s="83"/>
      <c r="E19176" s="83"/>
      <c r="F19176" s="83"/>
      <c r="G19176" s="84"/>
      <c r="H19176" s="83"/>
      <c r="I19176" s="84"/>
      <c r="J19176" s="84"/>
      <c r="K19176" s="84"/>
      <c r="L19176" s="84"/>
      <c r="M19176" s="85"/>
      <c r="N19176" s="85"/>
      <c r="O19176" s="85"/>
      <c r="P19176" s="83"/>
      <c r="Q19176" s="51"/>
      <c r="R19176" s="51"/>
      <c r="S19176" s="86"/>
      <c r="T19176" s="86"/>
      <c r="U19176" s="51"/>
      <c r="V19176" s="51"/>
      <c r="W19176" s="51"/>
      <c r="X19176" s="51"/>
      <c r="Y19176" s="51"/>
      <c r="Z19176" s="51"/>
      <c r="AA19176" s="51"/>
    </row>
    <row r="19177" spans="1:27" s="49" customFormat="1" x14ac:dyDescent="0.25">
      <c r="A19177" s="83"/>
      <c r="B19177" s="83"/>
      <c r="C19177" s="83"/>
      <c r="D19177" s="83"/>
      <c r="E19177" s="83"/>
      <c r="F19177" s="83"/>
      <c r="G19177" s="84"/>
      <c r="H19177" s="83"/>
      <c r="I19177" s="84"/>
      <c r="J19177" s="84"/>
      <c r="K19177" s="84"/>
      <c r="L19177" s="84"/>
      <c r="M19177" s="85"/>
      <c r="N19177" s="85"/>
      <c r="O19177" s="85"/>
      <c r="P19177" s="83"/>
      <c r="Q19177" s="51"/>
      <c r="R19177" s="51"/>
      <c r="S19177" s="86"/>
      <c r="T19177" s="86"/>
      <c r="U19177" s="51"/>
      <c r="V19177" s="51"/>
      <c r="W19177" s="51"/>
      <c r="X19177" s="51"/>
      <c r="Y19177" s="51"/>
      <c r="Z19177" s="51"/>
      <c r="AA19177" s="51"/>
    </row>
    <row r="19178" spans="1:27" s="49" customFormat="1" x14ac:dyDescent="0.25">
      <c r="A19178" s="83"/>
      <c r="B19178" s="83"/>
      <c r="C19178" s="83"/>
      <c r="D19178" s="83"/>
      <c r="E19178" s="83"/>
      <c r="F19178" s="83"/>
      <c r="G19178" s="84"/>
      <c r="H19178" s="83"/>
      <c r="I19178" s="84"/>
      <c r="J19178" s="84"/>
      <c r="K19178" s="84"/>
      <c r="L19178" s="84"/>
      <c r="M19178" s="85"/>
      <c r="N19178" s="85"/>
      <c r="O19178" s="85"/>
      <c r="P19178" s="83"/>
      <c r="Q19178" s="51"/>
      <c r="R19178" s="51"/>
      <c r="S19178" s="86"/>
      <c r="T19178" s="86"/>
      <c r="U19178" s="51"/>
      <c r="V19178" s="51"/>
      <c r="W19178" s="51"/>
      <c r="X19178" s="51"/>
      <c r="Y19178" s="51"/>
      <c r="Z19178" s="51"/>
      <c r="AA19178" s="51"/>
    </row>
    <row r="19179" spans="1:27" x14ac:dyDescent="0.25">
      <c r="C19179" s="83"/>
      <c r="D19179" s="83"/>
    </row>
    <row r="19180" spans="1:27" s="49" customFormat="1" x14ac:dyDescent="0.25">
      <c r="A19180" s="83"/>
      <c r="B19180" s="83"/>
      <c r="C19180" s="83"/>
      <c r="D19180" s="83"/>
      <c r="E19180" s="83"/>
      <c r="F19180" s="83"/>
      <c r="G19180" s="84"/>
      <c r="H19180" s="83"/>
      <c r="I19180" s="84"/>
      <c r="J19180" s="84"/>
      <c r="K19180" s="84"/>
      <c r="L19180" s="84"/>
      <c r="M19180" s="85"/>
      <c r="N19180" s="85"/>
      <c r="O19180" s="85"/>
      <c r="P19180" s="83"/>
      <c r="Q19180" s="51"/>
      <c r="R19180" s="51"/>
      <c r="S19180" s="86"/>
      <c r="T19180" s="86"/>
      <c r="U19180" s="51"/>
      <c r="V19180" s="51"/>
      <c r="W19180" s="51"/>
      <c r="X19180" s="51"/>
      <c r="Y19180" s="51"/>
      <c r="Z19180" s="51"/>
      <c r="AA19180" s="51"/>
    </row>
    <row r="19181" spans="1:27" s="49" customFormat="1" x14ac:dyDescent="0.25">
      <c r="A19181" s="83"/>
      <c r="B19181" s="83"/>
      <c r="C19181" s="83"/>
      <c r="D19181" s="83"/>
      <c r="E19181" s="83"/>
      <c r="F19181" s="83"/>
      <c r="G19181" s="84"/>
      <c r="H19181" s="83"/>
      <c r="I19181" s="84"/>
      <c r="J19181" s="84"/>
      <c r="K19181" s="84"/>
      <c r="L19181" s="84"/>
      <c r="M19181" s="85"/>
      <c r="N19181" s="85"/>
      <c r="O19181" s="85"/>
      <c r="P19181" s="83"/>
      <c r="Q19181" s="51"/>
      <c r="R19181" s="51"/>
      <c r="S19181" s="86"/>
      <c r="T19181" s="86"/>
      <c r="U19181" s="51"/>
      <c r="V19181" s="51"/>
      <c r="W19181" s="51"/>
      <c r="X19181" s="51"/>
      <c r="Y19181" s="51"/>
      <c r="Z19181" s="51"/>
      <c r="AA19181" s="51"/>
    </row>
    <row r="19182" spans="1:27" x14ac:dyDescent="0.25">
      <c r="C19182" s="83"/>
      <c r="D19182" s="83"/>
    </row>
    <row r="19183" spans="1:27" x14ac:dyDescent="0.25">
      <c r="C19183" s="83"/>
      <c r="D19183" s="83"/>
    </row>
    <row r="19184" spans="1:27" x14ac:dyDescent="0.25">
      <c r="C19184" s="83"/>
      <c r="D19184" s="83"/>
    </row>
    <row r="19185" spans="1:27" s="49" customFormat="1" x14ac:dyDescent="0.25">
      <c r="A19185" s="83"/>
      <c r="B19185" s="83"/>
      <c r="C19185" s="83"/>
      <c r="D19185" s="83"/>
      <c r="E19185" s="83"/>
      <c r="F19185" s="83"/>
      <c r="G19185" s="84"/>
      <c r="H19185" s="83"/>
      <c r="I19185" s="84"/>
      <c r="J19185" s="84"/>
      <c r="K19185" s="84"/>
      <c r="L19185" s="84"/>
      <c r="M19185" s="85"/>
      <c r="N19185" s="85"/>
      <c r="O19185" s="85"/>
      <c r="P19185" s="83"/>
      <c r="Q19185" s="51"/>
      <c r="R19185" s="51"/>
      <c r="S19185" s="86"/>
      <c r="T19185" s="86"/>
      <c r="U19185" s="51"/>
      <c r="V19185" s="51"/>
      <c r="W19185" s="51"/>
      <c r="X19185" s="51"/>
      <c r="Y19185" s="51"/>
      <c r="Z19185" s="51"/>
      <c r="AA19185" s="51"/>
    </row>
    <row r="19186" spans="1:27" s="49" customFormat="1" x14ac:dyDescent="0.25">
      <c r="A19186" s="83"/>
      <c r="B19186" s="83"/>
      <c r="C19186" s="83"/>
      <c r="D19186" s="83"/>
      <c r="E19186" s="83"/>
      <c r="F19186" s="83"/>
      <c r="G19186" s="84"/>
      <c r="H19186" s="83"/>
      <c r="I19186" s="84"/>
      <c r="J19186" s="84"/>
      <c r="K19186" s="84"/>
      <c r="L19186" s="84"/>
      <c r="M19186" s="85"/>
      <c r="N19186" s="85"/>
      <c r="O19186" s="85"/>
      <c r="P19186" s="83"/>
      <c r="Q19186" s="51"/>
      <c r="R19186" s="51"/>
      <c r="S19186" s="86"/>
      <c r="T19186" s="86"/>
      <c r="U19186" s="51"/>
      <c r="V19186" s="51"/>
      <c r="W19186" s="51"/>
      <c r="X19186" s="51"/>
      <c r="Y19186" s="51"/>
      <c r="Z19186" s="51"/>
      <c r="AA19186" s="51"/>
    </row>
    <row r="19187" spans="1:27" s="49" customFormat="1" x14ac:dyDescent="0.25">
      <c r="A19187" s="83"/>
      <c r="B19187" s="83"/>
      <c r="C19187" s="83"/>
      <c r="D19187" s="83"/>
      <c r="E19187" s="83"/>
      <c r="F19187" s="83"/>
      <c r="G19187" s="84"/>
      <c r="H19187" s="83"/>
      <c r="I19187" s="84"/>
      <c r="J19187" s="84"/>
      <c r="K19187" s="84"/>
      <c r="L19187" s="84"/>
      <c r="M19187" s="85"/>
      <c r="N19187" s="85"/>
      <c r="O19187" s="85"/>
      <c r="P19187" s="83"/>
      <c r="Q19187" s="51"/>
      <c r="R19187" s="51"/>
      <c r="S19187" s="86"/>
      <c r="T19187" s="86"/>
      <c r="U19187" s="51"/>
      <c r="V19187" s="51"/>
      <c r="W19187" s="51"/>
      <c r="X19187" s="51"/>
      <c r="Y19187" s="51"/>
      <c r="Z19187" s="51"/>
      <c r="AA19187" s="51"/>
    </row>
    <row r="19188" spans="1:27" s="49" customFormat="1" x14ac:dyDescent="0.25">
      <c r="A19188" s="83"/>
      <c r="B19188" s="83"/>
      <c r="C19188" s="83"/>
      <c r="D19188" s="83"/>
      <c r="E19188" s="83"/>
      <c r="F19188" s="83"/>
      <c r="G19188" s="84"/>
      <c r="H19188" s="83"/>
      <c r="I19188" s="84"/>
      <c r="J19188" s="84"/>
      <c r="K19188" s="84"/>
      <c r="L19188" s="84"/>
      <c r="M19188" s="85"/>
      <c r="N19188" s="85"/>
      <c r="O19188" s="85"/>
      <c r="P19188" s="83"/>
      <c r="Q19188" s="51"/>
      <c r="R19188" s="51"/>
      <c r="S19188" s="86"/>
      <c r="T19188" s="86"/>
      <c r="U19188" s="51"/>
      <c r="V19188" s="51"/>
      <c r="W19188" s="51"/>
      <c r="X19188" s="51"/>
      <c r="Y19188" s="51"/>
      <c r="Z19188" s="51"/>
      <c r="AA19188" s="51"/>
    </row>
    <row r="19189" spans="1:27" x14ac:dyDescent="0.25">
      <c r="C19189" s="83"/>
      <c r="D19189" s="83"/>
    </row>
    <row r="19190" spans="1:27" s="49" customFormat="1" x14ac:dyDescent="0.25">
      <c r="A19190" s="83"/>
      <c r="B19190" s="83"/>
      <c r="C19190" s="83"/>
      <c r="D19190" s="83"/>
      <c r="E19190" s="83"/>
      <c r="F19190" s="83"/>
      <c r="G19190" s="84"/>
      <c r="H19190" s="83"/>
      <c r="I19190" s="84"/>
      <c r="J19190" s="84"/>
      <c r="K19190" s="84"/>
      <c r="L19190" s="84"/>
      <c r="M19190" s="85"/>
      <c r="N19190" s="85"/>
      <c r="O19190" s="85"/>
      <c r="P19190" s="83"/>
      <c r="Q19190" s="51"/>
      <c r="R19190" s="51"/>
      <c r="S19190" s="86"/>
      <c r="T19190" s="86"/>
      <c r="U19190" s="51"/>
      <c r="V19190" s="51"/>
      <c r="W19190" s="51"/>
      <c r="X19190" s="51"/>
      <c r="Y19190" s="51"/>
      <c r="Z19190" s="51"/>
      <c r="AA19190" s="51"/>
    </row>
    <row r="19191" spans="1:27" s="49" customFormat="1" x14ac:dyDescent="0.25">
      <c r="A19191" s="83"/>
      <c r="B19191" s="83"/>
      <c r="C19191" s="83"/>
      <c r="D19191" s="83"/>
      <c r="E19191" s="83"/>
      <c r="F19191" s="83"/>
      <c r="G19191" s="84"/>
      <c r="H19191" s="83"/>
      <c r="I19191" s="84"/>
      <c r="J19191" s="84"/>
      <c r="K19191" s="84"/>
      <c r="L19191" s="84"/>
      <c r="M19191" s="85"/>
      <c r="N19191" s="85"/>
      <c r="O19191" s="85"/>
      <c r="P19191" s="83"/>
      <c r="Q19191" s="51"/>
      <c r="R19191" s="51"/>
      <c r="S19191" s="86"/>
      <c r="T19191" s="86"/>
      <c r="U19191" s="51"/>
      <c r="V19191" s="51"/>
      <c r="W19191" s="51"/>
      <c r="X19191" s="51"/>
      <c r="Y19191" s="51"/>
      <c r="Z19191" s="51"/>
      <c r="AA19191" s="51"/>
    </row>
    <row r="19192" spans="1:27" s="49" customFormat="1" x14ac:dyDescent="0.25">
      <c r="A19192" s="83"/>
      <c r="B19192" s="83"/>
      <c r="C19192" s="83"/>
      <c r="D19192" s="83"/>
      <c r="E19192" s="83"/>
      <c r="F19192" s="83"/>
      <c r="G19192" s="84"/>
      <c r="H19192" s="83"/>
      <c r="I19192" s="84"/>
      <c r="J19192" s="84"/>
      <c r="K19192" s="84"/>
      <c r="L19192" s="84"/>
      <c r="M19192" s="85"/>
      <c r="N19192" s="85"/>
      <c r="O19192" s="85"/>
      <c r="P19192" s="83"/>
      <c r="Q19192" s="51"/>
      <c r="R19192" s="51"/>
      <c r="S19192" s="86"/>
      <c r="T19192" s="86"/>
      <c r="U19192" s="51"/>
      <c r="V19192" s="51"/>
      <c r="W19192" s="51"/>
      <c r="X19192" s="51"/>
      <c r="Y19192" s="51"/>
      <c r="Z19192" s="51"/>
      <c r="AA19192" s="51"/>
    </row>
    <row r="19193" spans="1:27" s="49" customFormat="1" x14ac:dyDescent="0.25">
      <c r="A19193" s="83"/>
      <c r="B19193" s="83"/>
      <c r="C19193" s="83"/>
      <c r="D19193" s="83"/>
      <c r="E19193" s="83"/>
      <c r="F19193" s="83"/>
      <c r="G19193" s="84"/>
      <c r="H19193" s="83"/>
      <c r="I19193" s="84"/>
      <c r="J19193" s="84"/>
      <c r="K19193" s="84"/>
      <c r="L19193" s="84"/>
      <c r="M19193" s="85"/>
      <c r="N19193" s="85"/>
      <c r="O19193" s="85"/>
      <c r="P19193" s="83"/>
      <c r="Q19193" s="51"/>
      <c r="R19193" s="51"/>
      <c r="S19193" s="86"/>
      <c r="T19193" s="86"/>
      <c r="U19193" s="51"/>
      <c r="V19193" s="51"/>
      <c r="W19193" s="51"/>
      <c r="X19193" s="51"/>
      <c r="Y19193" s="51"/>
      <c r="Z19193" s="51"/>
      <c r="AA19193" s="51"/>
    </row>
    <row r="19194" spans="1:27" x14ac:dyDescent="0.25">
      <c r="C19194" s="83"/>
      <c r="D19194" s="83"/>
    </row>
    <row r="19195" spans="1:27" s="49" customFormat="1" x14ac:dyDescent="0.25">
      <c r="A19195" s="83"/>
      <c r="B19195" s="83"/>
      <c r="C19195" s="83"/>
      <c r="D19195" s="83"/>
      <c r="E19195" s="83"/>
      <c r="F19195" s="83"/>
      <c r="G19195" s="84"/>
      <c r="H19195" s="83"/>
      <c r="I19195" s="84"/>
      <c r="J19195" s="84"/>
      <c r="K19195" s="84"/>
      <c r="L19195" s="84"/>
      <c r="M19195" s="85"/>
      <c r="N19195" s="85"/>
      <c r="O19195" s="85"/>
      <c r="P19195" s="83"/>
      <c r="Q19195" s="51"/>
      <c r="R19195" s="51"/>
      <c r="S19195" s="86"/>
      <c r="T19195" s="86"/>
      <c r="U19195" s="51"/>
      <c r="V19195" s="51"/>
      <c r="W19195" s="51"/>
      <c r="X19195" s="51"/>
      <c r="Y19195" s="51"/>
      <c r="Z19195" s="51"/>
      <c r="AA19195" s="51"/>
    </row>
    <row r="19196" spans="1:27" s="49" customFormat="1" x14ac:dyDescent="0.25">
      <c r="A19196" s="83"/>
      <c r="B19196" s="83"/>
      <c r="C19196" s="83"/>
      <c r="D19196" s="83"/>
      <c r="E19196" s="83"/>
      <c r="F19196" s="83"/>
      <c r="G19196" s="84"/>
      <c r="H19196" s="83"/>
      <c r="I19196" s="84"/>
      <c r="J19196" s="84"/>
      <c r="K19196" s="84"/>
      <c r="L19196" s="84"/>
      <c r="M19196" s="85"/>
      <c r="N19196" s="85"/>
      <c r="O19196" s="85"/>
      <c r="P19196" s="83"/>
      <c r="Q19196" s="51"/>
      <c r="R19196" s="51"/>
      <c r="S19196" s="86"/>
      <c r="T19196" s="86"/>
      <c r="U19196" s="51"/>
      <c r="V19196" s="51"/>
      <c r="W19196" s="51"/>
      <c r="X19196" s="51"/>
      <c r="Y19196" s="51"/>
      <c r="Z19196" s="51"/>
      <c r="AA19196" s="51"/>
    </row>
    <row r="19197" spans="1:27" s="49" customFormat="1" x14ac:dyDescent="0.25">
      <c r="A19197" s="83"/>
      <c r="B19197" s="83"/>
      <c r="C19197" s="83"/>
      <c r="D19197" s="83"/>
      <c r="E19197" s="83"/>
      <c r="F19197" s="83"/>
      <c r="G19197" s="84"/>
      <c r="H19197" s="83"/>
      <c r="I19197" s="84"/>
      <c r="J19197" s="84"/>
      <c r="K19197" s="84"/>
      <c r="L19197" s="84"/>
      <c r="M19197" s="85"/>
      <c r="N19197" s="85"/>
      <c r="O19197" s="85"/>
      <c r="P19197" s="83"/>
      <c r="Q19197" s="51"/>
      <c r="R19197" s="51"/>
      <c r="S19197" s="86"/>
      <c r="T19197" s="86"/>
      <c r="U19197" s="51"/>
      <c r="V19197" s="51"/>
      <c r="W19197" s="51"/>
      <c r="X19197" s="51"/>
      <c r="Y19197" s="51"/>
      <c r="Z19197" s="51"/>
      <c r="AA19197" s="51"/>
    </row>
    <row r="19198" spans="1:27" x14ac:dyDescent="0.25">
      <c r="C19198" s="83"/>
      <c r="D19198" s="83"/>
    </row>
    <row r="19199" spans="1:27" x14ac:dyDescent="0.25">
      <c r="C19199" s="83"/>
      <c r="D19199" s="83"/>
    </row>
    <row r="19200" spans="1:27" x14ac:dyDescent="0.25">
      <c r="C19200" s="83"/>
      <c r="D19200" s="83"/>
    </row>
    <row r="19201" spans="1:27" s="49" customFormat="1" x14ac:dyDescent="0.25">
      <c r="A19201" s="83"/>
      <c r="B19201" s="83"/>
      <c r="C19201" s="83"/>
      <c r="D19201" s="83"/>
      <c r="E19201" s="83"/>
      <c r="F19201" s="83"/>
      <c r="G19201" s="84"/>
      <c r="H19201" s="83"/>
      <c r="I19201" s="84"/>
      <c r="J19201" s="84"/>
      <c r="K19201" s="84"/>
      <c r="L19201" s="84"/>
      <c r="M19201" s="85"/>
      <c r="N19201" s="85"/>
      <c r="O19201" s="85"/>
      <c r="P19201" s="83"/>
      <c r="Q19201" s="51"/>
      <c r="R19201" s="51"/>
      <c r="S19201" s="86"/>
      <c r="T19201" s="86"/>
      <c r="U19201" s="51"/>
      <c r="V19201" s="51"/>
      <c r="W19201" s="51"/>
      <c r="X19201" s="51"/>
      <c r="Y19201" s="51"/>
      <c r="Z19201" s="51"/>
      <c r="AA19201" s="51"/>
    </row>
    <row r="19202" spans="1:27" s="49" customFormat="1" x14ac:dyDescent="0.25">
      <c r="A19202" s="83"/>
      <c r="B19202" s="83"/>
      <c r="C19202" s="83"/>
      <c r="D19202" s="83"/>
      <c r="E19202" s="83"/>
      <c r="F19202" s="83"/>
      <c r="G19202" s="84"/>
      <c r="H19202" s="83"/>
      <c r="I19202" s="84"/>
      <c r="J19202" s="84"/>
      <c r="K19202" s="84"/>
      <c r="L19202" s="84"/>
      <c r="M19202" s="85"/>
      <c r="N19202" s="85"/>
      <c r="O19202" s="85"/>
      <c r="P19202" s="83"/>
      <c r="Q19202" s="51"/>
      <c r="R19202" s="51"/>
      <c r="S19202" s="86"/>
      <c r="T19202" s="86"/>
      <c r="U19202" s="51"/>
      <c r="V19202" s="51"/>
      <c r="W19202" s="51"/>
      <c r="X19202" s="51"/>
      <c r="Y19202" s="51"/>
      <c r="Z19202" s="51"/>
      <c r="AA19202" s="51"/>
    </row>
    <row r="19203" spans="1:27" x14ac:dyDescent="0.25">
      <c r="C19203" s="83"/>
      <c r="D19203" s="83"/>
    </row>
    <row r="19204" spans="1:27" x14ac:dyDescent="0.25">
      <c r="C19204" s="83"/>
      <c r="D19204" s="83"/>
    </row>
    <row r="19205" spans="1:27" x14ac:dyDescent="0.25">
      <c r="C19205" s="83"/>
      <c r="D19205" s="83"/>
    </row>
    <row r="19206" spans="1:27" x14ac:dyDescent="0.25">
      <c r="C19206" s="83"/>
      <c r="D19206" s="83"/>
    </row>
    <row r="19207" spans="1:27" s="49" customFormat="1" x14ac:dyDescent="0.25">
      <c r="A19207" s="83"/>
      <c r="B19207" s="83"/>
      <c r="C19207" s="83"/>
      <c r="D19207" s="83"/>
      <c r="E19207" s="83"/>
      <c r="F19207" s="83"/>
      <c r="G19207" s="84"/>
      <c r="H19207" s="83"/>
      <c r="I19207" s="84"/>
      <c r="J19207" s="84"/>
      <c r="K19207" s="84"/>
      <c r="L19207" s="84"/>
      <c r="M19207" s="85"/>
      <c r="N19207" s="85"/>
      <c r="O19207" s="85"/>
      <c r="P19207" s="83"/>
      <c r="Q19207" s="51"/>
      <c r="R19207" s="51"/>
      <c r="S19207" s="86"/>
      <c r="T19207" s="86"/>
      <c r="U19207" s="51"/>
      <c r="V19207" s="51"/>
      <c r="W19207" s="51"/>
      <c r="X19207" s="51"/>
      <c r="Y19207" s="51"/>
      <c r="Z19207" s="51"/>
      <c r="AA19207" s="51"/>
    </row>
    <row r="19208" spans="1:27" s="49" customFormat="1" x14ac:dyDescent="0.25">
      <c r="A19208" s="83"/>
      <c r="B19208" s="83"/>
      <c r="C19208" s="83"/>
      <c r="D19208" s="83"/>
      <c r="E19208" s="83"/>
      <c r="F19208" s="83"/>
      <c r="G19208" s="84"/>
      <c r="H19208" s="83"/>
      <c r="I19208" s="84"/>
      <c r="J19208" s="84"/>
      <c r="K19208" s="84"/>
      <c r="L19208" s="84"/>
      <c r="M19208" s="85"/>
      <c r="N19208" s="85"/>
      <c r="O19208" s="85"/>
      <c r="P19208" s="83"/>
      <c r="Q19208" s="51"/>
      <c r="R19208" s="51"/>
      <c r="S19208" s="86"/>
      <c r="T19208" s="86"/>
      <c r="U19208" s="51"/>
      <c r="V19208" s="51"/>
      <c r="W19208" s="51"/>
      <c r="X19208" s="51"/>
      <c r="Y19208" s="51"/>
      <c r="Z19208" s="51"/>
      <c r="AA19208" s="51"/>
    </row>
    <row r="19209" spans="1:27" s="49" customFormat="1" x14ac:dyDescent="0.25">
      <c r="A19209" s="83"/>
      <c r="B19209" s="83"/>
      <c r="C19209" s="83"/>
      <c r="D19209" s="83"/>
      <c r="E19209" s="83"/>
      <c r="F19209" s="83"/>
      <c r="G19209" s="84"/>
      <c r="H19209" s="83"/>
      <c r="I19209" s="84"/>
      <c r="J19209" s="84"/>
      <c r="K19209" s="84"/>
      <c r="L19209" s="84"/>
      <c r="M19209" s="85"/>
      <c r="N19209" s="85"/>
      <c r="O19209" s="85"/>
      <c r="P19209" s="83"/>
      <c r="Q19209" s="51"/>
      <c r="R19209" s="51"/>
      <c r="S19209" s="86"/>
      <c r="T19209" s="86"/>
      <c r="U19209" s="51"/>
      <c r="V19209" s="51"/>
      <c r="W19209" s="51"/>
      <c r="X19209" s="51"/>
      <c r="Y19209" s="51"/>
      <c r="Z19209" s="51"/>
      <c r="AA19209" s="51"/>
    </row>
    <row r="19210" spans="1:27" s="49" customFormat="1" x14ac:dyDescent="0.25">
      <c r="A19210" s="83"/>
      <c r="B19210" s="83"/>
      <c r="C19210" s="83"/>
      <c r="D19210" s="83"/>
      <c r="E19210" s="83"/>
      <c r="F19210" s="83"/>
      <c r="G19210" s="84"/>
      <c r="H19210" s="83"/>
      <c r="I19210" s="84"/>
      <c r="J19210" s="84"/>
      <c r="K19210" s="84"/>
      <c r="L19210" s="84"/>
      <c r="M19210" s="85"/>
      <c r="N19210" s="85"/>
      <c r="O19210" s="85"/>
      <c r="P19210" s="83"/>
      <c r="Q19210" s="51"/>
      <c r="R19210" s="51"/>
      <c r="S19210" s="86"/>
      <c r="T19210" s="86"/>
      <c r="U19210" s="51"/>
      <c r="V19210" s="51"/>
      <c r="W19210" s="51"/>
      <c r="X19210" s="51"/>
      <c r="Y19210" s="51"/>
      <c r="Z19210" s="51"/>
      <c r="AA19210" s="51"/>
    </row>
    <row r="19211" spans="1:27" x14ac:dyDescent="0.25">
      <c r="C19211" s="83"/>
      <c r="D19211" s="83"/>
    </row>
    <row r="19212" spans="1:27" s="49" customFormat="1" x14ac:dyDescent="0.25">
      <c r="A19212" s="83"/>
      <c r="B19212" s="83"/>
      <c r="C19212" s="83"/>
      <c r="D19212" s="83"/>
      <c r="E19212" s="83"/>
      <c r="F19212" s="83"/>
      <c r="G19212" s="84"/>
      <c r="H19212" s="83"/>
      <c r="I19212" s="84"/>
      <c r="J19212" s="84"/>
      <c r="K19212" s="84"/>
      <c r="L19212" s="84"/>
      <c r="M19212" s="85"/>
      <c r="N19212" s="85"/>
      <c r="O19212" s="85"/>
      <c r="P19212" s="83"/>
      <c r="Q19212" s="51"/>
      <c r="R19212" s="51"/>
      <c r="S19212" s="86"/>
      <c r="T19212" s="86"/>
      <c r="U19212" s="51"/>
      <c r="V19212" s="51"/>
      <c r="W19212" s="51"/>
      <c r="X19212" s="51"/>
      <c r="Y19212" s="51"/>
      <c r="Z19212" s="51"/>
      <c r="AA19212" s="51"/>
    </row>
    <row r="19213" spans="1:27" s="49" customFormat="1" x14ac:dyDescent="0.25">
      <c r="A19213" s="83"/>
      <c r="B19213" s="83"/>
      <c r="C19213" s="83"/>
      <c r="D19213" s="83"/>
      <c r="E19213" s="83"/>
      <c r="F19213" s="83"/>
      <c r="G19213" s="84"/>
      <c r="H19213" s="83"/>
      <c r="I19213" s="84"/>
      <c r="J19213" s="84"/>
      <c r="K19213" s="84"/>
      <c r="L19213" s="84"/>
      <c r="M19213" s="85"/>
      <c r="N19213" s="85"/>
      <c r="O19213" s="85"/>
      <c r="P19213" s="83"/>
      <c r="Q19213" s="51"/>
      <c r="R19213" s="51"/>
      <c r="S19213" s="86"/>
      <c r="T19213" s="86"/>
      <c r="U19213" s="51"/>
      <c r="V19213" s="51"/>
      <c r="W19213" s="51"/>
      <c r="X19213" s="51"/>
      <c r="Y19213" s="51"/>
      <c r="Z19213" s="51"/>
      <c r="AA19213" s="51"/>
    </row>
    <row r="19214" spans="1:27" s="49" customFormat="1" x14ac:dyDescent="0.25">
      <c r="A19214" s="83"/>
      <c r="B19214" s="83"/>
      <c r="C19214" s="83"/>
      <c r="D19214" s="83"/>
      <c r="E19214" s="83"/>
      <c r="F19214" s="83"/>
      <c r="G19214" s="84"/>
      <c r="H19214" s="83"/>
      <c r="I19214" s="84"/>
      <c r="J19214" s="84"/>
      <c r="K19214" s="84"/>
      <c r="L19214" s="84"/>
      <c r="M19214" s="85"/>
      <c r="N19214" s="85"/>
      <c r="O19214" s="85"/>
      <c r="P19214" s="83"/>
      <c r="Q19214" s="51"/>
      <c r="R19214" s="51"/>
      <c r="S19214" s="86"/>
      <c r="T19214" s="86"/>
      <c r="U19214" s="51"/>
      <c r="V19214" s="51"/>
      <c r="W19214" s="51"/>
      <c r="X19214" s="51"/>
      <c r="Y19214" s="51"/>
      <c r="Z19214" s="51"/>
      <c r="AA19214" s="51"/>
    </row>
    <row r="19215" spans="1:27" s="49" customFormat="1" x14ac:dyDescent="0.25">
      <c r="A19215" s="83"/>
      <c r="B19215" s="83"/>
      <c r="C19215" s="83"/>
      <c r="D19215" s="83"/>
      <c r="E19215" s="83"/>
      <c r="F19215" s="83"/>
      <c r="G19215" s="84"/>
      <c r="H19215" s="83"/>
      <c r="I19215" s="84"/>
      <c r="J19215" s="84"/>
      <c r="K19215" s="84"/>
      <c r="L19215" s="84"/>
      <c r="M19215" s="85"/>
      <c r="N19215" s="85"/>
      <c r="O19215" s="85"/>
      <c r="P19215" s="83"/>
      <c r="Q19215" s="51"/>
      <c r="R19215" s="51"/>
      <c r="S19215" s="86"/>
      <c r="T19215" s="86"/>
      <c r="U19215" s="51"/>
      <c r="V19215" s="51"/>
      <c r="W19215" s="51"/>
      <c r="X19215" s="51"/>
      <c r="Y19215" s="51"/>
      <c r="Z19215" s="51"/>
      <c r="AA19215" s="51"/>
    </row>
    <row r="19216" spans="1:27" x14ac:dyDescent="0.25">
      <c r="C19216" s="83"/>
      <c r="D19216" s="83"/>
    </row>
    <row r="19217" spans="1:27" s="49" customFormat="1" x14ac:dyDescent="0.25">
      <c r="A19217" s="83"/>
      <c r="B19217" s="83"/>
      <c r="C19217" s="83"/>
      <c r="D19217" s="83"/>
      <c r="E19217" s="83"/>
      <c r="F19217" s="83"/>
      <c r="G19217" s="84"/>
      <c r="H19217" s="83"/>
      <c r="I19217" s="84"/>
      <c r="J19217" s="84"/>
      <c r="K19217" s="84"/>
      <c r="L19217" s="84"/>
      <c r="M19217" s="85"/>
      <c r="N19217" s="85"/>
      <c r="O19217" s="85"/>
      <c r="P19217" s="83"/>
      <c r="Q19217" s="51"/>
      <c r="R19217" s="51"/>
      <c r="S19217" s="86"/>
      <c r="T19217" s="86"/>
      <c r="U19217" s="51"/>
      <c r="V19217" s="51"/>
      <c r="W19217" s="51"/>
      <c r="X19217" s="51"/>
      <c r="Y19217" s="51"/>
      <c r="Z19217" s="51"/>
      <c r="AA19217" s="51"/>
    </row>
    <row r="19218" spans="1:27" s="49" customFormat="1" x14ac:dyDescent="0.25">
      <c r="A19218" s="83"/>
      <c r="B19218" s="83"/>
      <c r="C19218" s="83"/>
      <c r="D19218" s="83"/>
      <c r="E19218" s="83"/>
      <c r="F19218" s="83"/>
      <c r="G19218" s="84"/>
      <c r="H19218" s="83"/>
      <c r="I19218" s="84"/>
      <c r="J19218" s="84"/>
      <c r="K19218" s="84"/>
      <c r="L19218" s="84"/>
      <c r="M19218" s="85"/>
      <c r="N19218" s="85"/>
      <c r="O19218" s="85"/>
      <c r="P19218" s="83"/>
      <c r="Q19218" s="51"/>
      <c r="R19218" s="51"/>
      <c r="S19218" s="86"/>
      <c r="T19218" s="86"/>
      <c r="U19218" s="51"/>
      <c r="V19218" s="51"/>
      <c r="W19218" s="51"/>
      <c r="X19218" s="51"/>
      <c r="Y19218" s="51"/>
      <c r="Z19218" s="51"/>
      <c r="AA19218" s="51"/>
    </row>
    <row r="19219" spans="1:27" x14ac:dyDescent="0.25">
      <c r="C19219" s="83"/>
      <c r="D19219" s="83"/>
    </row>
    <row r="19220" spans="1:27" x14ac:dyDescent="0.25">
      <c r="C19220" s="83"/>
      <c r="D19220" s="83"/>
    </row>
    <row r="19221" spans="1:27" x14ac:dyDescent="0.25">
      <c r="C19221" s="83"/>
      <c r="D19221" s="83"/>
    </row>
    <row r="19222" spans="1:27" s="49" customFormat="1" x14ac:dyDescent="0.25">
      <c r="A19222" s="83"/>
      <c r="B19222" s="83"/>
      <c r="C19222" s="83"/>
      <c r="D19222" s="83"/>
      <c r="E19222" s="83"/>
      <c r="F19222" s="83"/>
      <c r="G19222" s="84"/>
      <c r="H19222" s="83"/>
      <c r="I19222" s="84"/>
      <c r="J19222" s="84"/>
      <c r="K19222" s="84"/>
      <c r="L19222" s="84"/>
      <c r="M19222" s="85"/>
      <c r="N19222" s="85"/>
      <c r="O19222" s="85"/>
      <c r="P19222" s="83"/>
      <c r="Q19222" s="51"/>
      <c r="R19222" s="51"/>
      <c r="S19222" s="86"/>
      <c r="T19222" s="86"/>
      <c r="U19222" s="51"/>
      <c r="V19222" s="51"/>
      <c r="W19222" s="51"/>
      <c r="X19222" s="51"/>
      <c r="Y19222" s="51"/>
      <c r="Z19222" s="51"/>
      <c r="AA19222" s="51"/>
    </row>
    <row r="19223" spans="1:27" s="49" customFormat="1" x14ac:dyDescent="0.25">
      <c r="A19223" s="83"/>
      <c r="B19223" s="83"/>
      <c r="C19223" s="83"/>
      <c r="D19223" s="83"/>
      <c r="E19223" s="83"/>
      <c r="F19223" s="83"/>
      <c r="G19223" s="84"/>
      <c r="H19223" s="83"/>
      <c r="I19223" s="84"/>
      <c r="J19223" s="84"/>
      <c r="K19223" s="84"/>
      <c r="L19223" s="84"/>
      <c r="M19223" s="85"/>
      <c r="N19223" s="85"/>
      <c r="O19223" s="85"/>
      <c r="P19223" s="83"/>
      <c r="Q19223" s="51"/>
      <c r="R19223" s="51"/>
      <c r="S19223" s="86"/>
      <c r="T19223" s="86"/>
      <c r="U19223" s="51"/>
      <c r="V19223" s="51"/>
      <c r="W19223" s="51"/>
      <c r="X19223" s="51"/>
      <c r="Y19223" s="51"/>
      <c r="Z19223" s="51"/>
      <c r="AA19223" s="51"/>
    </row>
    <row r="19224" spans="1:27" x14ac:dyDescent="0.25">
      <c r="C19224" s="83"/>
      <c r="D19224" s="83"/>
    </row>
    <row r="19225" spans="1:27" x14ac:dyDescent="0.25">
      <c r="C19225" s="83"/>
      <c r="D19225" s="83"/>
    </row>
    <row r="19226" spans="1:27" x14ac:dyDescent="0.25">
      <c r="C19226" s="83"/>
      <c r="D19226" s="83"/>
    </row>
    <row r="19227" spans="1:27" s="49" customFormat="1" x14ac:dyDescent="0.25">
      <c r="A19227" s="83"/>
      <c r="B19227" s="83"/>
      <c r="C19227" s="83"/>
      <c r="D19227" s="83"/>
      <c r="E19227" s="83"/>
      <c r="F19227" s="83"/>
      <c r="G19227" s="84"/>
      <c r="H19227" s="83"/>
      <c r="I19227" s="84"/>
      <c r="J19227" s="84"/>
      <c r="K19227" s="84"/>
      <c r="L19227" s="84"/>
      <c r="M19227" s="85"/>
      <c r="N19227" s="85"/>
      <c r="O19227" s="85"/>
      <c r="P19227" s="83"/>
      <c r="Q19227" s="51"/>
      <c r="R19227" s="51"/>
      <c r="S19227" s="86"/>
      <c r="T19227" s="86"/>
      <c r="U19227" s="51"/>
      <c r="V19227" s="51"/>
      <c r="W19227" s="51"/>
      <c r="X19227" s="51"/>
      <c r="Y19227" s="51"/>
      <c r="Z19227" s="51"/>
      <c r="AA19227" s="51"/>
    </row>
    <row r="19228" spans="1:27" s="49" customFormat="1" x14ac:dyDescent="0.25">
      <c r="A19228" s="83"/>
      <c r="B19228" s="83"/>
      <c r="C19228" s="83"/>
      <c r="D19228" s="83"/>
      <c r="E19228" s="83"/>
      <c r="F19228" s="83"/>
      <c r="G19228" s="84"/>
      <c r="H19228" s="83"/>
      <c r="I19228" s="84"/>
      <c r="J19228" s="84"/>
      <c r="K19228" s="84"/>
      <c r="L19228" s="84"/>
      <c r="M19228" s="85"/>
      <c r="N19228" s="85"/>
      <c r="O19228" s="85"/>
      <c r="P19228" s="83"/>
      <c r="Q19228" s="51"/>
      <c r="R19228" s="51"/>
      <c r="S19228" s="86"/>
      <c r="T19228" s="86"/>
      <c r="U19228" s="51"/>
      <c r="V19228" s="51"/>
      <c r="W19228" s="51"/>
      <c r="X19228" s="51"/>
      <c r="Y19228" s="51"/>
      <c r="Z19228" s="51"/>
      <c r="AA19228" s="51"/>
    </row>
    <row r="19229" spans="1:27" x14ac:dyDescent="0.25">
      <c r="C19229" s="83"/>
      <c r="D19229" s="83"/>
    </row>
    <row r="19230" spans="1:27" x14ac:dyDescent="0.25">
      <c r="C19230" s="83"/>
      <c r="D19230" s="83"/>
    </row>
    <row r="19231" spans="1:27" x14ac:dyDescent="0.25">
      <c r="C19231" s="83"/>
      <c r="D19231" s="83"/>
    </row>
    <row r="19232" spans="1:27" s="49" customFormat="1" x14ac:dyDescent="0.25">
      <c r="A19232" s="83"/>
      <c r="B19232" s="83"/>
      <c r="C19232" s="83"/>
      <c r="D19232" s="83"/>
      <c r="E19232" s="83"/>
      <c r="F19232" s="83"/>
      <c r="G19232" s="84"/>
      <c r="H19232" s="83"/>
      <c r="I19232" s="84"/>
      <c r="J19232" s="84"/>
      <c r="K19232" s="84"/>
      <c r="L19232" s="84"/>
      <c r="M19232" s="85"/>
      <c r="N19232" s="85"/>
      <c r="O19232" s="85"/>
      <c r="P19232" s="83"/>
      <c r="Q19232" s="51"/>
      <c r="R19232" s="51"/>
      <c r="S19232" s="86"/>
      <c r="T19232" s="86"/>
      <c r="U19232" s="51"/>
      <c r="V19232" s="51"/>
      <c r="W19232" s="51"/>
      <c r="X19232" s="51"/>
      <c r="Y19232" s="51"/>
      <c r="Z19232" s="51"/>
      <c r="AA19232" s="51"/>
    </row>
    <row r="19233" spans="1:27" s="49" customFormat="1" x14ac:dyDescent="0.25">
      <c r="A19233" s="83"/>
      <c r="B19233" s="83"/>
      <c r="C19233" s="83"/>
      <c r="D19233" s="83"/>
      <c r="E19233" s="83"/>
      <c r="F19233" s="83"/>
      <c r="G19233" s="84"/>
      <c r="H19233" s="83"/>
      <c r="I19233" s="84"/>
      <c r="J19233" s="84"/>
      <c r="K19233" s="84"/>
      <c r="L19233" s="84"/>
      <c r="M19233" s="85"/>
      <c r="N19233" s="85"/>
      <c r="O19233" s="85"/>
      <c r="P19233" s="83"/>
      <c r="Q19233" s="51"/>
      <c r="R19233" s="51"/>
      <c r="S19233" s="86"/>
      <c r="T19233" s="86"/>
      <c r="U19233" s="51"/>
      <c r="V19233" s="51"/>
      <c r="W19233" s="51"/>
      <c r="X19233" s="51"/>
      <c r="Y19233" s="51"/>
      <c r="Z19233" s="51"/>
      <c r="AA19233" s="51"/>
    </row>
    <row r="19234" spans="1:27" x14ac:dyDescent="0.25">
      <c r="C19234" s="83"/>
      <c r="D19234" s="83"/>
    </row>
    <row r="19235" spans="1:27" x14ac:dyDescent="0.25">
      <c r="C19235" s="83"/>
      <c r="D19235" s="83"/>
    </row>
    <row r="19236" spans="1:27" x14ac:dyDescent="0.25">
      <c r="C19236" s="83"/>
      <c r="D19236" s="83"/>
    </row>
    <row r="19237" spans="1:27" x14ac:dyDescent="0.25">
      <c r="C19237" s="83"/>
      <c r="D19237" s="83"/>
    </row>
    <row r="19238" spans="1:27" x14ac:dyDescent="0.25">
      <c r="C19238" s="83"/>
      <c r="D19238" s="83"/>
    </row>
    <row r="19239" spans="1:27" s="49" customFormat="1" x14ac:dyDescent="0.25">
      <c r="A19239" s="83"/>
      <c r="B19239" s="83"/>
      <c r="C19239" s="83"/>
      <c r="D19239" s="83"/>
      <c r="E19239" s="83"/>
      <c r="F19239" s="83"/>
      <c r="G19239" s="84"/>
      <c r="H19239" s="83"/>
      <c r="I19239" s="84"/>
      <c r="J19239" s="84"/>
      <c r="K19239" s="84"/>
      <c r="L19239" s="84"/>
      <c r="M19239" s="85"/>
      <c r="N19239" s="85"/>
      <c r="O19239" s="85"/>
      <c r="P19239" s="83"/>
      <c r="Q19239" s="51"/>
      <c r="R19239" s="51"/>
      <c r="S19239" s="86"/>
      <c r="T19239" s="86"/>
      <c r="U19239" s="51"/>
      <c r="V19239" s="51"/>
      <c r="W19239" s="51"/>
      <c r="X19239" s="51"/>
      <c r="Y19239" s="51"/>
      <c r="Z19239" s="51"/>
      <c r="AA19239" s="51"/>
    </row>
    <row r="19240" spans="1:27" s="49" customFormat="1" x14ac:dyDescent="0.25">
      <c r="A19240" s="83"/>
      <c r="B19240" s="83"/>
      <c r="C19240" s="83"/>
      <c r="D19240" s="83"/>
      <c r="E19240" s="83"/>
      <c r="F19240" s="83"/>
      <c r="G19240" s="84"/>
      <c r="H19240" s="83"/>
      <c r="I19240" s="84"/>
      <c r="J19240" s="84"/>
      <c r="K19240" s="84"/>
      <c r="L19240" s="84"/>
      <c r="M19240" s="85"/>
      <c r="N19240" s="85"/>
      <c r="O19240" s="85"/>
      <c r="P19240" s="83"/>
      <c r="Q19240" s="51"/>
      <c r="R19240" s="51"/>
      <c r="S19240" s="86"/>
      <c r="T19240" s="86"/>
      <c r="U19240" s="51"/>
      <c r="V19240" s="51"/>
      <c r="W19240" s="51"/>
      <c r="X19240" s="51"/>
      <c r="Y19240" s="51"/>
      <c r="Z19240" s="51"/>
      <c r="AA19240" s="51"/>
    </row>
    <row r="19241" spans="1:27" s="49" customFormat="1" x14ac:dyDescent="0.25">
      <c r="A19241" s="83"/>
      <c r="B19241" s="83"/>
      <c r="C19241" s="83"/>
      <c r="D19241" s="83"/>
      <c r="E19241" s="83"/>
      <c r="F19241" s="83"/>
      <c r="G19241" s="84"/>
      <c r="H19241" s="83"/>
      <c r="I19241" s="84"/>
      <c r="J19241" s="84"/>
      <c r="K19241" s="84"/>
      <c r="L19241" s="84"/>
      <c r="M19241" s="85"/>
      <c r="N19241" s="85"/>
      <c r="O19241" s="85"/>
      <c r="P19241" s="83"/>
      <c r="Q19241" s="51"/>
      <c r="R19241" s="51"/>
      <c r="S19241" s="86"/>
      <c r="T19241" s="86"/>
      <c r="U19241" s="51"/>
      <c r="V19241" s="51"/>
      <c r="W19241" s="51"/>
      <c r="X19241" s="51"/>
      <c r="Y19241" s="51"/>
      <c r="Z19241" s="51"/>
      <c r="AA19241" s="51"/>
    </row>
    <row r="19242" spans="1:27" s="49" customFormat="1" x14ac:dyDescent="0.25">
      <c r="A19242" s="83"/>
      <c r="B19242" s="83"/>
      <c r="C19242" s="83"/>
      <c r="D19242" s="83"/>
      <c r="E19242" s="83"/>
      <c r="F19242" s="83"/>
      <c r="G19242" s="84"/>
      <c r="H19242" s="83"/>
      <c r="I19242" s="84"/>
      <c r="J19242" s="84"/>
      <c r="K19242" s="84"/>
      <c r="L19242" s="84"/>
      <c r="M19242" s="85"/>
      <c r="N19242" s="85"/>
      <c r="O19242" s="85"/>
      <c r="P19242" s="83"/>
      <c r="Q19242" s="51"/>
      <c r="R19242" s="51"/>
      <c r="S19242" s="86"/>
      <c r="T19242" s="86"/>
      <c r="U19242" s="51"/>
      <c r="V19242" s="51"/>
      <c r="W19242" s="51"/>
      <c r="X19242" s="51"/>
      <c r="Y19242" s="51"/>
      <c r="Z19242" s="51"/>
      <c r="AA19242" s="51"/>
    </row>
    <row r="19243" spans="1:27" s="49" customFormat="1" x14ac:dyDescent="0.25">
      <c r="A19243" s="83"/>
      <c r="B19243" s="83"/>
      <c r="C19243" s="83"/>
      <c r="D19243" s="83"/>
      <c r="E19243" s="83"/>
      <c r="F19243" s="83"/>
      <c r="G19243" s="84"/>
      <c r="H19243" s="83"/>
      <c r="I19243" s="84"/>
      <c r="J19243" s="84"/>
      <c r="K19243" s="84"/>
      <c r="L19243" s="84"/>
      <c r="M19243" s="85"/>
      <c r="N19243" s="85"/>
      <c r="O19243" s="85"/>
      <c r="P19243" s="83"/>
      <c r="Q19243" s="51"/>
      <c r="R19243" s="51"/>
      <c r="S19243" s="86"/>
      <c r="T19243" s="86"/>
      <c r="U19243" s="51"/>
      <c r="V19243" s="51"/>
      <c r="W19243" s="51"/>
      <c r="X19243" s="51"/>
      <c r="Y19243" s="51"/>
      <c r="Z19243" s="51"/>
      <c r="AA19243" s="51"/>
    </row>
    <row r="19244" spans="1:27" x14ac:dyDescent="0.25">
      <c r="C19244" s="83"/>
      <c r="D19244" s="83"/>
    </row>
    <row r="19245" spans="1:27" s="49" customFormat="1" x14ac:dyDescent="0.25">
      <c r="A19245" s="83"/>
      <c r="B19245" s="83"/>
      <c r="C19245" s="83"/>
      <c r="D19245" s="83"/>
      <c r="E19245" s="83"/>
      <c r="F19245" s="83"/>
      <c r="G19245" s="84"/>
      <c r="H19245" s="83"/>
      <c r="I19245" s="84"/>
      <c r="J19245" s="84"/>
      <c r="K19245" s="84"/>
      <c r="L19245" s="84"/>
      <c r="M19245" s="85"/>
      <c r="N19245" s="85"/>
      <c r="O19245" s="85"/>
      <c r="P19245" s="83"/>
      <c r="Q19245" s="51"/>
      <c r="R19245" s="51"/>
      <c r="S19245" s="86"/>
      <c r="T19245" s="86"/>
      <c r="U19245" s="51"/>
      <c r="V19245" s="51"/>
      <c r="W19245" s="51"/>
      <c r="X19245" s="51"/>
      <c r="Y19245" s="51"/>
      <c r="Z19245" s="51"/>
      <c r="AA19245" s="51"/>
    </row>
    <row r="19246" spans="1:27" s="49" customFormat="1" x14ac:dyDescent="0.25">
      <c r="A19246" s="83"/>
      <c r="B19246" s="83"/>
      <c r="C19246" s="83"/>
      <c r="D19246" s="83"/>
      <c r="E19246" s="83"/>
      <c r="F19246" s="83"/>
      <c r="G19246" s="84"/>
      <c r="H19246" s="83"/>
      <c r="I19246" s="84"/>
      <c r="J19246" s="84"/>
      <c r="K19246" s="84"/>
      <c r="L19246" s="84"/>
      <c r="M19246" s="85"/>
      <c r="N19246" s="85"/>
      <c r="O19246" s="85"/>
      <c r="P19246" s="83"/>
      <c r="Q19246" s="51"/>
      <c r="R19246" s="51"/>
      <c r="S19246" s="86"/>
      <c r="T19246" s="86"/>
      <c r="U19246" s="51"/>
      <c r="V19246" s="51"/>
      <c r="W19246" s="51"/>
      <c r="X19246" s="51"/>
      <c r="Y19246" s="51"/>
      <c r="Z19246" s="51"/>
      <c r="AA19246" s="51"/>
    </row>
    <row r="19247" spans="1:27" x14ac:dyDescent="0.25">
      <c r="C19247" s="83"/>
      <c r="D19247" s="83"/>
    </row>
    <row r="19248" spans="1:27" x14ac:dyDescent="0.25">
      <c r="C19248" s="83"/>
      <c r="D19248" s="83"/>
    </row>
    <row r="19249" spans="1:27" x14ac:dyDescent="0.25">
      <c r="C19249" s="83"/>
      <c r="D19249" s="83"/>
    </row>
    <row r="19250" spans="1:27" x14ac:dyDescent="0.25">
      <c r="C19250" s="83"/>
      <c r="D19250" s="83"/>
    </row>
    <row r="19251" spans="1:27" s="49" customFormat="1" x14ac:dyDescent="0.25">
      <c r="A19251" s="83"/>
      <c r="B19251" s="83"/>
      <c r="C19251" s="83"/>
      <c r="D19251" s="83"/>
      <c r="E19251" s="83"/>
      <c r="F19251" s="83"/>
      <c r="G19251" s="84"/>
      <c r="H19251" s="83"/>
      <c r="I19251" s="84"/>
      <c r="J19251" s="84"/>
      <c r="K19251" s="84"/>
      <c r="L19251" s="84"/>
      <c r="M19251" s="85"/>
      <c r="N19251" s="85"/>
      <c r="O19251" s="85"/>
      <c r="P19251" s="83"/>
      <c r="Q19251" s="51"/>
      <c r="R19251" s="51"/>
      <c r="S19251" s="86"/>
      <c r="T19251" s="86"/>
      <c r="U19251" s="51"/>
      <c r="V19251" s="51"/>
      <c r="W19251" s="51"/>
      <c r="X19251" s="51"/>
      <c r="Y19251" s="51"/>
      <c r="Z19251" s="51"/>
      <c r="AA19251" s="51"/>
    </row>
    <row r="19252" spans="1:27" s="49" customFormat="1" x14ac:dyDescent="0.25">
      <c r="A19252" s="83"/>
      <c r="B19252" s="83"/>
      <c r="C19252" s="83"/>
      <c r="D19252" s="83"/>
      <c r="E19252" s="83"/>
      <c r="F19252" s="83"/>
      <c r="G19252" s="84"/>
      <c r="H19252" s="83"/>
      <c r="I19252" s="84"/>
      <c r="J19252" s="84"/>
      <c r="K19252" s="84"/>
      <c r="L19252" s="84"/>
      <c r="M19252" s="85"/>
      <c r="N19252" s="85"/>
      <c r="O19252" s="85"/>
      <c r="P19252" s="83"/>
      <c r="Q19252" s="51"/>
      <c r="R19252" s="51"/>
      <c r="S19252" s="86"/>
      <c r="T19252" s="86"/>
      <c r="U19252" s="51"/>
      <c r="V19252" s="51"/>
      <c r="W19252" s="51"/>
      <c r="X19252" s="51"/>
      <c r="Y19252" s="51"/>
      <c r="Z19252" s="51"/>
      <c r="AA19252" s="51"/>
    </row>
    <row r="19253" spans="1:27" x14ac:dyDescent="0.25">
      <c r="C19253" s="83"/>
      <c r="D19253" s="83"/>
    </row>
    <row r="19254" spans="1:27" s="49" customFormat="1" x14ac:dyDescent="0.25">
      <c r="A19254" s="83"/>
      <c r="B19254" s="83"/>
      <c r="C19254" s="83"/>
      <c r="D19254" s="83"/>
      <c r="E19254" s="83"/>
      <c r="F19254" s="83"/>
      <c r="G19254" s="84"/>
      <c r="H19254" s="83"/>
      <c r="I19254" s="84"/>
      <c r="J19254" s="84"/>
      <c r="K19254" s="84"/>
      <c r="L19254" s="84"/>
      <c r="M19254" s="85"/>
      <c r="N19254" s="85"/>
      <c r="O19254" s="85"/>
      <c r="P19254" s="83"/>
      <c r="Q19254" s="51"/>
      <c r="R19254" s="51"/>
      <c r="S19254" s="86"/>
      <c r="T19254" s="86"/>
      <c r="U19254" s="51"/>
      <c r="V19254" s="51"/>
      <c r="W19254" s="51"/>
      <c r="X19254" s="51"/>
      <c r="Y19254" s="51"/>
      <c r="Z19254" s="51"/>
      <c r="AA19254" s="51"/>
    </row>
    <row r="19255" spans="1:27" s="49" customFormat="1" x14ac:dyDescent="0.25">
      <c r="A19255" s="83"/>
      <c r="B19255" s="83"/>
      <c r="C19255" s="83"/>
      <c r="D19255" s="83"/>
      <c r="E19255" s="83"/>
      <c r="F19255" s="83"/>
      <c r="G19255" s="84"/>
      <c r="H19255" s="83"/>
      <c r="I19255" s="84"/>
      <c r="J19255" s="84"/>
      <c r="K19255" s="84"/>
      <c r="L19255" s="84"/>
      <c r="M19255" s="85"/>
      <c r="N19255" s="85"/>
      <c r="O19255" s="85"/>
      <c r="P19255" s="83"/>
      <c r="Q19255" s="51"/>
      <c r="R19255" s="51"/>
      <c r="S19255" s="86"/>
      <c r="T19255" s="86"/>
      <c r="U19255" s="51"/>
      <c r="V19255" s="51"/>
      <c r="W19255" s="51"/>
      <c r="X19255" s="51"/>
      <c r="Y19255" s="51"/>
      <c r="Z19255" s="51"/>
      <c r="AA19255" s="51"/>
    </row>
    <row r="19256" spans="1:27" x14ac:dyDescent="0.25">
      <c r="C19256" s="83"/>
      <c r="D19256" s="83"/>
    </row>
    <row r="19257" spans="1:27" s="49" customFormat="1" x14ac:dyDescent="0.25">
      <c r="A19257" s="83"/>
      <c r="B19257" s="83"/>
      <c r="C19257" s="83"/>
      <c r="D19257" s="83"/>
      <c r="E19257" s="83"/>
      <c r="F19257" s="83"/>
      <c r="G19257" s="84"/>
      <c r="H19257" s="83"/>
      <c r="I19257" s="84"/>
      <c r="J19257" s="84"/>
      <c r="K19257" s="84"/>
      <c r="L19257" s="84"/>
      <c r="M19257" s="85"/>
      <c r="N19257" s="85"/>
      <c r="O19257" s="85"/>
      <c r="P19257" s="83"/>
      <c r="Q19257" s="51"/>
      <c r="R19257" s="51"/>
      <c r="S19257" s="86"/>
      <c r="T19257" s="86"/>
      <c r="U19257" s="51"/>
      <c r="V19257" s="51"/>
      <c r="W19257" s="51"/>
      <c r="X19257" s="51"/>
      <c r="Y19257" s="51"/>
      <c r="Z19257" s="51"/>
      <c r="AA19257" s="51"/>
    </row>
    <row r="19258" spans="1:27" s="49" customFormat="1" x14ac:dyDescent="0.25">
      <c r="A19258" s="83"/>
      <c r="B19258" s="83"/>
      <c r="C19258" s="83"/>
      <c r="D19258" s="83"/>
      <c r="E19258" s="83"/>
      <c r="F19258" s="83"/>
      <c r="G19258" s="84"/>
      <c r="H19258" s="83"/>
      <c r="I19258" s="84"/>
      <c r="J19258" s="84"/>
      <c r="K19258" s="84"/>
      <c r="L19258" s="84"/>
      <c r="M19258" s="85"/>
      <c r="N19258" s="85"/>
      <c r="O19258" s="85"/>
      <c r="P19258" s="83"/>
      <c r="Q19258" s="51"/>
      <c r="R19258" s="51"/>
      <c r="S19258" s="86"/>
      <c r="T19258" s="86"/>
      <c r="U19258" s="51"/>
      <c r="V19258" s="51"/>
      <c r="W19258" s="51"/>
      <c r="X19258" s="51"/>
      <c r="Y19258" s="51"/>
      <c r="Z19258" s="51"/>
      <c r="AA19258" s="51"/>
    </row>
    <row r="19259" spans="1:27" s="49" customFormat="1" x14ac:dyDescent="0.25">
      <c r="A19259" s="83"/>
      <c r="B19259" s="83"/>
      <c r="C19259" s="83"/>
      <c r="D19259" s="83"/>
      <c r="E19259" s="83"/>
      <c r="F19259" s="83"/>
      <c r="G19259" s="84"/>
      <c r="H19259" s="83"/>
      <c r="I19259" s="84"/>
      <c r="J19259" s="84"/>
      <c r="K19259" s="84"/>
      <c r="L19259" s="84"/>
      <c r="M19259" s="85"/>
      <c r="N19259" s="85"/>
      <c r="O19259" s="85"/>
      <c r="P19259" s="83"/>
      <c r="Q19259" s="51"/>
      <c r="R19259" s="51"/>
      <c r="S19259" s="86"/>
      <c r="T19259" s="86"/>
      <c r="U19259" s="51"/>
      <c r="V19259" s="51"/>
      <c r="W19259" s="51"/>
      <c r="X19259" s="51"/>
      <c r="Y19259" s="51"/>
      <c r="Z19259" s="51"/>
      <c r="AA19259" s="51"/>
    </row>
    <row r="19260" spans="1:27" s="49" customFormat="1" x14ac:dyDescent="0.25">
      <c r="A19260" s="83"/>
      <c r="B19260" s="83"/>
      <c r="C19260" s="83"/>
      <c r="D19260" s="83"/>
      <c r="E19260" s="83"/>
      <c r="F19260" s="83"/>
      <c r="G19260" s="84"/>
      <c r="H19260" s="83"/>
      <c r="I19260" s="84"/>
      <c r="J19260" s="84"/>
      <c r="K19260" s="84"/>
      <c r="L19260" s="84"/>
      <c r="M19260" s="85"/>
      <c r="N19260" s="85"/>
      <c r="O19260" s="85"/>
      <c r="P19260" s="83"/>
      <c r="Q19260" s="51"/>
      <c r="R19260" s="51"/>
      <c r="S19260" s="86"/>
      <c r="T19260" s="86"/>
      <c r="U19260" s="51"/>
      <c r="V19260" s="51"/>
      <c r="W19260" s="51"/>
      <c r="X19260" s="51"/>
      <c r="Y19260" s="51"/>
      <c r="Z19260" s="51"/>
      <c r="AA19260" s="51"/>
    </row>
    <row r="19261" spans="1:27" s="49" customFormat="1" x14ac:dyDescent="0.25">
      <c r="A19261" s="83"/>
      <c r="B19261" s="83"/>
      <c r="C19261" s="83"/>
      <c r="D19261" s="83"/>
      <c r="E19261" s="83"/>
      <c r="F19261" s="83"/>
      <c r="G19261" s="84"/>
      <c r="H19261" s="83"/>
      <c r="I19261" s="84"/>
      <c r="J19261" s="84"/>
      <c r="K19261" s="84"/>
      <c r="L19261" s="84"/>
      <c r="M19261" s="85"/>
      <c r="N19261" s="85"/>
      <c r="O19261" s="85"/>
      <c r="P19261" s="83"/>
      <c r="Q19261" s="51"/>
      <c r="R19261" s="51"/>
      <c r="S19261" s="86"/>
      <c r="T19261" s="86"/>
      <c r="U19261" s="51"/>
      <c r="V19261" s="51"/>
      <c r="W19261" s="51"/>
      <c r="X19261" s="51"/>
      <c r="Y19261" s="51"/>
      <c r="Z19261" s="51"/>
      <c r="AA19261" s="51"/>
    </row>
    <row r="19262" spans="1:27" x14ac:dyDescent="0.25">
      <c r="C19262" s="83"/>
      <c r="D19262" s="83"/>
    </row>
    <row r="19263" spans="1:27" s="49" customFormat="1" x14ac:dyDescent="0.25">
      <c r="A19263" s="83"/>
      <c r="B19263" s="83"/>
      <c r="C19263" s="83"/>
      <c r="D19263" s="83"/>
      <c r="E19263" s="83"/>
      <c r="F19263" s="83"/>
      <c r="G19263" s="84"/>
      <c r="H19263" s="83"/>
      <c r="I19263" s="84"/>
      <c r="J19263" s="84"/>
      <c r="K19263" s="84"/>
      <c r="L19263" s="84"/>
      <c r="M19263" s="85"/>
      <c r="N19263" s="85"/>
      <c r="O19263" s="85"/>
      <c r="P19263" s="83"/>
      <c r="Q19263" s="51"/>
      <c r="R19263" s="51"/>
      <c r="S19263" s="86"/>
      <c r="T19263" s="86"/>
      <c r="U19263" s="51"/>
      <c r="V19263" s="51"/>
      <c r="W19263" s="51"/>
      <c r="X19263" s="51"/>
      <c r="Y19263" s="51"/>
      <c r="Z19263" s="51"/>
      <c r="AA19263" s="51"/>
    </row>
    <row r="19264" spans="1:27" s="49" customFormat="1" x14ac:dyDescent="0.25">
      <c r="A19264" s="83"/>
      <c r="B19264" s="83"/>
      <c r="C19264" s="83"/>
      <c r="D19264" s="83"/>
      <c r="E19264" s="83"/>
      <c r="F19264" s="83"/>
      <c r="G19264" s="84"/>
      <c r="H19264" s="83"/>
      <c r="I19264" s="84"/>
      <c r="J19264" s="84"/>
      <c r="K19264" s="84"/>
      <c r="L19264" s="84"/>
      <c r="M19264" s="85"/>
      <c r="N19264" s="85"/>
      <c r="O19264" s="85"/>
      <c r="P19264" s="83"/>
      <c r="Q19264" s="51"/>
      <c r="R19264" s="51"/>
      <c r="S19264" s="86"/>
      <c r="T19264" s="86"/>
      <c r="U19264" s="51"/>
      <c r="V19264" s="51"/>
      <c r="W19264" s="51"/>
      <c r="X19264" s="51"/>
      <c r="Y19264" s="51"/>
      <c r="Z19264" s="51"/>
      <c r="AA19264" s="51"/>
    </row>
    <row r="19265" spans="1:27" s="49" customFormat="1" x14ac:dyDescent="0.25">
      <c r="A19265" s="83"/>
      <c r="B19265" s="83"/>
      <c r="C19265" s="83"/>
      <c r="D19265" s="83"/>
      <c r="E19265" s="83"/>
      <c r="F19265" s="83"/>
      <c r="G19265" s="84"/>
      <c r="H19265" s="83"/>
      <c r="I19265" s="84"/>
      <c r="J19265" s="84"/>
      <c r="K19265" s="84"/>
      <c r="L19265" s="84"/>
      <c r="M19265" s="85"/>
      <c r="N19265" s="85"/>
      <c r="O19265" s="85"/>
      <c r="P19265" s="83"/>
      <c r="Q19265" s="51"/>
      <c r="R19265" s="51"/>
      <c r="S19265" s="86"/>
      <c r="T19265" s="86"/>
      <c r="U19265" s="51"/>
      <c r="V19265" s="51"/>
      <c r="W19265" s="51"/>
      <c r="X19265" s="51"/>
      <c r="Y19265" s="51"/>
      <c r="Z19265" s="51"/>
      <c r="AA19265" s="51"/>
    </row>
    <row r="19266" spans="1:27" s="49" customFormat="1" x14ac:dyDescent="0.25">
      <c r="A19266" s="83"/>
      <c r="B19266" s="83"/>
      <c r="C19266" s="83"/>
      <c r="D19266" s="83"/>
      <c r="E19266" s="83"/>
      <c r="F19266" s="83"/>
      <c r="G19266" s="84"/>
      <c r="H19266" s="83"/>
      <c r="I19266" s="84"/>
      <c r="J19266" s="84"/>
      <c r="K19266" s="84"/>
      <c r="L19266" s="84"/>
      <c r="M19266" s="85"/>
      <c r="N19266" s="85"/>
      <c r="O19266" s="85"/>
      <c r="P19266" s="83"/>
      <c r="Q19266" s="51"/>
      <c r="R19266" s="51"/>
      <c r="S19266" s="86"/>
      <c r="T19266" s="86"/>
      <c r="U19266" s="51"/>
      <c r="V19266" s="51"/>
      <c r="W19266" s="51"/>
      <c r="X19266" s="51"/>
      <c r="Y19266" s="51"/>
      <c r="Z19266" s="51"/>
      <c r="AA19266" s="51"/>
    </row>
    <row r="19267" spans="1:27" x14ac:dyDescent="0.25">
      <c r="C19267" s="83"/>
      <c r="D19267" s="83"/>
    </row>
    <row r="19268" spans="1:27" s="49" customFormat="1" x14ac:dyDescent="0.25">
      <c r="A19268" s="83"/>
      <c r="B19268" s="83"/>
      <c r="C19268" s="83"/>
      <c r="D19268" s="83"/>
      <c r="E19268" s="83"/>
      <c r="F19268" s="83"/>
      <c r="G19268" s="84"/>
      <c r="H19268" s="83"/>
      <c r="I19268" s="84"/>
      <c r="J19268" s="84"/>
      <c r="K19268" s="84"/>
      <c r="L19268" s="84"/>
      <c r="M19268" s="85"/>
      <c r="N19268" s="85"/>
      <c r="O19268" s="85"/>
      <c r="P19268" s="83"/>
      <c r="Q19268" s="51"/>
      <c r="R19268" s="51"/>
      <c r="S19268" s="86"/>
      <c r="T19268" s="86"/>
      <c r="U19268" s="51"/>
      <c r="V19268" s="51"/>
      <c r="W19268" s="51"/>
      <c r="X19268" s="51"/>
      <c r="Y19268" s="51"/>
      <c r="Z19268" s="51"/>
      <c r="AA19268" s="51"/>
    </row>
    <row r="19269" spans="1:27" s="49" customFormat="1" x14ac:dyDescent="0.25">
      <c r="A19269" s="83"/>
      <c r="B19269" s="83"/>
      <c r="C19269" s="83"/>
      <c r="D19269" s="83"/>
      <c r="E19269" s="83"/>
      <c r="F19269" s="83"/>
      <c r="G19269" s="84"/>
      <c r="H19269" s="83"/>
      <c r="I19269" s="84"/>
      <c r="J19269" s="84"/>
      <c r="K19269" s="84"/>
      <c r="L19269" s="84"/>
      <c r="M19269" s="85"/>
      <c r="N19269" s="85"/>
      <c r="O19269" s="85"/>
      <c r="P19269" s="83"/>
      <c r="Q19269" s="51"/>
      <c r="R19269" s="51"/>
      <c r="S19269" s="86"/>
      <c r="T19269" s="86"/>
      <c r="U19269" s="51"/>
      <c r="V19269" s="51"/>
      <c r="W19269" s="51"/>
      <c r="X19269" s="51"/>
      <c r="Y19269" s="51"/>
      <c r="Z19269" s="51"/>
      <c r="AA19269" s="51"/>
    </row>
    <row r="19270" spans="1:27" x14ac:dyDescent="0.25">
      <c r="C19270" s="83"/>
      <c r="D19270" s="83"/>
    </row>
    <row r="19271" spans="1:27" x14ac:dyDescent="0.25">
      <c r="C19271" s="83"/>
      <c r="D19271" s="83"/>
    </row>
    <row r="19272" spans="1:27" x14ac:dyDescent="0.25">
      <c r="C19272" s="83"/>
      <c r="D19272" s="83"/>
    </row>
    <row r="19273" spans="1:27" s="49" customFormat="1" x14ac:dyDescent="0.25">
      <c r="A19273" s="83"/>
      <c r="B19273" s="83"/>
      <c r="C19273" s="83"/>
      <c r="D19273" s="83"/>
      <c r="E19273" s="83"/>
      <c r="F19273" s="83"/>
      <c r="G19273" s="84"/>
      <c r="H19273" s="83"/>
      <c r="I19273" s="84"/>
      <c r="J19273" s="84"/>
      <c r="K19273" s="84"/>
      <c r="L19273" s="84"/>
      <c r="M19273" s="85"/>
      <c r="N19273" s="85"/>
      <c r="O19273" s="85"/>
      <c r="P19273" s="83"/>
      <c r="Q19273" s="51"/>
      <c r="R19273" s="51"/>
      <c r="S19273" s="86"/>
      <c r="T19273" s="86"/>
      <c r="U19273" s="51"/>
      <c r="V19273" s="51"/>
      <c r="W19273" s="51"/>
      <c r="X19273" s="51"/>
      <c r="Y19273" s="51"/>
      <c r="Z19273" s="51"/>
      <c r="AA19273" s="51"/>
    </row>
    <row r="19274" spans="1:27" s="49" customFormat="1" x14ac:dyDescent="0.25">
      <c r="A19274" s="83"/>
      <c r="B19274" s="83"/>
      <c r="C19274" s="83"/>
      <c r="D19274" s="83"/>
      <c r="E19274" s="83"/>
      <c r="F19274" s="83"/>
      <c r="G19274" s="84"/>
      <c r="H19274" s="83"/>
      <c r="I19274" s="84"/>
      <c r="J19274" s="84"/>
      <c r="K19274" s="84"/>
      <c r="L19274" s="84"/>
      <c r="M19274" s="85"/>
      <c r="N19274" s="85"/>
      <c r="O19274" s="85"/>
      <c r="P19274" s="83"/>
      <c r="Q19274" s="51"/>
      <c r="R19274" s="51"/>
      <c r="S19274" s="86"/>
      <c r="T19274" s="86"/>
      <c r="U19274" s="51"/>
      <c r="V19274" s="51"/>
      <c r="W19274" s="51"/>
      <c r="X19274" s="51"/>
      <c r="Y19274" s="51"/>
      <c r="Z19274" s="51"/>
      <c r="AA19274" s="51"/>
    </row>
    <row r="19275" spans="1:27" s="49" customFormat="1" x14ac:dyDescent="0.25">
      <c r="A19275" s="83"/>
      <c r="B19275" s="83"/>
      <c r="C19275" s="83"/>
      <c r="D19275" s="83"/>
      <c r="E19275" s="83"/>
      <c r="F19275" s="83"/>
      <c r="G19275" s="84"/>
      <c r="H19275" s="83"/>
      <c r="I19275" s="84"/>
      <c r="J19275" s="84"/>
      <c r="K19275" s="84"/>
      <c r="L19275" s="84"/>
      <c r="M19275" s="85"/>
      <c r="N19275" s="85"/>
      <c r="O19275" s="85"/>
      <c r="P19275" s="83"/>
      <c r="Q19275" s="51"/>
      <c r="R19275" s="51"/>
      <c r="S19275" s="86"/>
      <c r="T19275" s="86"/>
      <c r="U19275" s="51"/>
      <c r="V19275" s="51"/>
      <c r="W19275" s="51"/>
      <c r="X19275" s="51"/>
      <c r="Y19275" s="51"/>
      <c r="Z19275" s="51"/>
      <c r="AA19275" s="51"/>
    </row>
    <row r="19276" spans="1:27" s="49" customFormat="1" x14ac:dyDescent="0.25">
      <c r="A19276" s="83"/>
      <c r="B19276" s="83"/>
      <c r="C19276" s="83"/>
      <c r="D19276" s="83"/>
      <c r="E19276" s="83"/>
      <c r="F19276" s="83"/>
      <c r="G19276" s="84"/>
      <c r="H19276" s="83"/>
      <c r="I19276" s="84"/>
      <c r="J19276" s="84"/>
      <c r="K19276" s="84"/>
      <c r="L19276" s="84"/>
      <c r="M19276" s="85"/>
      <c r="N19276" s="85"/>
      <c r="O19276" s="85"/>
      <c r="P19276" s="83"/>
      <c r="Q19276" s="51"/>
      <c r="R19276" s="51"/>
      <c r="S19276" s="86"/>
      <c r="T19276" s="86"/>
      <c r="U19276" s="51"/>
      <c r="V19276" s="51"/>
      <c r="W19276" s="51"/>
      <c r="X19276" s="51"/>
      <c r="Y19276" s="51"/>
      <c r="Z19276" s="51"/>
      <c r="AA19276" s="51"/>
    </row>
    <row r="19277" spans="1:27" x14ac:dyDescent="0.25">
      <c r="C19277" s="83"/>
      <c r="D19277" s="83"/>
    </row>
    <row r="19278" spans="1:27" s="49" customFormat="1" x14ac:dyDescent="0.25">
      <c r="A19278" s="83"/>
      <c r="B19278" s="83"/>
      <c r="C19278" s="83"/>
      <c r="D19278" s="83"/>
      <c r="E19278" s="83"/>
      <c r="F19278" s="83"/>
      <c r="G19278" s="84"/>
      <c r="H19278" s="83"/>
      <c r="I19278" s="84"/>
      <c r="J19278" s="84"/>
      <c r="K19278" s="84"/>
      <c r="L19278" s="84"/>
      <c r="M19278" s="85"/>
      <c r="N19278" s="85"/>
      <c r="O19278" s="85"/>
      <c r="P19278" s="83"/>
      <c r="Q19278" s="51"/>
      <c r="R19278" s="51"/>
      <c r="S19278" s="86"/>
      <c r="T19278" s="86"/>
      <c r="U19278" s="51"/>
      <c r="V19278" s="51"/>
      <c r="W19278" s="51"/>
      <c r="X19278" s="51"/>
      <c r="Y19278" s="51"/>
      <c r="Z19278" s="51"/>
      <c r="AA19278" s="51"/>
    </row>
    <row r="19279" spans="1:27" s="49" customFormat="1" x14ac:dyDescent="0.25">
      <c r="A19279" s="83"/>
      <c r="B19279" s="83"/>
      <c r="C19279" s="83"/>
      <c r="D19279" s="83"/>
      <c r="E19279" s="83"/>
      <c r="F19279" s="83"/>
      <c r="G19279" s="84"/>
      <c r="H19279" s="83"/>
      <c r="I19279" s="84"/>
      <c r="J19279" s="84"/>
      <c r="K19279" s="84"/>
      <c r="L19279" s="84"/>
      <c r="M19279" s="85"/>
      <c r="N19279" s="85"/>
      <c r="O19279" s="85"/>
      <c r="P19279" s="83"/>
      <c r="Q19279" s="51"/>
      <c r="R19279" s="51"/>
      <c r="S19279" s="86"/>
      <c r="T19279" s="86"/>
      <c r="U19279" s="51"/>
      <c r="V19279" s="51"/>
      <c r="W19279" s="51"/>
      <c r="X19279" s="51"/>
      <c r="Y19279" s="51"/>
      <c r="Z19279" s="51"/>
      <c r="AA19279" s="51"/>
    </row>
    <row r="19280" spans="1:27" s="49" customFormat="1" x14ac:dyDescent="0.25">
      <c r="A19280" s="83"/>
      <c r="B19280" s="83"/>
      <c r="C19280" s="83"/>
      <c r="D19280" s="83"/>
      <c r="E19280" s="83"/>
      <c r="F19280" s="83"/>
      <c r="G19280" s="84"/>
      <c r="H19280" s="83"/>
      <c r="I19280" s="84"/>
      <c r="J19280" s="84"/>
      <c r="K19280" s="84"/>
      <c r="L19280" s="84"/>
      <c r="M19280" s="85"/>
      <c r="N19280" s="85"/>
      <c r="O19280" s="85"/>
      <c r="P19280" s="83"/>
      <c r="Q19280" s="51"/>
      <c r="R19280" s="51"/>
      <c r="S19280" s="86"/>
      <c r="T19280" s="86"/>
      <c r="U19280" s="51"/>
      <c r="V19280" s="51"/>
      <c r="W19280" s="51"/>
      <c r="X19280" s="51"/>
      <c r="Y19280" s="51"/>
      <c r="Z19280" s="51"/>
      <c r="AA19280" s="51"/>
    </row>
    <row r="19281" spans="1:27" s="49" customFormat="1" x14ac:dyDescent="0.25">
      <c r="A19281" s="83"/>
      <c r="B19281" s="83"/>
      <c r="C19281" s="83"/>
      <c r="D19281" s="83"/>
      <c r="E19281" s="83"/>
      <c r="F19281" s="83"/>
      <c r="G19281" s="84"/>
      <c r="H19281" s="83"/>
      <c r="I19281" s="84"/>
      <c r="J19281" s="84"/>
      <c r="K19281" s="84"/>
      <c r="L19281" s="84"/>
      <c r="M19281" s="85"/>
      <c r="N19281" s="85"/>
      <c r="O19281" s="85"/>
      <c r="P19281" s="83"/>
      <c r="Q19281" s="51"/>
      <c r="R19281" s="51"/>
      <c r="S19281" s="86"/>
      <c r="T19281" s="86"/>
      <c r="U19281" s="51"/>
      <c r="V19281" s="51"/>
      <c r="W19281" s="51"/>
      <c r="X19281" s="51"/>
      <c r="Y19281" s="51"/>
      <c r="Z19281" s="51"/>
      <c r="AA19281" s="51"/>
    </row>
    <row r="19282" spans="1:27" x14ac:dyDescent="0.25">
      <c r="C19282" s="83"/>
      <c r="D19282" s="83"/>
    </row>
    <row r="19283" spans="1:27" s="49" customFormat="1" x14ac:dyDescent="0.25">
      <c r="A19283" s="83"/>
      <c r="B19283" s="83"/>
      <c r="C19283" s="83"/>
      <c r="D19283" s="83"/>
      <c r="E19283" s="83"/>
      <c r="F19283" s="83"/>
      <c r="G19283" s="84"/>
      <c r="H19283" s="83"/>
      <c r="I19283" s="84"/>
      <c r="J19283" s="84"/>
      <c r="K19283" s="84"/>
      <c r="L19283" s="84"/>
      <c r="M19283" s="85"/>
      <c r="N19283" s="85"/>
      <c r="O19283" s="85"/>
      <c r="P19283" s="83"/>
      <c r="Q19283" s="51"/>
      <c r="R19283" s="51"/>
      <c r="S19283" s="86"/>
      <c r="T19283" s="86"/>
      <c r="U19283" s="51"/>
      <c r="V19283" s="51"/>
      <c r="W19283" s="51"/>
      <c r="X19283" s="51"/>
      <c r="Y19283" s="51"/>
      <c r="Z19283" s="51"/>
      <c r="AA19283" s="51"/>
    </row>
    <row r="19284" spans="1:27" s="49" customFormat="1" x14ac:dyDescent="0.25">
      <c r="A19284" s="83"/>
      <c r="B19284" s="83"/>
      <c r="C19284" s="83"/>
      <c r="D19284" s="83"/>
      <c r="E19284" s="83"/>
      <c r="F19284" s="83"/>
      <c r="G19284" s="84"/>
      <c r="H19284" s="83"/>
      <c r="I19284" s="84"/>
      <c r="J19284" s="84"/>
      <c r="K19284" s="84"/>
      <c r="L19284" s="84"/>
      <c r="M19284" s="85"/>
      <c r="N19284" s="85"/>
      <c r="O19284" s="85"/>
      <c r="P19284" s="83"/>
      <c r="Q19284" s="51"/>
      <c r="R19284" s="51"/>
      <c r="S19284" s="86"/>
      <c r="T19284" s="86"/>
      <c r="U19284" s="51"/>
      <c r="V19284" s="51"/>
      <c r="W19284" s="51"/>
      <c r="X19284" s="51"/>
      <c r="Y19284" s="51"/>
      <c r="Z19284" s="51"/>
      <c r="AA19284" s="51"/>
    </row>
    <row r="19285" spans="1:27" s="49" customFormat="1" x14ac:dyDescent="0.25">
      <c r="A19285" s="83"/>
      <c r="B19285" s="83"/>
      <c r="C19285" s="83"/>
      <c r="D19285" s="83"/>
      <c r="E19285" s="83"/>
      <c r="F19285" s="83"/>
      <c r="G19285" s="84"/>
      <c r="H19285" s="83"/>
      <c r="I19285" s="84"/>
      <c r="J19285" s="84"/>
      <c r="K19285" s="84"/>
      <c r="L19285" s="84"/>
      <c r="M19285" s="85"/>
      <c r="N19285" s="85"/>
      <c r="O19285" s="85"/>
      <c r="P19285" s="83"/>
      <c r="Q19285" s="51"/>
      <c r="R19285" s="51"/>
      <c r="S19285" s="86"/>
      <c r="T19285" s="86"/>
      <c r="U19285" s="51"/>
      <c r="V19285" s="51"/>
      <c r="W19285" s="51"/>
      <c r="X19285" s="51"/>
      <c r="Y19285" s="51"/>
      <c r="Z19285" s="51"/>
      <c r="AA19285" s="51"/>
    </row>
    <row r="19286" spans="1:27" x14ac:dyDescent="0.25">
      <c r="C19286" s="83"/>
      <c r="D19286" s="83"/>
    </row>
    <row r="19287" spans="1:27" x14ac:dyDescent="0.25">
      <c r="C19287" s="83"/>
      <c r="D19287" s="83"/>
    </row>
    <row r="19288" spans="1:27" x14ac:dyDescent="0.25">
      <c r="C19288" s="83"/>
      <c r="D19288" s="83"/>
    </row>
    <row r="19289" spans="1:27" s="49" customFormat="1" x14ac:dyDescent="0.25">
      <c r="A19289" s="83"/>
      <c r="B19289" s="83"/>
      <c r="C19289" s="83"/>
      <c r="D19289" s="83"/>
      <c r="E19289" s="83"/>
      <c r="F19289" s="83"/>
      <c r="G19289" s="84"/>
      <c r="H19289" s="83"/>
      <c r="I19289" s="84"/>
      <c r="J19289" s="84"/>
      <c r="K19289" s="84"/>
      <c r="L19289" s="84"/>
      <c r="M19289" s="85"/>
      <c r="N19289" s="85"/>
      <c r="O19289" s="85"/>
      <c r="P19289" s="83"/>
      <c r="Q19289" s="51"/>
      <c r="R19289" s="51"/>
      <c r="S19289" s="86"/>
      <c r="T19289" s="86"/>
      <c r="U19289" s="51"/>
      <c r="V19289" s="51"/>
      <c r="W19289" s="51"/>
      <c r="X19289" s="51"/>
      <c r="Y19289" s="51"/>
      <c r="Z19289" s="51"/>
      <c r="AA19289" s="51"/>
    </row>
    <row r="19290" spans="1:27" s="49" customFormat="1" x14ac:dyDescent="0.25">
      <c r="A19290" s="83"/>
      <c r="B19290" s="83"/>
      <c r="C19290" s="83"/>
      <c r="D19290" s="83"/>
      <c r="E19290" s="83"/>
      <c r="F19290" s="83"/>
      <c r="G19290" s="84"/>
      <c r="H19290" s="83"/>
      <c r="I19290" s="84"/>
      <c r="J19290" s="84"/>
      <c r="K19290" s="84"/>
      <c r="L19290" s="84"/>
      <c r="M19290" s="85"/>
      <c r="N19290" s="85"/>
      <c r="O19290" s="85"/>
      <c r="P19290" s="83"/>
      <c r="Q19290" s="51"/>
      <c r="R19290" s="51"/>
      <c r="S19290" s="86"/>
      <c r="T19290" s="86"/>
      <c r="U19290" s="51"/>
      <c r="V19290" s="51"/>
      <c r="W19290" s="51"/>
      <c r="X19290" s="51"/>
      <c r="Y19290" s="51"/>
      <c r="Z19290" s="51"/>
      <c r="AA19290" s="51"/>
    </row>
    <row r="19291" spans="1:27" x14ac:dyDescent="0.25">
      <c r="C19291" s="83"/>
      <c r="D19291" s="83"/>
    </row>
    <row r="19292" spans="1:27" x14ac:dyDescent="0.25">
      <c r="C19292" s="83"/>
      <c r="D19292" s="83"/>
    </row>
    <row r="19293" spans="1:27" x14ac:dyDescent="0.25">
      <c r="C19293" s="83"/>
      <c r="D19293" s="83"/>
    </row>
    <row r="19294" spans="1:27" x14ac:dyDescent="0.25">
      <c r="C19294" s="83"/>
      <c r="D19294" s="83"/>
    </row>
    <row r="19295" spans="1:27" s="49" customFormat="1" x14ac:dyDescent="0.25">
      <c r="A19295" s="83"/>
      <c r="B19295" s="83"/>
      <c r="C19295" s="83"/>
      <c r="D19295" s="83"/>
      <c r="E19295" s="83"/>
      <c r="F19295" s="83"/>
      <c r="G19295" s="84"/>
      <c r="H19295" s="83"/>
      <c r="I19295" s="84"/>
      <c r="J19295" s="84"/>
      <c r="K19295" s="84"/>
      <c r="L19295" s="84"/>
      <c r="M19295" s="85"/>
      <c r="N19295" s="85"/>
      <c r="O19295" s="85"/>
      <c r="P19295" s="83"/>
      <c r="Q19295" s="51"/>
      <c r="R19295" s="51"/>
      <c r="S19295" s="86"/>
      <c r="T19295" s="86"/>
      <c r="U19295" s="51"/>
      <c r="V19295" s="51"/>
      <c r="W19295" s="51"/>
      <c r="X19295" s="51"/>
      <c r="Y19295" s="51"/>
      <c r="Z19295" s="51"/>
      <c r="AA19295" s="51"/>
    </row>
    <row r="19296" spans="1:27" s="49" customFormat="1" x14ac:dyDescent="0.25">
      <c r="A19296" s="83"/>
      <c r="B19296" s="83"/>
      <c r="C19296" s="83"/>
      <c r="D19296" s="83"/>
      <c r="E19296" s="83"/>
      <c r="F19296" s="83"/>
      <c r="G19296" s="84"/>
      <c r="H19296" s="83"/>
      <c r="I19296" s="84"/>
      <c r="J19296" s="84"/>
      <c r="K19296" s="84"/>
      <c r="L19296" s="84"/>
      <c r="M19296" s="85"/>
      <c r="N19296" s="85"/>
      <c r="O19296" s="85"/>
      <c r="P19296" s="83"/>
      <c r="Q19296" s="51"/>
      <c r="R19296" s="51"/>
      <c r="S19296" s="86"/>
      <c r="T19296" s="86"/>
      <c r="U19296" s="51"/>
      <c r="V19296" s="51"/>
      <c r="W19296" s="51"/>
      <c r="X19296" s="51"/>
      <c r="Y19296" s="51"/>
      <c r="Z19296" s="51"/>
      <c r="AA19296" s="51"/>
    </row>
    <row r="19297" spans="1:27" s="49" customFormat="1" x14ac:dyDescent="0.25">
      <c r="A19297" s="83"/>
      <c r="B19297" s="83"/>
      <c r="C19297" s="83"/>
      <c r="D19297" s="83"/>
      <c r="E19297" s="83"/>
      <c r="F19297" s="83"/>
      <c r="G19297" s="84"/>
      <c r="H19297" s="83"/>
      <c r="I19297" s="84"/>
      <c r="J19297" s="84"/>
      <c r="K19297" s="84"/>
      <c r="L19297" s="84"/>
      <c r="M19297" s="85"/>
      <c r="N19297" s="85"/>
      <c r="O19297" s="85"/>
      <c r="P19297" s="83"/>
      <c r="Q19297" s="51"/>
      <c r="R19297" s="51"/>
      <c r="S19297" s="86"/>
      <c r="T19297" s="86"/>
      <c r="U19297" s="51"/>
      <c r="V19297" s="51"/>
      <c r="W19297" s="51"/>
      <c r="X19297" s="51"/>
      <c r="Y19297" s="51"/>
      <c r="Z19297" s="51"/>
      <c r="AA19297" s="51"/>
    </row>
    <row r="19298" spans="1:27" s="49" customFormat="1" x14ac:dyDescent="0.25">
      <c r="A19298" s="83"/>
      <c r="B19298" s="83"/>
      <c r="C19298" s="83"/>
      <c r="D19298" s="83"/>
      <c r="E19298" s="83"/>
      <c r="F19298" s="83"/>
      <c r="G19298" s="84"/>
      <c r="H19298" s="83"/>
      <c r="I19298" s="84"/>
      <c r="J19298" s="84"/>
      <c r="K19298" s="84"/>
      <c r="L19298" s="84"/>
      <c r="M19298" s="85"/>
      <c r="N19298" s="85"/>
      <c r="O19298" s="85"/>
      <c r="P19298" s="83"/>
      <c r="Q19298" s="51"/>
      <c r="R19298" s="51"/>
      <c r="S19298" s="86"/>
      <c r="T19298" s="86"/>
      <c r="U19298" s="51"/>
      <c r="V19298" s="51"/>
      <c r="W19298" s="51"/>
      <c r="X19298" s="51"/>
      <c r="Y19298" s="51"/>
      <c r="Z19298" s="51"/>
      <c r="AA19298" s="51"/>
    </row>
    <row r="19299" spans="1:27" x14ac:dyDescent="0.25">
      <c r="C19299" s="83"/>
      <c r="D19299" s="83"/>
    </row>
    <row r="19300" spans="1:27" s="49" customFormat="1" x14ac:dyDescent="0.25">
      <c r="A19300" s="83"/>
      <c r="B19300" s="83"/>
      <c r="C19300" s="83"/>
      <c r="D19300" s="83"/>
      <c r="E19300" s="83"/>
      <c r="F19300" s="83"/>
      <c r="G19300" s="84"/>
      <c r="H19300" s="83"/>
      <c r="I19300" s="84"/>
      <c r="J19300" s="84"/>
      <c r="K19300" s="84"/>
      <c r="L19300" s="84"/>
      <c r="M19300" s="85"/>
      <c r="N19300" s="85"/>
      <c r="O19300" s="85"/>
      <c r="P19300" s="83"/>
      <c r="Q19300" s="51"/>
      <c r="R19300" s="51"/>
      <c r="S19300" s="86"/>
      <c r="T19300" s="86"/>
      <c r="U19300" s="51"/>
      <c r="V19300" s="51"/>
      <c r="W19300" s="51"/>
      <c r="X19300" s="51"/>
      <c r="Y19300" s="51"/>
      <c r="Z19300" s="51"/>
      <c r="AA19300" s="51"/>
    </row>
    <row r="19301" spans="1:27" s="49" customFormat="1" x14ac:dyDescent="0.25">
      <c r="A19301" s="83"/>
      <c r="B19301" s="83"/>
      <c r="C19301" s="83"/>
      <c r="D19301" s="83"/>
      <c r="E19301" s="83"/>
      <c r="F19301" s="83"/>
      <c r="G19301" s="84"/>
      <c r="H19301" s="83"/>
      <c r="I19301" s="84"/>
      <c r="J19301" s="84"/>
      <c r="K19301" s="84"/>
      <c r="L19301" s="84"/>
      <c r="M19301" s="85"/>
      <c r="N19301" s="85"/>
      <c r="O19301" s="85"/>
      <c r="P19301" s="83"/>
      <c r="Q19301" s="51"/>
      <c r="R19301" s="51"/>
      <c r="S19301" s="86"/>
      <c r="T19301" s="86"/>
      <c r="U19301" s="51"/>
      <c r="V19301" s="51"/>
      <c r="W19301" s="51"/>
      <c r="X19301" s="51"/>
      <c r="Y19301" s="51"/>
      <c r="Z19301" s="51"/>
      <c r="AA19301" s="51"/>
    </row>
    <row r="19302" spans="1:27" s="49" customFormat="1" x14ac:dyDescent="0.25">
      <c r="A19302" s="83"/>
      <c r="B19302" s="83"/>
      <c r="C19302" s="83"/>
      <c r="D19302" s="83"/>
      <c r="E19302" s="83"/>
      <c r="F19302" s="83"/>
      <c r="G19302" s="84"/>
      <c r="H19302" s="83"/>
      <c r="I19302" s="84"/>
      <c r="J19302" s="84"/>
      <c r="K19302" s="84"/>
      <c r="L19302" s="84"/>
      <c r="M19302" s="85"/>
      <c r="N19302" s="85"/>
      <c r="O19302" s="85"/>
      <c r="P19302" s="83"/>
      <c r="Q19302" s="51"/>
      <c r="R19302" s="51"/>
      <c r="S19302" s="86"/>
      <c r="T19302" s="86"/>
      <c r="U19302" s="51"/>
      <c r="V19302" s="51"/>
      <c r="W19302" s="51"/>
      <c r="X19302" s="51"/>
      <c r="Y19302" s="51"/>
      <c r="Z19302" s="51"/>
      <c r="AA19302" s="51"/>
    </row>
    <row r="19303" spans="1:27" s="49" customFormat="1" x14ac:dyDescent="0.25">
      <c r="A19303" s="83"/>
      <c r="B19303" s="83"/>
      <c r="C19303" s="83"/>
      <c r="D19303" s="83"/>
      <c r="E19303" s="83"/>
      <c r="F19303" s="83"/>
      <c r="G19303" s="84"/>
      <c r="H19303" s="83"/>
      <c r="I19303" s="84"/>
      <c r="J19303" s="84"/>
      <c r="K19303" s="84"/>
      <c r="L19303" s="84"/>
      <c r="M19303" s="85"/>
      <c r="N19303" s="85"/>
      <c r="O19303" s="85"/>
      <c r="P19303" s="83"/>
      <c r="Q19303" s="51"/>
      <c r="R19303" s="51"/>
      <c r="S19303" s="86"/>
      <c r="T19303" s="86"/>
      <c r="U19303" s="51"/>
      <c r="V19303" s="51"/>
      <c r="W19303" s="51"/>
      <c r="X19303" s="51"/>
      <c r="Y19303" s="51"/>
      <c r="Z19303" s="51"/>
      <c r="AA19303" s="51"/>
    </row>
    <row r="19304" spans="1:27" x14ac:dyDescent="0.25">
      <c r="C19304" s="83"/>
      <c r="D19304" s="83"/>
    </row>
    <row r="19305" spans="1:27" s="49" customFormat="1" x14ac:dyDescent="0.25">
      <c r="A19305" s="83"/>
      <c r="B19305" s="83"/>
      <c r="C19305" s="83"/>
      <c r="D19305" s="83"/>
      <c r="E19305" s="83"/>
      <c r="F19305" s="83"/>
      <c r="G19305" s="84"/>
      <c r="H19305" s="83"/>
      <c r="I19305" s="84"/>
      <c r="J19305" s="84"/>
      <c r="K19305" s="84"/>
      <c r="L19305" s="84"/>
      <c r="M19305" s="85"/>
      <c r="N19305" s="85"/>
      <c r="O19305" s="85"/>
      <c r="P19305" s="83"/>
      <c r="Q19305" s="51"/>
      <c r="R19305" s="51"/>
      <c r="S19305" s="86"/>
      <c r="T19305" s="86"/>
      <c r="U19305" s="51"/>
      <c r="V19305" s="51"/>
      <c r="W19305" s="51"/>
      <c r="X19305" s="51"/>
      <c r="Y19305" s="51"/>
      <c r="Z19305" s="51"/>
      <c r="AA19305" s="51"/>
    </row>
    <row r="19306" spans="1:27" s="49" customFormat="1" x14ac:dyDescent="0.25">
      <c r="A19306" s="83"/>
      <c r="B19306" s="83"/>
      <c r="C19306" s="83"/>
      <c r="D19306" s="83"/>
      <c r="E19306" s="83"/>
      <c r="F19306" s="83"/>
      <c r="G19306" s="84"/>
      <c r="H19306" s="83"/>
      <c r="I19306" s="84"/>
      <c r="J19306" s="84"/>
      <c r="K19306" s="84"/>
      <c r="L19306" s="84"/>
      <c r="M19306" s="85"/>
      <c r="N19306" s="85"/>
      <c r="O19306" s="85"/>
      <c r="P19306" s="83"/>
      <c r="Q19306" s="51"/>
      <c r="R19306" s="51"/>
      <c r="S19306" s="86"/>
      <c r="T19306" s="86"/>
      <c r="U19306" s="51"/>
      <c r="V19306" s="51"/>
      <c r="W19306" s="51"/>
      <c r="X19306" s="51"/>
      <c r="Y19306" s="51"/>
      <c r="Z19306" s="51"/>
      <c r="AA19306" s="51"/>
    </row>
    <row r="19307" spans="1:27" x14ac:dyDescent="0.25">
      <c r="C19307" s="83"/>
      <c r="D19307" s="83"/>
    </row>
    <row r="19308" spans="1:27" x14ac:dyDescent="0.25">
      <c r="C19308" s="83"/>
      <c r="D19308" s="83"/>
    </row>
    <row r="19309" spans="1:27" x14ac:dyDescent="0.25">
      <c r="C19309" s="83"/>
      <c r="D19309" s="83"/>
    </row>
    <row r="19310" spans="1:27" s="49" customFormat="1" x14ac:dyDescent="0.25">
      <c r="A19310" s="83"/>
      <c r="B19310" s="83"/>
      <c r="C19310" s="83"/>
      <c r="D19310" s="83"/>
      <c r="E19310" s="83"/>
      <c r="F19310" s="83"/>
      <c r="G19310" s="84"/>
      <c r="H19310" s="83"/>
      <c r="I19310" s="84"/>
      <c r="J19310" s="84"/>
      <c r="K19310" s="84"/>
      <c r="L19310" s="84"/>
      <c r="M19310" s="85"/>
      <c r="N19310" s="85"/>
      <c r="O19310" s="85"/>
      <c r="P19310" s="83"/>
      <c r="Q19310" s="51"/>
      <c r="R19310" s="51"/>
      <c r="S19310" s="86"/>
      <c r="T19310" s="86"/>
      <c r="U19310" s="51"/>
      <c r="V19310" s="51"/>
      <c r="W19310" s="51"/>
      <c r="X19310" s="51"/>
      <c r="Y19310" s="51"/>
      <c r="Z19310" s="51"/>
      <c r="AA19310" s="51"/>
    </row>
    <row r="19311" spans="1:27" s="49" customFormat="1" x14ac:dyDescent="0.25">
      <c r="A19311" s="83"/>
      <c r="B19311" s="83"/>
      <c r="C19311" s="83"/>
      <c r="D19311" s="83"/>
      <c r="E19311" s="83"/>
      <c r="F19311" s="83"/>
      <c r="G19311" s="84"/>
      <c r="H19311" s="83"/>
      <c r="I19311" s="84"/>
      <c r="J19311" s="84"/>
      <c r="K19311" s="84"/>
      <c r="L19311" s="84"/>
      <c r="M19311" s="85"/>
      <c r="N19311" s="85"/>
      <c r="O19311" s="85"/>
      <c r="P19311" s="83"/>
      <c r="Q19311" s="51"/>
      <c r="R19311" s="51"/>
      <c r="S19311" s="86"/>
      <c r="T19311" s="86"/>
      <c r="U19311" s="51"/>
      <c r="V19311" s="51"/>
      <c r="W19311" s="51"/>
      <c r="X19311" s="51"/>
      <c r="Y19311" s="51"/>
      <c r="Z19311" s="51"/>
      <c r="AA19311" s="51"/>
    </row>
    <row r="19312" spans="1:27" x14ac:dyDescent="0.25">
      <c r="C19312" s="83"/>
      <c r="D19312" s="83"/>
    </row>
    <row r="19313" spans="1:27" x14ac:dyDescent="0.25">
      <c r="C19313" s="83"/>
      <c r="D19313" s="83"/>
    </row>
    <row r="19314" spans="1:27" x14ac:dyDescent="0.25">
      <c r="C19314" s="83"/>
      <c r="D19314" s="83"/>
    </row>
    <row r="19315" spans="1:27" s="49" customFormat="1" x14ac:dyDescent="0.25">
      <c r="A19315" s="83"/>
      <c r="B19315" s="83"/>
      <c r="C19315" s="83"/>
      <c r="D19315" s="83"/>
      <c r="E19315" s="83"/>
      <c r="F19315" s="83"/>
      <c r="G19315" s="84"/>
      <c r="H19315" s="83"/>
      <c r="I19315" s="84"/>
      <c r="J19315" s="84"/>
      <c r="K19315" s="84"/>
      <c r="L19315" s="84"/>
      <c r="M19315" s="85"/>
      <c r="N19315" s="85"/>
      <c r="O19315" s="85"/>
      <c r="P19315" s="83"/>
      <c r="Q19315" s="51"/>
      <c r="R19315" s="51"/>
      <c r="S19315" s="86"/>
      <c r="T19315" s="86"/>
      <c r="U19315" s="51"/>
      <c r="V19315" s="51"/>
      <c r="W19315" s="51"/>
      <c r="X19315" s="51"/>
      <c r="Y19315" s="51"/>
      <c r="Z19315" s="51"/>
      <c r="AA19315" s="51"/>
    </row>
    <row r="19316" spans="1:27" s="49" customFormat="1" x14ac:dyDescent="0.25">
      <c r="A19316" s="83"/>
      <c r="B19316" s="83"/>
      <c r="C19316" s="83"/>
      <c r="D19316" s="83"/>
      <c r="E19316" s="83"/>
      <c r="F19316" s="83"/>
      <c r="G19316" s="84"/>
      <c r="H19316" s="83"/>
      <c r="I19316" s="84"/>
      <c r="J19316" s="84"/>
      <c r="K19316" s="84"/>
      <c r="L19316" s="84"/>
      <c r="M19316" s="85"/>
      <c r="N19316" s="85"/>
      <c r="O19316" s="85"/>
      <c r="P19316" s="83"/>
      <c r="Q19316" s="51"/>
      <c r="R19316" s="51"/>
      <c r="S19316" s="86"/>
      <c r="T19316" s="86"/>
      <c r="U19316" s="51"/>
      <c r="V19316" s="51"/>
      <c r="W19316" s="51"/>
      <c r="X19316" s="51"/>
      <c r="Y19316" s="51"/>
      <c r="Z19316" s="51"/>
      <c r="AA19316" s="51"/>
    </row>
    <row r="19317" spans="1:27" x14ac:dyDescent="0.25">
      <c r="C19317" s="83"/>
      <c r="D19317" s="83"/>
    </row>
    <row r="19318" spans="1:27" x14ac:dyDescent="0.25">
      <c r="C19318" s="83"/>
      <c r="D19318" s="83"/>
    </row>
    <row r="19319" spans="1:27" x14ac:dyDescent="0.25">
      <c r="C19319" s="83"/>
      <c r="D19319" s="83"/>
    </row>
    <row r="19320" spans="1:27" s="49" customFormat="1" x14ac:dyDescent="0.25">
      <c r="A19320" s="83"/>
      <c r="B19320" s="83"/>
      <c r="C19320" s="83"/>
      <c r="D19320" s="83"/>
      <c r="E19320" s="83"/>
      <c r="F19320" s="83"/>
      <c r="G19320" s="84"/>
      <c r="H19320" s="83"/>
      <c r="I19320" s="84"/>
      <c r="J19320" s="84"/>
      <c r="K19320" s="84"/>
      <c r="L19320" s="84"/>
      <c r="M19320" s="85"/>
      <c r="N19320" s="85"/>
      <c r="O19320" s="85"/>
      <c r="P19320" s="83"/>
      <c r="Q19320" s="51"/>
      <c r="R19320" s="51"/>
      <c r="S19320" s="86"/>
      <c r="T19320" s="86"/>
      <c r="U19320" s="51"/>
      <c r="V19320" s="51"/>
      <c r="W19320" s="51"/>
      <c r="X19320" s="51"/>
      <c r="Y19320" s="51"/>
      <c r="Z19320" s="51"/>
      <c r="AA19320" s="51"/>
    </row>
    <row r="19321" spans="1:27" s="49" customFormat="1" x14ac:dyDescent="0.25">
      <c r="A19321" s="83"/>
      <c r="B19321" s="83"/>
      <c r="C19321" s="83"/>
      <c r="D19321" s="83"/>
      <c r="E19321" s="83"/>
      <c r="F19321" s="83"/>
      <c r="G19321" s="84"/>
      <c r="H19321" s="83"/>
      <c r="I19321" s="84"/>
      <c r="J19321" s="84"/>
      <c r="K19321" s="84"/>
      <c r="L19321" s="84"/>
      <c r="M19321" s="85"/>
      <c r="N19321" s="85"/>
      <c r="O19321" s="85"/>
      <c r="P19321" s="83"/>
      <c r="Q19321" s="51"/>
      <c r="R19321" s="51"/>
      <c r="S19321" s="86"/>
      <c r="T19321" s="86"/>
      <c r="U19321" s="51"/>
      <c r="V19321" s="51"/>
      <c r="W19321" s="51"/>
      <c r="X19321" s="51"/>
      <c r="Y19321" s="51"/>
      <c r="Z19321" s="51"/>
      <c r="AA19321" s="51"/>
    </row>
    <row r="19322" spans="1:27" x14ac:dyDescent="0.25">
      <c r="C19322" s="83"/>
      <c r="D19322" s="83"/>
    </row>
    <row r="19323" spans="1:27" x14ac:dyDescent="0.25">
      <c r="C19323" s="83"/>
      <c r="D19323" s="83"/>
    </row>
    <row r="19324" spans="1:27" x14ac:dyDescent="0.25">
      <c r="C19324" s="83"/>
      <c r="D19324" s="83"/>
    </row>
    <row r="19325" spans="1:27" x14ac:dyDescent="0.25">
      <c r="C19325" s="83"/>
      <c r="D19325" s="83"/>
    </row>
    <row r="19326" spans="1:27" x14ac:dyDescent="0.25">
      <c r="C19326" s="83"/>
      <c r="D19326" s="83"/>
    </row>
    <row r="19327" spans="1:27" s="49" customFormat="1" x14ac:dyDescent="0.25">
      <c r="A19327" s="83"/>
      <c r="B19327" s="83"/>
      <c r="C19327" s="83"/>
      <c r="D19327" s="83"/>
      <c r="E19327" s="83"/>
      <c r="F19327" s="83"/>
      <c r="G19327" s="84"/>
      <c r="H19327" s="83"/>
      <c r="I19327" s="84"/>
      <c r="J19327" s="84"/>
      <c r="K19327" s="84"/>
      <c r="L19327" s="84"/>
      <c r="M19327" s="85"/>
      <c r="N19327" s="85"/>
      <c r="O19327" s="85"/>
      <c r="P19327" s="83"/>
      <c r="Q19327" s="51"/>
      <c r="R19327" s="51"/>
      <c r="S19327" s="86"/>
      <c r="T19327" s="86"/>
      <c r="U19327" s="51"/>
      <c r="V19327" s="51"/>
      <c r="W19327" s="51"/>
      <c r="X19327" s="51"/>
      <c r="Y19327" s="51"/>
      <c r="Z19327" s="51"/>
      <c r="AA19327" s="51"/>
    </row>
    <row r="19328" spans="1:27" s="49" customFormat="1" x14ac:dyDescent="0.25">
      <c r="A19328" s="83"/>
      <c r="B19328" s="83"/>
      <c r="C19328" s="83"/>
      <c r="D19328" s="83"/>
      <c r="E19328" s="83"/>
      <c r="F19328" s="83"/>
      <c r="G19328" s="84"/>
      <c r="H19328" s="83"/>
      <c r="I19328" s="84"/>
      <c r="J19328" s="84"/>
      <c r="K19328" s="84"/>
      <c r="L19328" s="84"/>
      <c r="M19328" s="85"/>
      <c r="N19328" s="85"/>
      <c r="O19328" s="85"/>
      <c r="P19328" s="83"/>
      <c r="Q19328" s="51"/>
      <c r="R19328" s="51"/>
      <c r="S19328" s="86"/>
      <c r="T19328" s="86"/>
      <c r="U19328" s="51"/>
      <c r="V19328" s="51"/>
      <c r="W19328" s="51"/>
      <c r="X19328" s="51"/>
      <c r="Y19328" s="51"/>
      <c r="Z19328" s="51"/>
      <c r="AA19328" s="51"/>
    </row>
    <row r="19329" spans="1:27" s="49" customFormat="1" x14ac:dyDescent="0.25">
      <c r="A19329" s="83"/>
      <c r="B19329" s="83"/>
      <c r="C19329" s="83"/>
      <c r="D19329" s="83"/>
      <c r="E19329" s="83"/>
      <c r="F19329" s="83"/>
      <c r="G19329" s="84"/>
      <c r="H19329" s="83"/>
      <c r="I19329" s="84"/>
      <c r="J19329" s="84"/>
      <c r="K19329" s="84"/>
      <c r="L19329" s="84"/>
      <c r="M19329" s="85"/>
      <c r="N19329" s="85"/>
      <c r="O19329" s="85"/>
      <c r="P19329" s="83"/>
      <c r="Q19329" s="51"/>
      <c r="R19329" s="51"/>
      <c r="S19329" s="86"/>
      <c r="T19329" s="86"/>
      <c r="U19329" s="51"/>
      <c r="V19329" s="51"/>
      <c r="W19329" s="51"/>
      <c r="X19329" s="51"/>
      <c r="Y19329" s="51"/>
      <c r="Z19329" s="51"/>
      <c r="AA19329" s="51"/>
    </row>
    <row r="19330" spans="1:27" s="49" customFormat="1" x14ac:dyDescent="0.25">
      <c r="A19330" s="83"/>
      <c r="B19330" s="83"/>
      <c r="C19330" s="83"/>
      <c r="D19330" s="83"/>
      <c r="E19330" s="83"/>
      <c r="F19330" s="83"/>
      <c r="G19330" s="84"/>
      <c r="H19330" s="83"/>
      <c r="I19330" s="84"/>
      <c r="J19330" s="84"/>
      <c r="K19330" s="84"/>
      <c r="L19330" s="84"/>
      <c r="M19330" s="85"/>
      <c r="N19330" s="85"/>
      <c r="O19330" s="85"/>
      <c r="P19330" s="83"/>
      <c r="Q19330" s="51"/>
      <c r="R19330" s="51"/>
      <c r="S19330" s="86"/>
      <c r="T19330" s="86"/>
      <c r="U19330" s="51"/>
      <c r="V19330" s="51"/>
      <c r="W19330" s="51"/>
      <c r="X19330" s="51"/>
      <c r="Y19330" s="51"/>
      <c r="Z19330" s="51"/>
      <c r="AA19330" s="51"/>
    </row>
    <row r="19331" spans="1:27" s="49" customFormat="1" x14ac:dyDescent="0.25">
      <c r="A19331" s="83"/>
      <c r="B19331" s="83"/>
      <c r="C19331" s="83"/>
      <c r="D19331" s="83"/>
      <c r="E19331" s="83"/>
      <c r="F19331" s="83"/>
      <c r="G19331" s="84"/>
      <c r="H19331" s="83"/>
      <c r="I19331" s="84"/>
      <c r="J19331" s="84"/>
      <c r="K19331" s="84"/>
      <c r="L19331" s="84"/>
      <c r="M19331" s="85"/>
      <c r="N19331" s="85"/>
      <c r="O19331" s="85"/>
      <c r="P19331" s="83"/>
      <c r="Q19331" s="51"/>
      <c r="R19331" s="51"/>
      <c r="S19331" s="86"/>
      <c r="T19331" s="86"/>
      <c r="U19331" s="51"/>
      <c r="V19331" s="51"/>
      <c r="W19331" s="51"/>
      <c r="X19331" s="51"/>
      <c r="Y19331" s="51"/>
      <c r="Z19331" s="51"/>
      <c r="AA19331" s="51"/>
    </row>
    <row r="19332" spans="1:27" x14ac:dyDescent="0.25">
      <c r="C19332" s="83"/>
      <c r="D19332" s="83"/>
    </row>
    <row r="19333" spans="1:27" s="49" customFormat="1" x14ac:dyDescent="0.25">
      <c r="A19333" s="83"/>
      <c r="B19333" s="83"/>
      <c r="C19333" s="83"/>
      <c r="D19333" s="83"/>
      <c r="E19333" s="83"/>
      <c r="F19333" s="83"/>
      <c r="G19333" s="84"/>
      <c r="H19333" s="83"/>
      <c r="I19333" s="84"/>
      <c r="J19333" s="84"/>
      <c r="K19333" s="84"/>
      <c r="L19333" s="84"/>
      <c r="M19333" s="85"/>
      <c r="N19333" s="85"/>
      <c r="O19333" s="85"/>
      <c r="P19333" s="83"/>
      <c r="Q19333" s="51"/>
      <c r="R19333" s="51"/>
      <c r="S19333" s="86"/>
      <c r="T19333" s="86"/>
      <c r="U19333" s="51"/>
      <c r="V19333" s="51"/>
      <c r="W19333" s="51"/>
      <c r="X19333" s="51"/>
      <c r="Y19333" s="51"/>
      <c r="Z19333" s="51"/>
      <c r="AA19333" s="51"/>
    </row>
    <row r="19334" spans="1:27" s="49" customFormat="1" x14ac:dyDescent="0.25">
      <c r="A19334" s="83"/>
      <c r="B19334" s="83"/>
      <c r="C19334" s="83"/>
      <c r="D19334" s="83"/>
      <c r="E19334" s="83"/>
      <c r="F19334" s="83"/>
      <c r="G19334" s="84"/>
      <c r="H19334" s="83"/>
      <c r="I19334" s="84"/>
      <c r="J19334" s="84"/>
      <c r="K19334" s="84"/>
      <c r="L19334" s="84"/>
      <c r="M19334" s="85"/>
      <c r="N19334" s="85"/>
      <c r="O19334" s="85"/>
      <c r="P19334" s="83"/>
      <c r="Q19334" s="51"/>
      <c r="R19334" s="51"/>
      <c r="S19334" s="86"/>
      <c r="T19334" s="86"/>
      <c r="U19334" s="51"/>
      <c r="V19334" s="51"/>
      <c r="W19334" s="51"/>
      <c r="X19334" s="51"/>
      <c r="Y19334" s="51"/>
      <c r="Z19334" s="51"/>
      <c r="AA19334" s="51"/>
    </row>
    <row r="19335" spans="1:27" x14ac:dyDescent="0.25">
      <c r="C19335" s="83"/>
      <c r="D19335" s="83"/>
    </row>
    <row r="19336" spans="1:27" x14ac:dyDescent="0.25">
      <c r="C19336" s="83"/>
      <c r="D19336" s="83"/>
    </row>
    <row r="19337" spans="1:27" x14ac:dyDescent="0.25">
      <c r="C19337" s="83"/>
      <c r="D19337" s="83"/>
    </row>
    <row r="19338" spans="1:27" x14ac:dyDescent="0.25">
      <c r="C19338" s="83"/>
      <c r="D19338" s="83"/>
    </row>
    <row r="19339" spans="1:27" s="49" customFormat="1" x14ac:dyDescent="0.25">
      <c r="A19339" s="83"/>
      <c r="B19339" s="83"/>
      <c r="C19339" s="83"/>
      <c r="D19339" s="83"/>
      <c r="E19339" s="83"/>
      <c r="F19339" s="83"/>
      <c r="G19339" s="84"/>
      <c r="H19339" s="83"/>
      <c r="I19339" s="84"/>
      <c r="J19339" s="84"/>
      <c r="K19339" s="84"/>
      <c r="L19339" s="84"/>
      <c r="M19339" s="85"/>
      <c r="N19339" s="85"/>
      <c r="O19339" s="85"/>
      <c r="P19339" s="83"/>
      <c r="Q19339" s="51"/>
      <c r="R19339" s="51"/>
      <c r="S19339" s="86"/>
      <c r="T19339" s="86"/>
      <c r="U19339" s="51"/>
      <c r="V19339" s="51"/>
      <c r="W19339" s="51"/>
      <c r="X19339" s="51"/>
      <c r="Y19339" s="51"/>
      <c r="Z19339" s="51"/>
      <c r="AA19339" s="51"/>
    </row>
    <row r="19340" spans="1:27" s="49" customFormat="1" x14ac:dyDescent="0.25">
      <c r="A19340" s="83"/>
      <c r="B19340" s="83"/>
      <c r="C19340" s="83"/>
      <c r="D19340" s="83"/>
      <c r="E19340" s="83"/>
      <c r="F19340" s="83"/>
      <c r="G19340" s="84"/>
      <c r="H19340" s="83"/>
      <c r="I19340" s="84"/>
      <c r="J19340" s="84"/>
      <c r="K19340" s="84"/>
      <c r="L19340" s="84"/>
      <c r="M19340" s="85"/>
      <c r="N19340" s="85"/>
      <c r="O19340" s="85"/>
      <c r="P19340" s="83"/>
      <c r="Q19340" s="51"/>
      <c r="R19340" s="51"/>
      <c r="S19340" s="86"/>
      <c r="T19340" s="86"/>
      <c r="U19340" s="51"/>
      <c r="V19340" s="51"/>
      <c r="W19340" s="51"/>
      <c r="X19340" s="51"/>
      <c r="Y19340" s="51"/>
      <c r="Z19340" s="51"/>
      <c r="AA19340" s="51"/>
    </row>
    <row r="19341" spans="1:27" x14ac:dyDescent="0.25">
      <c r="C19341" s="83"/>
      <c r="D19341" s="83"/>
    </row>
    <row r="19342" spans="1:27" s="49" customFormat="1" x14ac:dyDescent="0.25">
      <c r="A19342" s="83"/>
      <c r="B19342" s="83"/>
      <c r="C19342" s="83"/>
      <c r="D19342" s="83"/>
      <c r="E19342" s="83"/>
      <c r="F19342" s="83"/>
      <c r="G19342" s="84"/>
      <c r="H19342" s="83"/>
      <c r="I19342" s="84"/>
      <c r="J19342" s="84"/>
      <c r="K19342" s="84"/>
      <c r="L19342" s="84"/>
      <c r="M19342" s="85"/>
      <c r="N19342" s="85"/>
      <c r="O19342" s="85"/>
      <c r="P19342" s="83"/>
      <c r="Q19342" s="51"/>
      <c r="R19342" s="51"/>
      <c r="S19342" s="86"/>
      <c r="T19342" s="86"/>
      <c r="U19342" s="51"/>
      <c r="V19342" s="51"/>
      <c r="W19342" s="51"/>
      <c r="X19342" s="51"/>
      <c r="Y19342" s="51"/>
      <c r="Z19342" s="51"/>
      <c r="AA19342" s="51"/>
    </row>
    <row r="19343" spans="1:27" s="49" customFormat="1" x14ac:dyDescent="0.25">
      <c r="A19343" s="83"/>
      <c r="B19343" s="83"/>
      <c r="C19343" s="83"/>
      <c r="D19343" s="83"/>
      <c r="E19343" s="83"/>
      <c r="F19343" s="83"/>
      <c r="G19343" s="84"/>
      <c r="H19343" s="83"/>
      <c r="I19343" s="84"/>
      <c r="J19343" s="84"/>
      <c r="K19343" s="84"/>
      <c r="L19343" s="84"/>
      <c r="M19343" s="85"/>
      <c r="N19343" s="85"/>
      <c r="O19343" s="85"/>
      <c r="P19343" s="83"/>
      <c r="Q19343" s="51"/>
      <c r="R19343" s="51"/>
      <c r="S19343" s="86"/>
      <c r="T19343" s="86"/>
      <c r="U19343" s="51"/>
      <c r="V19343" s="51"/>
      <c r="W19343" s="51"/>
      <c r="X19343" s="51"/>
      <c r="Y19343" s="51"/>
      <c r="Z19343" s="51"/>
      <c r="AA19343" s="51"/>
    </row>
    <row r="19344" spans="1:27" x14ac:dyDescent="0.25">
      <c r="C19344" s="83"/>
      <c r="D19344" s="83"/>
    </row>
    <row r="19345" spans="1:27" s="49" customFormat="1" x14ac:dyDescent="0.25">
      <c r="A19345" s="83"/>
      <c r="B19345" s="83"/>
      <c r="C19345" s="83"/>
      <c r="D19345" s="83"/>
      <c r="E19345" s="83"/>
      <c r="F19345" s="83"/>
      <c r="G19345" s="84"/>
      <c r="H19345" s="83"/>
      <c r="I19345" s="84"/>
      <c r="J19345" s="84"/>
      <c r="K19345" s="84"/>
      <c r="L19345" s="84"/>
      <c r="M19345" s="85"/>
      <c r="N19345" s="85"/>
      <c r="O19345" s="85"/>
      <c r="P19345" s="83"/>
      <c r="Q19345" s="51"/>
      <c r="R19345" s="51"/>
      <c r="S19345" s="86"/>
      <c r="T19345" s="86"/>
      <c r="U19345" s="51"/>
      <c r="V19345" s="51"/>
      <c r="W19345" s="51"/>
      <c r="X19345" s="51"/>
      <c r="Y19345" s="51"/>
      <c r="Z19345" s="51"/>
      <c r="AA19345" s="51"/>
    </row>
    <row r="19346" spans="1:27" s="49" customFormat="1" x14ac:dyDescent="0.25">
      <c r="A19346" s="83"/>
      <c r="B19346" s="83"/>
      <c r="C19346" s="83"/>
      <c r="D19346" s="83"/>
      <c r="E19346" s="83"/>
      <c r="F19346" s="83"/>
      <c r="G19346" s="84"/>
      <c r="H19346" s="83"/>
      <c r="I19346" s="84"/>
      <c r="J19346" s="84"/>
      <c r="K19346" s="84"/>
      <c r="L19346" s="84"/>
      <c r="M19346" s="85"/>
      <c r="N19346" s="85"/>
      <c r="O19346" s="85"/>
      <c r="P19346" s="83"/>
      <c r="Q19346" s="51"/>
      <c r="R19346" s="51"/>
      <c r="S19346" s="86"/>
      <c r="T19346" s="86"/>
      <c r="U19346" s="51"/>
      <c r="V19346" s="51"/>
      <c r="W19346" s="51"/>
      <c r="X19346" s="51"/>
      <c r="Y19346" s="51"/>
      <c r="Z19346" s="51"/>
      <c r="AA19346" s="51"/>
    </row>
    <row r="19347" spans="1:27" s="49" customFormat="1" x14ac:dyDescent="0.25">
      <c r="A19347" s="83"/>
      <c r="B19347" s="83"/>
      <c r="C19347" s="83"/>
      <c r="D19347" s="83"/>
      <c r="E19347" s="83"/>
      <c r="F19347" s="83"/>
      <c r="G19347" s="84"/>
      <c r="H19347" s="83"/>
      <c r="I19347" s="84"/>
      <c r="J19347" s="84"/>
      <c r="K19347" s="84"/>
      <c r="L19347" s="84"/>
      <c r="M19347" s="85"/>
      <c r="N19347" s="85"/>
      <c r="O19347" s="85"/>
      <c r="P19347" s="83"/>
      <c r="Q19347" s="51"/>
      <c r="R19347" s="51"/>
      <c r="S19347" s="86"/>
      <c r="T19347" s="86"/>
      <c r="U19347" s="51"/>
      <c r="V19347" s="51"/>
      <c r="W19347" s="51"/>
      <c r="X19347" s="51"/>
      <c r="Y19347" s="51"/>
      <c r="Z19347" s="51"/>
      <c r="AA19347" s="51"/>
    </row>
    <row r="19348" spans="1:27" s="49" customFormat="1" x14ac:dyDescent="0.25">
      <c r="A19348" s="83"/>
      <c r="B19348" s="83"/>
      <c r="C19348" s="83"/>
      <c r="D19348" s="83"/>
      <c r="E19348" s="83"/>
      <c r="F19348" s="83"/>
      <c r="G19348" s="84"/>
      <c r="H19348" s="83"/>
      <c r="I19348" s="84"/>
      <c r="J19348" s="84"/>
      <c r="K19348" s="84"/>
      <c r="L19348" s="84"/>
      <c r="M19348" s="85"/>
      <c r="N19348" s="85"/>
      <c r="O19348" s="85"/>
      <c r="P19348" s="83"/>
      <c r="Q19348" s="51"/>
      <c r="R19348" s="51"/>
      <c r="S19348" s="86"/>
      <c r="T19348" s="86"/>
      <c r="U19348" s="51"/>
      <c r="V19348" s="51"/>
      <c r="W19348" s="51"/>
      <c r="X19348" s="51"/>
      <c r="Y19348" s="51"/>
      <c r="Z19348" s="51"/>
      <c r="AA19348" s="51"/>
    </row>
    <row r="19349" spans="1:27" s="49" customFormat="1" x14ac:dyDescent="0.25">
      <c r="A19349" s="83"/>
      <c r="B19349" s="83"/>
      <c r="C19349" s="83"/>
      <c r="D19349" s="83"/>
      <c r="E19349" s="83"/>
      <c r="F19349" s="83"/>
      <c r="G19349" s="84"/>
      <c r="H19349" s="83"/>
      <c r="I19349" s="84"/>
      <c r="J19349" s="84"/>
      <c r="K19349" s="84"/>
      <c r="L19349" s="84"/>
      <c r="M19349" s="85"/>
      <c r="N19349" s="85"/>
      <c r="O19349" s="85"/>
      <c r="P19349" s="83"/>
      <c r="Q19349" s="51"/>
      <c r="R19349" s="51"/>
      <c r="S19349" s="86"/>
      <c r="T19349" s="86"/>
      <c r="U19349" s="51"/>
      <c r="V19349" s="51"/>
      <c r="W19349" s="51"/>
      <c r="X19349" s="51"/>
      <c r="Y19349" s="51"/>
      <c r="Z19349" s="51"/>
      <c r="AA19349" s="51"/>
    </row>
    <row r="19350" spans="1:27" x14ac:dyDescent="0.25">
      <c r="C19350" s="83"/>
      <c r="D19350" s="83"/>
    </row>
    <row r="19351" spans="1:27" s="49" customFormat="1" x14ac:dyDescent="0.25">
      <c r="A19351" s="83"/>
      <c r="B19351" s="83"/>
      <c r="C19351" s="83"/>
      <c r="D19351" s="83"/>
      <c r="E19351" s="83"/>
      <c r="F19351" s="83"/>
      <c r="G19351" s="84"/>
      <c r="H19351" s="83"/>
      <c r="I19351" s="84"/>
      <c r="J19351" s="84"/>
      <c r="K19351" s="84"/>
      <c r="L19351" s="84"/>
      <c r="M19351" s="85"/>
      <c r="N19351" s="85"/>
      <c r="O19351" s="85"/>
      <c r="P19351" s="83"/>
      <c r="Q19351" s="51"/>
      <c r="R19351" s="51"/>
      <c r="S19351" s="86"/>
      <c r="T19351" s="86"/>
      <c r="U19351" s="51"/>
      <c r="V19351" s="51"/>
      <c r="W19351" s="51"/>
      <c r="X19351" s="51"/>
      <c r="Y19351" s="51"/>
      <c r="Z19351" s="51"/>
      <c r="AA19351" s="51"/>
    </row>
    <row r="19352" spans="1:27" s="49" customFormat="1" x14ac:dyDescent="0.25">
      <c r="A19352" s="83"/>
      <c r="B19352" s="83"/>
      <c r="C19352" s="83"/>
      <c r="D19352" s="83"/>
      <c r="E19352" s="83"/>
      <c r="F19352" s="83"/>
      <c r="G19352" s="84"/>
      <c r="H19352" s="83"/>
      <c r="I19352" s="84"/>
      <c r="J19352" s="84"/>
      <c r="K19352" s="84"/>
      <c r="L19352" s="84"/>
      <c r="M19352" s="85"/>
      <c r="N19352" s="85"/>
      <c r="O19352" s="85"/>
      <c r="P19352" s="83"/>
      <c r="Q19352" s="51"/>
      <c r="R19352" s="51"/>
      <c r="S19352" s="86"/>
      <c r="T19352" s="86"/>
      <c r="U19352" s="51"/>
      <c r="V19352" s="51"/>
      <c r="W19352" s="51"/>
      <c r="X19352" s="51"/>
      <c r="Y19352" s="51"/>
      <c r="Z19352" s="51"/>
      <c r="AA19352" s="51"/>
    </row>
    <row r="19353" spans="1:27" s="49" customFormat="1" x14ac:dyDescent="0.25">
      <c r="A19353" s="83"/>
      <c r="B19353" s="83"/>
      <c r="C19353" s="83"/>
      <c r="D19353" s="83"/>
      <c r="E19353" s="83"/>
      <c r="F19353" s="83"/>
      <c r="G19353" s="84"/>
      <c r="H19353" s="83"/>
      <c r="I19353" s="84"/>
      <c r="J19353" s="84"/>
      <c r="K19353" s="84"/>
      <c r="L19353" s="84"/>
      <c r="M19353" s="85"/>
      <c r="N19353" s="85"/>
      <c r="O19353" s="85"/>
      <c r="P19353" s="83"/>
      <c r="Q19353" s="51"/>
      <c r="R19353" s="51"/>
      <c r="S19353" s="86"/>
      <c r="T19353" s="86"/>
      <c r="U19353" s="51"/>
      <c r="V19353" s="51"/>
      <c r="W19353" s="51"/>
      <c r="X19353" s="51"/>
      <c r="Y19353" s="51"/>
      <c r="Z19353" s="51"/>
      <c r="AA19353" s="51"/>
    </row>
    <row r="19354" spans="1:27" s="49" customFormat="1" x14ac:dyDescent="0.25">
      <c r="A19354" s="83"/>
      <c r="B19354" s="83"/>
      <c r="C19354" s="83"/>
      <c r="D19354" s="83"/>
      <c r="E19354" s="83"/>
      <c r="F19354" s="83"/>
      <c r="G19354" s="84"/>
      <c r="H19354" s="83"/>
      <c r="I19354" s="84"/>
      <c r="J19354" s="84"/>
      <c r="K19354" s="84"/>
      <c r="L19354" s="84"/>
      <c r="M19354" s="85"/>
      <c r="N19354" s="85"/>
      <c r="O19354" s="85"/>
      <c r="P19354" s="83"/>
      <c r="Q19354" s="51"/>
      <c r="R19354" s="51"/>
      <c r="S19354" s="86"/>
      <c r="T19354" s="86"/>
      <c r="U19354" s="51"/>
      <c r="V19354" s="51"/>
      <c r="W19354" s="51"/>
      <c r="X19354" s="51"/>
      <c r="Y19354" s="51"/>
      <c r="Z19354" s="51"/>
      <c r="AA19354" s="51"/>
    </row>
    <row r="19355" spans="1:27" x14ac:dyDescent="0.25">
      <c r="C19355" s="83"/>
      <c r="D19355" s="83"/>
    </row>
    <row r="19356" spans="1:27" s="49" customFormat="1" x14ac:dyDescent="0.25">
      <c r="A19356" s="83"/>
      <c r="B19356" s="83"/>
      <c r="C19356" s="83"/>
      <c r="D19356" s="83"/>
      <c r="E19356" s="83"/>
      <c r="F19356" s="83"/>
      <c r="G19356" s="84"/>
      <c r="H19356" s="83"/>
      <c r="I19356" s="84"/>
      <c r="J19356" s="84"/>
      <c r="K19356" s="84"/>
      <c r="L19356" s="84"/>
      <c r="M19356" s="85"/>
      <c r="N19356" s="85"/>
      <c r="O19356" s="85"/>
      <c r="P19356" s="83"/>
      <c r="Q19356" s="51"/>
      <c r="R19356" s="51"/>
      <c r="S19356" s="86"/>
      <c r="T19356" s="86"/>
      <c r="U19356" s="51"/>
      <c r="V19356" s="51"/>
      <c r="W19356" s="51"/>
      <c r="X19356" s="51"/>
      <c r="Y19356" s="51"/>
      <c r="Z19356" s="51"/>
      <c r="AA19356" s="51"/>
    </row>
    <row r="19357" spans="1:27" s="49" customFormat="1" x14ac:dyDescent="0.25">
      <c r="A19357" s="83"/>
      <c r="B19357" s="83"/>
      <c r="C19357" s="83"/>
      <c r="D19357" s="83"/>
      <c r="E19357" s="83"/>
      <c r="F19357" s="83"/>
      <c r="G19357" s="84"/>
      <c r="H19357" s="83"/>
      <c r="I19357" s="84"/>
      <c r="J19357" s="84"/>
      <c r="K19357" s="84"/>
      <c r="L19357" s="84"/>
      <c r="M19357" s="85"/>
      <c r="N19357" s="85"/>
      <c r="O19357" s="85"/>
      <c r="P19357" s="83"/>
      <c r="Q19357" s="51"/>
      <c r="R19357" s="51"/>
      <c r="S19357" s="86"/>
      <c r="T19357" s="86"/>
      <c r="U19357" s="51"/>
      <c r="V19357" s="51"/>
      <c r="W19357" s="51"/>
      <c r="X19357" s="51"/>
      <c r="Y19357" s="51"/>
      <c r="Z19357" s="51"/>
      <c r="AA19357" s="51"/>
    </row>
    <row r="19358" spans="1:27" x14ac:dyDescent="0.25">
      <c r="C19358" s="83"/>
      <c r="D19358" s="83"/>
    </row>
    <row r="19359" spans="1:27" x14ac:dyDescent="0.25">
      <c r="C19359" s="83"/>
      <c r="D19359" s="83"/>
    </row>
    <row r="19360" spans="1:27" x14ac:dyDescent="0.25">
      <c r="C19360" s="83"/>
      <c r="D19360" s="83"/>
    </row>
    <row r="19361" spans="1:27" s="49" customFormat="1" x14ac:dyDescent="0.25">
      <c r="A19361" s="83"/>
      <c r="B19361" s="83"/>
      <c r="C19361" s="83"/>
      <c r="D19361" s="83"/>
      <c r="E19361" s="83"/>
      <c r="F19361" s="83"/>
      <c r="G19361" s="84"/>
      <c r="H19361" s="83"/>
      <c r="I19361" s="84"/>
      <c r="J19361" s="84"/>
      <c r="K19361" s="84"/>
      <c r="L19361" s="84"/>
      <c r="M19361" s="85"/>
      <c r="N19361" s="85"/>
      <c r="O19361" s="85"/>
      <c r="P19361" s="83"/>
      <c r="Q19361" s="51"/>
      <c r="R19361" s="51"/>
      <c r="S19361" s="86"/>
      <c r="T19361" s="86"/>
      <c r="U19361" s="51"/>
      <c r="V19361" s="51"/>
      <c r="W19361" s="51"/>
      <c r="X19361" s="51"/>
      <c r="Y19361" s="51"/>
      <c r="Z19361" s="51"/>
      <c r="AA19361" s="51"/>
    </row>
    <row r="19362" spans="1:27" s="49" customFormat="1" x14ac:dyDescent="0.25">
      <c r="A19362" s="83"/>
      <c r="B19362" s="83"/>
      <c r="C19362" s="83"/>
      <c r="D19362" s="83"/>
      <c r="E19362" s="83"/>
      <c r="F19362" s="83"/>
      <c r="G19362" s="84"/>
      <c r="H19362" s="83"/>
      <c r="I19362" s="84"/>
      <c r="J19362" s="84"/>
      <c r="K19362" s="84"/>
      <c r="L19362" s="84"/>
      <c r="M19362" s="85"/>
      <c r="N19362" s="85"/>
      <c r="O19362" s="85"/>
      <c r="P19362" s="83"/>
      <c r="Q19362" s="51"/>
      <c r="R19362" s="51"/>
      <c r="S19362" s="86"/>
      <c r="T19362" s="86"/>
      <c r="U19362" s="51"/>
      <c r="V19362" s="51"/>
      <c r="W19362" s="51"/>
      <c r="X19362" s="51"/>
      <c r="Y19362" s="51"/>
      <c r="Z19362" s="51"/>
      <c r="AA19362" s="51"/>
    </row>
    <row r="19363" spans="1:27" s="49" customFormat="1" x14ac:dyDescent="0.25">
      <c r="A19363" s="83"/>
      <c r="B19363" s="83"/>
      <c r="C19363" s="83"/>
      <c r="D19363" s="83"/>
      <c r="E19363" s="83"/>
      <c r="F19363" s="83"/>
      <c r="G19363" s="84"/>
      <c r="H19363" s="83"/>
      <c r="I19363" s="84"/>
      <c r="J19363" s="84"/>
      <c r="K19363" s="84"/>
      <c r="L19363" s="84"/>
      <c r="M19363" s="85"/>
      <c r="N19363" s="85"/>
      <c r="O19363" s="85"/>
      <c r="P19363" s="83"/>
      <c r="Q19363" s="51"/>
      <c r="R19363" s="51"/>
      <c r="S19363" s="86"/>
      <c r="T19363" s="86"/>
      <c r="U19363" s="51"/>
      <c r="V19363" s="51"/>
      <c r="W19363" s="51"/>
      <c r="X19363" s="51"/>
      <c r="Y19363" s="51"/>
      <c r="Z19363" s="51"/>
      <c r="AA19363" s="51"/>
    </row>
    <row r="19364" spans="1:27" s="49" customFormat="1" x14ac:dyDescent="0.25">
      <c r="A19364" s="83"/>
      <c r="B19364" s="83"/>
      <c r="C19364" s="83"/>
      <c r="D19364" s="83"/>
      <c r="E19364" s="83"/>
      <c r="F19364" s="83"/>
      <c r="G19364" s="84"/>
      <c r="H19364" s="83"/>
      <c r="I19364" s="84"/>
      <c r="J19364" s="84"/>
      <c r="K19364" s="84"/>
      <c r="L19364" s="84"/>
      <c r="M19364" s="85"/>
      <c r="N19364" s="85"/>
      <c r="O19364" s="85"/>
      <c r="P19364" s="83"/>
      <c r="Q19364" s="51"/>
      <c r="R19364" s="51"/>
      <c r="S19364" s="86"/>
      <c r="T19364" s="86"/>
      <c r="U19364" s="51"/>
      <c r="V19364" s="51"/>
      <c r="W19364" s="51"/>
      <c r="X19364" s="51"/>
      <c r="Y19364" s="51"/>
      <c r="Z19364" s="51"/>
      <c r="AA19364" s="51"/>
    </row>
    <row r="19365" spans="1:27" x14ac:dyDescent="0.25">
      <c r="C19365" s="83"/>
      <c r="D19365" s="83"/>
    </row>
    <row r="19366" spans="1:27" s="49" customFormat="1" x14ac:dyDescent="0.25">
      <c r="A19366" s="83"/>
      <c r="B19366" s="83"/>
      <c r="C19366" s="83"/>
      <c r="D19366" s="83"/>
      <c r="E19366" s="83"/>
      <c r="F19366" s="83"/>
      <c r="G19366" s="84"/>
      <c r="H19366" s="83"/>
      <c r="I19366" s="84"/>
      <c r="J19366" s="84"/>
      <c r="K19366" s="84"/>
      <c r="L19366" s="84"/>
      <c r="M19366" s="85"/>
      <c r="N19366" s="85"/>
      <c r="O19366" s="85"/>
      <c r="P19366" s="83"/>
      <c r="Q19366" s="51"/>
      <c r="R19366" s="51"/>
      <c r="S19366" s="86"/>
      <c r="T19366" s="86"/>
      <c r="U19366" s="51"/>
      <c r="V19366" s="51"/>
      <c r="W19366" s="51"/>
      <c r="X19366" s="51"/>
      <c r="Y19366" s="51"/>
      <c r="Z19366" s="51"/>
      <c r="AA19366" s="51"/>
    </row>
    <row r="19367" spans="1:27" s="49" customFormat="1" x14ac:dyDescent="0.25">
      <c r="A19367" s="83"/>
      <c r="B19367" s="83"/>
      <c r="C19367" s="83"/>
      <c r="D19367" s="83"/>
      <c r="E19367" s="83"/>
      <c r="F19367" s="83"/>
      <c r="G19367" s="84"/>
      <c r="H19367" s="83"/>
      <c r="I19367" s="84"/>
      <c r="J19367" s="84"/>
      <c r="K19367" s="84"/>
      <c r="L19367" s="84"/>
      <c r="M19367" s="85"/>
      <c r="N19367" s="85"/>
      <c r="O19367" s="85"/>
      <c r="P19367" s="83"/>
      <c r="Q19367" s="51"/>
      <c r="R19367" s="51"/>
      <c r="S19367" s="86"/>
      <c r="T19367" s="86"/>
      <c r="U19367" s="51"/>
      <c r="V19367" s="51"/>
      <c r="W19367" s="51"/>
      <c r="X19367" s="51"/>
      <c r="Y19367" s="51"/>
      <c r="Z19367" s="51"/>
      <c r="AA19367" s="51"/>
    </row>
    <row r="19368" spans="1:27" s="49" customFormat="1" x14ac:dyDescent="0.25">
      <c r="A19368" s="83"/>
      <c r="B19368" s="83"/>
      <c r="C19368" s="83"/>
      <c r="D19368" s="83"/>
      <c r="E19368" s="83"/>
      <c r="F19368" s="83"/>
      <c r="G19368" s="84"/>
      <c r="H19368" s="83"/>
      <c r="I19368" s="84"/>
      <c r="J19368" s="84"/>
      <c r="K19368" s="84"/>
      <c r="L19368" s="84"/>
      <c r="M19368" s="85"/>
      <c r="N19368" s="85"/>
      <c r="O19368" s="85"/>
      <c r="P19368" s="83"/>
      <c r="Q19368" s="51"/>
      <c r="R19368" s="51"/>
      <c r="S19368" s="86"/>
      <c r="T19368" s="86"/>
      <c r="U19368" s="51"/>
      <c r="V19368" s="51"/>
      <c r="W19368" s="51"/>
      <c r="X19368" s="51"/>
      <c r="Y19368" s="51"/>
      <c r="Z19368" s="51"/>
      <c r="AA19368" s="51"/>
    </row>
    <row r="19369" spans="1:27" s="49" customFormat="1" x14ac:dyDescent="0.25">
      <c r="A19369" s="83"/>
      <c r="B19369" s="83"/>
      <c r="C19369" s="83"/>
      <c r="D19369" s="83"/>
      <c r="E19369" s="83"/>
      <c r="F19369" s="83"/>
      <c r="G19369" s="84"/>
      <c r="H19369" s="83"/>
      <c r="I19369" s="84"/>
      <c r="J19369" s="84"/>
      <c r="K19369" s="84"/>
      <c r="L19369" s="84"/>
      <c r="M19369" s="85"/>
      <c r="N19369" s="85"/>
      <c r="O19369" s="85"/>
      <c r="P19369" s="83"/>
      <c r="Q19369" s="51"/>
      <c r="R19369" s="51"/>
      <c r="S19369" s="86"/>
      <c r="T19369" s="86"/>
      <c r="U19369" s="51"/>
      <c r="V19369" s="51"/>
      <c r="W19369" s="51"/>
      <c r="X19369" s="51"/>
      <c r="Y19369" s="51"/>
      <c r="Z19369" s="51"/>
      <c r="AA19369" s="51"/>
    </row>
    <row r="19370" spans="1:27" x14ac:dyDescent="0.25">
      <c r="C19370" s="83"/>
      <c r="D19370" s="83"/>
    </row>
    <row r="19371" spans="1:27" s="49" customFormat="1" x14ac:dyDescent="0.25">
      <c r="A19371" s="83"/>
      <c r="B19371" s="83"/>
      <c r="C19371" s="83"/>
      <c r="D19371" s="83"/>
      <c r="E19371" s="83"/>
      <c r="F19371" s="83"/>
      <c r="G19371" s="84"/>
      <c r="H19371" s="83"/>
      <c r="I19371" s="84"/>
      <c r="J19371" s="84"/>
      <c r="K19371" s="84"/>
      <c r="L19371" s="84"/>
      <c r="M19371" s="85"/>
      <c r="N19371" s="85"/>
      <c r="O19371" s="85"/>
      <c r="P19371" s="83"/>
      <c r="Q19371" s="51"/>
      <c r="R19371" s="51"/>
      <c r="S19371" s="86"/>
      <c r="T19371" s="86"/>
      <c r="U19371" s="51"/>
      <c r="V19371" s="51"/>
      <c r="W19371" s="51"/>
      <c r="X19371" s="51"/>
      <c r="Y19371" s="51"/>
      <c r="Z19371" s="51"/>
      <c r="AA19371" s="51"/>
    </row>
    <row r="19372" spans="1:27" s="49" customFormat="1" x14ac:dyDescent="0.25">
      <c r="A19372" s="83"/>
      <c r="B19372" s="83"/>
      <c r="C19372" s="83"/>
      <c r="D19372" s="83"/>
      <c r="E19372" s="83"/>
      <c r="F19372" s="83"/>
      <c r="G19372" s="84"/>
      <c r="H19372" s="83"/>
      <c r="I19372" s="84"/>
      <c r="J19372" s="84"/>
      <c r="K19372" s="84"/>
      <c r="L19372" s="84"/>
      <c r="M19372" s="85"/>
      <c r="N19372" s="85"/>
      <c r="O19372" s="85"/>
      <c r="P19372" s="83"/>
      <c r="Q19372" s="51"/>
      <c r="R19372" s="51"/>
      <c r="S19372" s="86"/>
      <c r="T19372" s="86"/>
      <c r="U19372" s="51"/>
      <c r="V19372" s="51"/>
      <c r="W19372" s="51"/>
      <c r="X19372" s="51"/>
      <c r="Y19372" s="51"/>
      <c r="Z19372" s="51"/>
      <c r="AA19372" s="51"/>
    </row>
    <row r="19373" spans="1:27" s="49" customFormat="1" x14ac:dyDescent="0.25">
      <c r="A19373" s="83"/>
      <c r="B19373" s="83"/>
      <c r="C19373" s="83"/>
      <c r="D19373" s="83"/>
      <c r="E19373" s="83"/>
      <c r="F19373" s="83"/>
      <c r="G19373" s="84"/>
      <c r="H19373" s="83"/>
      <c r="I19373" s="84"/>
      <c r="J19373" s="84"/>
      <c r="K19373" s="84"/>
      <c r="L19373" s="84"/>
      <c r="M19373" s="85"/>
      <c r="N19373" s="85"/>
      <c r="O19373" s="85"/>
      <c r="P19373" s="83"/>
      <c r="Q19373" s="51"/>
      <c r="R19373" s="51"/>
      <c r="S19373" s="86"/>
      <c r="T19373" s="86"/>
      <c r="U19373" s="51"/>
      <c r="V19373" s="51"/>
      <c r="W19373" s="51"/>
      <c r="X19373" s="51"/>
      <c r="Y19373" s="51"/>
      <c r="Z19373" s="51"/>
      <c r="AA19373" s="51"/>
    </row>
    <row r="19374" spans="1:27" x14ac:dyDescent="0.25">
      <c r="C19374" s="83"/>
      <c r="D19374" s="83"/>
    </row>
    <row r="19375" spans="1:27" x14ac:dyDescent="0.25">
      <c r="C19375" s="83"/>
      <c r="D19375" s="83"/>
    </row>
    <row r="19376" spans="1:27" x14ac:dyDescent="0.25">
      <c r="C19376" s="83"/>
      <c r="D19376" s="83"/>
    </row>
    <row r="19377" spans="1:27" s="49" customFormat="1" x14ac:dyDescent="0.25">
      <c r="A19377" s="83"/>
      <c r="B19377" s="83"/>
      <c r="C19377" s="83"/>
      <c r="D19377" s="83"/>
      <c r="E19377" s="83"/>
      <c r="F19377" s="83"/>
      <c r="G19377" s="84"/>
      <c r="H19377" s="83"/>
      <c r="I19377" s="84"/>
      <c r="J19377" s="84"/>
      <c r="K19377" s="84"/>
      <c r="L19377" s="84"/>
      <c r="M19377" s="85"/>
      <c r="N19377" s="85"/>
      <c r="O19377" s="85"/>
      <c r="P19377" s="83"/>
      <c r="Q19377" s="51"/>
      <c r="R19377" s="51"/>
      <c r="S19377" s="86"/>
      <c r="T19377" s="86"/>
      <c r="U19377" s="51"/>
      <c r="V19377" s="51"/>
      <c r="W19377" s="51"/>
      <c r="X19377" s="51"/>
      <c r="Y19377" s="51"/>
      <c r="Z19377" s="51"/>
      <c r="AA19377" s="51"/>
    </row>
    <row r="19378" spans="1:27" s="49" customFormat="1" x14ac:dyDescent="0.25">
      <c r="A19378" s="83"/>
      <c r="B19378" s="83"/>
      <c r="C19378" s="83"/>
      <c r="D19378" s="83"/>
      <c r="E19378" s="83"/>
      <c r="F19378" s="83"/>
      <c r="G19378" s="84"/>
      <c r="H19378" s="83"/>
      <c r="I19378" s="84"/>
      <c r="J19378" s="84"/>
      <c r="K19378" s="84"/>
      <c r="L19378" s="84"/>
      <c r="M19378" s="85"/>
      <c r="N19378" s="85"/>
      <c r="O19378" s="85"/>
      <c r="P19378" s="83"/>
      <c r="Q19378" s="51"/>
      <c r="R19378" s="51"/>
      <c r="S19378" s="86"/>
      <c r="T19378" s="86"/>
      <c r="U19378" s="51"/>
      <c r="V19378" s="51"/>
      <c r="W19378" s="51"/>
      <c r="X19378" s="51"/>
      <c r="Y19378" s="51"/>
      <c r="Z19378" s="51"/>
      <c r="AA19378" s="51"/>
    </row>
    <row r="19379" spans="1:27" x14ac:dyDescent="0.25">
      <c r="C19379" s="83"/>
      <c r="D19379" s="83"/>
    </row>
    <row r="19380" spans="1:27" x14ac:dyDescent="0.25">
      <c r="C19380" s="83"/>
      <c r="D19380" s="83"/>
    </row>
    <row r="19381" spans="1:27" x14ac:dyDescent="0.25">
      <c r="C19381" s="83"/>
      <c r="D19381" s="83"/>
    </row>
    <row r="19382" spans="1:27" x14ac:dyDescent="0.25">
      <c r="C19382" s="83"/>
      <c r="D19382" s="83"/>
    </row>
    <row r="19383" spans="1:27" s="49" customFormat="1" x14ac:dyDescent="0.25">
      <c r="A19383" s="83"/>
      <c r="B19383" s="83"/>
      <c r="C19383" s="83"/>
      <c r="D19383" s="83"/>
      <c r="E19383" s="83"/>
      <c r="F19383" s="83"/>
      <c r="G19383" s="84"/>
      <c r="H19383" s="83"/>
      <c r="I19383" s="84"/>
      <c r="J19383" s="84"/>
      <c r="K19383" s="84"/>
      <c r="L19383" s="84"/>
      <c r="M19383" s="85"/>
      <c r="N19383" s="85"/>
      <c r="O19383" s="85"/>
      <c r="P19383" s="83"/>
      <c r="Q19383" s="51"/>
      <c r="R19383" s="51"/>
      <c r="S19383" s="86"/>
      <c r="T19383" s="86"/>
      <c r="U19383" s="51"/>
      <c r="V19383" s="51"/>
      <c r="W19383" s="51"/>
      <c r="X19383" s="51"/>
      <c r="Y19383" s="51"/>
      <c r="Z19383" s="51"/>
      <c r="AA19383" s="51"/>
    </row>
    <row r="19384" spans="1:27" s="49" customFormat="1" x14ac:dyDescent="0.25">
      <c r="A19384" s="83"/>
      <c r="B19384" s="83"/>
      <c r="C19384" s="83"/>
      <c r="D19384" s="83"/>
      <c r="E19384" s="83"/>
      <c r="F19384" s="83"/>
      <c r="G19384" s="84"/>
      <c r="H19384" s="83"/>
      <c r="I19384" s="84"/>
      <c r="J19384" s="84"/>
      <c r="K19384" s="84"/>
      <c r="L19384" s="84"/>
      <c r="M19384" s="85"/>
      <c r="N19384" s="85"/>
      <c r="O19384" s="85"/>
      <c r="P19384" s="83"/>
      <c r="Q19384" s="51"/>
      <c r="R19384" s="51"/>
      <c r="S19384" s="86"/>
      <c r="T19384" s="86"/>
      <c r="U19384" s="51"/>
      <c r="V19384" s="51"/>
      <c r="W19384" s="51"/>
      <c r="X19384" s="51"/>
      <c r="Y19384" s="51"/>
      <c r="Z19384" s="51"/>
      <c r="AA19384" s="51"/>
    </row>
    <row r="19385" spans="1:27" s="49" customFormat="1" x14ac:dyDescent="0.25">
      <c r="A19385" s="83"/>
      <c r="B19385" s="83"/>
      <c r="C19385" s="83"/>
      <c r="D19385" s="83"/>
      <c r="E19385" s="83"/>
      <c r="F19385" s="83"/>
      <c r="G19385" s="84"/>
      <c r="H19385" s="83"/>
      <c r="I19385" s="84"/>
      <c r="J19385" s="84"/>
      <c r="K19385" s="84"/>
      <c r="L19385" s="84"/>
      <c r="M19385" s="85"/>
      <c r="N19385" s="85"/>
      <c r="O19385" s="85"/>
      <c r="P19385" s="83"/>
      <c r="Q19385" s="51"/>
      <c r="R19385" s="51"/>
      <c r="S19385" s="86"/>
      <c r="T19385" s="86"/>
      <c r="U19385" s="51"/>
      <c r="V19385" s="51"/>
      <c r="W19385" s="51"/>
      <c r="X19385" s="51"/>
      <c r="Y19385" s="51"/>
      <c r="Z19385" s="51"/>
      <c r="AA19385" s="51"/>
    </row>
    <row r="19386" spans="1:27" s="49" customFormat="1" x14ac:dyDescent="0.25">
      <c r="A19386" s="83"/>
      <c r="B19386" s="83"/>
      <c r="C19386" s="83"/>
      <c r="D19386" s="83"/>
      <c r="E19386" s="83"/>
      <c r="F19386" s="83"/>
      <c r="G19386" s="84"/>
      <c r="H19386" s="83"/>
      <c r="I19386" s="84"/>
      <c r="J19386" s="84"/>
      <c r="K19386" s="84"/>
      <c r="L19386" s="84"/>
      <c r="M19386" s="85"/>
      <c r="N19386" s="85"/>
      <c r="O19386" s="85"/>
      <c r="P19386" s="83"/>
      <c r="Q19386" s="51"/>
      <c r="R19386" s="51"/>
      <c r="S19386" s="86"/>
      <c r="T19386" s="86"/>
      <c r="U19386" s="51"/>
      <c r="V19386" s="51"/>
      <c r="W19386" s="51"/>
      <c r="X19386" s="51"/>
      <c r="Y19386" s="51"/>
      <c r="Z19386" s="51"/>
      <c r="AA19386" s="51"/>
    </row>
    <row r="19387" spans="1:27" x14ac:dyDescent="0.25">
      <c r="C19387" s="83"/>
      <c r="D19387" s="83"/>
    </row>
    <row r="19388" spans="1:27" s="49" customFormat="1" x14ac:dyDescent="0.25">
      <c r="A19388" s="83"/>
      <c r="B19388" s="83"/>
      <c r="C19388" s="83"/>
      <c r="D19388" s="83"/>
      <c r="E19388" s="83"/>
      <c r="F19388" s="83"/>
      <c r="G19388" s="84"/>
      <c r="H19388" s="83"/>
      <c r="I19388" s="84"/>
      <c r="J19388" s="84"/>
      <c r="K19388" s="84"/>
      <c r="L19388" s="84"/>
      <c r="M19388" s="85"/>
      <c r="N19388" s="85"/>
      <c r="O19388" s="85"/>
      <c r="P19388" s="83"/>
      <c r="Q19388" s="51"/>
      <c r="R19388" s="51"/>
      <c r="S19388" s="86"/>
      <c r="T19388" s="86"/>
      <c r="U19388" s="51"/>
      <c r="V19388" s="51"/>
      <c r="W19388" s="51"/>
      <c r="X19388" s="51"/>
      <c r="Y19388" s="51"/>
      <c r="Z19388" s="51"/>
      <c r="AA19388" s="51"/>
    </row>
    <row r="19389" spans="1:27" s="49" customFormat="1" x14ac:dyDescent="0.25">
      <c r="A19389" s="83"/>
      <c r="B19389" s="83"/>
      <c r="C19389" s="83"/>
      <c r="D19389" s="83"/>
      <c r="E19389" s="83"/>
      <c r="F19389" s="83"/>
      <c r="G19389" s="84"/>
      <c r="H19389" s="83"/>
      <c r="I19389" s="84"/>
      <c r="J19389" s="84"/>
      <c r="K19389" s="84"/>
      <c r="L19389" s="84"/>
      <c r="M19389" s="85"/>
      <c r="N19389" s="85"/>
      <c r="O19389" s="85"/>
      <c r="P19389" s="83"/>
      <c r="Q19389" s="51"/>
      <c r="R19389" s="51"/>
      <c r="S19389" s="86"/>
      <c r="T19389" s="86"/>
      <c r="U19389" s="51"/>
      <c r="V19389" s="51"/>
      <c r="W19389" s="51"/>
      <c r="X19389" s="51"/>
      <c r="Y19389" s="51"/>
      <c r="Z19389" s="51"/>
      <c r="AA19389" s="51"/>
    </row>
    <row r="19390" spans="1:27" s="49" customFormat="1" x14ac:dyDescent="0.25">
      <c r="A19390" s="83"/>
      <c r="B19390" s="83"/>
      <c r="C19390" s="83"/>
      <c r="D19390" s="83"/>
      <c r="E19390" s="83"/>
      <c r="F19390" s="83"/>
      <c r="G19390" s="84"/>
      <c r="H19390" s="83"/>
      <c r="I19390" s="84"/>
      <c r="J19390" s="84"/>
      <c r="K19390" s="84"/>
      <c r="L19390" s="84"/>
      <c r="M19390" s="85"/>
      <c r="N19390" s="85"/>
      <c r="O19390" s="85"/>
      <c r="P19390" s="83"/>
      <c r="Q19390" s="51"/>
      <c r="R19390" s="51"/>
      <c r="S19390" s="86"/>
      <c r="T19390" s="86"/>
      <c r="U19390" s="51"/>
      <c r="V19390" s="51"/>
      <c r="W19390" s="51"/>
      <c r="X19390" s="51"/>
      <c r="Y19390" s="51"/>
      <c r="Z19390" s="51"/>
      <c r="AA19390" s="51"/>
    </row>
    <row r="19391" spans="1:27" s="49" customFormat="1" x14ac:dyDescent="0.25">
      <c r="A19391" s="83"/>
      <c r="B19391" s="83"/>
      <c r="C19391" s="83"/>
      <c r="D19391" s="83"/>
      <c r="E19391" s="83"/>
      <c r="F19391" s="83"/>
      <c r="G19391" s="84"/>
      <c r="H19391" s="83"/>
      <c r="I19391" s="84"/>
      <c r="J19391" s="84"/>
      <c r="K19391" s="84"/>
      <c r="L19391" s="84"/>
      <c r="M19391" s="85"/>
      <c r="N19391" s="85"/>
      <c r="O19391" s="85"/>
      <c r="P19391" s="83"/>
      <c r="Q19391" s="51"/>
      <c r="R19391" s="51"/>
      <c r="S19391" s="86"/>
      <c r="T19391" s="86"/>
      <c r="U19391" s="51"/>
      <c r="V19391" s="51"/>
      <c r="W19391" s="51"/>
      <c r="X19391" s="51"/>
      <c r="Y19391" s="51"/>
      <c r="Z19391" s="51"/>
      <c r="AA19391" s="51"/>
    </row>
    <row r="19392" spans="1:27" x14ac:dyDescent="0.25">
      <c r="C19392" s="83"/>
      <c r="D19392" s="83"/>
    </row>
    <row r="19393" spans="1:27" s="49" customFormat="1" x14ac:dyDescent="0.25">
      <c r="A19393" s="83"/>
      <c r="B19393" s="83"/>
      <c r="C19393" s="83"/>
      <c r="D19393" s="83"/>
      <c r="E19393" s="83"/>
      <c r="F19393" s="83"/>
      <c r="G19393" s="84"/>
      <c r="H19393" s="83"/>
      <c r="I19393" s="84"/>
      <c r="J19393" s="84"/>
      <c r="K19393" s="84"/>
      <c r="L19393" s="84"/>
      <c r="M19393" s="85"/>
      <c r="N19393" s="85"/>
      <c r="O19393" s="85"/>
      <c r="P19393" s="83"/>
      <c r="Q19393" s="51"/>
      <c r="R19393" s="51"/>
      <c r="S19393" s="86"/>
      <c r="T19393" s="86"/>
      <c r="U19393" s="51"/>
      <c r="V19393" s="51"/>
      <c r="W19393" s="51"/>
      <c r="X19393" s="51"/>
      <c r="Y19393" s="51"/>
      <c r="Z19393" s="51"/>
      <c r="AA19393" s="51"/>
    </row>
    <row r="19394" spans="1:27" s="49" customFormat="1" x14ac:dyDescent="0.25">
      <c r="A19394" s="83"/>
      <c r="B19394" s="83"/>
      <c r="C19394" s="83"/>
      <c r="D19394" s="83"/>
      <c r="E19394" s="83"/>
      <c r="F19394" s="83"/>
      <c r="G19394" s="84"/>
      <c r="H19394" s="83"/>
      <c r="I19394" s="84"/>
      <c r="J19394" s="84"/>
      <c r="K19394" s="84"/>
      <c r="L19394" s="84"/>
      <c r="M19394" s="85"/>
      <c r="N19394" s="85"/>
      <c r="O19394" s="85"/>
      <c r="P19394" s="83"/>
      <c r="Q19394" s="51"/>
      <c r="R19394" s="51"/>
      <c r="S19394" s="86"/>
      <c r="T19394" s="86"/>
      <c r="U19394" s="51"/>
      <c r="V19394" s="51"/>
      <c r="W19394" s="51"/>
      <c r="X19394" s="51"/>
      <c r="Y19394" s="51"/>
      <c r="Z19394" s="51"/>
      <c r="AA19394" s="51"/>
    </row>
    <row r="19395" spans="1:27" x14ac:dyDescent="0.25">
      <c r="C19395" s="83"/>
      <c r="D19395" s="83"/>
    </row>
    <row r="19396" spans="1:27" x14ac:dyDescent="0.25">
      <c r="C19396" s="83"/>
      <c r="D19396" s="83"/>
    </row>
    <row r="19397" spans="1:27" x14ac:dyDescent="0.25">
      <c r="C19397" s="83"/>
      <c r="D19397" s="83"/>
    </row>
    <row r="19398" spans="1:27" s="49" customFormat="1" x14ac:dyDescent="0.25">
      <c r="A19398" s="83"/>
      <c r="B19398" s="83"/>
      <c r="C19398" s="83"/>
      <c r="D19398" s="83"/>
      <c r="E19398" s="83"/>
      <c r="F19398" s="83"/>
      <c r="G19398" s="84"/>
      <c r="H19398" s="83"/>
      <c r="I19398" s="84"/>
      <c r="J19398" s="84"/>
      <c r="K19398" s="84"/>
      <c r="L19398" s="84"/>
      <c r="M19398" s="85"/>
      <c r="N19398" s="85"/>
      <c r="O19398" s="85"/>
      <c r="P19398" s="83"/>
      <c r="Q19398" s="51"/>
      <c r="R19398" s="51"/>
      <c r="S19398" s="86"/>
      <c r="T19398" s="86"/>
      <c r="U19398" s="51"/>
      <c r="V19398" s="51"/>
      <c r="W19398" s="51"/>
      <c r="X19398" s="51"/>
      <c r="Y19398" s="51"/>
      <c r="Z19398" s="51"/>
      <c r="AA19398" s="51"/>
    </row>
    <row r="19399" spans="1:27" s="49" customFormat="1" x14ac:dyDescent="0.25">
      <c r="A19399" s="83"/>
      <c r="B19399" s="83"/>
      <c r="C19399" s="83"/>
      <c r="D19399" s="83"/>
      <c r="E19399" s="83"/>
      <c r="F19399" s="83"/>
      <c r="G19399" s="84"/>
      <c r="H19399" s="83"/>
      <c r="I19399" s="84"/>
      <c r="J19399" s="84"/>
      <c r="K19399" s="84"/>
      <c r="L19399" s="84"/>
      <c r="M19399" s="85"/>
      <c r="N19399" s="85"/>
      <c r="O19399" s="85"/>
      <c r="P19399" s="83"/>
      <c r="Q19399" s="51"/>
      <c r="R19399" s="51"/>
      <c r="S19399" s="86"/>
      <c r="T19399" s="86"/>
      <c r="U19399" s="51"/>
      <c r="V19399" s="51"/>
      <c r="W19399" s="51"/>
      <c r="X19399" s="51"/>
      <c r="Y19399" s="51"/>
      <c r="Z19399" s="51"/>
      <c r="AA19399" s="51"/>
    </row>
    <row r="19400" spans="1:27" x14ac:dyDescent="0.25">
      <c r="C19400" s="83"/>
      <c r="D19400" s="83"/>
    </row>
    <row r="19401" spans="1:27" x14ac:dyDescent="0.25">
      <c r="C19401" s="83"/>
      <c r="D19401" s="83"/>
    </row>
    <row r="19402" spans="1:27" x14ac:dyDescent="0.25">
      <c r="C19402" s="83"/>
      <c r="D19402" s="83"/>
    </row>
    <row r="19403" spans="1:27" s="49" customFormat="1" x14ac:dyDescent="0.25">
      <c r="A19403" s="83"/>
      <c r="B19403" s="83"/>
      <c r="C19403" s="83"/>
      <c r="D19403" s="83"/>
      <c r="E19403" s="83"/>
      <c r="F19403" s="83"/>
      <c r="G19403" s="84"/>
      <c r="H19403" s="83"/>
      <c r="I19403" s="84"/>
      <c r="J19403" s="84"/>
      <c r="K19403" s="84"/>
      <c r="L19403" s="84"/>
      <c r="M19403" s="85"/>
      <c r="N19403" s="85"/>
      <c r="O19403" s="85"/>
      <c r="P19403" s="83"/>
      <c r="Q19403" s="51"/>
      <c r="R19403" s="51"/>
      <c r="S19403" s="86"/>
      <c r="T19403" s="86"/>
      <c r="U19403" s="51"/>
      <c r="V19403" s="51"/>
      <c r="W19403" s="51"/>
      <c r="X19403" s="51"/>
      <c r="Y19403" s="51"/>
      <c r="Z19403" s="51"/>
      <c r="AA19403" s="51"/>
    </row>
    <row r="19404" spans="1:27" s="49" customFormat="1" x14ac:dyDescent="0.25">
      <c r="A19404" s="83"/>
      <c r="B19404" s="83"/>
      <c r="C19404" s="83"/>
      <c r="D19404" s="83"/>
      <c r="E19404" s="83"/>
      <c r="F19404" s="83"/>
      <c r="G19404" s="84"/>
      <c r="H19404" s="83"/>
      <c r="I19404" s="84"/>
      <c r="J19404" s="84"/>
      <c r="K19404" s="84"/>
      <c r="L19404" s="84"/>
      <c r="M19404" s="85"/>
      <c r="N19404" s="85"/>
      <c r="O19404" s="85"/>
      <c r="P19404" s="83"/>
      <c r="Q19404" s="51"/>
      <c r="R19404" s="51"/>
      <c r="S19404" s="86"/>
      <c r="T19404" s="86"/>
      <c r="U19404" s="51"/>
      <c r="V19404" s="51"/>
      <c r="W19404" s="51"/>
      <c r="X19404" s="51"/>
      <c r="Y19404" s="51"/>
      <c r="Z19404" s="51"/>
      <c r="AA19404" s="51"/>
    </row>
    <row r="19405" spans="1:27" x14ac:dyDescent="0.25">
      <c r="C19405" s="83"/>
      <c r="D19405" s="83"/>
    </row>
    <row r="19406" spans="1:27" x14ac:dyDescent="0.25">
      <c r="C19406" s="83"/>
      <c r="D19406" s="83"/>
    </row>
    <row r="19407" spans="1:27" x14ac:dyDescent="0.25">
      <c r="C19407" s="83"/>
      <c r="D19407" s="83"/>
    </row>
    <row r="19408" spans="1:27" s="49" customFormat="1" x14ac:dyDescent="0.25">
      <c r="A19408" s="83"/>
      <c r="B19408" s="83"/>
      <c r="C19408" s="83"/>
      <c r="D19408" s="83"/>
      <c r="E19408" s="83"/>
      <c r="F19408" s="83"/>
      <c r="G19408" s="84"/>
      <c r="H19408" s="83"/>
      <c r="I19408" s="84"/>
      <c r="J19408" s="84"/>
      <c r="K19408" s="84"/>
      <c r="L19408" s="84"/>
      <c r="M19408" s="85"/>
      <c r="N19408" s="85"/>
      <c r="O19408" s="85"/>
      <c r="P19408" s="83"/>
      <c r="Q19408" s="51"/>
      <c r="R19408" s="51"/>
      <c r="S19408" s="86"/>
      <c r="T19408" s="86"/>
      <c r="U19408" s="51"/>
      <c r="V19408" s="51"/>
      <c r="W19408" s="51"/>
      <c r="X19408" s="51"/>
      <c r="Y19408" s="51"/>
      <c r="Z19408" s="51"/>
      <c r="AA19408" s="51"/>
    </row>
    <row r="19409" spans="1:27" s="49" customFormat="1" x14ac:dyDescent="0.25">
      <c r="A19409" s="83"/>
      <c r="B19409" s="83"/>
      <c r="C19409" s="83"/>
      <c r="D19409" s="83"/>
      <c r="E19409" s="83"/>
      <c r="F19409" s="83"/>
      <c r="G19409" s="84"/>
      <c r="H19409" s="83"/>
      <c r="I19409" s="84"/>
      <c r="J19409" s="84"/>
      <c r="K19409" s="84"/>
      <c r="L19409" s="84"/>
      <c r="M19409" s="85"/>
      <c r="N19409" s="85"/>
      <c r="O19409" s="85"/>
      <c r="P19409" s="83"/>
      <c r="Q19409" s="51"/>
      <c r="R19409" s="51"/>
      <c r="S19409" s="86"/>
      <c r="T19409" s="86"/>
      <c r="U19409" s="51"/>
      <c r="V19409" s="51"/>
      <c r="W19409" s="51"/>
      <c r="X19409" s="51"/>
      <c r="Y19409" s="51"/>
      <c r="Z19409" s="51"/>
      <c r="AA19409" s="51"/>
    </row>
    <row r="19410" spans="1:27" x14ac:dyDescent="0.25">
      <c r="C19410" s="83"/>
      <c r="D19410" s="83"/>
    </row>
    <row r="19411" spans="1:27" x14ac:dyDescent="0.25">
      <c r="C19411" s="83"/>
      <c r="D19411" s="83"/>
    </row>
    <row r="19412" spans="1:27" x14ac:dyDescent="0.25">
      <c r="C19412" s="83"/>
      <c r="D19412" s="83"/>
    </row>
    <row r="19413" spans="1:27" x14ac:dyDescent="0.25">
      <c r="C19413" s="83"/>
      <c r="D19413" s="83"/>
    </row>
    <row r="19414" spans="1:27" x14ac:dyDescent="0.25">
      <c r="C19414" s="83"/>
      <c r="D19414" s="83"/>
    </row>
    <row r="19415" spans="1:27" s="49" customFormat="1" x14ac:dyDescent="0.25">
      <c r="A19415" s="83"/>
      <c r="B19415" s="83"/>
      <c r="C19415" s="83"/>
      <c r="D19415" s="83"/>
      <c r="E19415" s="83"/>
      <c r="F19415" s="83"/>
      <c r="G19415" s="84"/>
      <c r="H19415" s="83"/>
      <c r="I19415" s="84"/>
      <c r="J19415" s="84"/>
      <c r="K19415" s="84"/>
      <c r="L19415" s="84"/>
      <c r="M19415" s="85"/>
      <c r="N19415" s="85"/>
      <c r="O19415" s="85"/>
      <c r="P19415" s="83"/>
      <c r="Q19415" s="51"/>
      <c r="R19415" s="51"/>
      <c r="S19415" s="86"/>
      <c r="T19415" s="86"/>
      <c r="U19415" s="51"/>
      <c r="V19415" s="51"/>
      <c r="W19415" s="51"/>
      <c r="X19415" s="51"/>
      <c r="Y19415" s="51"/>
      <c r="Z19415" s="51"/>
      <c r="AA19415" s="51"/>
    </row>
    <row r="19416" spans="1:27" s="49" customFormat="1" x14ac:dyDescent="0.25">
      <c r="A19416" s="83"/>
      <c r="B19416" s="83"/>
      <c r="C19416" s="83"/>
      <c r="D19416" s="83"/>
      <c r="E19416" s="83"/>
      <c r="F19416" s="83"/>
      <c r="G19416" s="84"/>
      <c r="H19416" s="83"/>
      <c r="I19416" s="84"/>
      <c r="J19416" s="84"/>
      <c r="K19416" s="84"/>
      <c r="L19416" s="84"/>
      <c r="M19416" s="85"/>
      <c r="N19416" s="85"/>
      <c r="O19416" s="85"/>
      <c r="P19416" s="83"/>
      <c r="Q19416" s="51"/>
      <c r="R19416" s="51"/>
      <c r="S19416" s="86"/>
      <c r="T19416" s="86"/>
      <c r="U19416" s="51"/>
      <c r="V19416" s="51"/>
      <c r="W19416" s="51"/>
      <c r="X19416" s="51"/>
      <c r="Y19416" s="51"/>
      <c r="Z19416" s="51"/>
      <c r="AA19416" s="51"/>
    </row>
    <row r="19417" spans="1:27" s="49" customFormat="1" x14ac:dyDescent="0.25">
      <c r="A19417" s="83"/>
      <c r="B19417" s="83"/>
      <c r="C19417" s="83"/>
      <c r="D19417" s="83"/>
      <c r="E19417" s="83"/>
      <c r="F19417" s="83"/>
      <c r="G19417" s="84"/>
      <c r="H19417" s="83"/>
      <c r="I19417" s="84"/>
      <c r="J19417" s="84"/>
      <c r="K19417" s="84"/>
      <c r="L19417" s="84"/>
      <c r="M19417" s="85"/>
      <c r="N19417" s="85"/>
      <c r="O19417" s="85"/>
      <c r="P19417" s="83"/>
      <c r="Q19417" s="51"/>
      <c r="R19417" s="51"/>
      <c r="S19417" s="86"/>
      <c r="T19417" s="86"/>
      <c r="U19417" s="51"/>
      <c r="V19417" s="51"/>
      <c r="W19417" s="51"/>
      <c r="X19417" s="51"/>
      <c r="Y19417" s="51"/>
      <c r="Z19417" s="51"/>
      <c r="AA19417" s="51"/>
    </row>
    <row r="19418" spans="1:27" s="49" customFormat="1" x14ac:dyDescent="0.25">
      <c r="A19418" s="83"/>
      <c r="B19418" s="83"/>
      <c r="C19418" s="83"/>
      <c r="D19418" s="83"/>
      <c r="E19418" s="83"/>
      <c r="F19418" s="83"/>
      <c r="G19418" s="84"/>
      <c r="H19418" s="83"/>
      <c r="I19418" s="84"/>
      <c r="J19418" s="84"/>
      <c r="K19418" s="84"/>
      <c r="L19418" s="84"/>
      <c r="M19418" s="85"/>
      <c r="N19418" s="85"/>
      <c r="O19418" s="85"/>
      <c r="P19418" s="83"/>
      <c r="Q19418" s="51"/>
      <c r="R19418" s="51"/>
      <c r="S19418" s="86"/>
      <c r="T19418" s="86"/>
      <c r="U19418" s="51"/>
      <c r="V19418" s="51"/>
      <c r="W19418" s="51"/>
      <c r="X19418" s="51"/>
      <c r="Y19418" s="51"/>
      <c r="Z19418" s="51"/>
      <c r="AA19418" s="51"/>
    </row>
    <row r="19419" spans="1:27" s="49" customFormat="1" x14ac:dyDescent="0.25">
      <c r="A19419" s="83"/>
      <c r="B19419" s="83"/>
      <c r="C19419" s="83"/>
      <c r="D19419" s="83"/>
      <c r="E19419" s="83"/>
      <c r="F19419" s="83"/>
      <c r="G19419" s="84"/>
      <c r="H19419" s="83"/>
      <c r="I19419" s="84"/>
      <c r="J19419" s="84"/>
      <c r="K19419" s="84"/>
      <c r="L19419" s="84"/>
      <c r="M19419" s="85"/>
      <c r="N19419" s="85"/>
      <c r="O19419" s="85"/>
      <c r="P19419" s="83"/>
      <c r="Q19419" s="51"/>
      <c r="R19419" s="51"/>
      <c r="S19419" s="86"/>
      <c r="T19419" s="86"/>
      <c r="U19419" s="51"/>
      <c r="V19419" s="51"/>
      <c r="W19419" s="51"/>
      <c r="X19419" s="51"/>
      <c r="Y19419" s="51"/>
      <c r="Z19419" s="51"/>
      <c r="AA19419" s="51"/>
    </row>
    <row r="19420" spans="1:27" x14ac:dyDescent="0.25">
      <c r="C19420" s="83"/>
      <c r="D19420" s="83"/>
    </row>
    <row r="19421" spans="1:27" s="49" customFormat="1" x14ac:dyDescent="0.25">
      <c r="A19421" s="83"/>
      <c r="B19421" s="83"/>
      <c r="C19421" s="83"/>
      <c r="D19421" s="83"/>
      <c r="E19421" s="83"/>
      <c r="F19421" s="83"/>
      <c r="G19421" s="84"/>
      <c r="H19421" s="83"/>
      <c r="I19421" s="84"/>
      <c r="J19421" s="84"/>
      <c r="K19421" s="84"/>
      <c r="L19421" s="84"/>
      <c r="M19421" s="85"/>
      <c r="N19421" s="85"/>
      <c r="O19421" s="85"/>
      <c r="P19421" s="83"/>
      <c r="Q19421" s="51"/>
      <c r="R19421" s="51"/>
      <c r="S19421" s="86"/>
      <c r="T19421" s="86"/>
      <c r="U19421" s="51"/>
      <c r="V19421" s="51"/>
      <c r="W19421" s="51"/>
      <c r="X19421" s="51"/>
      <c r="Y19421" s="51"/>
      <c r="Z19421" s="51"/>
      <c r="AA19421" s="51"/>
    </row>
    <row r="19422" spans="1:27" s="49" customFormat="1" x14ac:dyDescent="0.25">
      <c r="A19422" s="83"/>
      <c r="B19422" s="83"/>
      <c r="C19422" s="83"/>
      <c r="D19422" s="83"/>
      <c r="E19422" s="83"/>
      <c r="F19422" s="83"/>
      <c r="G19422" s="84"/>
      <c r="H19422" s="83"/>
      <c r="I19422" s="84"/>
      <c r="J19422" s="84"/>
      <c r="K19422" s="84"/>
      <c r="L19422" s="84"/>
      <c r="M19422" s="85"/>
      <c r="N19422" s="85"/>
      <c r="O19422" s="85"/>
      <c r="P19422" s="83"/>
      <c r="Q19422" s="51"/>
      <c r="R19422" s="51"/>
      <c r="S19422" s="86"/>
      <c r="T19422" s="86"/>
      <c r="U19422" s="51"/>
      <c r="V19422" s="51"/>
      <c r="W19422" s="51"/>
      <c r="X19422" s="51"/>
      <c r="Y19422" s="51"/>
      <c r="Z19422" s="51"/>
      <c r="AA19422" s="51"/>
    </row>
    <row r="19423" spans="1:27" x14ac:dyDescent="0.25">
      <c r="C19423" s="83"/>
      <c r="D19423" s="83"/>
    </row>
    <row r="19424" spans="1:27" x14ac:dyDescent="0.25">
      <c r="C19424" s="83"/>
      <c r="D19424" s="83"/>
    </row>
    <row r="19425" spans="1:27" x14ac:dyDescent="0.25">
      <c r="C19425" s="83"/>
      <c r="D19425" s="83"/>
    </row>
    <row r="19426" spans="1:27" x14ac:dyDescent="0.25">
      <c r="C19426" s="83"/>
      <c r="D19426" s="83"/>
    </row>
    <row r="19427" spans="1:27" s="49" customFormat="1" x14ac:dyDescent="0.25">
      <c r="A19427" s="83"/>
      <c r="B19427" s="83"/>
      <c r="C19427" s="83"/>
      <c r="D19427" s="83"/>
      <c r="E19427" s="83"/>
      <c r="F19427" s="83"/>
      <c r="G19427" s="84"/>
      <c r="H19427" s="83"/>
      <c r="I19427" s="84"/>
      <c r="J19427" s="84"/>
      <c r="K19427" s="84"/>
      <c r="L19427" s="84"/>
      <c r="M19427" s="85"/>
      <c r="N19427" s="85"/>
      <c r="O19427" s="85"/>
      <c r="P19427" s="83"/>
      <c r="Q19427" s="51"/>
      <c r="R19427" s="51"/>
      <c r="S19427" s="86"/>
      <c r="T19427" s="86"/>
      <c r="U19427" s="51"/>
      <c r="V19427" s="51"/>
      <c r="W19427" s="51"/>
      <c r="X19427" s="51"/>
      <c r="Y19427" s="51"/>
      <c r="Z19427" s="51"/>
      <c r="AA19427" s="51"/>
    </row>
    <row r="19428" spans="1:27" s="49" customFormat="1" x14ac:dyDescent="0.25">
      <c r="A19428" s="83"/>
      <c r="B19428" s="83"/>
      <c r="C19428" s="83"/>
      <c r="D19428" s="83"/>
      <c r="E19428" s="83"/>
      <c r="F19428" s="83"/>
      <c r="G19428" s="84"/>
      <c r="H19428" s="83"/>
      <c r="I19428" s="84"/>
      <c r="J19428" s="84"/>
      <c r="K19428" s="84"/>
      <c r="L19428" s="84"/>
      <c r="M19428" s="85"/>
      <c r="N19428" s="85"/>
      <c r="O19428" s="85"/>
      <c r="P19428" s="83"/>
      <c r="Q19428" s="51"/>
      <c r="R19428" s="51"/>
      <c r="S19428" s="86"/>
      <c r="T19428" s="86"/>
      <c r="U19428" s="51"/>
      <c r="V19428" s="51"/>
      <c r="W19428" s="51"/>
      <c r="X19428" s="51"/>
      <c r="Y19428" s="51"/>
      <c r="Z19428" s="51"/>
      <c r="AA19428" s="51"/>
    </row>
    <row r="19429" spans="1:27" x14ac:dyDescent="0.25">
      <c r="C19429" s="83"/>
      <c r="D19429" s="83"/>
    </row>
    <row r="19430" spans="1:27" s="49" customFormat="1" x14ac:dyDescent="0.25">
      <c r="A19430" s="83"/>
      <c r="B19430" s="83"/>
      <c r="C19430" s="83"/>
      <c r="D19430" s="83"/>
      <c r="E19430" s="83"/>
      <c r="F19430" s="83"/>
      <c r="G19430" s="84"/>
      <c r="H19430" s="83"/>
      <c r="I19430" s="84"/>
      <c r="J19430" s="84"/>
      <c r="K19430" s="84"/>
      <c r="L19430" s="84"/>
      <c r="M19430" s="85"/>
      <c r="N19430" s="85"/>
      <c r="O19430" s="85"/>
      <c r="P19430" s="83"/>
      <c r="Q19430" s="51"/>
      <c r="R19430" s="51"/>
      <c r="S19430" s="86"/>
      <c r="T19430" s="86"/>
      <c r="U19430" s="51"/>
      <c r="V19430" s="51"/>
      <c r="W19430" s="51"/>
      <c r="X19430" s="51"/>
      <c r="Y19430" s="51"/>
      <c r="Z19430" s="51"/>
      <c r="AA19430" s="51"/>
    </row>
    <row r="19431" spans="1:27" s="49" customFormat="1" x14ac:dyDescent="0.25">
      <c r="A19431" s="83"/>
      <c r="B19431" s="83"/>
      <c r="C19431" s="83"/>
      <c r="D19431" s="83"/>
      <c r="E19431" s="83"/>
      <c r="F19431" s="83"/>
      <c r="G19431" s="84"/>
      <c r="H19431" s="83"/>
      <c r="I19431" s="84"/>
      <c r="J19431" s="84"/>
      <c r="K19431" s="84"/>
      <c r="L19431" s="84"/>
      <c r="M19431" s="85"/>
      <c r="N19431" s="85"/>
      <c r="O19431" s="85"/>
      <c r="P19431" s="83"/>
      <c r="Q19431" s="51"/>
      <c r="R19431" s="51"/>
      <c r="S19431" s="86"/>
      <c r="T19431" s="86"/>
      <c r="U19431" s="51"/>
      <c r="V19431" s="51"/>
      <c r="W19431" s="51"/>
      <c r="X19431" s="51"/>
      <c r="Y19431" s="51"/>
      <c r="Z19431" s="51"/>
      <c r="AA19431" s="51"/>
    </row>
    <row r="19432" spans="1:27" x14ac:dyDescent="0.25">
      <c r="C19432" s="83"/>
      <c r="D19432" s="83"/>
    </row>
    <row r="19433" spans="1:27" s="49" customFormat="1" x14ac:dyDescent="0.25">
      <c r="A19433" s="83"/>
      <c r="B19433" s="83"/>
      <c r="C19433" s="83"/>
      <c r="D19433" s="83"/>
      <c r="E19433" s="83"/>
      <c r="F19433" s="83"/>
      <c r="G19433" s="84"/>
      <c r="H19433" s="83"/>
      <c r="I19433" s="84"/>
      <c r="J19433" s="84"/>
      <c r="K19433" s="84"/>
      <c r="L19433" s="84"/>
      <c r="M19433" s="85"/>
      <c r="N19433" s="85"/>
      <c r="O19433" s="85"/>
      <c r="P19433" s="83"/>
      <c r="Q19433" s="51"/>
      <c r="R19433" s="51"/>
      <c r="S19433" s="86"/>
      <c r="T19433" s="86"/>
      <c r="U19433" s="51"/>
      <c r="V19433" s="51"/>
      <c r="W19433" s="51"/>
      <c r="X19433" s="51"/>
      <c r="Y19433" s="51"/>
      <c r="Z19433" s="51"/>
      <c r="AA19433" s="51"/>
    </row>
    <row r="19434" spans="1:27" s="49" customFormat="1" x14ac:dyDescent="0.25">
      <c r="A19434" s="83"/>
      <c r="B19434" s="83"/>
      <c r="C19434" s="83"/>
      <c r="D19434" s="83"/>
      <c r="E19434" s="83"/>
      <c r="F19434" s="83"/>
      <c r="G19434" s="84"/>
      <c r="H19434" s="83"/>
      <c r="I19434" s="84"/>
      <c r="J19434" s="84"/>
      <c r="K19434" s="84"/>
      <c r="L19434" s="84"/>
      <c r="M19434" s="85"/>
      <c r="N19434" s="85"/>
      <c r="O19434" s="85"/>
      <c r="P19434" s="83"/>
      <c r="Q19434" s="51"/>
      <c r="R19434" s="51"/>
      <c r="S19434" s="86"/>
      <c r="T19434" s="86"/>
      <c r="U19434" s="51"/>
      <c r="V19434" s="51"/>
      <c r="W19434" s="51"/>
      <c r="X19434" s="51"/>
      <c r="Y19434" s="51"/>
      <c r="Z19434" s="51"/>
      <c r="AA19434" s="51"/>
    </row>
    <row r="19435" spans="1:27" s="49" customFormat="1" x14ac:dyDescent="0.25">
      <c r="A19435" s="83"/>
      <c r="B19435" s="83"/>
      <c r="C19435" s="83"/>
      <c r="D19435" s="83"/>
      <c r="E19435" s="83"/>
      <c r="F19435" s="83"/>
      <c r="G19435" s="84"/>
      <c r="H19435" s="83"/>
      <c r="I19435" s="84"/>
      <c r="J19435" s="84"/>
      <c r="K19435" s="84"/>
      <c r="L19435" s="84"/>
      <c r="M19435" s="85"/>
      <c r="N19435" s="85"/>
      <c r="O19435" s="85"/>
      <c r="P19435" s="83"/>
      <c r="Q19435" s="51"/>
      <c r="R19435" s="51"/>
      <c r="S19435" s="86"/>
      <c r="T19435" s="86"/>
      <c r="U19435" s="51"/>
      <c r="V19435" s="51"/>
      <c r="W19435" s="51"/>
      <c r="X19435" s="51"/>
      <c r="Y19435" s="51"/>
      <c r="Z19435" s="51"/>
      <c r="AA19435" s="51"/>
    </row>
    <row r="19436" spans="1:27" s="49" customFormat="1" x14ac:dyDescent="0.25">
      <c r="A19436" s="83"/>
      <c r="B19436" s="83"/>
      <c r="C19436" s="83"/>
      <c r="D19436" s="83"/>
      <c r="E19436" s="83"/>
      <c r="F19436" s="83"/>
      <c r="G19436" s="84"/>
      <c r="H19436" s="83"/>
      <c r="I19436" s="84"/>
      <c r="J19436" s="84"/>
      <c r="K19436" s="84"/>
      <c r="L19436" s="84"/>
      <c r="M19436" s="85"/>
      <c r="N19436" s="85"/>
      <c r="O19436" s="85"/>
      <c r="P19436" s="83"/>
      <c r="Q19436" s="51"/>
      <c r="R19436" s="51"/>
      <c r="S19436" s="86"/>
      <c r="T19436" s="86"/>
      <c r="U19436" s="51"/>
      <c r="V19436" s="51"/>
      <c r="W19436" s="51"/>
      <c r="X19436" s="51"/>
      <c r="Y19436" s="51"/>
      <c r="Z19436" s="51"/>
      <c r="AA19436" s="51"/>
    </row>
    <row r="19437" spans="1:27" s="49" customFormat="1" x14ac:dyDescent="0.25">
      <c r="A19437" s="83"/>
      <c r="B19437" s="83"/>
      <c r="C19437" s="83"/>
      <c r="D19437" s="83"/>
      <c r="E19437" s="83"/>
      <c r="F19437" s="83"/>
      <c r="G19437" s="84"/>
      <c r="H19437" s="83"/>
      <c r="I19437" s="84"/>
      <c r="J19437" s="84"/>
      <c r="K19437" s="84"/>
      <c r="L19437" s="84"/>
      <c r="M19437" s="85"/>
      <c r="N19437" s="85"/>
      <c r="O19437" s="85"/>
      <c r="P19437" s="83"/>
      <c r="Q19437" s="51"/>
      <c r="R19437" s="51"/>
      <c r="S19437" s="86"/>
      <c r="T19437" s="86"/>
      <c r="U19437" s="51"/>
      <c r="V19437" s="51"/>
      <c r="W19437" s="51"/>
      <c r="X19437" s="51"/>
      <c r="Y19437" s="51"/>
      <c r="Z19437" s="51"/>
      <c r="AA19437" s="51"/>
    </row>
    <row r="19438" spans="1:27" x14ac:dyDescent="0.25">
      <c r="C19438" s="83"/>
      <c r="D19438" s="83"/>
    </row>
    <row r="19439" spans="1:27" s="49" customFormat="1" x14ac:dyDescent="0.25">
      <c r="A19439" s="83"/>
      <c r="B19439" s="83"/>
      <c r="C19439" s="83"/>
      <c r="D19439" s="83"/>
      <c r="E19439" s="83"/>
      <c r="F19439" s="83"/>
      <c r="G19439" s="84"/>
      <c r="H19439" s="83"/>
      <c r="I19439" s="84"/>
      <c r="J19439" s="84"/>
      <c r="K19439" s="84"/>
      <c r="L19439" s="84"/>
      <c r="M19439" s="85"/>
      <c r="N19439" s="85"/>
      <c r="O19439" s="85"/>
      <c r="P19439" s="83"/>
      <c r="Q19439" s="51"/>
      <c r="R19439" s="51"/>
      <c r="S19439" s="86"/>
      <c r="T19439" s="86"/>
      <c r="U19439" s="51"/>
      <c r="V19439" s="51"/>
      <c r="W19439" s="51"/>
      <c r="X19439" s="51"/>
      <c r="Y19439" s="51"/>
      <c r="Z19439" s="51"/>
      <c r="AA19439" s="51"/>
    </row>
    <row r="19440" spans="1:27" s="49" customFormat="1" x14ac:dyDescent="0.25">
      <c r="A19440" s="83"/>
      <c r="B19440" s="83"/>
      <c r="C19440" s="83"/>
      <c r="D19440" s="83"/>
      <c r="E19440" s="83"/>
      <c r="F19440" s="83"/>
      <c r="G19440" s="84"/>
      <c r="H19440" s="83"/>
      <c r="I19440" s="84"/>
      <c r="J19440" s="84"/>
      <c r="K19440" s="84"/>
      <c r="L19440" s="84"/>
      <c r="M19440" s="85"/>
      <c r="N19440" s="85"/>
      <c r="O19440" s="85"/>
      <c r="P19440" s="83"/>
      <c r="Q19440" s="51"/>
      <c r="R19440" s="51"/>
      <c r="S19440" s="86"/>
      <c r="T19440" s="86"/>
      <c r="U19440" s="51"/>
      <c r="V19440" s="51"/>
      <c r="W19440" s="51"/>
      <c r="X19440" s="51"/>
      <c r="Y19440" s="51"/>
      <c r="Z19440" s="51"/>
      <c r="AA19440" s="51"/>
    </row>
    <row r="19441" spans="1:27" s="49" customFormat="1" x14ac:dyDescent="0.25">
      <c r="A19441" s="83"/>
      <c r="B19441" s="83"/>
      <c r="C19441" s="83"/>
      <c r="D19441" s="83"/>
      <c r="E19441" s="83"/>
      <c r="F19441" s="83"/>
      <c r="G19441" s="84"/>
      <c r="H19441" s="83"/>
      <c r="I19441" s="84"/>
      <c r="J19441" s="84"/>
      <c r="K19441" s="84"/>
      <c r="L19441" s="84"/>
      <c r="M19441" s="85"/>
      <c r="N19441" s="85"/>
      <c r="O19441" s="85"/>
      <c r="P19441" s="83"/>
      <c r="Q19441" s="51"/>
      <c r="R19441" s="51"/>
      <c r="S19441" s="86"/>
      <c r="T19441" s="86"/>
      <c r="U19441" s="51"/>
      <c r="V19441" s="51"/>
      <c r="W19441" s="51"/>
      <c r="X19441" s="51"/>
      <c r="Y19441" s="51"/>
      <c r="Z19441" s="51"/>
      <c r="AA19441" s="51"/>
    </row>
    <row r="19442" spans="1:27" s="49" customFormat="1" x14ac:dyDescent="0.25">
      <c r="A19442" s="83"/>
      <c r="B19442" s="83"/>
      <c r="C19442" s="83"/>
      <c r="D19442" s="83"/>
      <c r="E19442" s="83"/>
      <c r="F19442" s="83"/>
      <c r="G19442" s="84"/>
      <c r="H19442" s="83"/>
      <c r="I19442" s="84"/>
      <c r="J19442" s="84"/>
      <c r="K19442" s="84"/>
      <c r="L19442" s="84"/>
      <c r="M19442" s="85"/>
      <c r="N19442" s="85"/>
      <c r="O19442" s="85"/>
      <c r="P19442" s="83"/>
      <c r="Q19442" s="51"/>
      <c r="R19442" s="51"/>
      <c r="S19442" s="86"/>
      <c r="T19442" s="86"/>
      <c r="U19442" s="51"/>
      <c r="V19442" s="51"/>
      <c r="W19442" s="51"/>
      <c r="X19442" s="51"/>
      <c r="Y19442" s="51"/>
      <c r="Z19442" s="51"/>
      <c r="AA19442" s="51"/>
    </row>
    <row r="19443" spans="1:27" x14ac:dyDescent="0.25">
      <c r="C19443" s="83"/>
      <c r="D19443" s="83"/>
    </row>
    <row r="19444" spans="1:27" s="49" customFormat="1" x14ac:dyDescent="0.25">
      <c r="A19444" s="83"/>
      <c r="B19444" s="83"/>
      <c r="C19444" s="83"/>
      <c r="D19444" s="83"/>
      <c r="E19444" s="83"/>
      <c r="F19444" s="83"/>
      <c r="G19444" s="84"/>
      <c r="H19444" s="83"/>
      <c r="I19444" s="84"/>
      <c r="J19444" s="84"/>
      <c r="K19444" s="84"/>
      <c r="L19444" s="84"/>
      <c r="M19444" s="85"/>
      <c r="N19444" s="85"/>
      <c r="O19444" s="85"/>
      <c r="P19444" s="83"/>
      <c r="Q19444" s="51"/>
      <c r="R19444" s="51"/>
      <c r="S19444" s="86"/>
      <c r="T19444" s="86"/>
      <c r="U19444" s="51"/>
      <c r="V19444" s="51"/>
      <c r="W19444" s="51"/>
      <c r="X19444" s="51"/>
      <c r="Y19444" s="51"/>
      <c r="Z19444" s="51"/>
      <c r="AA19444" s="51"/>
    </row>
    <row r="19445" spans="1:27" s="49" customFormat="1" x14ac:dyDescent="0.25">
      <c r="A19445" s="83"/>
      <c r="B19445" s="83"/>
      <c r="C19445" s="83"/>
      <c r="D19445" s="83"/>
      <c r="E19445" s="83"/>
      <c r="F19445" s="83"/>
      <c r="G19445" s="84"/>
      <c r="H19445" s="83"/>
      <c r="I19445" s="84"/>
      <c r="J19445" s="84"/>
      <c r="K19445" s="84"/>
      <c r="L19445" s="84"/>
      <c r="M19445" s="85"/>
      <c r="N19445" s="85"/>
      <c r="O19445" s="85"/>
      <c r="P19445" s="83"/>
      <c r="Q19445" s="51"/>
      <c r="R19445" s="51"/>
      <c r="S19445" s="86"/>
      <c r="T19445" s="86"/>
      <c r="U19445" s="51"/>
      <c r="V19445" s="51"/>
      <c r="W19445" s="51"/>
      <c r="X19445" s="51"/>
      <c r="Y19445" s="51"/>
      <c r="Z19445" s="51"/>
      <c r="AA19445" s="51"/>
    </row>
    <row r="19446" spans="1:27" x14ac:dyDescent="0.25">
      <c r="C19446" s="83"/>
      <c r="D19446" s="83"/>
    </row>
    <row r="19447" spans="1:27" x14ac:dyDescent="0.25">
      <c r="C19447" s="83"/>
      <c r="D19447" s="83"/>
    </row>
    <row r="19448" spans="1:27" x14ac:dyDescent="0.25">
      <c r="C19448" s="83"/>
      <c r="D19448" s="83"/>
    </row>
    <row r="19449" spans="1:27" s="49" customFormat="1" x14ac:dyDescent="0.25">
      <c r="A19449" s="83"/>
      <c r="B19449" s="83"/>
      <c r="C19449" s="83"/>
      <c r="D19449" s="83"/>
      <c r="E19449" s="83"/>
      <c r="F19449" s="83"/>
      <c r="G19449" s="84"/>
      <c r="H19449" s="83"/>
      <c r="I19449" s="84"/>
      <c r="J19449" s="84"/>
      <c r="K19449" s="84"/>
      <c r="L19449" s="84"/>
      <c r="M19449" s="85"/>
      <c r="N19449" s="85"/>
      <c r="O19449" s="85"/>
      <c r="P19449" s="83"/>
      <c r="Q19449" s="51"/>
      <c r="R19449" s="51"/>
      <c r="S19449" s="86"/>
      <c r="T19449" s="86"/>
      <c r="U19449" s="51"/>
      <c r="V19449" s="51"/>
      <c r="W19449" s="51"/>
      <c r="X19449" s="51"/>
      <c r="Y19449" s="51"/>
      <c r="Z19449" s="51"/>
      <c r="AA19449" s="51"/>
    </row>
    <row r="19450" spans="1:27" s="49" customFormat="1" x14ac:dyDescent="0.25">
      <c r="A19450" s="83"/>
      <c r="B19450" s="83"/>
      <c r="C19450" s="83"/>
      <c r="D19450" s="83"/>
      <c r="E19450" s="83"/>
      <c r="F19450" s="83"/>
      <c r="G19450" s="84"/>
      <c r="H19450" s="83"/>
      <c r="I19450" s="84"/>
      <c r="J19450" s="84"/>
      <c r="K19450" s="84"/>
      <c r="L19450" s="84"/>
      <c r="M19450" s="85"/>
      <c r="N19450" s="85"/>
      <c r="O19450" s="85"/>
      <c r="P19450" s="83"/>
      <c r="Q19450" s="51"/>
      <c r="R19450" s="51"/>
      <c r="S19450" s="86"/>
      <c r="T19450" s="86"/>
      <c r="U19450" s="51"/>
      <c r="V19450" s="51"/>
      <c r="W19450" s="51"/>
      <c r="X19450" s="51"/>
      <c r="Y19450" s="51"/>
      <c r="Z19450" s="51"/>
      <c r="AA19450" s="51"/>
    </row>
    <row r="19451" spans="1:27" s="49" customFormat="1" x14ac:dyDescent="0.25">
      <c r="A19451" s="83"/>
      <c r="B19451" s="83"/>
      <c r="C19451" s="83"/>
      <c r="D19451" s="83"/>
      <c r="E19451" s="83"/>
      <c r="F19451" s="83"/>
      <c r="G19451" s="84"/>
      <c r="H19451" s="83"/>
      <c r="I19451" s="84"/>
      <c r="J19451" s="84"/>
      <c r="K19451" s="84"/>
      <c r="L19451" s="84"/>
      <c r="M19451" s="85"/>
      <c r="N19451" s="85"/>
      <c r="O19451" s="85"/>
      <c r="P19451" s="83"/>
      <c r="Q19451" s="51"/>
      <c r="R19451" s="51"/>
      <c r="S19451" s="86"/>
      <c r="T19451" s="86"/>
      <c r="U19451" s="51"/>
      <c r="V19451" s="51"/>
      <c r="W19451" s="51"/>
      <c r="X19451" s="51"/>
      <c r="Y19451" s="51"/>
      <c r="Z19451" s="51"/>
      <c r="AA19451" s="51"/>
    </row>
    <row r="19452" spans="1:27" s="49" customFormat="1" x14ac:dyDescent="0.25">
      <c r="A19452" s="83"/>
      <c r="B19452" s="83"/>
      <c r="C19452" s="83"/>
      <c r="D19452" s="83"/>
      <c r="E19452" s="83"/>
      <c r="F19452" s="83"/>
      <c r="G19452" s="84"/>
      <c r="H19452" s="83"/>
      <c r="I19452" s="84"/>
      <c r="J19452" s="84"/>
      <c r="K19452" s="84"/>
      <c r="L19452" s="84"/>
      <c r="M19452" s="85"/>
      <c r="N19452" s="85"/>
      <c r="O19452" s="85"/>
      <c r="P19452" s="83"/>
      <c r="Q19452" s="51"/>
      <c r="R19452" s="51"/>
      <c r="S19452" s="86"/>
      <c r="T19452" s="86"/>
      <c r="U19452" s="51"/>
      <c r="V19452" s="51"/>
      <c r="W19452" s="51"/>
      <c r="X19452" s="51"/>
      <c r="Y19452" s="51"/>
      <c r="Z19452" s="51"/>
      <c r="AA19452" s="51"/>
    </row>
    <row r="19453" spans="1:27" x14ac:dyDescent="0.25">
      <c r="C19453" s="83"/>
      <c r="D19453" s="83"/>
    </row>
    <row r="19454" spans="1:27" s="49" customFormat="1" x14ac:dyDescent="0.25">
      <c r="A19454" s="83"/>
      <c r="B19454" s="83"/>
      <c r="C19454" s="83"/>
      <c r="D19454" s="83"/>
      <c r="E19454" s="83"/>
      <c r="F19454" s="83"/>
      <c r="G19454" s="84"/>
      <c r="H19454" s="83"/>
      <c r="I19454" s="84"/>
      <c r="J19454" s="84"/>
      <c r="K19454" s="84"/>
      <c r="L19454" s="84"/>
      <c r="M19454" s="85"/>
      <c r="N19454" s="85"/>
      <c r="O19454" s="85"/>
      <c r="P19454" s="83"/>
      <c r="Q19454" s="51"/>
      <c r="R19454" s="51"/>
      <c r="S19454" s="86"/>
      <c r="T19454" s="86"/>
      <c r="U19454" s="51"/>
      <c r="V19454" s="51"/>
      <c r="W19454" s="51"/>
      <c r="X19454" s="51"/>
      <c r="Y19454" s="51"/>
      <c r="Z19454" s="51"/>
      <c r="AA19454" s="51"/>
    </row>
    <row r="19455" spans="1:27" s="49" customFormat="1" x14ac:dyDescent="0.25">
      <c r="A19455" s="83"/>
      <c r="B19455" s="83"/>
      <c r="C19455" s="83"/>
      <c r="D19455" s="83"/>
      <c r="E19455" s="83"/>
      <c r="F19455" s="83"/>
      <c r="G19455" s="84"/>
      <c r="H19455" s="83"/>
      <c r="I19455" s="84"/>
      <c r="J19455" s="84"/>
      <c r="K19455" s="84"/>
      <c r="L19455" s="84"/>
      <c r="M19455" s="85"/>
      <c r="N19455" s="85"/>
      <c r="O19455" s="85"/>
      <c r="P19455" s="83"/>
      <c r="Q19455" s="51"/>
      <c r="R19455" s="51"/>
      <c r="S19455" s="86"/>
      <c r="T19455" s="86"/>
      <c r="U19455" s="51"/>
      <c r="V19455" s="51"/>
      <c r="W19455" s="51"/>
      <c r="X19455" s="51"/>
      <c r="Y19455" s="51"/>
      <c r="Z19455" s="51"/>
      <c r="AA19455" s="51"/>
    </row>
    <row r="19456" spans="1:27" s="49" customFormat="1" x14ac:dyDescent="0.25">
      <c r="A19456" s="83"/>
      <c r="B19456" s="83"/>
      <c r="C19456" s="83"/>
      <c r="D19456" s="83"/>
      <c r="E19456" s="83"/>
      <c r="F19456" s="83"/>
      <c r="G19456" s="84"/>
      <c r="H19456" s="83"/>
      <c r="I19456" s="84"/>
      <c r="J19456" s="84"/>
      <c r="K19456" s="84"/>
      <c r="L19456" s="84"/>
      <c r="M19456" s="85"/>
      <c r="N19456" s="85"/>
      <c r="O19456" s="85"/>
      <c r="P19456" s="83"/>
      <c r="Q19456" s="51"/>
      <c r="R19456" s="51"/>
      <c r="S19456" s="86"/>
      <c r="T19456" s="86"/>
      <c r="U19456" s="51"/>
      <c r="V19456" s="51"/>
      <c r="W19456" s="51"/>
      <c r="X19456" s="51"/>
      <c r="Y19456" s="51"/>
      <c r="Z19456" s="51"/>
      <c r="AA19456" s="51"/>
    </row>
    <row r="19457" spans="1:27" s="49" customFormat="1" x14ac:dyDescent="0.25">
      <c r="A19457" s="83"/>
      <c r="B19457" s="83"/>
      <c r="C19457" s="83"/>
      <c r="D19457" s="83"/>
      <c r="E19457" s="83"/>
      <c r="F19457" s="83"/>
      <c r="G19457" s="84"/>
      <c r="H19457" s="83"/>
      <c r="I19457" s="84"/>
      <c r="J19457" s="84"/>
      <c r="K19457" s="84"/>
      <c r="L19457" s="84"/>
      <c r="M19457" s="85"/>
      <c r="N19457" s="85"/>
      <c r="O19457" s="85"/>
      <c r="P19457" s="83"/>
      <c r="Q19457" s="51"/>
      <c r="R19457" s="51"/>
      <c r="S19457" s="86"/>
      <c r="T19457" s="86"/>
      <c r="U19457" s="51"/>
      <c r="V19457" s="51"/>
      <c r="W19457" s="51"/>
      <c r="X19457" s="51"/>
      <c r="Y19457" s="51"/>
      <c r="Z19457" s="51"/>
      <c r="AA19457" s="51"/>
    </row>
    <row r="19458" spans="1:27" x14ac:dyDescent="0.25">
      <c r="C19458" s="83"/>
      <c r="D19458" s="83"/>
    </row>
    <row r="19459" spans="1:27" s="49" customFormat="1" x14ac:dyDescent="0.25">
      <c r="A19459" s="83"/>
      <c r="B19459" s="83"/>
      <c r="C19459" s="83"/>
      <c r="D19459" s="83"/>
      <c r="E19459" s="83"/>
      <c r="F19459" s="83"/>
      <c r="G19459" s="84"/>
      <c r="H19459" s="83"/>
      <c r="I19459" s="84"/>
      <c r="J19459" s="84"/>
      <c r="K19459" s="84"/>
      <c r="L19459" s="84"/>
      <c r="M19459" s="85"/>
      <c r="N19459" s="85"/>
      <c r="O19459" s="85"/>
      <c r="P19459" s="83"/>
      <c r="Q19459" s="51"/>
      <c r="R19459" s="51"/>
      <c r="S19459" s="86"/>
      <c r="T19459" s="86"/>
      <c r="U19459" s="51"/>
      <c r="V19459" s="51"/>
      <c r="W19459" s="51"/>
      <c r="X19459" s="51"/>
      <c r="Y19459" s="51"/>
      <c r="Z19459" s="51"/>
      <c r="AA19459" s="51"/>
    </row>
    <row r="19460" spans="1:27" s="49" customFormat="1" x14ac:dyDescent="0.25">
      <c r="A19460" s="83"/>
      <c r="B19460" s="83"/>
      <c r="C19460" s="83"/>
      <c r="D19460" s="83"/>
      <c r="E19460" s="83"/>
      <c r="F19460" s="83"/>
      <c r="G19460" s="84"/>
      <c r="H19460" s="83"/>
      <c r="I19460" s="84"/>
      <c r="J19460" s="84"/>
      <c r="K19460" s="84"/>
      <c r="L19460" s="84"/>
      <c r="M19460" s="85"/>
      <c r="N19460" s="85"/>
      <c r="O19460" s="85"/>
      <c r="P19460" s="83"/>
      <c r="Q19460" s="51"/>
      <c r="R19460" s="51"/>
      <c r="S19460" s="86"/>
      <c r="T19460" s="86"/>
      <c r="U19460" s="51"/>
      <c r="V19460" s="51"/>
      <c r="W19460" s="51"/>
      <c r="X19460" s="51"/>
      <c r="Y19460" s="51"/>
      <c r="Z19460" s="51"/>
      <c r="AA19460" s="51"/>
    </row>
    <row r="19461" spans="1:27" s="49" customFormat="1" x14ac:dyDescent="0.25">
      <c r="A19461" s="83"/>
      <c r="B19461" s="83"/>
      <c r="C19461" s="83"/>
      <c r="D19461" s="83"/>
      <c r="E19461" s="83"/>
      <c r="F19461" s="83"/>
      <c r="G19461" s="84"/>
      <c r="H19461" s="83"/>
      <c r="I19461" s="84"/>
      <c r="J19461" s="84"/>
      <c r="K19461" s="84"/>
      <c r="L19461" s="84"/>
      <c r="M19461" s="85"/>
      <c r="N19461" s="85"/>
      <c r="O19461" s="85"/>
      <c r="P19461" s="83"/>
      <c r="Q19461" s="51"/>
      <c r="R19461" s="51"/>
      <c r="S19461" s="86"/>
      <c r="T19461" s="86"/>
      <c r="U19461" s="51"/>
      <c r="V19461" s="51"/>
      <c r="W19461" s="51"/>
      <c r="X19461" s="51"/>
      <c r="Y19461" s="51"/>
      <c r="Z19461" s="51"/>
      <c r="AA19461" s="51"/>
    </row>
    <row r="19462" spans="1:27" x14ac:dyDescent="0.25">
      <c r="C19462" s="83"/>
      <c r="D19462" s="83"/>
    </row>
    <row r="19463" spans="1:27" x14ac:dyDescent="0.25">
      <c r="C19463" s="83"/>
      <c r="D19463" s="83"/>
    </row>
    <row r="19464" spans="1:27" x14ac:dyDescent="0.25">
      <c r="C19464" s="83"/>
      <c r="D19464" s="83"/>
    </row>
    <row r="19465" spans="1:27" s="49" customFormat="1" x14ac:dyDescent="0.25">
      <c r="A19465" s="83"/>
      <c r="B19465" s="83"/>
      <c r="C19465" s="83"/>
      <c r="D19465" s="83"/>
      <c r="E19465" s="83"/>
      <c r="F19465" s="83"/>
      <c r="G19465" s="84"/>
      <c r="H19465" s="83"/>
      <c r="I19465" s="84"/>
      <c r="J19465" s="84"/>
      <c r="K19465" s="84"/>
      <c r="L19465" s="84"/>
      <c r="M19465" s="85"/>
      <c r="N19465" s="85"/>
      <c r="O19465" s="85"/>
      <c r="P19465" s="83"/>
      <c r="Q19465" s="51"/>
      <c r="R19465" s="51"/>
      <c r="S19465" s="86"/>
      <c r="T19465" s="86"/>
      <c r="U19465" s="51"/>
      <c r="V19465" s="51"/>
      <c r="W19465" s="51"/>
      <c r="X19465" s="51"/>
      <c r="Y19465" s="51"/>
      <c r="Z19465" s="51"/>
      <c r="AA19465" s="51"/>
    </row>
    <row r="19466" spans="1:27" s="49" customFormat="1" x14ac:dyDescent="0.25">
      <c r="A19466" s="83"/>
      <c r="B19466" s="83"/>
      <c r="C19466" s="83"/>
      <c r="D19466" s="83"/>
      <c r="E19466" s="83"/>
      <c r="F19466" s="83"/>
      <c r="G19466" s="84"/>
      <c r="H19466" s="83"/>
      <c r="I19466" s="84"/>
      <c r="J19466" s="84"/>
      <c r="K19466" s="84"/>
      <c r="L19466" s="84"/>
      <c r="M19466" s="85"/>
      <c r="N19466" s="85"/>
      <c r="O19466" s="85"/>
      <c r="P19466" s="83"/>
      <c r="Q19466" s="51"/>
      <c r="R19466" s="51"/>
      <c r="S19466" s="86"/>
      <c r="T19466" s="86"/>
      <c r="U19466" s="51"/>
      <c r="V19466" s="51"/>
      <c r="W19466" s="51"/>
      <c r="X19466" s="51"/>
      <c r="Y19466" s="51"/>
      <c r="Z19466" s="51"/>
      <c r="AA19466" s="51"/>
    </row>
    <row r="19467" spans="1:27" x14ac:dyDescent="0.25">
      <c r="C19467" s="83"/>
      <c r="D19467" s="83"/>
    </row>
    <row r="19468" spans="1:27" x14ac:dyDescent="0.25">
      <c r="C19468" s="83"/>
      <c r="D19468" s="83"/>
    </row>
    <row r="19469" spans="1:27" x14ac:dyDescent="0.25">
      <c r="C19469" s="83"/>
      <c r="D19469" s="83"/>
    </row>
    <row r="19470" spans="1:27" x14ac:dyDescent="0.25">
      <c r="C19470" s="83"/>
      <c r="D19470" s="83"/>
    </row>
    <row r="19471" spans="1:27" s="49" customFormat="1" x14ac:dyDescent="0.25">
      <c r="A19471" s="83"/>
      <c r="B19471" s="83"/>
      <c r="C19471" s="83"/>
      <c r="D19471" s="83"/>
      <c r="E19471" s="83"/>
      <c r="F19471" s="83"/>
      <c r="G19471" s="84"/>
      <c r="H19471" s="83"/>
      <c r="I19471" s="84"/>
      <c r="J19471" s="84"/>
      <c r="K19471" s="84"/>
      <c r="L19471" s="84"/>
      <c r="M19471" s="85"/>
      <c r="N19471" s="85"/>
      <c r="O19471" s="85"/>
      <c r="P19471" s="83"/>
      <c r="Q19471" s="51"/>
      <c r="R19471" s="51"/>
      <c r="S19471" s="86"/>
      <c r="T19471" s="86"/>
      <c r="U19471" s="51"/>
      <c r="V19471" s="51"/>
      <c r="W19471" s="51"/>
      <c r="X19471" s="51"/>
      <c r="Y19471" s="51"/>
      <c r="Z19471" s="51"/>
      <c r="AA19471" s="51"/>
    </row>
    <row r="19472" spans="1:27" s="49" customFormat="1" x14ac:dyDescent="0.25">
      <c r="A19472" s="83"/>
      <c r="B19472" s="83"/>
      <c r="C19472" s="83"/>
      <c r="D19472" s="83"/>
      <c r="E19472" s="83"/>
      <c r="F19472" s="83"/>
      <c r="G19472" s="84"/>
      <c r="H19472" s="83"/>
      <c r="I19472" s="84"/>
      <c r="J19472" s="84"/>
      <c r="K19472" s="84"/>
      <c r="L19472" s="84"/>
      <c r="M19472" s="85"/>
      <c r="N19472" s="85"/>
      <c r="O19472" s="85"/>
      <c r="P19472" s="83"/>
      <c r="Q19472" s="51"/>
      <c r="R19472" s="51"/>
      <c r="S19472" s="86"/>
      <c r="T19472" s="86"/>
      <c r="U19472" s="51"/>
      <c r="V19472" s="51"/>
      <c r="W19472" s="51"/>
      <c r="X19472" s="51"/>
      <c r="Y19472" s="51"/>
      <c r="Z19472" s="51"/>
      <c r="AA19472" s="51"/>
    </row>
    <row r="19473" spans="1:27" s="49" customFormat="1" x14ac:dyDescent="0.25">
      <c r="A19473" s="83"/>
      <c r="B19473" s="83"/>
      <c r="C19473" s="83"/>
      <c r="D19473" s="83"/>
      <c r="E19473" s="83"/>
      <c r="F19473" s="83"/>
      <c r="G19473" s="84"/>
      <c r="H19473" s="83"/>
      <c r="I19473" s="84"/>
      <c r="J19473" s="84"/>
      <c r="K19473" s="84"/>
      <c r="L19473" s="84"/>
      <c r="M19473" s="85"/>
      <c r="N19473" s="85"/>
      <c r="O19473" s="85"/>
      <c r="P19473" s="83"/>
      <c r="Q19473" s="51"/>
      <c r="R19473" s="51"/>
      <c r="S19473" s="86"/>
      <c r="T19473" s="86"/>
      <c r="U19473" s="51"/>
      <c r="V19473" s="51"/>
      <c r="W19473" s="51"/>
      <c r="X19473" s="51"/>
      <c r="Y19473" s="51"/>
      <c r="Z19473" s="51"/>
      <c r="AA19473" s="51"/>
    </row>
    <row r="19474" spans="1:27" s="49" customFormat="1" x14ac:dyDescent="0.25">
      <c r="A19474" s="83"/>
      <c r="B19474" s="83"/>
      <c r="C19474" s="83"/>
      <c r="D19474" s="83"/>
      <c r="E19474" s="83"/>
      <c r="F19474" s="83"/>
      <c r="G19474" s="84"/>
      <c r="H19474" s="83"/>
      <c r="I19474" s="84"/>
      <c r="J19474" s="84"/>
      <c r="K19474" s="84"/>
      <c r="L19474" s="84"/>
      <c r="M19474" s="85"/>
      <c r="N19474" s="85"/>
      <c r="O19474" s="85"/>
      <c r="P19474" s="83"/>
      <c r="Q19474" s="51"/>
      <c r="R19474" s="51"/>
      <c r="S19474" s="86"/>
      <c r="T19474" s="86"/>
      <c r="U19474" s="51"/>
      <c r="V19474" s="51"/>
      <c r="W19474" s="51"/>
      <c r="X19474" s="51"/>
      <c r="Y19474" s="51"/>
      <c r="Z19474" s="51"/>
      <c r="AA19474" s="51"/>
    </row>
    <row r="19475" spans="1:27" x14ac:dyDescent="0.25">
      <c r="C19475" s="83"/>
      <c r="D19475" s="83"/>
    </row>
    <row r="19476" spans="1:27" s="49" customFormat="1" x14ac:dyDescent="0.25">
      <c r="A19476" s="83"/>
      <c r="B19476" s="83"/>
      <c r="C19476" s="83"/>
      <c r="D19476" s="83"/>
      <c r="E19476" s="83"/>
      <c r="F19476" s="83"/>
      <c r="G19476" s="84"/>
      <c r="H19476" s="83"/>
      <c r="I19476" s="84"/>
      <c r="J19476" s="84"/>
      <c r="K19476" s="84"/>
      <c r="L19476" s="84"/>
      <c r="M19476" s="85"/>
      <c r="N19476" s="85"/>
      <c r="O19476" s="85"/>
      <c r="P19476" s="83"/>
      <c r="Q19476" s="51"/>
      <c r="R19476" s="51"/>
      <c r="S19476" s="86"/>
      <c r="T19476" s="86"/>
      <c r="U19476" s="51"/>
      <c r="V19476" s="51"/>
      <c r="W19476" s="51"/>
      <c r="X19476" s="51"/>
      <c r="Y19476" s="51"/>
      <c r="Z19476" s="51"/>
      <c r="AA19476" s="51"/>
    </row>
    <row r="19477" spans="1:27" s="49" customFormat="1" x14ac:dyDescent="0.25">
      <c r="A19477" s="83"/>
      <c r="B19477" s="83"/>
      <c r="C19477" s="83"/>
      <c r="D19477" s="83"/>
      <c r="E19477" s="83"/>
      <c r="F19477" s="83"/>
      <c r="G19477" s="84"/>
      <c r="H19477" s="83"/>
      <c r="I19477" s="84"/>
      <c r="J19477" s="84"/>
      <c r="K19477" s="84"/>
      <c r="L19477" s="84"/>
      <c r="M19477" s="85"/>
      <c r="N19477" s="85"/>
      <c r="O19477" s="85"/>
      <c r="P19477" s="83"/>
      <c r="Q19477" s="51"/>
      <c r="R19477" s="51"/>
      <c r="S19477" s="86"/>
      <c r="T19477" s="86"/>
      <c r="U19477" s="51"/>
      <c r="V19477" s="51"/>
      <c r="W19477" s="51"/>
      <c r="X19477" s="51"/>
      <c r="Y19477" s="51"/>
      <c r="Z19477" s="51"/>
      <c r="AA19477" s="51"/>
    </row>
    <row r="19478" spans="1:27" s="49" customFormat="1" x14ac:dyDescent="0.25">
      <c r="A19478" s="83"/>
      <c r="B19478" s="83"/>
      <c r="C19478" s="83"/>
      <c r="D19478" s="83"/>
      <c r="E19478" s="83"/>
      <c r="F19478" s="83"/>
      <c r="G19478" s="84"/>
      <c r="H19478" s="83"/>
      <c r="I19478" s="84"/>
      <c r="J19478" s="84"/>
      <c r="K19478" s="84"/>
      <c r="L19478" s="84"/>
      <c r="M19478" s="85"/>
      <c r="N19478" s="85"/>
      <c r="O19478" s="85"/>
      <c r="P19478" s="83"/>
      <c r="Q19478" s="51"/>
      <c r="R19478" s="51"/>
      <c r="S19478" s="86"/>
      <c r="T19478" s="86"/>
      <c r="U19478" s="51"/>
      <c r="V19478" s="51"/>
      <c r="W19478" s="51"/>
      <c r="X19478" s="51"/>
      <c r="Y19478" s="51"/>
      <c r="Z19478" s="51"/>
      <c r="AA19478" s="51"/>
    </row>
    <row r="19479" spans="1:27" s="49" customFormat="1" x14ac:dyDescent="0.25">
      <c r="A19479" s="83"/>
      <c r="B19479" s="83"/>
      <c r="C19479" s="83"/>
      <c r="D19479" s="83"/>
      <c r="E19479" s="83"/>
      <c r="F19479" s="83"/>
      <c r="G19479" s="84"/>
      <c r="H19479" s="83"/>
      <c r="I19479" s="84"/>
      <c r="J19479" s="84"/>
      <c r="K19479" s="84"/>
      <c r="L19479" s="84"/>
      <c r="M19479" s="85"/>
      <c r="N19479" s="85"/>
      <c r="O19479" s="85"/>
      <c r="P19479" s="83"/>
      <c r="Q19479" s="51"/>
      <c r="R19479" s="51"/>
      <c r="S19479" s="86"/>
      <c r="T19479" s="86"/>
      <c r="U19479" s="51"/>
      <c r="V19479" s="51"/>
      <c r="W19479" s="51"/>
      <c r="X19479" s="51"/>
      <c r="Y19479" s="51"/>
      <c r="Z19479" s="51"/>
      <c r="AA19479" s="51"/>
    </row>
    <row r="19480" spans="1:27" x14ac:dyDescent="0.25">
      <c r="C19480" s="83"/>
      <c r="D19480" s="83"/>
    </row>
    <row r="19481" spans="1:27" s="49" customFormat="1" x14ac:dyDescent="0.25">
      <c r="A19481" s="83"/>
      <c r="B19481" s="83"/>
      <c r="C19481" s="83"/>
      <c r="D19481" s="83"/>
      <c r="E19481" s="83"/>
      <c r="F19481" s="83"/>
      <c r="G19481" s="84"/>
      <c r="H19481" s="83"/>
      <c r="I19481" s="84"/>
      <c r="J19481" s="84"/>
      <c r="K19481" s="84"/>
      <c r="L19481" s="84"/>
      <c r="M19481" s="85"/>
      <c r="N19481" s="85"/>
      <c r="O19481" s="85"/>
      <c r="P19481" s="83"/>
      <c r="Q19481" s="51"/>
      <c r="R19481" s="51"/>
      <c r="S19481" s="86"/>
      <c r="T19481" s="86"/>
      <c r="U19481" s="51"/>
      <c r="V19481" s="51"/>
      <c r="W19481" s="51"/>
      <c r="X19481" s="51"/>
      <c r="Y19481" s="51"/>
      <c r="Z19481" s="51"/>
      <c r="AA19481" s="51"/>
    </row>
    <row r="19482" spans="1:27" s="49" customFormat="1" x14ac:dyDescent="0.25">
      <c r="A19482" s="83"/>
      <c r="B19482" s="83"/>
      <c r="C19482" s="83"/>
      <c r="D19482" s="83"/>
      <c r="E19482" s="83"/>
      <c r="F19482" s="83"/>
      <c r="G19482" s="84"/>
      <c r="H19482" s="83"/>
      <c r="I19482" s="84"/>
      <c r="J19482" s="84"/>
      <c r="K19482" s="84"/>
      <c r="L19482" s="84"/>
      <c r="M19482" s="85"/>
      <c r="N19482" s="85"/>
      <c r="O19482" s="85"/>
      <c r="P19482" s="83"/>
      <c r="Q19482" s="51"/>
      <c r="R19482" s="51"/>
      <c r="S19482" s="86"/>
      <c r="T19482" s="86"/>
      <c r="U19482" s="51"/>
      <c r="V19482" s="51"/>
      <c r="W19482" s="51"/>
      <c r="X19482" s="51"/>
      <c r="Y19482" s="51"/>
      <c r="Z19482" s="51"/>
      <c r="AA19482" s="51"/>
    </row>
    <row r="19483" spans="1:27" x14ac:dyDescent="0.25">
      <c r="C19483" s="83"/>
      <c r="D19483" s="83"/>
    </row>
    <row r="19484" spans="1:27" x14ac:dyDescent="0.25">
      <c r="C19484" s="83"/>
      <c r="D19484" s="83"/>
    </row>
    <row r="19485" spans="1:27" x14ac:dyDescent="0.25">
      <c r="C19485" s="83"/>
      <c r="D19485" s="83"/>
    </row>
    <row r="19486" spans="1:27" s="49" customFormat="1" x14ac:dyDescent="0.25">
      <c r="A19486" s="83"/>
      <c r="B19486" s="83"/>
      <c r="C19486" s="83"/>
      <c r="D19486" s="83"/>
      <c r="E19486" s="83"/>
      <c r="F19486" s="83"/>
      <c r="G19486" s="84"/>
      <c r="H19486" s="83"/>
      <c r="I19486" s="84"/>
      <c r="J19486" s="84"/>
      <c r="K19486" s="84"/>
      <c r="L19486" s="84"/>
      <c r="M19486" s="85"/>
      <c r="N19486" s="85"/>
      <c r="O19486" s="85"/>
      <c r="P19486" s="83"/>
      <c r="Q19486" s="51"/>
      <c r="R19486" s="51"/>
      <c r="S19486" s="86"/>
      <c r="T19486" s="86"/>
      <c r="U19486" s="51"/>
      <c r="V19486" s="51"/>
      <c r="W19486" s="51"/>
      <c r="X19486" s="51"/>
      <c r="Y19486" s="51"/>
      <c r="Z19486" s="51"/>
      <c r="AA19486" s="51"/>
    </row>
    <row r="19487" spans="1:27" s="49" customFormat="1" x14ac:dyDescent="0.25">
      <c r="A19487" s="83"/>
      <c r="B19487" s="83"/>
      <c r="C19487" s="83"/>
      <c r="D19487" s="83"/>
      <c r="E19487" s="83"/>
      <c r="F19487" s="83"/>
      <c r="G19487" s="84"/>
      <c r="H19487" s="83"/>
      <c r="I19487" s="84"/>
      <c r="J19487" s="84"/>
      <c r="K19487" s="84"/>
      <c r="L19487" s="84"/>
      <c r="M19487" s="85"/>
      <c r="N19487" s="85"/>
      <c r="O19487" s="85"/>
      <c r="P19487" s="83"/>
      <c r="Q19487" s="51"/>
      <c r="R19487" s="51"/>
      <c r="S19487" s="86"/>
      <c r="T19487" s="86"/>
      <c r="U19487" s="51"/>
      <c r="V19487" s="51"/>
      <c r="W19487" s="51"/>
      <c r="X19487" s="51"/>
      <c r="Y19487" s="51"/>
      <c r="Z19487" s="51"/>
      <c r="AA19487" s="51"/>
    </row>
    <row r="19488" spans="1:27" x14ac:dyDescent="0.25">
      <c r="C19488" s="83"/>
      <c r="D19488" s="83"/>
    </row>
    <row r="19489" spans="1:27" x14ac:dyDescent="0.25">
      <c r="C19489" s="83"/>
      <c r="D19489" s="83"/>
    </row>
    <row r="19490" spans="1:27" x14ac:dyDescent="0.25">
      <c r="C19490" s="83"/>
      <c r="D19490" s="83"/>
    </row>
    <row r="19491" spans="1:27" s="49" customFormat="1" x14ac:dyDescent="0.25">
      <c r="A19491" s="83"/>
      <c r="B19491" s="83"/>
      <c r="C19491" s="83"/>
      <c r="D19491" s="83"/>
      <c r="E19491" s="83"/>
      <c r="F19491" s="83"/>
      <c r="G19491" s="84"/>
      <c r="H19491" s="83"/>
      <c r="I19491" s="84"/>
      <c r="J19491" s="84"/>
      <c r="K19491" s="84"/>
      <c r="L19491" s="84"/>
      <c r="M19491" s="85"/>
      <c r="N19491" s="85"/>
      <c r="O19491" s="85"/>
      <c r="P19491" s="83"/>
      <c r="Q19491" s="51"/>
      <c r="R19491" s="51"/>
      <c r="S19491" s="86"/>
      <c r="T19491" s="86"/>
      <c r="U19491" s="51"/>
      <c r="V19491" s="51"/>
      <c r="W19491" s="51"/>
      <c r="X19491" s="51"/>
      <c r="Y19491" s="51"/>
      <c r="Z19491" s="51"/>
      <c r="AA19491" s="51"/>
    </row>
    <row r="19492" spans="1:27" s="49" customFormat="1" x14ac:dyDescent="0.25">
      <c r="A19492" s="83"/>
      <c r="B19492" s="83"/>
      <c r="C19492" s="83"/>
      <c r="D19492" s="83"/>
      <c r="E19492" s="83"/>
      <c r="F19492" s="83"/>
      <c r="G19492" s="84"/>
      <c r="H19492" s="83"/>
      <c r="I19492" s="84"/>
      <c r="J19492" s="84"/>
      <c r="K19492" s="84"/>
      <c r="L19492" s="84"/>
      <c r="M19492" s="85"/>
      <c r="N19492" s="85"/>
      <c r="O19492" s="85"/>
      <c r="P19492" s="83"/>
      <c r="Q19492" s="51"/>
      <c r="R19492" s="51"/>
      <c r="S19492" s="86"/>
      <c r="T19492" s="86"/>
      <c r="U19492" s="51"/>
      <c r="V19492" s="51"/>
      <c r="W19492" s="51"/>
      <c r="X19492" s="51"/>
      <c r="Y19492" s="51"/>
      <c r="Z19492" s="51"/>
      <c r="AA19492" s="51"/>
    </row>
    <row r="19493" spans="1:27" x14ac:dyDescent="0.25">
      <c r="C19493" s="83"/>
      <c r="D19493" s="83"/>
    </row>
    <row r="19494" spans="1:27" x14ac:dyDescent="0.25">
      <c r="C19494" s="83"/>
      <c r="D19494" s="83"/>
    </row>
    <row r="19495" spans="1:27" x14ac:dyDescent="0.25">
      <c r="C19495" s="83"/>
      <c r="D19495" s="83"/>
    </row>
    <row r="19496" spans="1:27" s="49" customFormat="1" x14ac:dyDescent="0.25">
      <c r="A19496" s="83"/>
      <c r="B19496" s="83"/>
      <c r="C19496" s="83"/>
      <c r="D19496" s="83"/>
      <c r="E19496" s="83"/>
      <c r="F19496" s="83"/>
      <c r="G19496" s="84"/>
      <c r="H19496" s="83"/>
      <c r="I19496" s="84"/>
      <c r="J19496" s="84"/>
      <c r="K19496" s="84"/>
      <c r="L19496" s="84"/>
      <c r="M19496" s="85"/>
      <c r="N19496" s="85"/>
      <c r="O19496" s="85"/>
      <c r="P19496" s="83"/>
      <c r="Q19496" s="51"/>
      <c r="R19496" s="51"/>
      <c r="S19496" s="86"/>
      <c r="T19496" s="86"/>
      <c r="U19496" s="51"/>
      <c r="V19496" s="51"/>
      <c r="W19496" s="51"/>
      <c r="X19496" s="51"/>
      <c r="Y19496" s="51"/>
      <c r="Z19496" s="51"/>
      <c r="AA19496" s="51"/>
    </row>
    <row r="19497" spans="1:27" s="49" customFormat="1" x14ac:dyDescent="0.25">
      <c r="A19497" s="83"/>
      <c r="B19497" s="83"/>
      <c r="C19497" s="83"/>
      <c r="D19497" s="83"/>
      <c r="E19497" s="83"/>
      <c r="F19497" s="83"/>
      <c r="G19497" s="84"/>
      <c r="H19497" s="83"/>
      <c r="I19497" s="84"/>
      <c r="J19497" s="84"/>
      <c r="K19497" s="84"/>
      <c r="L19497" s="84"/>
      <c r="M19497" s="85"/>
      <c r="N19497" s="85"/>
      <c r="O19497" s="85"/>
      <c r="P19497" s="83"/>
      <c r="Q19497" s="51"/>
      <c r="R19497" s="51"/>
      <c r="S19497" s="86"/>
      <c r="T19497" s="86"/>
      <c r="U19497" s="51"/>
      <c r="V19497" s="51"/>
      <c r="W19497" s="51"/>
      <c r="X19497" s="51"/>
      <c r="Y19497" s="51"/>
      <c r="Z19497" s="51"/>
      <c r="AA19497" s="51"/>
    </row>
    <row r="19498" spans="1:27" x14ac:dyDescent="0.25">
      <c r="C19498" s="83"/>
      <c r="D19498" s="83"/>
    </row>
    <row r="19499" spans="1:27" x14ac:dyDescent="0.25">
      <c r="C19499" s="83"/>
      <c r="D19499" s="83"/>
    </row>
    <row r="19500" spans="1:27" x14ac:dyDescent="0.25">
      <c r="C19500" s="83"/>
      <c r="D19500" s="83"/>
    </row>
    <row r="19501" spans="1:27" x14ac:dyDescent="0.25">
      <c r="C19501" s="83"/>
      <c r="D19501" s="83"/>
    </row>
    <row r="19502" spans="1:27" x14ac:dyDescent="0.25">
      <c r="C19502" s="83"/>
      <c r="D19502" s="83"/>
    </row>
    <row r="19503" spans="1:27" s="49" customFormat="1" x14ac:dyDescent="0.25">
      <c r="A19503" s="83"/>
      <c r="B19503" s="83"/>
      <c r="C19503" s="83"/>
      <c r="D19503" s="83"/>
      <c r="E19503" s="83"/>
      <c r="F19503" s="83"/>
      <c r="G19503" s="84"/>
      <c r="H19503" s="83"/>
      <c r="I19503" s="84"/>
      <c r="J19503" s="84"/>
      <c r="K19503" s="84"/>
      <c r="L19503" s="84"/>
      <c r="M19503" s="85"/>
      <c r="N19503" s="85"/>
      <c r="O19503" s="85"/>
      <c r="P19503" s="83"/>
      <c r="Q19503" s="51"/>
      <c r="R19503" s="51"/>
      <c r="S19503" s="86"/>
      <c r="T19503" s="86"/>
      <c r="U19503" s="51"/>
      <c r="V19503" s="51"/>
      <c r="W19503" s="51"/>
      <c r="X19503" s="51"/>
      <c r="Y19503" s="51"/>
      <c r="Z19503" s="51"/>
      <c r="AA19503" s="51"/>
    </row>
    <row r="19504" spans="1:27" s="49" customFormat="1" x14ac:dyDescent="0.25">
      <c r="A19504" s="83"/>
      <c r="B19504" s="83"/>
      <c r="C19504" s="83"/>
      <c r="D19504" s="83"/>
      <c r="E19504" s="83"/>
      <c r="F19504" s="83"/>
      <c r="G19504" s="84"/>
      <c r="H19504" s="83"/>
      <c r="I19504" s="84"/>
      <c r="J19504" s="84"/>
      <c r="K19504" s="84"/>
      <c r="L19504" s="84"/>
      <c r="M19504" s="85"/>
      <c r="N19504" s="85"/>
      <c r="O19504" s="85"/>
      <c r="P19504" s="83"/>
      <c r="Q19504" s="51"/>
      <c r="R19504" s="51"/>
      <c r="S19504" s="86"/>
      <c r="T19504" s="86"/>
      <c r="U19504" s="51"/>
      <c r="V19504" s="51"/>
      <c r="W19504" s="51"/>
      <c r="X19504" s="51"/>
      <c r="Y19504" s="51"/>
      <c r="Z19504" s="51"/>
      <c r="AA19504" s="51"/>
    </row>
    <row r="19505" spans="1:27" s="49" customFormat="1" x14ac:dyDescent="0.25">
      <c r="A19505" s="83"/>
      <c r="B19505" s="83"/>
      <c r="C19505" s="83"/>
      <c r="D19505" s="83"/>
      <c r="E19505" s="83"/>
      <c r="F19505" s="83"/>
      <c r="G19505" s="84"/>
      <c r="H19505" s="83"/>
      <c r="I19505" s="84"/>
      <c r="J19505" s="84"/>
      <c r="K19505" s="84"/>
      <c r="L19505" s="84"/>
      <c r="M19505" s="85"/>
      <c r="N19505" s="85"/>
      <c r="O19505" s="85"/>
      <c r="P19505" s="83"/>
      <c r="Q19505" s="51"/>
      <c r="R19505" s="51"/>
      <c r="S19505" s="86"/>
      <c r="T19505" s="86"/>
      <c r="U19505" s="51"/>
      <c r="V19505" s="51"/>
      <c r="W19505" s="51"/>
      <c r="X19505" s="51"/>
      <c r="Y19505" s="51"/>
      <c r="Z19505" s="51"/>
      <c r="AA19505" s="51"/>
    </row>
    <row r="19506" spans="1:27" s="49" customFormat="1" x14ac:dyDescent="0.25">
      <c r="A19506" s="83"/>
      <c r="B19506" s="83"/>
      <c r="C19506" s="83"/>
      <c r="D19506" s="83"/>
      <c r="E19506" s="83"/>
      <c r="F19506" s="83"/>
      <c r="G19506" s="84"/>
      <c r="H19506" s="83"/>
      <c r="I19506" s="84"/>
      <c r="J19506" s="84"/>
      <c r="K19506" s="84"/>
      <c r="L19506" s="84"/>
      <c r="M19506" s="85"/>
      <c r="N19506" s="85"/>
      <c r="O19506" s="85"/>
      <c r="P19506" s="83"/>
      <c r="Q19506" s="51"/>
      <c r="R19506" s="51"/>
      <c r="S19506" s="86"/>
      <c r="T19506" s="86"/>
      <c r="U19506" s="51"/>
      <c r="V19506" s="51"/>
      <c r="W19506" s="51"/>
      <c r="X19506" s="51"/>
      <c r="Y19506" s="51"/>
      <c r="Z19506" s="51"/>
      <c r="AA19506" s="51"/>
    </row>
    <row r="19507" spans="1:27" s="49" customFormat="1" x14ac:dyDescent="0.25">
      <c r="A19507" s="83"/>
      <c r="B19507" s="83"/>
      <c r="C19507" s="83"/>
      <c r="D19507" s="83"/>
      <c r="E19507" s="83"/>
      <c r="F19507" s="83"/>
      <c r="G19507" s="84"/>
      <c r="H19507" s="83"/>
      <c r="I19507" s="84"/>
      <c r="J19507" s="84"/>
      <c r="K19507" s="84"/>
      <c r="L19507" s="84"/>
      <c r="M19507" s="85"/>
      <c r="N19507" s="85"/>
      <c r="O19507" s="85"/>
      <c r="P19507" s="83"/>
      <c r="Q19507" s="51"/>
      <c r="R19507" s="51"/>
      <c r="S19507" s="86"/>
      <c r="T19507" s="86"/>
      <c r="U19507" s="51"/>
      <c r="V19507" s="51"/>
      <c r="W19507" s="51"/>
      <c r="X19507" s="51"/>
      <c r="Y19507" s="51"/>
      <c r="Z19507" s="51"/>
      <c r="AA19507" s="51"/>
    </row>
    <row r="19508" spans="1:27" x14ac:dyDescent="0.25">
      <c r="C19508" s="83"/>
      <c r="D19508" s="83"/>
    </row>
    <row r="19509" spans="1:27" s="49" customFormat="1" x14ac:dyDescent="0.25">
      <c r="A19509" s="83"/>
      <c r="B19509" s="83"/>
      <c r="C19509" s="83"/>
      <c r="D19509" s="83"/>
      <c r="E19509" s="83"/>
      <c r="F19509" s="83"/>
      <c r="G19509" s="84"/>
      <c r="H19509" s="83"/>
      <c r="I19509" s="84"/>
      <c r="J19509" s="84"/>
      <c r="K19509" s="84"/>
      <c r="L19509" s="84"/>
      <c r="M19509" s="85"/>
      <c r="N19509" s="85"/>
      <c r="O19509" s="85"/>
      <c r="P19509" s="83"/>
      <c r="Q19509" s="51"/>
      <c r="R19509" s="51"/>
      <c r="S19509" s="86"/>
      <c r="T19509" s="86"/>
      <c r="U19509" s="51"/>
      <c r="V19509" s="51"/>
      <c r="W19509" s="51"/>
      <c r="X19509" s="51"/>
      <c r="Y19509" s="51"/>
      <c r="Z19509" s="51"/>
      <c r="AA19509" s="51"/>
    </row>
    <row r="19510" spans="1:27" s="49" customFormat="1" x14ac:dyDescent="0.25">
      <c r="A19510" s="83"/>
      <c r="B19510" s="83"/>
      <c r="C19510" s="83"/>
      <c r="D19510" s="83"/>
      <c r="E19510" s="83"/>
      <c r="F19510" s="83"/>
      <c r="G19510" s="84"/>
      <c r="H19510" s="83"/>
      <c r="I19510" s="84"/>
      <c r="J19510" s="84"/>
      <c r="K19510" s="84"/>
      <c r="L19510" s="84"/>
      <c r="M19510" s="85"/>
      <c r="N19510" s="85"/>
      <c r="O19510" s="85"/>
      <c r="P19510" s="83"/>
      <c r="Q19510" s="51"/>
      <c r="R19510" s="51"/>
      <c r="S19510" s="86"/>
      <c r="T19510" s="86"/>
      <c r="U19510" s="51"/>
      <c r="V19510" s="51"/>
      <c r="W19510" s="51"/>
      <c r="X19510" s="51"/>
      <c r="Y19510" s="51"/>
      <c r="Z19510" s="51"/>
      <c r="AA19510" s="51"/>
    </row>
    <row r="19511" spans="1:27" x14ac:dyDescent="0.25">
      <c r="C19511" s="83"/>
      <c r="D19511" s="83"/>
    </row>
    <row r="19512" spans="1:27" x14ac:dyDescent="0.25">
      <c r="C19512" s="83"/>
      <c r="D19512" s="83"/>
    </row>
    <row r="19513" spans="1:27" x14ac:dyDescent="0.25">
      <c r="C19513" s="83"/>
      <c r="D19513" s="83"/>
    </row>
    <row r="19514" spans="1:27" x14ac:dyDescent="0.25">
      <c r="C19514" s="83"/>
      <c r="D19514" s="83"/>
    </row>
    <row r="19515" spans="1:27" s="49" customFormat="1" x14ac:dyDescent="0.25">
      <c r="A19515" s="83"/>
      <c r="B19515" s="83"/>
      <c r="C19515" s="83"/>
      <c r="D19515" s="83"/>
      <c r="E19515" s="83"/>
      <c r="F19515" s="83"/>
      <c r="G19515" s="84"/>
      <c r="H19515" s="83"/>
      <c r="I19515" s="84"/>
      <c r="J19515" s="84"/>
      <c r="K19515" s="84"/>
      <c r="L19515" s="84"/>
      <c r="M19515" s="85"/>
      <c r="N19515" s="85"/>
      <c r="O19515" s="85"/>
      <c r="P19515" s="83"/>
      <c r="Q19515" s="51"/>
      <c r="R19515" s="51"/>
      <c r="S19515" s="86"/>
      <c r="T19515" s="86"/>
      <c r="U19515" s="51"/>
      <c r="V19515" s="51"/>
      <c r="W19515" s="51"/>
      <c r="X19515" s="51"/>
      <c r="Y19515" s="51"/>
      <c r="Z19515" s="51"/>
      <c r="AA19515" s="51"/>
    </row>
    <row r="19516" spans="1:27" s="49" customFormat="1" x14ac:dyDescent="0.25">
      <c r="A19516" s="83"/>
      <c r="B19516" s="83"/>
      <c r="C19516" s="83"/>
      <c r="D19516" s="83"/>
      <c r="E19516" s="83"/>
      <c r="F19516" s="83"/>
      <c r="G19516" s="84"/>
      <c r="H19516" s="83"/>
      <c r="I19516" s="84"/>
      <c r="J19516" s="84"/>
      <c r="K19516" s="84"/>
      <c r="L19516" s="84"/>
      <c r="M19516" s="85"/>
      <c r="N19516" s="85"/>
      <c r="O19516" s="85"/>
      <c r="P19516" s="83"/>
      <c r="Q19516" s="51"/>
      <c r="R19516" s="51"/>
      <c r="S19516" s="86"/>
      <c r="T19516" s="86"/>
      <c r="U19516" s="51"/>
      <c r="V19516" s="51"/>
      <c r="W19516" s="51"/>
      <c r="X19516" s="51"/>
      <c r="Y19516" s="51"/>
      <c r="Z19516" s="51"/>
      <c r="AA19516" s="51"/>
    </row>
    <row r="19517" spans="1:27" x14ac:dyDescent="0.25">
      <c r="C19517" s="83"/>
      <c r="D19517" s="83"/>
    </row>
    <row r="19518" spans="1:27" s="49" customFormat="1" x14ac:dyDescent="0.25">
      <c r="A19518" s="83"/>
      <c r="B19518" s="83"/>
      <c r="C19518" s="83"/>
      <c r="D19518" s="83"/>
      <c r="E19518" s="83"/>
      <c r="F19518" s="83"/>
      <c r="G19518" s="84"/>
      <c r="H19518" s="83"/>
      <c r="I19518" s="84"/>
      <c r="J19518" s="84"/>
      <c r="K19518" s="84"/>
      <c r="L19518" s="84"/>
      <c r="M19518" s="85"/>
      <c r="N19518" s="85"/>
      <c r="O19518" s="85"/>
      <c r="P19518" s="83"/>
      <c r="Q19518" s="51"/>
      <c r="R19518" s="51"/>
      <c r="S19518" s="86"/>
      <c r="T19518" s="86"/>
      <c r="U19518" s="51"/>
      <c r="V19518" s="51"/>
      <c r="W19518" s="51"/>
      <c r="X19518" s="51"/>
      <c r="Y19518" s="51"/>
      <c r="Z19518" s="51"/>
      <c r="AA19518" s="51"/>
    </row>
    <row r="19519" spans="1:27" s="49" customFormat="1" x14ac:dyDescent="0.25">
      <c r="A19519" s="83"/>
      <c r="B19519" s="83"/>
      <c r="C19519" s="83"/>
      <c r="D19519" s="83"/>
      <c r="E19519" s="83"/>
      <c r="F19519" s="83"/>
      <c r="G19519" s="84"/>
      <c r="H19519" s="83"/>
      <c r="I19519" s="84"/>
      <c r="J19519" s="84"/>
      <c r="K19519" s="84"/>
      <c r="L19519" s="84"/>
      <c r="M19519" s="85"/>
      <c r="N19519" s="85"/>
      <c r="O19519" s="85"/>
      <c r="P19519" s="83"/>
      <c r="Q19519" s="51"/>
      <c r="R19519" s="51"/>
      <c r="S19519" s="86"/>
      <c r="T19519" s="86"/>
      <c r="U19519" s="51"/>
      <c r="V19519" s="51"/>
      <c r="W19519" s="51"/>
      <c r="X19519" s="51"/>
      <c r="Y19519" s="51"/>
      <c r="Z19519" s="51"/>
      <c r="AA19519" s="51"/>
    </row>
    <row r="19520" spans="1:27" x14ac:dyDescent="0.25">
      <c r="C19520" s="83"/>
      <c r="D19520" s="83"/>
    </row>
    <row r="19521" spans="1:27" s="49" customFormat="1" x14ac:dyDescent="0.25">
      <c r="A19521" s="83"/>
      <c r="B19521" s="83"/>
      <c r="C19521" s="83"/>
      <c r="D19521" s="83"/>
      <c r="E19521" s="83"/>
      <c r="F19521" s="83"/>
      <c r="G19521" s="84"/>
      <c r="H19521" s="83"/>
      <c r="I19521" s="84"/>
      <c r="J19521" s="84"/>
      <c r="K19521" s="84"/>
      <c r="L19521" s="84"/>
      <c r="M19521" s="85"/>
      <c r="N19521" s="85"/>
      <c r="O19521" s="85"/>
      <c r="P19521" s="83"/>
      <c r="Q19521" s="51"/>
      <c r="R19521" s="51"/>
      <c r="S19521" s="86"/>
      <c r="T19521" s="86"/>
      <c r="U19521" s="51"/>
      <c r="V19521" s="51"/>
      <c r="W19521" s="51"/>
      <c r="X19521" s="51"/>
      <c r="Y19521" s="51"/>
      <c r="Z19521" s="51"/>
      <c r="AA19521" s="51"/>
    </row>
    <row r="19522" spans="1:27" s="49" customFormat="1" x14ac:dyDescent="0.25">
      <c r="A19522" s="83"/>
      <c r="B19522" s="83"/>
      <c r="C19522" s="83"/>
      <c r="D19522" s="83"/>
      <c r="E19522" s="83"/>
      <c r="F19522" s="83"/>
      <c r="G19522" s="84"/>
      <c r="H19522" s="83"/>
      <c r="I19522" s="84"/>
      <c r="J19522" s="84"/>
      <c r="K19522" s="84"/>
      <c r="L19522" s="84"/>
      <c r="M19522" s="85"/>
      <c r="N19522" s="85"/>
      <c r="O19522" s="85"/>
      <c r="P19522" s="83"/>
      <c r="Q19522" s="51"/>
      <c r="R19522" s="51"/>
      <c r="S19522" s="86"/>
      <c r="T19522" s="86"/>
      <c r="U19522" s="51"/>
      <c r="V19522" s="51"/>
      <c r="W19522" s="51"/>
      <c r="X19522" s="51"/>
      <c r="Y19522" s="51"/>
      <c r="Z19522" s="51"/>
      <c r="AA19522" s="51"/>
    </row>
    <row r="19523" spans="1:27" s="49" customFormat="1" x14ac:dyDescent="0.25">
      <c r="A19523" s="83"/>
      <c r="B19523" s="83"/>
      <c r="C19523" s="83"/>
      <c r="D19523" s="83"/>
      <c r="E19523" s="83"/>
      <c r="F19523" s="83"/>
      <c r="G19523" s="84"/>
      <c r="H19523" s="83"/>
      <c r="I19523" s="84"/>
      <c r="J19523" s="84"/>
      <c r="K19523" s="84"/>
      <c r="L19523" s="84"/>
      <c r="M19523" s="85"/>
      <c r="N19523" s="85"/>
      <c r="O19523" s="85"/>
      <c r="P19523" s="83"/>
      <c r="Q19523" s="51"/>
      <c r="R19523" s="51"/>
      <c r="S19523" s="86"/>
      <c r="T19523" s="86"/>
      <c r="U19523" s="51"/>
      <c r="V19523" s="51"/>
      <c r="W19523" s="51"/>
      <c r="X19523" s="51"/>
      <c r="Y19523" s="51"/>
      <c r="Z19523" s="51"/>
      <c r="AA19523" s="51"/>
    </row>
    <row r="19524" spans="1:27" x14ac:dyDescent="0.25">
      <c r="C19524" s="83"/>
      <c r="D19524" s="83"/>
    </row>
    <row r="19525" spans="1:27" x14ac:dyDescent="0.25">
      <c r="C19525" s="83"/>
      <c r="D19525" s="83"/>
    </row>
    <row r="19526" spans="1:27" x14ac:dyDescent="0.25">
      <c r="C19526" s="83"/>
      <c r="D19526" s="83"/>
    </row>
    <row r="19527" spans="1:27" s="49" customFormat="1" x14ac:dyDescent="0.25">
      <c r="A19527" s="83"/>
      <c r="B19527" s="83"/>
      <c r="C19527" s="83"/>
      <c r="D19527" s="83"/>
      <c r="E19527" s="83"/>
      <c r="F19527" s="83"/>
      <c r="G19527" s="84"/>
      <c r="H19527" s="83"/>
      <c r="I19527" s="84"/>
      <c r="J19527" s="84"/>
      <c r="K19527" s="84"/>
      <c r="L19527" s="84"/>
      <c r="M19527" s="85"/>
      <c r="N19527" s="85"/>
      <c r="O19527" s="85"/>
      <c r="P19527" s="83"/>
      <c r="Q19527" s="51"/>
      <c r="R19527" s="51"/>
      <c r="S19527" s="86"/>
      <c r="T19527" s="86"/>
      <c r="U19527" s="51"/>
      <c r="V19527" s="51"/>
      <c r="W19527" s="51"/>
      <c r="X19527" s="51"/>
      <c r="Y19527" s="51"/>
      <c r="Z19527" s="51"/>
      <c r="AA19527" s="51"/>
    </row>
    <row r="19528" spans="1:27" s="49" customFormat="1" x14ac:dyDescent="0.25">
      <c r="A19528" s="83"/>
      <c r="B19528" s="83"/>
      <c r="C19528" s="83"/>
      <c r="D19528" s="83"/>
      <c r="E19528" s="83"/>
      <c r="F19528" s="83"/>
      <c r="G19528" s="84"/>
      <c r="H19528" s="83"/>
      <c r="I19528" s="84"/>
      <c r="J19528" s="84"/>
      <c r="K19528" s="84"/>
      <c r="L19528" s="84"/>
      <c r="M19528" s="85"/>
      <c r="N19528" s="85"/>
      <c r="O19528" s="85"/>
      <c r="P19528" s="83"/>
      <c r="Q19528" s="51"/>
      <c r="R19528" s="51"/>
      <c r="S19528" s="86"/>
      <c r="T19528" s="86"/>
      <c r="U19528" s="51"/>
      <c r="V19528" s="51"/>
      <c r="W19528" s="51"/>
      <c r="X19528" s="51"/>
      <c r="Y19528" s="51"/>
      <c r="Z19528" s="51"/>
      <c r="AA19528" s="51"/>
    </row>
    <row r="19529" spans="1:27" x14ac:dyDescent="0.25">
      <c r="C19529" s="83"/>
      <c r="D19529" s="83"/>
    </row>
    <row r="19530" spans="1:27" x14ac:dyDescent="0.25">
      <c r="C19530" s="83"/>
      <c r="D19530" s="83"/>
    </row>
    <row r="19531" spans="1:27" x14ac:dyDescent="0.25">
      <c r="C19531" s="83"/>
      <c r="D19531" s="83"/>
    </row>
    <row r="19532" spans="1:27" s="49" customFormat="1" x14ac:dyDescent="0.25">
      <c r="A19532" s="83"/>
      <c r="B19532" s="83"/>
      <c r="C19532" s="83"/>
      <c r="D19532" s="83"/>
      <c r="E19532" s="83"/>
      <c r="F19532" s="83"/>
      <c r="G19532" s="84"/>
      <c r="H19532" s="83"/>
      <c r="I19532" s="84"/>
      <c r="J19532" s="84"/>
      <c r="K19532" s="84"/>
      <c r="L19532" s="84"/>
      <c r="M19532" s="85"/>
      <c r="N19532" s="85"/>
      <c r="O19532" s="85"/>
      <c r="P19532" s="83"/>
      <c r="Q19532" s="51"/>
      <c r="R19532" s="51"/>
      <c r="S19532" s="86"/>
      <c r="T19532" s="86"/>
      <c r="U19532" s="51"/>
      <c r="V19532" s="51"/>
      <c r="W19532" s="51"/>
      <c r="X19532" s="51"/>
      <c r="Y19532" s="51"/>
      <c r="Z19532" s="51"/>
      <c r="AA19532" s="51"/>
    </row>
    <row r="19533" spans="1:27" s="49" customFormat="1" x14ac:dyDescent="0.25">
      <c r="A19533" s="83"/>
      <c r="B19533" s="83"/>
      <c r="C19533" s="83"/>
      <c r="D19533" s="83"/>
      <c r="E19533" s="83"/>
      <c r="F19533" s="83"/>
      <c r="G19533" s="84"/>
      <c r="H19533" s="83"/>
      <c r="I19533" s="84"/>
      <c r="J19533" s="84"/>
      <c r="K19533" s="84"/>
      <c r="L19533" s="84"/>
      <c r="M19533" s="85"/>
      <c r="N19533" s="85"/>
      <c r="O19533" s="85"/>
      <c r="P19533" s="83"/>
      <c r="Q19533" s="51"/>
      <c r="R19533" s="51"/>
      <c r="S19533" s="86"/>
      <c r="T19533" s="86"/>
      <c r="U19533" s="51"/>
      <c r="V19533" s="51"/>
      <c r="W19533" s="51"/>
      <c r="X19533" s="51"/>
      <c r="Y19533" s="51"/>
      <c r="Z19533" s="51"/>
      <c r="AA19533" s="51"/>
    </row>
    <row r="19534" spans="1:27" x14ac:dyDescent="0.25">
      <c r="C19534" s="83"/>
      <c r="D19534" s="83"/>
    </row>
    <row r="19535" spans="1:27" x14ac:dyDescent="0.25">
      <c r="C19535" s="83"/>
      <c r="D19535" s="83"/>
    </row>
    <row r="19536" spans="1:27" x14ac:dyDescent="0.25">
      <c r="C19536" s="83"/>
      <c r="D19536" s="83"/>
    </row>
    <row r="19537" spans="1:27" s="49" customFormat="1" x14ac:dyDescent="0.25">
      <c r="A19537" s="83"/>
      <c r="B19537" s="83"/>
      <c r="C19537" s="83"/>
      <c r="D19537" s="83"/>
      <c r="E19537" s="83"/>
      <c r="F19537" s="83"/>
      <c r="G19537" s="84"/>
      <c r="H19537" s="83"/>
      <c r="I19537" s="84"/>
      <c r="J19537" s="84"/>
      <c r="K19537" s="84"/>
      <c r="L19537" s="84"/>
      <c r="M19537" s="85"/>
      <c r="N19537" s="85"/>
      <c r="O19537" s="85"/>
      <c r="P19537" s="83"/>
      <c r="Q19537" s="51"/>
      <c r="R19537" s="51"/>
      <c r="S19537" s="86"/>
      <c r="T19537" s="86"/>
      <c r="U19537" s="51"/>
      <c r="V19537" s="51"/>
      <c r="W19537" s="51"/>
      <c r="X19537" s="51"/>
      <c r="Y19537" s="51"/>
      <c r="Z19537" s="51"/>
      <c r="AA19537" s="51"/>
    </row>
    <row r="19538" spans="1:27" s="49" customFormat="1" x14ac:dyDescent="0.25">
      <c r="A19538" s="83"/>
      <c r="B19538" s="83"/>
      <c r="C19538" s="83"/>
      <c r="D19538" s="83"/>
      <c r="E19538" s="83"/>
      <c r="F19538" s="83"/>
      <c r="G19538" s="84"/>
      <c r="H19538" s="83"/>
      <c r="I19538" s="84"/>
      <c r="J19538" s="84"/>
      <c r="K19538" s="84"/>
      <c r="L19538" s="84"/>
      <c r="M19538" s="85"/>
      <c r="N19538" s="85"/>
      <c r="O19538" s="85"/>
      <c r="P19538" s="83"/>
      <c r="Q19538" s="51"/>
      <c r="R19538" s="51"/>
      <c r="S19538" s="86"/>
      <c r="T19538" s="86"/>
      <c r="U19538" s="51"/>
      <c r="V19538" s="51"/>
      <c r="W19538" s="51"/>
      <c r="X19538" s="51"/>
      <c r="Y19538" s="51"/>
      <c r="Z19538" s="51"/>
      <c r="AA19538" s="51"/>
    </row>
    <row r="19539" spans="1:27" s="49" customFormat="1" x14ac:dyDescent="0.25">
      <c r="A19539" s="83"/>
      <c r="B19539" s="83"/>
      <c r="C19539" s="83"/>
      <c r="D19539" s="83"/>
      <c r="E19539" s="83"/>
      <c r="F19539" s="83"/>
      <c r="G19539" s="84"/>
      <c r="H19539" s="83"/>
      <c r="I19539" s="84"/>
      <c r="J19539" s="84"/>
      <c r="K19539" s="84"/>
      <c r="L19539" s="84"/>
      <c r="M19539" s="85"/>
      <c r="N19539" s="85"/>
      <c r="O19539" s="85"/>
      <c r="P19539" s="83"/>
      <c r="Q19539" s="51"/>
      <c r="R19539" s="51"/>
      <c r="S19539" s="86"/>
      <c r="T19539" s="86"/>
      <c r="U19539" s="51"/>
      <c r="V19539" s="51"/>
      <c r="W19539" s="51"/>
      <c r="X19539" s="51"/>
      <c r="Y19539" s="51"/>
      <c r="Z19539" s="51"/>
      <c r="AA19539" s="51"/>
    </row>
    <row r="19540" spans="1:27" s="49" customFormat="1" x14ac:dyDescent="0.25">
      <c r="A19540" s="83"/>
      <c r="B19540" s="83"/>
      <c r="C19540" s="83"/>
      <c r="D19540" s="83"/>
      <c r="E19540" s="83"/>
      <c r="F19540" s="83"/>
      <c r="G19540" s="84"/>
      <c r="H19540" s="83"/>
      <c r="I19540" s="84"/>
      <c r="J19540" s="84"/>
      <c r="K19540" s="84"/>
      <c r="L19540" s="84"/>
      <c r="M19540" s="85"/>
      <c r="N19540" s="85"/>
      <c r="O19540" s="85"/>
      <c r="P19540" s="83"/>
      <c r="Q19540" s="51"/>
      <c r="R19540" s="51"/>
      <c r="S19540" s="86"/>
      <c r="T19540" s="86"/>
      <c r="U19540" s="51"/>
      <c r="V19540" s="51"/>
      <c r="W19540" s="51"/>
      <c r="X19540" s="51"/>
      <c r="Y19540" s="51"/>
      <c r="Z19540" s="51"/>
      <c r="AA19540" s="51"/>
    </row>
    <row r="19541" spans="1:27" x14ac:dyDescent="0.25">
      <c r="C19541" s="83"/>
      <c r="D19541" s="83"/>
    </row>
    <row r="19542" spans="1:27" s="49" customFormat="1" x14ac:dyDescent="0.25">
      <c r="A19542" s="83"/>
      <c r="B19542" s="83"/>
      <c r="C19542" s="83"/>
      <c r="D19542" s="83"/>
      <c r="E19542" s="83"/>
      <c r="F19542" s="83"/>
      <c r="G19542" s="84"/>
      <c r="H19542" s="83"/>
      <c r="I19542" s="84"/>
      <c r="J19542" s="84"/>
      <c r="K19542" s="84"/>
      <c r="L19542" s="84"/>
      <c r="M19542" s="85"/>
      <c r="N19542" s="85"/>
      <c r="O19542" s="85"/>
      <c r="P19542" s="83"/>
      <c r="Q19542" s="51"/>
      <c r="R19542" s="51"/>
      <c r="S19542" s="86"/>
      <c r="T19542" s="86"/>
      <c r="U19542" s="51"/>
      <c r="V19542" s="51"/>
      <c r="W19542" s="51"/>
      <c r="X19542" s="51"/>
      <c r="Y19542" s="51"/>
      <c r="Z19542" s="51"/>
      <c r="AA19542" s="51"/>
    </row>
    <row r="19543" spans="1:27" s="49" customFormat="1" x14ac:dyDescent="0.25">
      <c r="A19543" s="83"/>
      <c r="B19543" s="83"/>
      <c r="C19543" s="83"/>
      <c r="D19543" s="83"/>
      <c r="E19543" s="83"/>
      <c r="F19543" s="83"/>
      <c r="G19543" s="84"/>
      <c r="H19543" s="83"/>
      <c r="I19543" s="84"/>
      <c r="J19543" s="84"/>
      <c r="K19543" s="84"/>
      <c r="L19543" s="84"/>
      <c r="M19543" s="85"/>
      <c r="N19543" s="85"/>
      <c r="O19543" s="85"/>
      <c r="P19543" s="83"/>
      <c r="Q19543" s="51"/>
      <c r="R19543" s="51"/>
      <c r="S19543" s="86"/>
      <c r="T19543" s="86"/>
      <c r="U19543" s="51"/>
      <c r="V19543" s="51"/>
      <c r="W19543" s="51"/>
      <c r="X19543" s="51"/>
      <c r="Y19543" s="51"/>
      <c r="Z19543" s="51"/>
      <c r="AA19543" s="51"/>
    </row>
    <row r="19544" spans="1:27" s="49" customFormat="1" x14ac:dyDescent="0.25">
      <c r="A19544" s="83"/>
      <c r="B19544" s="83"/>
      <c r="C19544" s="83"/>
      <c r="D19544" s="83"/>
      <c r="E19544" s="83"/>
      <c r="F19544" s="83"/>
      <c r="G19544" s="84"/>
      <c r="H19544" s="83"/>
      <c r="I19544" s="84"/>
      <c r="J19544" s="84"/>
      <c r="K19544" s="84"/>
      <c r="L19544" s="84"/>
      <c r="M19544" s="85"/>
      <c r="N19544" s="85"/>
      <c r="O19544" s="85"/>
      <c r="P19544" s="83"/>
      <c r="Q19544" s="51"/>
      <c r="R19544" s="51"/>
      <c r="S19544" s="86"/>
      <c r="T19544" s="86"/>
      <c r="U19544" s="51"/>
      <c r="V19544" s="51"/>
      <c r="W19544" s="51"/>
      <c r="X19544" s="51"/>
      <c r="Y19544" s="51"/>
      <c r="Z19544" s="51"/>
      <c r="AA19544" s="51"/>
    </row>
    <row r="19545" spans="1:27" s="49" customFormat="1" x14ac:dyDescent="0.25">
      <c r="A19545" s="83"/>
      <c r="B19545" s="83"/>
      <c r="C19545" s="83"/>
      <c r="D19545" s="83"/>
      <c r="E19545" s="83"/>
      <c r="F19545" s="83"/>
      <c r="G19545" s="84"/>
      <c r="H19545" s="83"/>
      <c r="I19545" s="84"/>
      <c r="J19545" s="84"/>
      <c r="K19545" s="84"/>
      <c r="L19545" s="84"/>
      <c r="M19545" s="85"/>
      <c r="N19545" s="85"/>
      <c r="O19545" s="85"/>
      <c r="P19545" s="83"/>
      <c r="Q19545" s="51"/>
      <c r="R19545" s="51"/>
      <c r="S19545" s="86"/>
      <c r="T19545" s="86"/>
      <c r="U19545" s="51"/>
      <c r="V19545" s="51"/>
      <c r="W19545" s="51"/>
      <c r="X19545" s="51"/>
      <c r="Y19545" s="51"/>
      <c r="Z19545" s="51"/>
      <c r="AA19545" s="51"/>
    </row>
    <row r="19546" spans="1:27" x14ac:dyDescent="0.25">
      <c r="C19546" s="83"/>
      <c r="D19546" s="83"/>
    </row>
    <row r="19547" spans="1:27" s="49" customFormat="1" x14ac:dyDescent="0.25">
      <c r="A19547" s="83"/>
      <c r="B19547" s="83"/>
      <c r="C19547" s="83"/>
      <c r="D19547" s="83"/>
      <c r="E19547" s="83"/>
      <c r="F19547" s="83"/>
      <c r="G19547" s="84"/>
      <c r="H19547" s="83"/>
      <c r="I19547" s="84"/>
      <c r="J19547" s="84"/>
      <c r="K19547" s="84"/>
      <c r="L19547" s="84"/>
      <c r="M19547" s="85"/>
      <c r="N19547" s="85"/>
      <c r="O19547" s="85"/>
      <c r="P19547" s="83"/>
      <c r="Q19547" s="51"/>
      <c r="R19547" s="51"/>
      <c r="S19547" s="86"/>
      <c r="T19547" s="86"/>
      <c r="U19547" s="51"/>
      <c r="V19547" s="51"/>
      <c r="W19547" s="51"/>
      <c r="X19547" s="51"/>
      <c r="Y19547" s="51"/>
      <c r="Z19547" s="51"/>
      <c r="AA19547" s="51"/>
    </row>
    <row r="19548" spans="1:27" s="49" customFormat="1" x14ac:dyDescent="0.25">
      <c r="A19548" s="83"/>
      <c r="B19548" s="83"/>
      <c r="C19548" s="83"/>
      <c r="D19548" s="83"/>
      <c r="E19548" s="83"/>
      <c r="F19548" s="83"/>
      <c r="G19548" s="84"/>
      <c r="H19548" s="83"/>
      <c r="I19548" s="84"/>
      <c r="J19548" s="84"/>
      <c r="K19548" s="84"/>
      <c r="L19548" s="84"/>
      <c r="M19548" s="85"/>
      <c r="N19548" s="85"/>
      <c r="O19548" s="85"/>
      <c r="P19548" s="83"/>
      <c r="Q19548" s="51"/>
      <c r="R19548" s="51"/>
      <c r="S19548" s="86"/>
      <c r="T19548" s="86"/>
      <c r="U19548" s="51"/>
      <c r="V19548" s="51"/>
      <c r="W19548" s="51"/>
      <c r="X19548" s="51"/>
      <c r="Y19548" s="51"/>
      <c r="Z19548" s="51"/>
      <c r="AA19548" s="51"/>
    </row>
    <row r="19549" spans="1:27" x14ac:dyDescent="0.25">
      <c r="C19549" s="83"/>
      <c r="D19549" s="83"/>
    </row>
    <row r="19550" spans="1:27" x14ac:dyDescent="0.25">
      <c r="C19550" s="83"/>
      <c r="D19550" s="83"/>
    </row>
    <row r="19551" spans="1:27" x14ac:dyDescent="0.25">
      <c r="C19551" s="83"/>
      <c r="D19551" s="83"/>
    </row>
    <row r="19552" spans="1:27" x14ac:dyDescent="0.25">
      <c r="C19552" s="83"/>
      <c r="D19552" s="83"/>
    </row>
    <row r="19553" spans="1:27" s="49" customFormat="1" x14ac:dyDescent="0.25">
      <c r="A19553" s="83"/>
      <c r="B19553" s="83"/>
      <c r="C19553" s="83"/>
      <c r="D19553" s="83"/>
      <c r="E19553" s="83"/>
      <c r="F19553" s="83"/>
      <c r="G19553" s="84"/>
      <c r="H19553" s="83"/>
      <c r="I19553" s="84"/>
      <c r="J19553" s="84"/>
      <c r="K19553" s="84"/>
      <c r="L19553" s="84"/>
      <c r="M19553" s="85"/>
      <c r="N19553" s="85"/>
      <c r="O19553" s="85"/>
      <c r="P19553" s="83"/>
      <c r="Q19553" s="51"/>
      <c r="R19553" s="51"/>
      <c r="S19553" s="86"/>
      <c r="T19553" s="86"/>
      <c r="U19553" s="51"/>
      <c r="V19553" s="51"/>
      <c r="W19553" s="51"/>
      <c r="X19553" s="51"/>
      <c r="Y19553" s="51"/>
      <c r="Z19553" s="51"/>
      <c r="AA19553" s="51"/>
    </row>
    <row r="19554" spans="1:27" s="49" customFormat="1" x14ac:dyDescent="0.25">
      <c r="A19554" s="83"/>
      <c r="B19554" s="83"/>
      <c r="C19554" s="83"/>
      <c r="D19554" s="83"/>
      <c r="E19554" s="83"/>
      <c r="F19554" s="83"/>
      <c r="G19554" s="84"/>
      <c r="H19554" s="83"/>
      <c r="I19554" s="84"/>
      <c r="J19554" s="84"/>
      <c r="K19554" s="84"/>
      <c r="L19554" s="84"/>
      <c r="M19554" s="85"/>
      <c r="N19554" s="85"/>
      <c r="O19554" s="85"/>
      <c r="P19554" s="83"/>
      <c r="Q19554" s="51"/>
      <c r="R19554" s="51"/>
      <c r="S19554" s="86"/>
      <c r="T19554" s="86"/>
      <c r="U19554" s="51"/>
      <c r="V19554" s="51"/>
      <c r="W19554" s="51"/>
      <c r="X19554" s="51"/>
      <c r="Y19554" s="51"/>
      <c r="Z19554" s="51"/>
      <c r="AA19554" s="51"/>
    </row>
    <row r="19555" spans="1:27" x14ac:dyDescent="0.25">
      <c r="C19555" s="83"/>
      <c r="D19555" s="83"/>
    </row>
    <row r="19556" spans="1:27" x14ac:dyDescent="0.25">
      <c r="C19556" s="83"/>
      <c r="D19556" s="83"/>
    </row>
    <row r="19557" spans="1:27" x14ac:dyDescent="0.25">
      <c r="C19557" s="83"/>
      <c r="D19557" s="83"/>
    </row>
    <row r="19558" spans="1:27" x14ac:dyDescent="0.25">
      <c r="C19558" s="83"/>
      <c r="D19558" s="83"/>
    </row>
    <row r="19559" spans="1:27" s="49" customFormat="1" x14ac:dyDescent="0.25">
      <c r="A19559" s="83"/>
      <c r="B19559" s="83"/>
      <c r="C19559" s="83"/>
      <c r="D19559" s="83"/>
      <c r="E19559" s="83"/>
      <c r="F19559" s="83"/>
      <c r="G19559" s="84"/>
      <c r="H19559" s="83"/>
      <c r="I19559" s="84"/>
      <c r="J19559" s="84"/>
      <c r="K19559" s="84"/>
      <c r="L19559" s="84"/>
      <c r="M19559" s="85"/>
      <c r="N19559" s="85"/>
      <c r="O19559" s="85"/>
      <c r="P19559" s="83"/>
      <c r="Q19559" s="51"/>
      <c r="R19559" s="51"/>
      <c r="S19559" s="86"/>
      <c r="T19559" s="86"/>
      <c r="U19559" s="51"/>
      <c r="V19559" s="51"/>
      <c r="W19559" s="51"/>
      <c r="X19559" s="51"/>
      <c r="Y19559" s="51"/>
      <c r="Z19559" s="51"/>
      <c r="AA19559" s="51"/>
    </row>
    <row r="19560" spans="1:27" s="49" customFormat="1" x14ac:dyDescent="0.25">
      <c r="A19560" s="83"/>
      <c r="B19560" s="83"/>
      <c r="C19560" s="83"/>
      <c r="D19560" s="83"/>
      <c r="E19560" s="83"/>
      <c r="F19560" s="83"/>
      <c r="G19560" s="84"/>
      <c r="H19560" s="83"/>
      <c r="I19560" s="84"/>
      <c r="J19560" s="84"/>
      <c r="K19560" s="84"/>
      <c r="L19560" s="84"/>
      <c r="M19560" s="85"/>
      <c r="N19560" s="85"/>
      <c r="O19560" s="85"/>
      <c r="P19560" s="83"/>
      <c r="Q19560" s="51"/>
      <c r="R19560" s="51"/>
      <c r="S19560" s="86"/>
      <c r="T19560" s="86"/>
      <c r="U19560" s="51"/>
      <c r="V19560" s="51"/>
      <c r="W19560" s="51"/>
      <c r="X19560" s="51"/>
      <c r="Y19560" s="51"/>
      <c r="Z19560" s="51"/>
      <c r="AA19560" s="51"/>
    </row>
    <row r="19561" spans="1:27" s="49" customFormat="1" x14ac:dyDescent="0.25">
      <c r="A19561" s="83"/>
      <c r="B19561" s="83"/>
      <c r="C19561" s="83"/>
      <c r="D19561" s="83"/>
      <c r="E19561" s="83"/>
      <c r="F19561" s="83"/>
      <c r="G19561" s="84"/>
      <c r="H19561" s="83"/>
      <c r="I19561" s="84"/>
      <c r="J19561" s="84"/>
      <c r="K19561" s="84"/>
      <c r="L19561" s="84"/>
      <c r="M19561" s="85"/>
      <c r="N19561" s="85"/>
      <c r="O19561" s="85"/>
      <c r="P19561" s="83"/>
      <c r="Q19561" s="51"/>
      <c r="R19561" s="51"/>
      <c r="S19561" s="86"/>
      <c r="T19561" s="86"/>
      <c r="U19561" s="51"/>
      <c r="V19561" s="51"/>
      <c r="W19561" s="51"/>
      <c r="X19561" s="51"/>
      <c r="Y19561" s="51"/>
      <c r="Z19561" s="51"/>
      <c r="AA19561" s="51"/>
    </row>
    <row r="19562" spans="1:27" s="49" customFormat="1" x14ac:dyDescent="0.25">
      <c r="A19562" s="83"/>
      <c r="B19562" s="83"/>
      <c r="C19562" s="83"/>
      <c r="D19562" s="83"/>
      <c r="E19562" s="83"/>
      <c r="F19562" s="83"/>
      <c r="G19562" s="84"/>
      <c r="H19562" s="83"/>
      <c r="I19562" s="84"/>
      <c r="J19562" s="84"/>
      <c r="K19562" s="84"/>
      <c r="L19562" s="84"/>
      <c r="M19562" s="85"/>
      <c r="N19562" s="85"/>
      <c r="O19562" s="85"/>
      <c r="P19562" s="83"/>
      <c r="Q19562" s="51"/>
      <c r="R19562" s="51"/>
      <c r="S19562" s="86"/>
      <c r="T19562" s="86"/>
      <c r="U19562" s="51"/>
      <c r="V19562" s="51"/>
      <c r="W19562" s="51"/>
      <c r="X19562" s="51"/>
      <c r="Y19562" s="51"/>
      <c r="Z19562" s="51"/>
      <c r="AA19562" s="51"/>
    </row>
    <row r="19563" spans="1:27" x14ac:dyDescent="0.25">
      <c r="C19563" s="83"/>
      <c r="D19563" s="83"/>
    </row>
    <row r="19564" spans="1:27" s="49" customFormat="1" x14ac:dyDescent="0.25">
      <c r="A19564" s="83"/>
      <c r="B19564" s="83"/>
      <c r="C19564" s="83"/>
      <c r="D19564" s="83"/>
      <c r="E19564" s="83"/>
      <c r="F19564" s="83"/>
      <c r="G19564" s="84"/>
      <c r="H19564" s="83"/>
      <c r="I19564" s="84"/>
      <c r="J19564" s="84"/>
      <c r="K19564" s="84"/>
      <c r="L19564" s="84"/>
      <c r="M19564" s="85"/>
      <c r="N19564" s="85"/>
      <c r="O19564" s="85"/>
      <c r="P19564" s="83"/>
      <c r="Q19564" s="51"/>
      <c r="R19564" s="51"/>
      <c r="S19564" s="86"/>
      <c r="T19564" s="86"/>
      <c r="U19564" s="51"/>
      <c r="V19564" s="51"/>
      <c r="W19564" s="51"/>
      <c r="X19564" s="51"/>
      <c r="Y19564" s="51"/>
      <c r="Z19564" s="51"/>
      <c r="AA19564" s="51"/>
    </row>
    <row r="19565" spans="1:27" s="49" customFormat="1" x14ac:dyDescent="0.25">
      <c r="A19565" s="83"/>
      <c r="B19565" s="83"/>
      <c r="C19565" s="83"/>
      <c r="D19565" s="83"/>
      <c r="E19565" s="83"/>
      <c r="F19565" s="83"/>
      <c r="G19565" s="84"/>
      <c r="H19565" s="83"/>
      <c r="I19565" s="84"/>
      <c r="J19565" s="84"/>
      <c r="K19565" s="84"/>
      <c r="L19565" s="84"/>
      <c r="M19565" s="85"/>
      <c r="N19565" s="85"/>
      <c r="O19565" s="85"/>
      <c r="P19565" s="83"/>
      <c r="Q19565" s="51"/>
      <c r="R19565" s="51"/>
      <c r="S19565" s="86"/>
      <c r="T19565" s="86"/>
      <c r="U19565" s="51"/>
      <c r="V19565" s="51"/>
      <c r="W19565" s="51"/>
      <c r="X19565" s="51"/>
      <c r="Y19565" s="51"/>
      <c r="Z19565" s="51"/>
      <c r="AA19565" s="51"/>
    </row>
    <row r="19566" spans="1:27" s="49" customFormat="1" x14ac:dyDescent="0.25">
      <c r="A19566" s="83"/>
      <c r="B19566" s="83"/>
      <c r="C19566" s="83"/>
      <c r="D19566" s="83"/>
      <c r="E19566" s="83"/>
      <c r="F19566" s="83"/>
      <c r="G19566" s="84"/>
      <c r="H19566" s="83"/>
      <c r="I19566" s="84"/>
      <c r="J19566" s="84"/>
      <c r="K19566" s="84"/>
      <c r="L19566" s="84"/>
      <c r="M19566" s="85"/>
      <c r="N19566" s="85"/>
      <c r="O19566" s="85"/>
      <c r="P19566" s="83"/>
      <c r="Q19566" s="51"/>
      <c r="R19566" s="51"/>
      <c r="S19566" s="86"/>
      <c r="T19566" s="86"/>
      <c r="U19566" s="51"/>
      <c r="V19566" s="51"/>
      <c r="W19566" s="51"/>
      <c r="X19566" s="51"/>
      <c r="Y19566" s="51"/>
      <c r="Z19566" s="51"/>
      <c r="AA19566" s="51"/>
    </row>
    <row r="19567" spans="1:27" s="49" customFormat="1" x14ac:dyDescent="0.25">
      <c r="A19567" s="83"/>
      <c r="B19567" s="83"/>
      <c r="C19567" s="83"/>
      <c r="D19567" s="83"/>
      <c r="E19567" s="83"/>
      <c r="F19567" s="83"/>
      <c r="G19567" s="84"/>
      <c r="H19567" s="83"/>
      <c r="I19567" s="84"/>
      <c r="J19567" s="84"/>
      <c r="K19567" s="84"/>
      <c r="L19567" s="84"/>
      <c r="M19567" s="85"/>
      <c r="N19567" s="85"/>
      <c r="O19567" s="85"/>
      <c r="P19567" s="83"/>
      <c r="Q19567" s="51"/>
      <c r="R19567" s="51"/>
      <c r="S19567" s="86"/>
      <c r="T19567" s="86"/>
      <c r="U19567" s="51"/>
      <c r="V19567" s="51"/>
      <c r="W19567" s="51"/>
      <c r="X19567" s="51"/>
      <c r="Y19567" s="51"/>
      <c r="Z19567" s="51"/>
      <c r="AA19567" s="51"/>
    </row>
    <row r="19568" spans="1:27" x14ac:dyDescent="0.25">
      <c r="C19568" s="83"/>
      <c r="D19568" s="83"/>
    </row>
    <row r="19569" spans="1:27" s="49" customFormat="1" x14ac:dyDescent="0.25">
      <c r="A19569" s="83"/>
      <c r="B19569" s="83"/>
      <c r="C19569" s="83"/>
      <c r="D19569" s="83"/>
      <c r="E19569" s="83"/>
      <c r="F19569" s="83"/>
      <c r="G19569" s="84"/>
      <c r="H19569" s="83"/>
      <c r="I19569" s="84"/>
      <c r="J19569" s="84"/>
      <c r="K19569" s="84"/>
      <c r="L19569" s="84"/>
      <c r="M19569" s="85"/>
      <c r="N19569" s="85"/>
      <c r="O19569" s="85"/>
      <c r="P19569" s="83"/>
      <c r="Q19569" s="51"/>
      <c r="R19569" s="51"/>
      <c r="S19569" s="86"/>
      <c r="T19569" s="86"/>
      <c r="U19569" s="51"/>
      <c r="V19569" s="51"/>
      <c r="W19569" s="51"/>
      <c r="X19569" s="51"/>
      <c r="Y19569" s="51"/>
      <c r="Z19569" s="51"/>
      <c r="AA19569" s="51"/>
    </row>
    <row r="19570" spans="1:27" s="49" customFormat="1" x14ac:dyDescent="0.25">
      <c r="A19570" s="83"/>
      <c r="B19570" s="83"/>
      <c r="C19570" s="83"/>
      <c r="D19570" s="83"/>
      <c r="E19570" s="83"/>
      <c r="F19570" s="83"/>
      <c r="G19570" s="84"/>
      <c r="H19570" s="83"/>
      <c r="I19570" s="84"/>
      <c r="J19570" s="84"/>
      <c r="K19570" s="84"/>
      <c r="L19570" s="84"/>
      <c r="M19570" s="85"/>
      <c r="N19570" s="85"/>
      <c r="O19570" s="85"/>
      <c r="P19570" s="83"/>
      <c r="Q19570" s="51"/>
      <c r="R19570" s="51"/>
      <c r="S19570" s="86"/>
      <c r="T19570" s="86"/>
      <c r="U19570" s="51"/>
      <c r="V19570" s="51"/>
      <c r="W19570" s="51"/>
      <c r="X19570" s="51"/>
      <c r="Y19570" s="51"/>
      <c r="Z19570" s="51"/>
      <c r="AA19570" s="51"/>
    </row>
    <row r="19571" spans="1:27" x14ac:dyDescent="0.25">
      <c r="C19571" s="83"/>
      <c r="D19571" s="83"/>
    </row>
    <row r="19572" spans="1:27" x14ac:dyDescent="0.25">
      <c r="C19572" s="83"/>
      <c r="D19572" s="83"/>
    </row>
    <row r="19573" spans="1:27" x14ac:dyDescent="0.25">
      <c r="C19573" s="83"/>
      <c r="D19573" s="83"/>
    </row>
    <row r="19574" spans="1:27" s="49" customFormat="1" x14ac:dyDescent="0.25">
      <c r="A19574" s="83"/>
      <c r="B19574" s="83"/>
      <c r="C19574" s="83"/>
      <c r="D19574" s="83"/>
      <c r="E19574" s="83"/>
      <c r="F19574" s="83"/>
      <c r="G19574" s="84"/>
      <c r="H19574" s="83"/>
      <c r="I19574" s="84"/>
      <c r="J19574" s="84"/>
      <c r="K19574" s="84"/>
      <c r="L19574" s="84"/>
      <c r="M19574" s="85"/>
      <c r="N19574" s="85"/>
      <c r="O19574" s="85"/>
      <c r="P19574" s="83"/>
      <c r="Q19574" s="51"/>
      <c r="R19574" s="51"/>
      <c r="S19574" s="86"/>
      <c r="T19574" s="86"/>
      <c r="U19574" s="51"/>
      <c r="V19574" s="51"/>
      <c r="W19574" s="51"/>
      <c r="X19574" s="51"/>
      <c r="Y19574" s="51"/>
      <c r="Z19574" s="51"/>
      <c r="AA19574" s="51"/>
    </row>
    <row r="19575" spans="1:27" s="49" customFormat="1" x14ac:dyDescent="0.25">
      <c r="A19575" s="83"/>
      <c r="B19575" s="83"/>
      <c r="C19575" s="83"/>
      <c r="D19575" s="83"/>
      <c r="E19575" s="83"/>
      <c r="F19575" s="83"/>
      <c r="G19575" s="84"/>
      <c r="H19575" s="83"/>
      <c r="I19575" s="84"/>
      <c r="J19575" s="84"/>
      <c r="K19575" s="84"/>
      <c r="L19575" s="84"/>
      <c r="M19575" s="85"/>
      <c r="N19575" s="85"/>
      <c r="O19575" s="85"/>
      <c r="P19575" s="83"/>
      <c r="Q19575" s="51"/>
      <c r="R19575" s="51"/>
      <c r="S19575" s="86"/>
      <c r="T19575" s="86"/>
      <c r="U19575" s="51"/>
      <c r="V19575" s="51"/>
      <c r="W19575" s="51"/>
      <c r="X19575" s="51"/>
      <c r="Y19575" s="51"/>
      <c r="Z19575" s="51"/>
      <c r="AA19575" s="51"/>
    </row>
    <row r="19576" spans="1:27" s="49" customFormat="1" x14ac:dyDescent="0.25">
      <c r="A19576" s="83"/>
      <c r="B19576" s="83"/>
      <c r="C19576" s="83"/>
      <c r="D19576" s="83"/>
      <c r="E19576" s="83"/>
      <c r="F19576" s="83"/>
      <c r="G19576" s="84"/>
      <c r="H19576" s="83"/>
      <c r="I19576" s="84"/>
      <c r="J19576" s="84"/>
      <c r="K19576" s="84"/>
      <c r="L19576" s="84"/>
      <c r="M19576" s="85"/>
      <c r="N19576" s="85"/>
      <c r="O19576" s="85"/>
      <c r="P19576" s="83"/>
      <c r="Q19576" s="51"/>
      <c r="R19576" s="51"/>
      <c r="S19576" s="86"/>
      <c r="T19576" s="86"/>
      <c r="U19576" s="51"/>
      <c r="V19576" s="51"/>
      <c r="W19576" s="51"/>
      <c r="X19576" s="51"/>
      <c r="Y19576" s="51"/>
      <c r="Z19576" s="51"/>
      <c r="AA19576" s="51"/>
    </row>
    <row r="19577" spans="1:27" s="49" customFormat="1" x14ac:dyDescent="0.25">
      <c r="A19577" s="83"/>
      <c r="B19577" s="83"/>
      <c r="C19577" s="83"/>
      <c r="D19577" s="83"/>
      <c r="E19577" s="83"/>
      <c r="F19577" s="83"/>
      <c r="G19577" s="84"/>
      <c r="H19577" s="83"/>
      <c r="I19577" s="84"/>
      <c r="J19577" s="84"/>
      <c r="K19577" s="84"/>
      <c r="L19577" s="84"/>
      <c r="M19577" s="85"/>
      <c r="N19577" s="85"/>
      <c r="O19577" s="85"/>
      <c r="P19577" s="83"/>
      <c r="Q19577" s="51"/>
      <c r="R19577" s="51"/>
      <c r="S19577" s="86"/>
      <c r="T19577" s="86"/>
      <c r="U19577" s="51"/>
      <c r="V19577" s="51"/>
      <c r="W19577" s="51"/>
      <c r="X19577" s="51"/>
      <c r="Y19577" s="51"/>
      <c r="Z19577" s="51"/>
      <c r="AA19577" s="51"/>
    </row>
    <row r="19578" spans="1:27" x14ac:dyDescent="0.25">
      <c r="C19578" s="83"/>
      <c r="D19578" s="83"/>
    </row>
    <row r="19579" spans="1:27" s="49" customFormat="1" x14ac:dyDescent="0.25">
      <c r="A19579" s="83"/>
      <c r="B19579" s="83"/>
      <c r="C19579" s="83"/>
      <c r="D19579" s="83"/>
      <c r="E19579" s="83"/>
      <c r="F19579" s="83"/>
      <c r="G19579" s="84"/>
      <c r="H19579" s="83"/>
      <c r="I19579" s="84"/>
      <c r="J19579" s="84"/>
      <c r="K19579" s="84"/>
      <c r="L19579" s="84"/>
      <c r="M19579" s="85"/>
      <c r="N19579" s="85"/>
      <c r="O19579" s="85"/>
      <c r="P19579" s="83"/>
      <c r="Q19579" s="51"/>
      <c r="R19579" s="51"/>
      <c r="S19579" s="86"/>
      <c r="T19579" s="86"/>
      <c r="U19579" s="51"/>
      <c r="V19579" s="51"/>
      <c r="W19579" s="51"/>
      <c r="X19579" s="51"/>
      <c r="Y19579" s="51"/>
      <c r="Z19579" s="51"/>
      <c r="AA19579" s="51"/>
    </row>
    <row r="19580" spans="1:27" s="49" customFormat="1" x14ac:dyDescent="0.25">
      <c r="A19580" s="83"/>
      <c r="B19580" s="83"/>
      <c r="C19580" s="83"/>
      <c r="D19580" s="83"/>
      <c r="E19580" s="83"/>
      <c r="F19580" s="83"/>
      <c r="G19580" s="84"/>
      <c r="H19580" s="83"/>
      <c r="I19580" s="84"/>
      <c r="J19580" s="84"/>
      <c r="K19580" s="84"/>
      <c r="L19580" s="84"/>
      <c r="M19580" s="85"/>
      <c r="N19580" s="85"/>
      <c r="O19580" s="85"/>
      <c r="P19580" s="83"/>
      <c r="Q19580" s="51"/>
      <c r="R19580" s="51"/>
      <c r="S19580" s="86"/>
      <c r="T19580" s="86"/>
      <c r="U19580" s="51"/>
      <c r="V19580" s="51"/>
      <c r="W19580" s="51"/>
      <c r="X19580" s="51"/>
      <c r="Y19580" s="51"/>
      <c r="Z19580" s="51"/>
      <c r="AA19580" s="51"/>
    </row>
    <row r="19581" spans="1:27" s="49" customFormat="1" x14ac:dyDescent="0.25">
      <c r="A19581" s="83"/>
      <c r="B19581" s="83"/>
      <c r="C19581" s="83"/>
      <c r="D19581" s="83"/>
      <c r="E19581" s="83"/>
      <c r="F19581" s="83"/>
      <c r="G19581" s="84"/>
      <c r="H19581" s="83"/>
      <c r="I19581" s="84"/>
      <c r="J19581" s="84"/>
      <c r="K19581" s="84"/>
      <c r="L19581" s="84"/>
      <c r="M19581" s="85"/>
      <c r="N19581" s="85"/>
      <c r="O19581" s="85"/>
      <c r="P19581" s="83"/>
      <c r="Q19581" s="51"/>
      <c r="R19581" s="51"/>
      <c r="S19581" s="86"/>
      <c r="T19581" s="86"/>
      <c r="U19581" s="51"/>
      <c r="V19581" s="51"/>
      <c r="W19581" s="51"/>
      <c r="X19581" s="51"/>
      <c r="Y19581" s="51"/>
      <c r="Z19581" s="51"/>
      <c r="AA19581" s="51"/>
    </row>
    <row r="19582" spans="1:27" s="49" customFormat="1" x14ac:dyDescent="0.25">
      <c r="A19582" s="83"/>
      <c r="B19582" s="83"/>
      <c r="C19582" s="83"/>
      <c r="D19582" s="83"/>
      <c r="E19582" s="83"/>
      <c r="F19582" s="83"/>
      <c r="G19582" s="84"/>
      <c r="H19582" s="83"/>
      <c r="I19582" s="84"/>
      <c r="J19582" s="84"/>
      <c r="K19582" s="84"/>
      <c r="L19582" s="84"/>
      <c r="M19582" s="85"/>
      <c r="N19582" s="85"/>
      <c r="O19582" s="85"/>
      <c r="P19582" s="83"/>
      <c r="Q19582" s="51"/>
      <c r="R19582" s="51"/>
      <c r="S19582" s="86"/>
      <c r="T19582" s="86"/>
      <c r="U19582" s="51"/>
      <c r="V19582" s="51"/>
      <c r="W19582" s="51"/>
      <c r="X19582" s="51"/>
      <c r="Y19582" s="51"/>
      <c r="Z19582" s="51"/>
      <c r="AA19582" s="51"/>
    </row>
    <row r="19583" spans="1:27" x14ac:dyDescent="0.25">
      <c r="C19583" s="83"/>
      <c r="D19583" s="83"/>
    </row>
    <row r="19584" spans="1:27" s="49" customFormat="1" x14ac:dyDescent="0.25">
      <c r="A19584" s="83"/>
      <c r="B19584" s="83"/>
      <c r="C19584" s="83"/>
      <c r="D19584" s="83"/>
      <c r="E19584" s="83"/>
      <c r="F19584" s="83"/>
      <c r="G19584" s="84"/>
      <c r="H19584" s="83"/>
      <c r="I19584" s="84"/>
      <c r="J19584" s="84"/>
      <c r="K19584" s="84"/>
      <c r="L19584" s="84"/>
      <c r="M19584" s="85"/>
      <c r="N19584" s="85"/>
      <c r="O19584" s="85"/>
      <c r="P19584" s="83"/>
      <c r="Q19584" s="51"/>
      <c r="R19584" s="51"/>
      <c r="S19584" s="86"/>
      <c r="T19584" s="86"/>
      <c r="U19584" s="51"/>
      <c r="V19584" s="51"/>
      <c r="W19584" s="51"/>
      <c r="X19584" s="51"/>
      <c r="Y19584" s="51"/>
      <c r="Z19584" s="51"/>
      <c r="AA19584" s="51"/>
    </row>
    <row r="19585" spans="1:27" s="49" customFormat="1" x14ac:dyDescent="0.25">
      <c r="A19585" s="83"/>
      <c r="B19585" s="83"/>
      <c r="C19585" s="83"/>
      <c r="D19585" s="83"/>
      <c r="E19585" s="83"/>
      <c r="F19585" s="83"/>
      <c r="G19585" s="84"/>
      <c r="H19585" s="83"/>
      <c r="I19585" s="84"/>
      <c r="J19585" s="84"/>
      <c r="K19585" s="84"/>
      <c r="L19585" s="84"/>
      <c r="M19585" s="85"/>
      <c r="N19585" s="85"/>
      <c r="O19585" s="85"/>
      <c r="P19585" s="83"/>
      <c r="Q19585" s="51"/>
      <c r="R19585" s="51"/>
      <c r="S19585" s="86"/>
      <c r="T19585" s="86"/>
      <c r="U19585" s="51"/>
      <c r="V19585" s="51"/>
      <c r="W19585" s="51"/>
      <c r="X19585" s="51"/>
      <c r="Y19585" s="51"/>
      <c r="Z19585" s="51"/>
      <c r="AA19585" s="51"/>
    </row>
    <row r="19586" spans="1:27" x14ac:dyDescent="0.25">
      <c r="C19586" s="83"/>
      <c r="D19586" s="83"/>
    </row>
    <row r="19587" spans="1:27" x14ac:dyDescent="0.25">
      <c r="C19587" s="83"/>
      <c r="D19587" s="83"/>
    </row>
    <row r="19588" spans="1:27" x14ac:dyDescent="0.25">
      <c r="C19588" s="83"/>
      <c r="D19588" s="83"/>
    </row>
    <row r="19589" spans="1:27" x14ac:dyDescent="0.25">
      <c r="C19589" s="83"/>
      <c r="D19589" s="83"/>
    </row>
    <row r="19590" spans="1:27" x14ac:dyDescent="0.25">
      <c r="C19590" s="83"/>
      <c r="D19590" s="83"/>
    </row>
    <row r="19591" spans="1:27" s="49" customFormat="1" x14ac:dyDescent="0.25">
      <c r="A19591" s="83"/>
      <c r="B19591" s="83"/>
      <c r="C19591" s="83"/>
      <c r="D19591" s="83"/>
      <c r="E19591" s="83"/>
      <c r="F19591" s="83"/>
      <c r="G19591" s="84"/>
      <c r="H19591" s="83"/>
      <c r="I19591" s="84"/>
      <c r="J19591" s="84"/>
      <c r="K19591" s="84"/>
      <c r="L19591" s="84"/>
      <c r="M19591" s="85"/>
      <c r="N19591" s="85"/>
      <c r="O19591" s="85"/>
      <c r="P19591" s="83"/>
      <c r="Q19591" s="51"/>
      <c r="R19591" s="51"/>
      <c r="S19591" s="86"/>
      <c r="T19591" s="86"/>
      <c r="U19591" s="51"/>
      <c r="V19591" s="51"/>
      <c r="W19591" s="51"/>
      <c r="X19591" s="51"/>
      <c r="Y19591" s="51"/>
      <c r="Z19591" s="51"/>
      <c r="AA19591" s="51"/>
    </row>
    <row r="19592" spans="1:27" s="49" customFormat="1" x14ac:dyDescent="0.25">
      <c r="A19592" s="83"/>
      <c r="B19592" s="83"/>
      <c r="C19592" s="83"/>
      <c r="D19592" s="83"/>
      <c r="E19592" s="83"/>
      <c r="F19592" s="83"/>
      <c r="G19592" s="84"/>
      <c r="H19592" s="83"/>
      <c r="I19592" s="84"/>
      <c r="J19592" s="84"/>
      <c r="K19592" s="84"/>
      <c r="L19592" s="84"/>
      <c r="M19592" s="85"/>
      <c r="N19592" s="85"/>
      <c r="O19592" s="85"/>
      <c r="P19592" s="83"/>
      <c r="Q19592" s="51"/>
      <c r="R19592" s="51"/>
      <c r="S19592" s="86"/>
      <c r="T19592" s="86"/>
      <c r="U19592" s="51"/>
      <c r="V19592" s="51"/>
      <c r="W19592" s="51"/>
      <c r="X19592" s="51"/>
      <c r="Y19592" s="51"/>
      <c r="Z19592" s="51"/>
      <c r="AA19592" s="51"/>
    </row>
    <row r="19593" spans="1:27" s="49" customFormat="1" x14ac:dyDescent="0.25">
      <c r="A19593" s="83"/>
      <c r="B19593" s="83"/>
      <c r="C19593" s="83"/>
      <c r="D19593" s="83"/>
      <c r="E19593" s="83"/>
      <c r="F19593" s="83"/>
      <c r="G19593" s="84"/>
      <c r="H19593" s="83"/>
      <c r="I19593" s="84"/>
      <c r="J19593" s="84"/>
      <c r="K19593" s="84"/>
      <c r="L19593" s="84"/>
      <c r="M19593" s="85"/>
      <c r="N19593" s="85"/>
      <c r="O19593" s="85"/>
      <c r="P19593" s="83"/>
      <c r="Q19593" s="51"/>
      <c r="R19593" s="51"/>
      <c r="S19593" s="86"/>
      <c r="T19593" s="86"/>
      <c r="U19593" s="51"/>
      <c r="V19593" s="51"/>
      <c r="W19593" s="51"/>
      <c r="X19593" s="51"/>
      <c r="Y19593" s="51"/>
      <c r="Z19593" s="51"/>
      <c r="AA19593" s="51"/>
    </row>
    <row r="19594" spans="1:27" x14ac:dyDescent="0.25">
      <c r="C19594" s="83"/>
      <c r="D19594" s="83"/>
    </row>
    <row r="19595" spans="1:27" x14ac:dyDescent="0.25">
      <c r="C19595" s="83"/>
      <c r="D19595" s="83"/>
    </row>
    <row r="19596" spans="1:27" x14ac:dyDescent="0.25">
      <c r="C19596" s="83"/>
      <c r="D19596" s="83"/>
    </row>
    <row r="19597" spans="1:27" s="49" customFormat="1" x14ac:dyDescent="0.25">
      <c r="A19597" s="83"/>
      <c r="B19597" s="83"/>
      <c r="C19597" s="83"/>
      <c r="D19597" s="83"/>
      <c r="E19597" s="83"/>
      <c r="F19597" s="83"/>
      <c r="G19597" s="84"/>
      <c r="H19597" s="83"/>
      <c r="I19597" s="84"/>
      <c r="J19597" s="84"/>
      <c r="K19597" s="84"/>
      <c r="L19597" s="84"/>
      <c r="M19597" s="85"/>
      <c r="N19597" s="85"/>
      <c r="O19597" s="85"/>
      <c r="P19597" s="83"/>
      <c r="Q19597" s="51"/>
      <c r="R19597" s="51"/>
      <c r="S19597" s="86"/>
      <c r="T19597" s="86"/>
      <c r="U19597" s="51"/>
      <c r="V19597" s="51"/>
      <c r="W19597" s="51"/>
      <c r="X19597" s="51"/>
      <c r="Y19597" s="51"/>
      <c r="Z19597" s="51"/>
      <c r="AA19597" s="51"/>
    </row>
    <row r="19598" spans="1:27" s="49" customFormat="1" x14ac:dyDescent="0.25">
      <c r="A19598" s="83"/>
      <c r="B19598" s="83"/>
      <c r="C19598" s="83"/>
      <c r="D19598" s="83"/>
      <c r="E19598" s="83"/>
      <c r="F19598" s="83"/>
      <c r="G19598" s="84"/>
      <c r="H19598" s="83"/>
      <c r="I19598" s="84"/>
      <c r="J19598" s="84"/>
      <c r="K19598" s="84"/>
      <c r="L19598" s="84"/>
      <c r="M19598" s="85"/>
      <c r="N19598" s="85"/>
      <c r="O19598" s="85"/>
      <c r="P19598" s="83"/>
      <c r="Q19598" s="51"/>
      <c r="R19598" s="51"/>
      <c r="S19598" s="86"/>
      <c r="T19598" s="86"/>
      <c r="U19598" s="51"/>
      <c r="V19598" s="51"/>
      <c r="W19598" s="51"/>
      <c r="X19598" s="51"/>
      <c r="Y19598" s="51"/>
      <c r="Z19598" s="51"/>
      <c r="AA19598" s="51"/>
    </row>
    <row r="19599" spans="1:27" x14ac:dyDescent="0.25">
      <c r="C19599" s="83"/>
      <c r="D19599" s="83"/>
    </row>
    <row r="19600" spans="1:27" x14ac:dyDescent="0.25">
      <c r="C19600" s="83"/>
      <c r="D19600" s="83"/>
    </row>
    <row r="19601" spans="1:27" x14ac:dyDescent="0.25">
      <c r="C19601" s="83"/>
      <c r="D19601" s="83"/>
    </row>
    <row r="19602" spans="1:27" x14ac:dyDescent="0.25">
      <c r="C19602" s="83"/>
      <c r="D19602" s="83"/>
    </row>
    <row r="19603" spans="1:27" s="49" customFormat="1" x14ac:dyDescent="0.25">
      <c r="A19603" s="83"/>
      <c r="B19603" s="83"/>
      <c r="C19603" s="83"/>
      <c r="D19603" s="83"/>
      <c r="E19603" s="83"/>
      <c r="F19603" s="83"/>
      <c r="G19603" s="84"/>
      <c r="H19603" s="83"/>
      <c r="I19603" s="84"/>
      <c r="J19603" s="84"/>
      <c r="K19603" s="84"/>
      <c r="L19603" s="84"/>
      <c r="M19603" s="85"/>
      <c r="N19603" s="85"/>
      <c r="O19603" s="85"/>
      <c r="P19603" s="83"/>
      <c r="Q19603" s="51"/>
      <c r="R19603" s="51"/>
      <c r="S19603" s="86"/>
      <c r="T19603" s="86"/>
      <c r="U19603" s="51"/>
      <c r="V19603" s="51"/>
      <c r="W19603" s="51"/>
      <c r="X19603" s="51"/>
      <c r="Y19603" s="51"/>
      <c r="Z19603" s="51"/>
      <c r="AA19603" s="51"/>
    </row>
    <row r="19604" spans="1:27" s="49" customFormat="1" x14ac:dyDescent="0.25">
      <c r="A19604" s="83"/>
      <c r="B19604" s="83"/>
      <c r="C19604" s="83"/>
      <c r="D19604" s="83"/>
      <c r="E19604" s="83"/>
      <c r="F19604" s="83"/>
      <c r="G19604" s="84"/>
      <c r="H19604" s="83"/>
      <c r="I19604" s="84"/>
      <c r="J19604" s="84"/>
      <c r="K19604" s="84"/>
      <c r="L19604" s="84"/>
      <c r="M19604" s="85"/>
      <c r="N19604" s="85"/>
      <c r="O19604" s="85"/>
      <c r="P19604" s="83"/>
      <c r="Q19604" s="51"/>
      <c r="R19604" s="51"/>
      <c r="S19604" s="86"/>
      <c r="T19604" s="86"/>
      <c r="U19604" s="51"/>
      <c r="V19604" s="51"/>
      <c r="W19604" s="51"/>
      <c r="X19604" s="51"/>
      <c r="Y19604" s="51"/>
      <c r="Z19604" s="51"/>
      <c r="AA19604" s="51"/>
    </row>
    <row r="19605" spans="1:27" s="49" customFormat="1" x14ac:dyDescent="0.25">
      <c r="A19605" s="83"/>
      <c r="B19605" s="83"/>
      <c r="C19605" s="83"/>
      <c r="D19605" s="83"/>
      <c r="E19605" s="83"/>
      <c r="F19605" s="83"/>
      <c r="G19605" s="84"/>
      <c r="H19605" s="83"/>
      <c r="I19605" s="84"/>
      <c r="J19605" s="84"/>
      <c r="K19605" s="84"/>
      <c r="L19605" s="84"/>
      <c r="M19605" s="85"/>
      <c r="N19605" s="85"/>
      <c r="O19605" s="85"/>
      <c r="P19605" s="83"/>
      <c r="Q19605" s="51"/>
      <c r="R19605" s="51"/>
      <c r="S19605" s="86"/>
      <c r="T19605" s="86"/>
      <c r="U19605" s="51"/>
      <c r="V19605" s="51"/>
      <c r="W19605" s="51"/>
      <c r="X19605" s="51"/>
      <c r="Y19605" s="51"/>
      <c r="Z19605" s="51"/>
      <c r="AA19605" s="51"/>
    </row>
    <row r="19606" spans="1:27" s="49" customFormat="1" x14ac:dyDescent="0.25">
      <c r="A19606" s="83"/>
      <c r="B19606" s="83"/>
      <c r="C19606" s="83"/>
      <c r="D19606" s="83"/>
      <c r="E19606" s="83"/>
      <c r="F19606" s="83"/>
      <c r="G19606" s="84"/>
      <c r="H19606" s="83"/>
      <c r="I19606" s="84"/>
      <c r="J19606" s="84"/>
      <c r="K19606" s="84"/>
      <c r="L19606" s="84"/>
      <c r="M19606" s="85"/>
      <c r="N19606" s="85"/>
      <c r="O19606" s="85"/>
      <c r="P19606" s="83"/>
      <c r="Q19606" s="51"/>
      <c r="R19606" s="51"/>
      <c r="S19606" s="86"/>
      <c r="T19606" s="86"/>
      <c r="U19606" s="51"/>
      <c r="V19606" s="51"/>
      <c r="W19606" s="51"/>
      <c r="X19606" s="51"/>
      <c r="Y19606" s="51"/>
      <c r="Z19606" s="51"/>
      <c r="AA19606" s="51"/>
    </row>
    <row r="19607" spans="1:27" s="49" customFormat="1" x14ac:dyDescent="0.25">
      <c r="A19607" s="83"/>
      <c r="B19607" s="83"/>
      <c r="C19607" s="83"/>
      <c r="D19607" s="83"/>
      <c r="E19607" s="83"/>
      <c r="F19607" s="83"/>
      <c r="G19607" s="84"/>
      <c r="H19607" s="83"/>
      <c r="I19607" s="84"/>
      <c r="J19607" s="84"/>
      <c r="K19607" s="84"/>
      <c r="L19607" s="84"/>
      <c r="M19607" s="85"/>
      <c r="N19607" s="85"/>
      <c r="O19607" s="85"/>
      <c r="P19607" s="83"/>
      <c r="Q19607" s="51"/>
      <c r="R19607" s="51"/>
      <c r="S19607" s="86"/>
      <c r="T19607" s="86"/>
      <c r="U19607" s="51"/>
      <c r="V19607" s="51"/>
      <c r="W19607" s="51"/>
      <c r="X19607" s="51"/>
      <c r="Y19607" s="51"/>
      <c r="Z19607" s="51"/>
      <c r="AA19607" s="51"/>
    </row>
    <row r="19608" spans="1:27" x14ac:dyDescent="0.25">
      <c r="C19608" s="83"/>
      <c r="D19608" s="83"/>
    </row>
    <row r="19609" spans="1:27" s="49" customFormat="1" x14ac:dyDescent="0.25">
      <c r="A19609" s="83"/>
      <c r="B19609" s="83"/>
      <c r="C19609" s="83"/>
      <c r="D19609" s="83"/>
      <c r="E19609" s="83"/>
      <c r="F19609" s="83"/>
      <c r="G19609" s="84"/>
      <c r="H19609" s="83"/>
      <c r="I19609" s="84"/>
      <c r="J19609" s="84"/>
      <c r="K19609" s="84"/>
      <c r="L19609" s="84"/>
      <c r="M19609" s="85"/>
      <c r="N19609" s="85"/>
      <c r="O19609" s="85"/>
      <c r="P19609" s="83"/>
      <c r="Q19609" s="51"/>
      <c r="R19609" s="51"/>
      <c r="S19609" s="86"/>
      <c r="T19609" s="86"/>
      <c r="U19609" s="51"/>
      <c r="V19609" s="51"/>
      <c r="W19609" s="51"/>
      <c r="X19609" s="51"/>
      <c r="Y19609" s="51"/>
      <c r="Z19609" s="51"/>
      <c r="AA19609" s="51"/>
    </row>
    <row r="19610" spans="1:27" s="49" customFormat="1" x14ac:dyDescent="0.25">
      <c r="A19610" s="83"/>
      <c r="B19610" s="83"/>
      <c r="C19610" s="83"/>
      <c r="D19610" s="83"/>
      <c r="E19610" s="83"/>
      <c r="F19610" s="83"/>
      <c r="G19610" s="84"/>
      <c r="H19610" s="83"/>
      <c r="I19610" s="84"/>
      <c r="J19610" s="84"/>
      <c r="K19610" s="84"/>
      <c r="L19610" s="84"/>
      <c r="M19610" s="85"/>
      <c r="N19610" s="85"/>
      <c r="O19610" s="85"/>
      <c r="P19610" s="83"/>
      <c r="Q19610" s="51"/>
      <c r="R19610" s="51"/>
      <c r="S19610" s="86"/>
      <c r="T19610" s="86"/>
      <c r="U19610" s="51"/>
      <c r="V19610" s="51"/>
      <c r="W19610" s="51"/>
      <c r="X19610" s="51"/>
      <c r="Y19610" s="51"/>
      <c r="Z19610" s="51"/>
      <c r="AA19610" s="51"/>
    </row>
    <row r="19611" spans="1:27" x14ac:dyDescent="0.25">
      <c r="C19611" s="83"/>
      <c r="D19611" s="83"/>
    </row>
    <row r="19612" spans="1:27" x14ac:dyDescent="0.25">
      <c r="C19612" s="83"/>
      <c r="D19612" s="83"/>
    </row>
    <row r="19613" spans="1:27" x14ac:dyDescent="0.25">
      <c r="C19613" s="83"/>
      <c r="D19613" s="83"/>
    </row>
    <row r="19614" spans="1:27" x14ac:dyDescent="0.25">
      <c r="C19614" s="83"/>
      <c r="D19614" s="83"/>
    </row>
    <row r="19615" spans="1:27" s="49" customFormat="1" x14ac:dyDescent="0.25">
      <c r="A19615" s="83"/>
      <c r="B19615" s="83"/>
      <c r="C19615" s="83"/>
      <c r="D19615" s="83"/>
      <c r="E19615" s="83"/>
      <c r="F19615" s="83"/>
      <c r="G19615" s="84"/>
      <c r="H19615" s="83"/>
      <c r="I19615" s="84"/>
      <c r="J19615" s="84"/>
      <c r="K19615" s="84"/>
      <c r="L19615" s="84"/>
      <c r="M19615" s="85"/>
      <c r="N19615" s="85"/>
      <c r="O19615" s="85"/>
      <c r="P19615" s="83"/>
      <c r="Q19615" s="51"/>
      <c r="R19615" s="51"/>
      <c r="S19615" s="86"/>
      <c r="T19615" s="86"/>
      <c r="U19615" s="51"/>
      <c r="V19615" s="51"/>
      <c r="W19615" s="51"/>
      <c r="X19615" s="51"/>
      <c r="Y19615" s="51"/>
      <c r="Z19615" s="51"/>
      <c r="AA19615" s="51"/>
    </row>
    <row r="19616" spans="1:27" s="49" customFormat="1" x14ac:dyDescent="0.25">
      <c r="A19616" s="83"/>
      <c r="B19616" s="83"/>
      <c r="C19616" s="83"/>
      <c r="D19616" s="83"/>
      <c r="E19616" s="83"/>
      <c r="F19616" s="83"/>
      <c r="G19616" s="84"/>
      <c r="H19616" s="83"/>
      <c r="I19616" s="84"/>
      <c r="J19616" s="84"/>
      <c r="K19616" s="84"/>
      <c r="L19616" s="84"/>
      <c r="M19616" s="85"/>
      <c r="N19616" s="85"/>
      <c r="O19616" s="85"/>
      <c r="P19616" s="83"/>
      <c r="Q19616" s="51"/>
      <c r="R19616" s="51"/>
      <c r="S19616" s="86"/>
      <c r="T19616" s="86"/>
      <c r="U19616" s="51"/>
      <c r="V19616" s="51"/>
      <c r="W19616" s="51"/>
      <c r="X19616" s="51"/>
      <c r="Y19616" s="51"/>
      <c r="Z19616" s="51"/>
      <c r="AA19616" s="51"/>
    </row>
    <row r="19617" spans="1:27" x14ac:dyDescent="0.25">
      <c r="C19617" s="83"/>
      <c r="D19617" s="83"/>
    </row>
    <row r="19618" spans="1:27" x14ac:dyDescent="0.25">
      <c r="C19618" s="83"/>
      <c r="D19618" s="83"/>
    </row>
    <row r="19619" spans="1:27" x14ac:dyDescent="0.25">
      <c r="C19619" s="83"/>
      <c r="D19619" s="83"/>
    </row>
    <row r="19620" spans="1:27" s="49" customFormat="1" x14ac:dyDescent="0.25">
      <c r="A19620" s="83"/>
      <c r="B19620" s="83"/>
      <c r="C19620" s="83"/>
      <c r="D19620" s="83"/>
      <c r="E19620" s="83"/>
      <c r="F19620" s="83"/>
      <c r="G19620" s="84"/>
      <c r="H19620" s="83"/>
      <c r="I19620" s="84"/>
      <c r="J19620" s="84"/>
      <c r="K19620" s="84"/>
      <c r="L19620" s="84"/>
      <c r="M19620" s="85"/>
      <c r="N19620" s="85"/>
      <c r="O19620" s="85"/>
      <c r="P19620" s="83"/>
      <c r="Q19620" s="51"/>
      <c r="R19620" s="51"/>
      <c r="S19620" s="86"/>
      <c r="T19620" s="86"/>
      <c r="U19620" s="51"/>
      <c r="V19620" s="51"/>
      <c r="W19620" s="51"/>
      <c r="X19620" s="51"/>
      <c r="Y19620" s="51"/>
      <c r="Z19620" s="51"/>
      <c r="AA19620" s="51"/>
    </row>
    <row r="19621" spans="1:27" s="49" customFormat="1" x14ac:dyDescent="0.25">
      <c r="A19621" s="83"/>
      <c r="B19621" s="83"/>
      <c r="C19621" s="83"/>
      <c r="D19621" s="83"/>
      <c r="E19621" s="83"/>
      <c r="F19621" s="83"/>
      <c r="G19621" s="84"/>
      <c r="H19621" s="83"/>
      <c r="I19621" s="84"/>
      <c r="J19621" s="84"/>
      <c r="K19621" s="84"/>
      <c r="L19621" s="84"/>
      <c r="M19621" s="85"/>
      <c r="N19621" s="85"/>
      <c r="O19621" s="85"/>
      <c r="P19621" s="83"/>
      <c r="Q19621" s="51"/>
      <c r="R19621" s="51"/>
      <c r="S19621" s="86"/>
      <c r="T19621" s="86"/>
      <c r="U19621" s="51"/>
      <c r="V19621" s="51"/>
      <c r="W19621" s="51"/>
      <c r="X19621" s="51"/>
      <c r="Y19621" s="51"/>
      <c r="Z19621" s="51"/>
      <c r="AA19621" s="51"/>
    </row>
    <row r="19622" spans="1:27" s="49" customFormat="1" x14ac:dyDescent="0.25">
      <c r="A19622" s="83"/>
      <c r="B19622" s="83"/>
      <c r="C19622" s="83"/>
      <c r="D19622" s="83"/>
      <c r="E19622" s="83"/>
      <c r="F19622" s="83"/>
      <c r="G19622" s="84"/>
      <c r="H19622" s="83"/>
      <c r="I19622" s="84"/>
      <c r="J19622" s="84"/>
      <c r="K19622" s="84"/>
      <c r="L19622" s="84"/>
      <c r="M19622" s="85"/>
      <c r="N19622" s="85"/>
      <c r="O19622" s="85"/>
      <c r="P19622" s="83"/>
      <c r="Q19622" s="51"/>
      <c r="R19622" s="51"/>
      <c r="S19622" s="86"/>
      <c r="T19622" s="86"/>
      <c r="U19622" s="51"/>
      <c r="V19622" s="51"/>
      <c r="W19622" s="51"/>
      <c r="X19622" s="51"/>
      <c r="Y19622" s="51"/>
      <c r="Z19622" s="51"/>
      <c r="AA19622" s="51"/>
    </row>
    <row r="19623" spans="1:27" s="49" customFormat="1" x14ac:dyDescent="0.25">
      <c r="A19623" s="83"/>
      <c r="B19623" s="83"/>
      <c r="C19623" s="83"/>
      <c r="D19623" s="83"/>
      <c r="E19623" s="83"/>
      <c r="F19623" s="83"/>
      <c r="G19623" s="84"/>
      <c r="H19623" s="83"/>
      <c r="I19623" s="84"/>
      <c r="J19623" s="84"/>
      <c r="K19623" s="84"/>
      <c r="L19623" s="84"/>
      <c r="M19623" s="85"/>
      <c r="N19623" s="85"/>
      <c r="O19623" s="85"/>
      <c r="P19623" s="83"/>
      <c r="Q19623" s="51"/>
      <c r="R19623" s="51"/>
      <c r="S19623" s="86"/>
      <c r="T19623" s="86"/>
      <c r="U19623" s="51"/>
      <c r="V19623" s="51"/>
      <c r="W19623" s="51"/>
      <c r="X19623" s="51"/>
      <c r="Y19623" s="51"/>
      <c r="Z19623" s="51"/>
      <c r="AA19623" s="51"/>
    </row>
    <row r="19624" spans="1:27" x14ac:dyDescent="0.25">
      <c r="C19624" s="83"/>
      <c r="D19624" s="83"/>
    </row>
    <row r="19625" spans="1:27" s="49" customFormat="1" x14ac:dyDescent="0.25">
      <c r="A19625" s="83"/>
      <c r="B19625" s="83"/>
      <c r="C19625" s="83"/>
      <c r="D19625" s="83"/>
      <c r="E19625" s="83"/>
      <c r="F19625" s="83"/>
      <c r="G19625" s="84"/>
      <c r="H19625" s="83"/>
      <c r="I19625" s="84"/>
      <c r="J19625" s="84"/>
      <c r="K19625" s="84"/>
      <c r="L19625" s="84"/>
      <c r="M19625" s="85"/>
      <c r="N19625" s="85"/>
      <c r="O19625" s="85"/>
      <c r="P19625" s="83"/>
      <c r="Q19625" s="51"/>
      <c r="R19625" s="51"/>
      <c r="S19625" s="86"/>
      <c r="T19625" s="86"/>
      <c r="U19625" s="51"/>
      <c r="V19625" s="51"/>
      <c r="W19625" s="51"/>
      <c r="X19625" s="51"/>
      <c r="Y19625" s="51"/>
      <c r="Z19625" s="51"/>
      <c r="AA19625" s="51"/>
    </row>
    <row r="19626" spans="1:27" s="49" customFormat="1" x14ac:dyDescent="0.25">
      <c r="A19626" s="83"/>
      <c r="B19626" s="83"/>
      <c r="C19626" s="83"/>
      <c r="D19626" s="83"/>
      <c r="E19626" s="83"/>
      <c r="F19626" s="83"/>
      <c r="G19626" s="84"/>
      <c r="H19626" s="83"/>
      <c r="I19626" s="84"/>
      <c r="J19626" s="84"/>
      <c r="K19626" s="84"/>
      <c r="L19626" s="84"/>
      <c r="M19626" s="85"/>
      <c r="N19626" s="85"/>
      <c r="O19626" s="85"/>
      <c r="P19626" s="83"/>
      <c r="Q19626" s="51"/>
      <c r="R19626" s="51"/>
      <c r="S19626" s="86"/>
      <c r="T19626" s="86"/>
      <c r="U19626" s="51"/>
      <c r="V19626" s="51"/>
      <c r="W19626" s="51"/>
      <c r="X19626" s="51"/>
      <c r="Y19626" s="51"/>
      <c r="Z19626" s="51"/>
      <c r="AA19626" s="51"/>
    </row>
    <row r="19627" spans="1:27" s="49" customFormat="1" x14ac:dyDescent="0.25">
      <c r="A19627" s="83"/>
      <c r="B19627" s="83"/>
      <c r="C19627" s="83"/>
      <c r="D19627" s="83"/>
      <c r="E19627" s="83"/>
      <c r="F19627" s="83"/>
      <c r="G19627" s="84"/>
      <c r="H19627" s="83"/>
      <c r="I19627" s="84"/>
      <c r="J19627" s="84"/>
      <c r="K19627" s="84"/>
      <c r="L19627" s="84"/>
      <c r="M19627" s="85"/>
      <c r="N19627" s="85"/>
      <c r="O19627" s="85"/>
      <c r="P19627" s="83"/>
      <c r="Q19627" s="51"/>
      <c r="R19627" s="51"/>
      <c r="S19627" s="86"/>
      <c r="T19627" s="86"/>
      <c r="U19627" s="51"/>
      <c r="V19627" s="51"/>
      <c r="W19627" s="51"/>
      <c r="X19627" s="51"/>
      <c r="Y19627" s="51"/>
      <c r="Z19627" s="51"/>
      <c r="AA19627" s="51"/>
    </row>
    <row r="19628" spans="1:27" s="49" customFormat="1" x14ac:dyDescent="0.25">
      <c r="A19628" s="83"/>
      <c r="B19628" s="83"/>
      <c r="C19628" s="83"/>
      <c r="D19628" s="83"/>
      <c r="E19628" s="83"/>
      <c r="F19628" s="83"/>
      <c r="G19628" s="84"/>
      <c r="H19628" s="83"/>
      <c r="I19628" s="84"/>
      <c r="J19628" s="84"/>
      <c r="K19628" s="84"/>
      <c r="L19628" s="84"/>
      <c r="M19628" s="85"/>
      <c r="N19628" s="85"/>
      <c r="O19628" s="85"/>
      <c r="P19628" s="83"/>
      <c r="Q19628" s="51"/>
      <c r="R19628" s="51"/>
      <c r="S19628" s="86"/>
      <c r="T19628" s="86"/>
      <c r="U19628" s="51"/>
      <c r="V19628" s="51"/>
      <c r="W19628" s="51"/>
      <c r="X19628" s="51"/>
      <c r="Y19628" s="51"/>
      <c r="Z19628" s="51"/>
      <c r="AA19628" s="51"/>
    </row>
    <row r="19629" spans="1:27" x14ac:dyDescent="0.25">
      <c r="C19629" s="83"/>
      <c r="D19629" s="83"/>
    </row>
    <row r="19630" spans="1:27" s="49" customFormat="1" x14ac:dyDescent="0.25">
      <c r="A19630" s="83"/>
      <c r="B19630" s="83"/>
      <c r="C19630" s="83"/>
      <c r="D19630" s="83"/>
      <c r="E19630" s="83"/>
      <c r="F19630" s="83"/>
      <c r="G19630" s="84"/>
      <c r="H19630" s="83"/>
      <c r="I19630" s="84"/>
      <c r="J19630" s="84"/>
      <c r="K19630" s="84"/>
      <c r="L19630" s="84"/>
      <c r="M19630" s="85"/>
      <c r="N19630" s="85"/>
      <c r="O19630" s="85"/>
      <c r="P19630" s="83"/>
      <c r="Q19630" s="51"/>
      <c r="R19630" s="51"/>
      <c r="S19630" s="86"/>
      <c r="T19630" s="86"/>
      <c r="U19630" s="51"/>
      <c r="V19630" s="51"/>
      <c r="W19630" s="51"/>
      <c r="X19630" s="51"/>
      <c r="Y19630" s="51"/>
      <c r="Z19630" s="51"/>
      <c r="AA19630" s="51"/>
    </row>
    <row r="19631" spans="1:27" s="49" customFormat="1" x14ac:dyDescent="0.25">
      <c r="A19631" s="83"/>
      <c r="B19631" s="83"/>
      <c r="C19631" s="83"/>
      <c r="D19631" s="83"/>
      <c r="E19631" s="83"/>
      <c r="F19631" s="83"/>
      <c r="G19631" s="84"/>
      <c r="H19631" s="83"/>
      <c r="I19631" s="84"/>
      <c r="J19631" s="84"/>
      <c r="K19631" s="84"/>
      <c r="L19631" s="84"/>
      <c r="M19631" s="85"/>
      <c r="N19631" s="85"/>
      <c r="O19631" s="85"/>
      <c r="P19631" s="83"/>
      <c r="Q19631" s="51"/>
      <c r="R19631" s="51"/>
      <c r="S19631" s="86"/>
      <c r="T19631" s="86"/>
      <c r="U19631" s="51"/>
      <c r="V19631" s="51"/>
      <c r="W19631" s="51"/>
      <c r="X19631" s="51"/>
      <c r="Y19631" s="51"/>
      <c r="Z19631" s="51"/>
      <c r="AA19631" s="51"/>
    </row>
    <row r="19632" spans="1:27" s="49" customFormat="1" x14ac:dyDescent="0.25">
      <c r="A19632" s="83"/>
      <c r="B19632" s="83"/>
      <c r="C19632" s="83"/>
      <c r="D19632" s="83"/>
      <c r="E19632" s="83"/>
      <c r="F19632" s="83"/>
      <c r="G19632" s="84"/>
      <c r="H19632" s="83"/>
      <c r="I19632" s="84"/>
      <c r="J19632" s="84"/>
      <c r="K19632" s="84"/>
      <c r="L19632" s="84"/>
      <c r="M19632" s="85"/>
      <c r="N19632" s="85"/>
      <c r="O19632" s="85"/>
      <c r="P19632" s="83"/>
      <c r="Q19632" s="51"/>
      <c r="R19632" s="51"/>
      <c r="S19632" s="86"/>
      <c r="T19632" s="86"/>
      <c r="U19632" s="51"/>
      <c r="V19632" s="51"/>
      <c r="W19632" s="51"/>
      <c r="X19632" s="51"/>
      <c r="Y19632" s="51"/>
      <c r="Z19632" s="51"/>
      <c r="AA19632" s="51"/>
    </row>
    <row r="19633" spans="1:27" s="49" customFormat="1" x14ac:dyDescent="0.25">
      <c r="A19633" s="83"/>
      <c r="B19633" s="83"/>
      <c r="C19633" s="83"/>
      <c r="D19633" s="83"/>
      <c r="E19633" s="83"/>
      <c r="F19633" s="83"/>
      <c r="G19633" s="84"/>
      <c r="H19633" s="83"/>
      <c r="I19633" s="84"/>
      <c r="J19633" s="84"/>
      <c r="K19633" s="84"/>
      <c r="L19633" s="84"/>
      <c r="M19633" s="85"/>
      <c r="N19633" s="85"/>
      <c r="O19633" s="85"/>
      <c r="P19633" s="83"/>
      <c r="Q19633" s="51"/>
      <c r="R19633" s="51"/>
      <c r="S19633" s="86"/>
      <c r="T19633" s="86"/>
      <c r="U19633" s="51"/>
      <c r="V19633" s="51"/>
      <c r="W19633" s="51"/>
      <c r="X19633" s="51"/>
      <c r="Y19633" s="51"/>
      <c r="Z19633" s="51"/>
      <c r="AA19633" s="51"/>
    </row>
    <row r="19634" spans="1:27" x14ac:dyDescent="0.25">
      <c r="C19634" s="83"/>
      <c r="D19634" s="83"/>
    </row>
    <row r="19635" spans="1:27" s="49" customFormat="1" x14ac:dyDescent="0.25">
      <c r="A19635" s="83"/>
      <c r="B19635" s="83"/>
      <c r="C19635" s="83"/>
      <c r="D19635" s="83"/>
      <c r="E19635" s="83"/>
      <c r="F19635" s="83"/>
      <c r="G19635" s="84"/>
      <c r="H19635" s="83"/>
      <c r="I19635" s="84"/>
      <c r="J19635" s="84"/>
      <c r="K19635" s="84"/>
      <c r="L19635" s="84"/>
      <c r="M19635" s="85"/>
      <c r="N19635" s="85"/>
      <c r="O19635" s="85"/>
      <c r="P19635" s="83"/>
      <c r="Q19635" s="51"/>
      <c r="R19635" s="51"/>
      <c r="S19635" s="86"/>
      <c r="T19635" s="86"/>
      <c r="U19635" s="51"/>
      <c r="V19635" s="51"/>
      <c r="W19635" s="51"/>
      <c r="X19635" s="51"/>
      <c r="Y19635" s="51"/>
      <c r="Z19635" s="51"/>
      <c r="AA19635" s="51"/>
    </row>
    <row r="19636" spans="1:27" s="49" customFormat="1" x14ac:dyDescent="0.25">
      <c r="A19636" s="83"/>
      <c r="B19636" s="83"/>
      <c r="C19636" s="83"/>
      <c r="D19636" s="83"/>
      <c r="E19636" s="83"/>
      <c r="F19636" s="83"/>
      <c r="G19636" s="84"/>
      <c r="H19636" s="83"/>
      <c r="I19636" s="84"/>
      <c r="J19636" s="84"/>
      <c r="K19636" s="84"/>
      <c r="L19636" s="84"/>
      <c r="M19636" s="85"/>
      <c r="N19636" s="85"/>
      <c r="O19636" s="85"/>
      <c r="P19636" s="83"/>
      <c r="Q19636" s="51"/>
      <c r="R19636" s="51"/>
      <c r="S19636" s="86"/>
      <c r="T19636" s="86"/>
      <c r="U19636" s="51"/>
      <c r="V19636" s="51"/>
      <c r="W19636" s="51"/>
      <c r="X19636" s="51"/>
      <c r="Y19636" s="51"/>
      <c r="Z19636" s="51"/>
      <c r="AA19636" s="51"/>
    </row>
    <row r="19637" spans="1:27" s="49" customFormat="1" x14ac:dyDescent="0.25">
      <c r="A19637" s="83"/>
      <c r="B19637" s="83"/>
      <c r="C19637" s="83"/>
      <c r="D19637" s="83"/>
      <c r="E19637" s="83"/>
      <c r="F19637" s="83"/>
      <c r="G19637" s="84"/>
      <c r="H19637" s="83"/>
      <c r="I19637" s="84"/>
      <c r="J19637" s="84"/>
      <c r="K19637" s="84"/>
      <c r="L19637" s="84"/>
      <c r="M19637" s="85"/>
      <c r="N19637" s="85"/>
      <c r="O19637" s="85"/>
      <c r="P19637" s="83"/>
      <c r="Q19637" s="51"/>
      <c r="R19637" s="51"/>
      <c r="S19637" s="86"/>
      <c r="T19637" s="86"/>
      <c r="U19637" s="51"/>
      <c r="V19637" s="51"/>
      <c r="W19637" s="51"/>
      <c r="X19637" s="51"/>
      <c r="Y19637" s="51"/>
      <c r="Z19637" s="51"/>
      <c r="AA19637" s="51"/>
    </row>
    <row r="19638" spans="1:27" s="49" customFormat="1" x14ac:dyDescent="0.25">
      <c r="A19638" s="83"/>
      <c r="B19638" s="83"/>
      <c r="C19638" s="83"/>
      <c r="D19638" s="83"/>
      <c r="E19638" s="83"/>
      <c r="F19638" s="83"/>
      <c r="G19638" s="84"/>
      <c r="H19638" s="83"/>
      <c r="I19638" s="84"/>
      <c r="J19638" s="84"/>
      <c r="K19638" s="84"/>
      <c r="L19638" s="84"/>
      <c r="M19638" s="85"/>
      <c r="N19638" s="85"/>
      <c r="O19638" s="85"/>
      <c r="P19638" s="83"/>
      <c r="Q19638" s="51"/>
      <c r="R19638" s="51"/>
      <c r="S19638" s="86"/>
      <c r="T19638" s="86"/>
      <c r="U19638" s="51"/>
      <c r="V19638" s="51"/>
      <c r="W19638" s="51"/>
      <c r="X19638" s="51"/>
      <c r="Y19638" s="51"/>
      <c r="Z19638" s="51"/>
      <c r="AA19638" s="51"/>
    </row>
    <row r="19639" spans="1:27" s="49" customFormat="1" x14ac:dyDescent="0.25">
      <c r="A19639" s="83"/>
      <c r="B19639" s="83"/>
      <c r="C19639" s="83"/>
      <c r="D19639" s="83"/>
      <c r="E19639" s="83"/>
      <c r="F19639" s="83"/>
      <c r="G19639" s="84"/>
      <c r="H19639" s="83"/>
      <c r="I19639" s="84"/>
      <c r="J19639" s="84"/>
      <c r="K19639" s="84"/>
      <c r="L19639" s="84"/>
      <c r="M19639" s="85"/>
      <c r="N19639" s="85"/>
      <c r="O19639" s="85"/>
      <c r="P19639" s="83"/>
      <c r="Q19639" s="51"/>
      <c r="R19639" s="51"/>
      <c r="S19639" s="86"/>
      <c r="T19639" s="86"/>
      <c r="U19639" s="51"/>
      <c r="V19639" s="51"/>
      <c r="W19639" s="51"/>
      <c r="X19639" s="51"/>
      <c r="Y19639" s="51"/>
      <c r="Z19639" s="51"/>
      <c r="AA19639" s="51"/>
    </row>
    <row r="19640" spans="1:27" x14ac:dyDescent="0.25">
      <c r="C19640" s="83"/>
      <c r="D19640" s="83"/>
    </row>
    <row r="19641" spans="1:27" s="49" customFormat="1" x14ac:dyDescent="0.25">
      <c r="A19641" s="83"/>
      <c r="B19641" s="83"/>
      <c r="C19641" s="83"/>
      <c r="D19641" s="83"/>
      <c r="E19641" s="83"/>
      <c r="F19641" s="83"/>
      <c r="G19641" s="84"/>
      <c r="H19641" s="83"/>
      <c r="I19641" s="84"/>
      <c r="J19641" s="84"/>
      <c r="K19641" s="84"/>
      <c r="L19641" s="84"/>
      <c r="M19641" s="85"/>
      <c r="N19641" s="85"/>
      <c r="O19641" s="85"/>
      <c r="P19641" s="83"/>
      <c r="Q19641" s="51"/>
      <c r="R19641" s="51"/>
      <c r="S19641" s="86"/>
      <c r="T19641" s="86"/>
      <c r="U19641" s="51"/>
      <c r="V19641" s="51"/>
      <c r="W19641" s="51"/>
      <c r="X19641" s="51"/>
      <c r="Y19641" s="51"/>
      <c r="Z19641" s="51"/>
      <c r="AA19641" s="51"/>
    </row>
    <row r="19642" spans="1:27" s="49" customFormat="1" x14ac:dyDescent="0.25">
      <c r="A19642" s="83"/>
      <c r="B19642" s="83"/>
      <c r="C19642" s="83"/>
      <c r="D19642" s="83"/>
      <c r="E19642" s="83"/>
      <c r="F19642" s="83"/>
      <c r="G19642" s="84"/>
      <c r="H19642" s="83"/>
      <c r="I19642" s="84"/>
      <c r="J19642" s="84"/>
      <c r="K19642" s="84"/>
      <c r="L19642" s="84"/>
      <c r="M19642" s="85"/>
      <c r="N19642" s="85"/>
      <c r="O19642" s="85"/>
      <c r="P19642" s="83"/>
      <c r="Q19642" s="51"/>
      <c r="R19642" s="51"/>
      <c r="S19642" s="86"/>
      <c r="T19642" s="86"/>
      <c r="U19642" s="51"/>
      <c r="V19642" s="51"/>
      <c r="W19642" s="51"/>
      <c r="X19642" s="51"/>
      <c r="Y19642" s="51"/>
      <c r="Z19642" s="51"/>
      <c r="AA19642" s="51"/>
    </row>
    <row r="19643" spans="1:27" x14ac:dyDescent="0.25">
      <c r="C19643" s="83"/>
      <c r="D19643" s="83"/>
    </row>
    <row r="19644" spans="1:27" s="49" customFormat="1" x14ac:dyDescent="0.25">
      <c r="A19644" s="83"/>
      <c r="B19644" s="83"/>
      <c r="C19644" s="83"/>
      <c r="D19644" s="83"/>
      <c r="E19644" s="83"/>
      <c r="F19644" s="83"/>
      <c r="G19644" s="84"/>
      <c r="H19644" s="83"/>
      <c r="I19644" s="84"/>
      <c r="J19644" s="84"/>
      <c r="K19644" s="84"/>
      <c r="L19644" s="84"/>
      <c r="M19644" s="85"/>
      <c r="N19644" s="85"/>
      <c r="O19644" s="85"/>
      <c r="P19644" s="83"/>
      <c r="Q19644" s="51"/>
      <c r="R19644" s="51"/>
      <c r="S19644" s="86"/>
      <c r="T19644" s="86"/>
      <c r="U19644" s="51"/>
      <c r="V19644" s="51"/>
      <c r="W19644" s="51"/>
      <c r="X19644" s="51"/>
      <c r="Y19644" s="51"/>
      <c r="Z19644" s="51"/>
      <c r="AA19644" s="51"/>
    </row>
    <row r="19645" spans="1:27" s="49" customFormat="1" x14ac:dyDescent="0.25">
      <c r="A19645" s="83"/>
      <c r="B19645" s="83"/>
      <c r="C19645" s="83"/>
      <c r="D19645" s="83"/>
      <c r="E19645" s="83"/>
      <c r="F19645" s="83"/>
      <c r="G19645" s="84"/>
      <c r="H19645" s="83"/>
      <c r="I19645" s="84"/>
      <c r="J19645" s="84"/>
      <c r="K19645" s="84"/>
      <c r="L19645" s="84"/>
      <c r="M19645" s="85"/>
      <c r="N19645" s="85"/>
      <c r="O19645" s="85"/>
      <c r="P19645" s="83"/>
      <c r="Q19645" s="51"/>
      <c r="R19645" s="51"/>
      <c r="S19645" s="86"/>
      <c r="T19645" s="86"/>
      <c r="U19645" s="51"/>
      <c r="V19645" s="51"/>
      <c r="W19645" s="51"/>
      <c r="X19645" s="51"/>
      <c r="Y19645" s="51"/>
      <c r="Z19645" s="51"/>
      <c r="AA19645" s="51"/>
    </row>
    <row r="19646" spans="1:27" x14ac:dyDescent="0.25">
      <c r="C19646" s="83"/>
      <c r="D19646" s="83"/>
    </row>
    <row r="19647" spans="1:27" s="49" customFormat="1" x14ac:dyDescent="0.25">
      <c r="A19647" s="83"/>
      <c r="B19647" s="83"/>
      <c r="C19647" s="83"/>
      <c r="D19647" s="83"/>
      <c r="E19647" s="83"/>
      <c r="F19647" s="83"/>
      <c r="G19647" s="84"/>
      <c r="H19647" s="83"/>
      <c r="I19647" s="84"/>
      <c r="J19647" s="84"/>
      <c r="K19647" s="84"/>
      <c r="L19647" s="84"/>
      <c r="M19647" s="85"/>
      <c r="N19647" s="85"/>
      <c r="O19647" s="85"/>
      <c r="P19647" s="83"/>
      <c r="Q19647" s="51"/>
      <c r="R19647" s="51"/>
      <c r="S19647" s="86"/>
      <c r="T19647" s="86"/>
      <c r="U19647" s="51"/>
      <c r="V19647" s="51"/>
      <c r="W19647" s="51"/>
      <c r="X19647" s="51"/>
      <c r="Y19647" s="51"/>
      <c r="Z19647" s="51"/>
      <c r="AA19647" s="51"/>
    </row>
    <row r="19648" spans="1:27" s="49" customFormat="1" x14ac:dyDescent="0.25">
      <c r="A19648" s="83"/>
      <c r="B19648" s="83"/>
      <c r="C19648" s="83"/>
      <c r="D19648" s="83"/>
      <c r="E19648" s="83"/>
      <c r="F19648" s="83"/>
      <c r="G19648" s="84"/>
      <c r="H19648" s="83"/>
      <c r="I19648" s="84"/>
      <c r="J19648" s="84"/>
      <c r="K19648" s="84"/>
      <c r="L19648" s="84"/>
      <c r="M19648" s="85"/>
      <c r="N19648" s="85"/>
      <c r="O19648" s="85"/>
      <c r="P19648" s="83"/>
      <c r="Q19648" s="51"/>
      <c r="R19648" s="51"/>
      <c r="S19648" s="86"/>
      <c r="T19648" s="86"/>
      <c r="U19648" s="51"/>
      <c r="V19648" s="51"/>
      <c r="W19648" s="51"/>
      <c r="X19648" s="51"/>
      <c r="Y19648" s="51"/>
      <c r="Z19648" s="51"/>
      <c r="AA19648" s="51"/>
    </row>
    <row r="19649" spans="1:27" s="49" customFormat="1" x14ac:dyDescent="0.25">
      <c r="A19649" s="83"/>
      <c r="B19649" s="83"/>
      <c r="C19649" s="83"/>
      <c r="D19649" s="83"/>
      <c r="E19649" s="83"/>
      <c r="F19649" s="83"/>
      <c r="G19649" s="84"/>
      <c r="H19649" s="83"/>
      <c r="I19649" s="84"/>
      <c r="J19649" s="84"/>
      <c r="K19649" s="84"/>
      <c r="L19649" s="84"/>
      <c r="M19649" s="85"/>
      <c r="N19649" s="85"/>
      <c r="O19649" s="85"/>
      <c r="P19649" s="83"/>
      <c r="Q19649" s="51"/>
      <c r="R19649" s="51"/>
      <c r="S19649" s="86"/>
      <c r="T19649" s="86"/>
      <c r="U19649" s="51"/>
      <c r="V19649" s="51"/>
      <c r="W19649" s="51"/>
      <c r="X19649" s="51"/>
      <c r="Y19649" s="51"/>
      <c r="Z19649" s="51"/>
      <c r="AA19649" s="51"/>
    </row>
    <row r="19650" spans="1:27" s="49" customFormat="1" x14ac:dyDescent="0.25">
      <c r="A19650" s="83"/>
      <c r="B19650" s="83"/>
      <c r="C19650" s="83"/>
      <c r="D19650" s="83"/>
      <c r="E19650" s="83"/>
      <c r="F19650" s="83"/>
      <c r="G19650" s="84"/>
      <c r="H19650" s="83"/>
      <c r="I19650" s="84"/>
      <c r="J19650" s="84"/>
      <c r="K19650" s="84"/>
      <c r="L19650" s="84"/>
      <c r="M19650" s="85"/>
      <c r="N19650" s="85"/>
      <c r="O19650" s="85"/>
      <c r="P19650" s="83"/>
      <c r="Q19650" s="51"/>
      <c r="R19650" s="51"/>
      <c r="S19650" s="86"/>
      <c r="T19650" s="86"/>
      <c r="U19650" s="51"/>
      <c r="V19650" s="51"/>
      <c r="W19650" s="51"/>
      <c r="X19650" s="51"/>
      <c r="Y19650" s="51"/>
      <c r="Z19650" s="51"/>
      <c r="AA19650" s="51"/>
    </row>
    <row r="19651" spans="1:27" x14ac:dyDescent="0.25">
      <c r="C19651" s="83"/>
      <c r="D19651" s="83"/>
    </row>
    <row r="19652" spans="1:27" s="49" customFormat="1" x14ac:dyDescent="0.25">
      <c r="A19652" s="83"/>
      <c r="B19652" s="83"/>
      <c r="C19652" s="83"/>
      <c r="D19652" s="83"/>
      <c r="E19652" s="83"/>
      <c r="F19652" s="83"/>
      <c r="G19652" s="84"/>
      <c r="H19652" s="83"/>
      <c r="I19652" s="84"/>
      <c r="J19652" s="84"/>
      <c r="K19652" s="84"/>
      <c r="L19652" s="84"/>
      <c r="M19652" s="85"/>
      <c r="N19652" s="85"/>
      <c r="O19652" s="85"/>
      <c r="P19652" s="83"/>
      <c r="Q19652" s="51"/>
      <c r="R19652" s="51"/>
      <c r="S19652" s="86"/>
      <c r="T19652" s="86"/>
      <c r="U19652" s="51"/>
      <c r="V19652" s="51"/>
      <c r="W19652" s="51"/>
      <c r="X19652" s="51"/>
      <c r="Y19652" s="51"/>
      <c r="Z19652" s="51"/>
      <c r="AA19652" s="51"/>
    </row>
    <row r="19653" spans="1:27" s="49" customFormat="1" x14ac:dyDescent="0.25">
      <c r="A19653" s="83"/>
      <c r="B19653" s="83"/>
      <c r="C19653" s="83"/>
      <c r="D19653" s="83"/>
      <c r="E19653" s="83"/>
      <c r="F19653" s="83"/>
      <c r="G19653" s="84"/>
      <c r="H19653" s="83"/>
      <c r="I19653" s="84"/>
      <c r="J19653" s="84"/>
      <c r="K19653" s="84"/>
      <c r="L19653" s="84"/>
      <c r="M19653" s="85"/>
      <c r="N19653" s="85"/>
      <c r="O19653" s="85"/>
      <c r="P19653" s="83"/>
      <c r="Q19653" s="51"/>
      <c r="R19653" s="51"/>
      <c r="S19653" s="86"/>
      <c r="T19653" s="86"/>
      <c r="U19653" s="51"/>
      <c r="V19653" s="51"/>
      <c r="W19653" s="51"/>
      <c r="X19653" s="51"/>
      <c r="Y19653" s="51"/>
      <c r="Z19653" s="51"/>
      <c r="AA19653" s="51"/>
    </row>
    <row r="19654" spans="1:27" x14ac:dyDescent="0.25">
      <c r="C19654" s="83"/>
      <c r="D19654" s="83"/>
    </row>
    <row r="19655" spans="1:27" x14ac:dyDescent="0.25">
      <c r="C19655" s="83"/>
      <c r="D19655" s="83"/>
    </row>
    <row r="19656" spans="1:27" x14ac:dyDescent="0.25">
      <c r="C19656" s="83"/>
      <c r="D19656" s="83"/>
    </row>
    <row r="19657" spans="1:27" s="49" customFormat="1" x14ac:dyDescent="0.25">
      <c r="A19657" s="83"/>
      <c r="B19657" s="83"/>
      <c r="C19657" s="83"/>
      <c r="D19657" s="83"/>
      <c r="E19657" s="83"/>
      <c r="F19657" s="83"/>
      <c r="G19657" s="84"/>
      <c r="H19657" s="83"/>
      <c r="I19657" s="84"/>
      <c r="J19657" s="84"/>
      <c r="K19657" s="84"/>
      <c r="L19657" s="84"/>
      <c r="M19657" s="85"/>
      <c r="N19657" s="85"/>
      <c r="O19657" s="85"/>
      <c r="P19657" s="83"/>
      <c r="Q19657" s="51"/>
      <c r="R19657" s="51"/>
      <c r="S19657" s="86"/>
      <c r="T19657" s="86"/>
      <c r="U19657" s="51"/>
      <c r="V19657" s="51"/>
      <c r="W19657" s="51"/>
      <c r="X19657" s="51"/>
      <c r="Y19657" s="51"/>
      <c r="Z19657" s="51"/>
      <c r="AA19657" s="51"/>
    </row>
    <row r="19658" spans="1:27" s="49" customFormat="1" x14ac:dyDescent="0.25">
      <c r="A19658" s="83"/>
      <c r="B19658" s="83"/>
      <c r="C19658" s="83"/>
      <c r="D19658" s="83"/>
      <c r="E19658" s="83"/>
      <c r="F19658" s="83"/>
      <c r="G19658" s="84"/>
      <c r="H19658" s="83"/>
      <c r="I19658" s="84"/>
      <c r="J19658" s="84"/>
      <c r="K19658" s="84"/>
      <c r="L19658" s="84"/>
      <c r="M19658" s="85"/>
      <c r="N19658" s="85"/>
      <c r="O19658" s="85"/>
      <c r="P19658" s="83"/>
      <c r="Q19658" s="51"/>
      <c r="R19658" s="51"/>
      <c r="S19658" s="86"/>
      <c r="T19658" s="86"/>
      <c r="U19658" s="51"/>
      <c r="V19658" s="51"/>
      <c r="W19658" s="51"/>
      <c r="X19658" s="51"/>
      <c r="Y19658" s="51"/>
      <c r="Z19658" s="51"/>
      <c r="AA19658" s="51"/>
    </row>
    <row r="19659" spans="1:27" x14ac:dyDescent="0.25">
      <c r="C19659" s="83"/>
      <c r="D19659" s="83"/>
    </row>
    <row r="19660" spans="1:27" x14ac:dyDescent="0.25">
      <c r="C19660" s="83"/>
      <c r="D19660" s="83"/>
    </row>
    <row r="19661" spans="1:27" x14ac:dyDescent="0.25">
      <c r="C19661" s="83"/>
      <c r="D19661" s="83"/>
    </row>
    <row r="19662" spans="1:27" s="49" customFormat="1" x14ac:dyDescent="0.25">
      <c r="A19662" s="83"/>
      <c r="B19662" s="83"/>
      <c r="C19662" s="83"/>
      <c r="D19662" s="83"/>
      <c r="E19662" s="83"/>
      <c r="F19662" s="83"/>
      <c r="G19662" s="84"/>
      <c r="H19662" s="83"/>
      <c r="I19662" s="84"/>
      <c r="J19662" s="84"/>
      <c r="K19662" s="84"/>
      <c r="L19662" s="84"/>
      <c r="M19662" s="85"/>
      <c r="N19662" s="85"/>
      <c r="O19662" s="85"/>
      <c r="P19662" s="83"/>
      <c r="Q19662" s="51"/>
      <c r="R19662" s="51"/>
      <c r="S19662" s="86"/>
      <c r="T19662" s="86"/>
      <c r="U19662" s="51"/>
      <c r="V19662" s="51"/>
      <c r="W19662" s="51"/>
      <c r="X19662" s="51"/>
      <c r="Y19662" s="51"/>
      <c r="Z19662" s="51"/>
      <c r="AA19662" s="51"/>
    </row>
    <row r="19663" spans="1:27" s="49" customFormat="1" x14ac:dyDescent="0.25">
      <c r="A19663" s="83"/>
      <c r="B19663" s="83"/>
      <c r="C19663" s="83"/>
      <c r="D19663" s="83"/>
      <c r="E19663" s="83"/>
      <c r="F19663" s="83"/>
      <c r="G19663" s="84"/>
      <c r="H19663" s="83"/>
      <c r="I19663" s="84"/>
      <c r="J19663" s="84"/>
      <c r="K19663" s="84"/>
      <c r="L19663" s="84"/>
      <c r="M19663" s="85"/>
      <c r="N19663" s="85"/>
      <c r="O19663" s="85"/>
      <c r="P19663" s="83"/>
      <c r="Q19663" s="51"/>
      <c r="R19663" s="51"/>
      <c r="S19663" s="86"/>
      <c r="T19663" s="86"/>
      <c r="U19663" s="51"/>
      <c r="V19663" s="51"/>
      <c r="W19663" s="51"/>
      <c r="X19663" s="51"/>
      <c r="Y19663" s="51"/>
      <c r="Z19663" s="51"/>
      <c r="AA19663" s="51"/>
    </row>
    <row r="19664" spans="1:27" x14ac:dyDescent="0.25">
      <c r="C19664" s="83"/>
      <c r="D19664" s="83"/>
    </row>
    <row r="19665" spans="1:27" x14ac:dyDescent="0.25">
      <c r="C19665" s="83"/>
      <c r="D19665" s="83"/>
    </row>
    <row r="19666" spans="1:27" x14ac:dyDescent="0.25">
      <c r="C19666" s="83"/>
      <c r="D19666" s="83"/>
    </row>
    <row r="19667" spans="1:27" s="49" customFormat="1" x14ac:dyDescent="0.25">
      <c r="A19667" s="83"/>
      <c r="B19667" s="83"/>
      <c r="C19667" s="83"/>
      <c r="D19667" s="83"/>
      <c r="E19667" s="83"/>
      <c r="F19667" s="83"/>
      <c r="G19667" s="84"/>
      <c r="H19667" s="83"/>
      <c r="I19667" s="84"/>
      <c r="J19667" s="84"/>
      <c r="K19667" s="84"/>
      <c r="L19667" s="84"/>
      <c r="M19667" s="85"/>
      <c r="N19667" s="85"/>
      <c r="O19667" s="85"/>
      <c r="P19667" s="83"/>
      <c r="Q19667" s="51"/>
      <c r="R19667" s="51"/>
      <c r="S19667" s="86"/>
      <c r="T19667" s="86"/>
      <c r="U19667" s="51"/>
      <c r="V19667" s="51"/>
      <c r="W19667" s="51"/>
      <c r="X19667" s="51"/>
      <c r="Y19667" s="51"/>
      <c r="Z19667" s="51"/>
      <c r="AA19667" s="51"/>
    </row>
    <row r="19668" spans="1:27" s="49" customFormat="1" x14ac:dyDescent="0.25">
      <c r="A19668" s="83"/>
      <c r="B19668" s="83"/>
      <c r="C19668" s="83"/>
      <c r="D19668" s="83"/>
      <c r="E19668" s="83"/>
      <c r="F19668" s="83"/>
      <c r="G19668" s="84"/>
      <c r="H19668" s="83"/>
      <c r="I19668" s="84"/>
      <c r="J19668" s="84"/>
      <c r="K19668" s="84"/>
      <c r="L19668" s="84"/>
      <c r="M19668" s="85"/>
      <c r="N19668" s="85"/>
      <c r="O19668" s="85"/>
      <c r="P19668" s="83"/>
      <c r="Q19668" s="51"/>
      <c r="R19668" s="51"/>
      <c r="S19668" s="86"/>
      <c r="T19668" s="86"/>
      <c r="U19668" s="51"/>
      <c r="V19668" s="51"/>
      <c r="W19668" s="51"/>
      <c r="X19668" s="51"/>
      <c r="Y19668" s="51"/>
      <c r="Z19668" s="51"/>
      <c r="AA19668" s="51"/>
    </row>
    <row r="19669" spans="1:27" s="49" customFormat="1" x14ac:dyDescent="0.25">
      <c r="A19669" s="83"/>
      <c r="B19669" s="83"/>
      <c r="C19669" s="83"/>
      <c r="D19669" s="83"/>
      <c r="E19669" s="83"/>
      <c r="F19669" s="83"/>
      <c r="G19669" s="84"/>
      <c r="H19669" s="83"/>
      <c r="I19669" s="84"/>
      <c r="J19669" s="84"/>
      <c r="K19669" s="84"/>
      <c r="L19669" s="84"/>
      <c r="M19669" s="85"/>
      <c r="N19669" s="85"/>
      <c r="O19669" s="85"/>
      <c r="P19669" s="83"/>
      <c r="Q19669" s="51"/>
      <c r="R19669" s="51"/>
      <c r="S19669" s="86"/>
      <c r="T19669" s="86"/>
      <c r="U19669" s="51"/>
      <c r="V19669" s="51"/>
      <c r="W19669" s="51"/>
      <c r="X19669" s="51"/>
      <c r="Y19669" s="51"/>
      <c r="Z19669" s="51"/>
      <c r="AA19669" s="51"/>
    </row>
    <row r="19670" spans="1:27" s="49" customFormat="1" x14ac:dyDescent="0.25">
      <c r="A19670" s="83"/>
      <c r="B19670" s="83"/>
      <c r="C19670" s="83"/>
      <c r="D19670" s="83"/>
      <c r="E19670" s="83"/>
      <c r="F19670" s="83"/>
      <c r="G19670" s="84"/>
      <c r="H19670" s="83"/>
      <c r="I19670" s="84"/>
      <c r="J19670" s="84"/>
      <c r="K19670" s="84"/>
      <c r="L19670" s="84"/>
      <c r="M19670" s="85"/>
      <c r="N19670" s="85"/>
      <c r="O19670" s="85"/>
      <c r="P19670" s="83"/>
      <c r="Q19670" s="51"/>
      <c r="R19670" s="51"/>
      <c r="S19670" s="86"/>
      <c r="T19670" s="86"/>
      <c r="U19670" s="51"/>
      <c r="V19670" s="51"/>
      <c r="W19670" s="51"/>
      <c r="X19670" s="51"/>
      <c r="Y19670" s="51"/>
      <c r="Z19670" s="51"/>
      <c r="AA19670" s="51"/>
    </row>
    <row r="19671" spans="1:27" x14ac:dyDescent="0.25">
      <c r="C19671" s="83"/>
      <c r="D19671" s="83"/>
    </row>
    <row r="19672" spans="1:27" s="49" customFormat="1" x14ac:dyDescent="0.25">
      <c r="A19672" s="83"/>
      <c r="B19672" s="83"/>
      <c r="C19672" s="83"/>
      <c r="D19672" s="83"/>
      <c r="E19672" s="83"/>
      <c r="F19672" s="83"/>
      <c r="G19672" s="84"/>
      <c r="H19672" s="83"/>
      <c r="I19672" s="84"/>
      <c r="J19672" s="84"/>
      <c r="K19672" s="84"/>
      <c r="L19672" s="84"/>
      <c r="M19672" s="85"/>
      <c r="N19672" s="85"/>
      <c r="O19672" s="85"/>
      <c r="P19672" s="83"/>
      <c r="Q19672" s="51"/>
      <c r="R19672" s="51"/>
      <c r="S19672" s="86"/>
      <c r="T19672" s="86"/>
      <c r="U19672" s="51"/>
      <c r="V19672" s="51"/>
      <c r="W19672" s="51"/>
      <c r="X19672" s="51"/>
      <c r="Y19672" s="51"/>
      <c r="Z19672" s="51"/>
      <c r="AA19672" s="51"/>
    </row>
    <row r="19673" spans="1:27" s="49" customFormat="1" x14ac:dyDescent="0.25">
      <c r="A19673" s="83"/>
      <c r="B19673" s="83"/>
      <c r="C19673" s="83"/>
      <c r="D19673" s="83"/>
      <c r="E19673" s="83"/>
      <c r="F19673" s="83"/>
      <c r="G19673" s="84"/>
      <c r="H19673" s="83"/>
      <c r="I19673" s="84"/>
      <c r="J19673" s="84"/>
      <c r="K19673" s="84"/>
      <c r="L19673" s="84"/>
      <c r="M19673" s="85"/>
      <c r="N19673" s="85"/>
      <c r="O19673" s="85"/>
      <c r="P19673" s="83"/>
      <c r="Q19673" s="51"/>
      <c r="R19673" s="51"/>
      <c r="S19673" s="86"/>
      <c r="T19673" s="86"/>
      <c r="U19673" s="51"/>
      <c r="V19673" s="51"/>
      <c r="W19673" s="51"/>
      <c r="X19673" s="51"/>
      <c r="Y19673" s="51"/>
      <c r="Z19673" s="51"/>
      <c r="AA19673" s="51"/>
    </row>
    <row r="19674" spans="1:27" s="49" customFormat="1" x14ac:dyDescent="0.25">
      <c r="A19674" s="83"/>
      <c r="B19674" s="83"/>
      <c r="C19674" s="83"/>
      <c r="D19674" s="83"/>
      <c r="E19674" s="83"/>
      <c r="F19674" s="83"/>
      <c r="G19674" s="84"/>
      <c r="H19674" s="83"/>
      <c r="I19674" s="84"/>
      <c r="J19674" s="84"/>
      <c r="K19674" s="84"/>
      <c r="L19674" s="84"/>
      <c r="M19674" s="85"/>
      <c r="N19674" s="85"/>
      <c r="O19674" s="85"/>
      <c r="P19674" s="83"/>
      <c r="Q19674" s="51"/>
      <c r="R19674" s="51"/>
      <c r="S19674" s="86"/>
      <c r="T19674" s="86"/>
      <c r="U19674" s="51"/>
      <c r="V19674" s="51"/>
      <c r="W19674" s="51"/>
      <c r="X19674" s="51"/>
      <c r="Y19674" s="51"/>
      <c r="Z19674" s="51"/>
      <c r="AA19674" s="51"/>
    </row>
    <row r="19675" spans="1:27" s="49" customFormat="1" x14ac:dyDescent="0.25">
      <c r="A19675" s="83"/>
      <c r="B19675" s="83"/>
      <c r="C19675" s="83"/>
      <c r="D19675" s="83"/>
      <c r="E19675" s="83"/>
      <c r="F19675" s="83"/>
      <c r="G19675" s="84"/>
      <c r="H19675" s="83"/>
      <c r="I19675" s="84"/>
      <c r="J19675" s="84"/>
      <c r="K19675" s="84"/>
      <c r="L19675" s="84"/>
      <c r="M19675" s="85"/>
      <c r="N19675" s="85"/>
      <c r="O19675" s="85"/>
      <c r="P19675" s="83"/>
      <c r="Q19675" s="51"/>
      <c r="R19675" s="51"/>
      <c r="S19675" s="86"/>
      <c r="T19675" s="86"/>
      <c r="U19675" s="51"/>
      <c r="V19675" s="51"/>
      <c r="W19675" s="51"/>
      <c r="X19675" s="51"/>
      <c r="Y19675" s="51"/>
      <c r="Z19675" s="51"/>
      <c r="AA19675" s="51"/>
    </row>
    <row r="19676" spans="1:27" x14ac:dyDescent="0.25">
      <c r="C19676" s="83"/>
      <c r="D19676" s="83"/>
    </row>
    <row r="19677" spans="1:27" x14ac:dyDescent="0.25">
      <c r="C19677" s="83"/>
      <c r="D19677" s="83"/>
    </row>
    <row r="19678" spans="1:27" x14ac:dyDescent="0.25">
      <c r="C19678" s="83"/>
      <c r="D19678" s="83"/>
    </row>
    <row r="19679" spans="1:27" x14ac:dyDescent="0.25">
      <c r="C19679" s="83"/>
      <c r="D19679" s="83"/>
    </row>
    <row r="19680" spans="1:27" x14ac:dyDescent="0.25">
      <c r="C19680" s="83"/>
      <c r="D19680" s="83"/>
    </row>
    <row r="19681" spans="1:27" x14ac:dyDescent="0.25">
      <c r="C19681" s="83"/>
      <c r="D19681" s="83"/>
    </row>
    <row r="19682" spans="1:27" s="49" customFormat="1" x14ac:dyDescent="0.25">
      <c r="A19682" s="83"/>
      <c r="B19682" s="83"/>
      <c r="C19682" s="83"/>
      <c r="D19682" s="83"/>
      <c r="E19682" s="83"/>
      <c r="F19682" s="83"/>
      <c r="G19682" s="84"/>
      <c r="H19682" s="83"/>
      <c r="I19682" s="84"/>
      <c r="J19682" s="84"/>
      <c r="K19682" s="84"/>
      <c r="L19682" s="84"/>
      <c r="M19682" s="85"/>
      <c r="N19682" s="85"/>
      <c r="O19682" s="85"/>
      <c r="P19682" s="83"/>
      <c r="Q19682" s="51"/>
      <c r="R19682" s="51"/>
      <c r="S19682" s="86"/>
      <c r="T19682" s="86"/>
      <c r="U19682" s="51"/>
      <c r="V19682" s="51"/>
      <c r="W19682" s="51"/>
      <c r="X19682" s="51"/>
      <c r="Y19682" s="51"/>
      <c r="Z19682" s="51"/>
      <c r="AA19682" s="51"/>
    </row>
    <row r="19683" spans="1:27" s="49" customFormat="1" x14ac:dyDescent="0.25">
      <c r="A19683" s="83"/>
      <c r="B19683" s="83"/>
      <c r="C19683" s="83"/>
      <c r="D19683" s="83"/>
      <c r="E19683" s="83"/>
      <c r="F19683" s="83"/>
      <c r="G19683" s="84"/>
      <c r="H19683" s="83"/>
      <c r="I19683" s="84"/>
      <c r="J19683" s="84"/>
      <c r="K19683" s="84"/>
      <c r="L19683" s="84"/>
      <c r="M19683" s="85"/>
      <c r="N19683" s="85"/>
      <c r="O19683" s="85"/>
      <c r="P19683" s="83"/>
      <c r="Q19683" s="51"/>
      <c r="R19683" s="51"/>
      <c r="S19683" s="86"/>
      <c r="T19683" s="86"/>
      <c r="U19683" s="51"/>
      <c r="V19683" s="51"/>
      <c r="W19683" s="51"/>
      <c r="X19683" s="51"/>
      <c r="Y19683" s="51"/>
      <c r="Z19683" s="51"/>
      <c r="AA19683" s="51"/>
    </row>
    <row r="19684" spans="1:27" x14ac:dyDescent="0.25">
      <c r="C19684" s="83"/>
      <c r="D19684" s="83"/>
    </row>
    <row r="19685" spans="1:27" x14ac:dyDescent="0.25">
      <c r="C19685" s="83"/>
      <c r="D19685" s="83"/>
    </row>
    <row r="19686" spans="1:27" x14ac:dyDescent="0.25">
      <c r="C19686" s="83"/>
      <c r="D19686" s="83"/>
    </row>
    <row r="19687" spans="1:27" s="49" customFormat="1" x14ac:dyDescent="0.25">
      <c r="A19687" s="83"/>
      <c r="B19687" s="83"/>
      <c r="C19687" s="83"/>
      <c r="D19687" s="83"/>
      <c r="E19687" s="83"/>
      <c r="F19687" s="83"/>
      <c r="G19687" s="84"/>
      <c r="H19687" s="83"/>
      <c r="I19687" s="84"/>
      <c r="J19687" s="84"/>
      <c r="K19687" s="84"/>
      <c r="L19687" s="84"/>
      <c r="M19687" s="85"/>
      <c r="N19687" s="85"/>
      <c r="O19687" s="85"/>
      <c r="P19687" s="83"/>
      <c r="Q19687" s="51"/>
      <c r="R19687" s="51"/>
      <c r="S19687" s="86"/>
      <c r="T19687" s="86"/>
      <c r="U19687" s="51"/>
      <c r="V19687" s="51"/>
      <c r="W19687" s="51"/>
      <c r="X19687" s="51"/>
      <c r="Y19687" s="51"/>
      <c r="Z19687" s="51"/>
      <c r="AA19687" s="51"/>
    </row>
    <row r="19688" spans="1:27" s="49" customFormat="1" x14ac:dyDescent="0.25">
      <c r="A19688" s="83"/>
      <c r="B19688" s="83"/>
      <c r="C19688" s="83"/>
      <c r="D19688" s="83"/>
      <c r="E19688" s="83"/>
      <c r="F19688" s="83"/>
      <c r="G19688" s="84"/>
      <c r="H19688" s="83"/>
      <c r="I19688" s="84"/>
      <c r="J19688" s="84"/>
      <c r="K19688" s="84"/>
      <c r="L19688" s="84"/>
      <c r="M19688" s="85"/>
      <c r="N19688" s="85"/>
      <c r="O19688" s="85"/>
      <c r="P19688" s="83"/>
      <c r="Q19688" s="51"/>
      <c r="R19688" s="51"/>
      <c r="S19688" s="86"/>
      <c r="T19688" s="86"/>
      <c r="U19688" s="51"/>
      <c r="V19688" s="51"/>
      <c r="W19688" s="51"/>
      <c r="X19688" s="51"/>
      <c r="Y19688" s="51"/>
      <c r="Z19688" s="51"/>
      <c r="AA19688" s="51"/>
    </row>
    <row r="19689" spans="1:27" s="49" customFormat="1" x14ac:dyDescent="0.25">
      <c r="A19689" s="83"/>
      <c r="B19689" s="83"/>
      <c r="C19689" s="83"/>
      <c r="D19689" s="83"/>
      <c r="E19689" s="83"/>
      <c r="F19689" s="83"/>
      <c r="G19689" s="84"/>
      <c r="H19689" s="83"/>
      <c r="I19689" s="84"/>
      <c r="J19689" s="84"/>
      <c r="K19689" s="84"/>
      <c r="L19689" s="84"/>
      <c r="M19689" s="85"/>
      <c r="N19689" s="85"/>
      <c r="O19689" s="85"/>
      <c r="P19689" s="83"/>
      <c r="Q19689" s="51"/>
      <c r="R19689" s="51"/>
      <c r="S19689" s="86"/>
      <c r="T19689" s="86"/>
      <c r="U19689" s="51"/>
      <c r="V19689" s="51"/>
      <c r="W19689" s="51"/>
      <c r="X19689" s="51"/>
      <c r="Y19689" s="51"/>
      <c r="Z19689" s="51"/>
      <c r="AA19689" s="51"/>
    </row>
    <row r="19690" spans="1:27" s="49" customFormat="1" x14ac:dyDescent="0.25">
      <c r="A19690" s="83"/>
      <c r="B19690" s="83"/>
      <c r="C19690" s="87"/>
      <c r="D19690" s="87"/>
      <c r="E19690" s="83"/>
      <c r="F19690" s="83"/>
      <c r="G19690" s="84"/>
      <c r="H19690" s="83"/>
      <c r="I19690" s="84"/>
      <c r="J19690" s="84"/>
      <c r="K19690" s="84"/>
      <c r="L19690" s="84"/>
      <c r="M19690" s="85"/>
      <c r="N19690" s="85"/>
      <c r="O19690" s="85"/>
      <c r="P19690" s="83"/>
      <c r="Q19690" s="51"/>
      <c r="R19690" s="51"/>
      <c r="S19690" s="86"/>
      <c r="T19690" s="86"/>
      <c r="U19690" s="51"/>
      <c r="V19690" s="51"/>
      <c r="W19690" s="51"/>
      <c r="X19690" s="51"/>
      <c r="Y19690" s="51"/>
      <c r="Z19690" s="51"/>
      <c r="AA19690" s="51"/>
    </row>
    <row r="19692" spans="1:27" s="49" customFormat="1" x14ac:dyDescent="0.25">
      <c r="A19692" s="83"/>
      <c r="B19692" s="83"/>
      <c r="C19692" s="87"/>
      <c r="D19692" s="87"/>
      <c r="E19692" s="83"/>
      <c r="F19692" s="83"/>
      <c r="G19692" s="84"/>
      <c r="H19692" s="83"/>
      <c r="I19692" s="84"/>
      <c r="J19692" s="84"/>
      <c r="K19692" s="84"/>
      <c r="L19692" s="84"/>
      <c r="M19692" s="85"/>
      <c r="N19692" s="85"/>
      <c r="O19692" s="85"/>
      <c r="P19692" s="83"/>
      <c r="Q19692" s="51"/>
      <c r="R19692" s="51"/>
      <c r="S19692" s="86"/>
      <c r="T19692" s="86"/>
      <c r="U19692" s="51"/>
      <c r="V19692" s="51"/>
      <c r="W19692" s="51"/>
      <c r="X19692" s="51"/>
      <c r="Y19692" s="51"/>
      <c r="Z19692" s="51"/>
      <c r="AA19692" s="51"/>
    </row>
    <row r="19693" spans="1:27" s="49" customFormat="1" x14ac:dyDescent="0.25">
      <c r="A19693" s="83"/>
      <c r="B19693" s="83"/>
      <c r="C19693" s="87"/>
      <c r="D19693" s="87"/>
      <c r="E19693" s="83"/>
      <c r="F19693" s="83"/>
      <c r="G19693" s="84"/>
      <c r="H19693" s="83"/>
      <c r="I19693" s="84"/>
      <c r="J19693" s="84"/>
      <c r="K19693" s="84"/>
      <c r="L19693" s="84"/>
      <c r="M19693" s="85"/>
      <c r="N19693" s="85"/>
      <c r="O19693" s="85"/>
      <c r="P19693" s="83"/>
      <c r="Q19693" s="51"/>
      <c r="R19693" s="51"/>
      <c r="S19693" s="86"/>
      <c r="T19693" s="86"/>
      <c r="U19693" s="51"/>
      <c r="V19693" s="51"/>
      <c r="W19693" s="51"/>
      <c r="X19693" s="51"/>
      <c r="Y19693" s="51"/>
      <c r="Z19693" s="51"/>
      <c r="AA19693" s="51"/>
    </row>
    <row r="19694" spans="1:27" s="49" customFormat="1" x14ac:dyDescent="0.25">
      <c r="A19694" s="83"/>
      <c r="B19694" s="83"/>
      <c r="C19694" s="87"/>
      <c r="D19694" s="87"/>
      <c r="E19694" s="83"/>
      <c r="F19694" s="83"/>
      <c r="G19694" s="84"/>
      <c r="H19694" s="83"/>
      <c r="I19694" s="84"/>
      <c r="J19694" s="84"/>
      <c r="K19694" s="84"/>
      <c r="L19694" s="84"/>
      <c r="M19694" s="85"/>
      <c r="N19694" s="85"/>
      <c r="O19694" s="85"/>
      <c r="P19694" s="83"/>
      <c r="Q19694" s="51"/>
      <c r="R19694" s="51"/>
      <c r="S19694" s="86"/>
      <c r="T19694" s="86"/>
      <c r="U19694" s="51"/>
      <c r="V19694" s="51"/>
      <c r="W19694" s="51"/>
      <c r="X19694" s="51"/>
      <c r="Y19694" s="51"/>
      <c r="Z19694" s="51"/>
      <c r="AA19694" s="51"/>
    </row>
    <row r="19695" spans="1:27" s="49" customFormat="1" x14ac:dyDescent="0.25">
      <c r="A19695" s="83"/>
      <c r="B19695" s="83"/>
      <c r="C19695" s="87"/>
      <c r="D19695" s="87"/>
      <c r="E19695" s="83"/>
      <c r="F19695" s="83"/>
      <c r="G19695" s="84"/>
      <c r="H19695" s="83"/>
      <c r="I19695" s="84"/>
      <c r="J19695" s="84"/>
      <c r="K19695" s="84"/>
      <c r="L19695" s="84"/>
      <c r="M19695" s="85"/>
      <c r="N19695" s="85"/>
      <c r="O19695" s="85"/>
      <c r="P19695" s="83"/>
      <c r="Q19695" s="51"/>
      <c r="R19695" s="51"/>
      <c r="S19695" s="86"/>
      <c r="T19695" s="86"/>
      <c r="U19695" s="51"/>
      <c r="V19695" s="51"/>
      <c r="W19695" s="51"/>
      <c r="X19695" s="51"/>
      <c r="Y19695" s="51"/>
      <c r="Z19695" s="51"/>
      <c r="AA19695" s="51"/>
    </row>
    <row r="19697" spans="1:27" s="49" customFormat="1" x14ac:dyDescent="0.25">
      <c r="A19697" s="83"/>
      <c r="B19697" s="83"/>
      <c r="C19697" s="87"/>
      <c r="D19697" s="87"/>
      <c r="E19697" s="83"/>
      <c r="F19697" s="83"/>
      <c r="G19697" s="84"/>
      <c r="H19697" s="83"/>
      <c r="I19697" s="84"/>
      <c r="J19697" s="84"/>
      <c r="K19697" s="84"/>
      <c r="L19697" s="84"/>
      <c r="M19697" s="85"/>
      <c r="N19697" s="85"/>
      <c r="O19697" s="85"/>
      <c r="P19697" s="83"/>
      <c r="Q19697" s="51"/>
      <c r="R19697" s="51"/>
      <c r="S19697" s="86"/>
      <c r="T19697" s="86"/>
      <c r="U19697" s="51"/>
      <c r="V19697" s="51"/>
      <c r="W19697" s="51"/>
      <c r="X19697" s="51"/>
      <c r="Y19697" s="51"/>
      <c r="Z19697" s="51"/>
      <c r="AA19697" s="51"/>
    </row>
    <row r="19698" spans="1:27" s="49" customFormat="1" x14ac:dyDescent="0.25">
      <c r="A19698" s="83"/>
      <c r="B19698" s="83"/>
      <c r="C19698" s="87"/>
      <c r="D19698" s="87"/>
      <c r="E19698" s="83"/>
      <c r="F19698" s="83"/>
      <c r="G19698" s="84"/>
      <c r="H19698" s="83"/>
      <c r="I19698" s="84"/>
      <c r="J19698" s="84"/>
      <c r="K19698" s="84"/>
      <c r="L19698" s="84"/>
      <c r="M19698" s="85"/>
      <c r="N19698" s="85"/>
      <c r="O19698" s="85"/>
      <c r="P19698" s="83"/>
      <c r="Q19698" s="51"/>
      <c r="R19698" s="51"/>
      <c r="S19698" s="86"/>
      <c r="T19698" s="86"/>
      <c r="U19698" s="51"/>
      <c r="V19698" s="51"/>
      <c r="W19698" s="51"/>
      <c r="X19698" s="51"/>
      <c r="Y19698" s="51"/>
      <c r="Z19698" s="51"/>
      <c r="AA19698" s="51"/>
    </row>
    <row r="19702" spans="1:27" s="49" customFormat="1" x14ac:dyDescent="0.25">
      <c r="A19702" s="83"/>
      <c r="B19702" s="83"/>
      <c r="C19702" s="87"/>
      <c r="D19702" s="87"/>
      <c r="E19702" s="83"/>
      <c r="F19702" s="83"/>
      <c r="G19702" s="84"/>
      <c r="H19702" s="83"/>
      <c r="I19702" s="84"/>
      <c r="J19702" s="84"/>
      <c r="K19702" s="84"/>
      <c r="L19702" s="84"/>
      <c r="M19702" s="85"/>
      <c r="N19702" s="85"/>
      <c r="O19702" s="85"/>
      <c r="P19702" s="83"/>
      <c r="Q19702" s="51"/>
      <c r="R19702" s="51"/>
      <c r="S19702" s="86"/>
      <c r="T19702" s="86"/>
      <c r="U19702" s="51"/>
      <c r="V19702" s="51"/>
      <c r="W19702" s="51"/>
      <c r="X19702" s="51"/>
      <c r="Y19702" s="51"/>
      <c r="Z19702" s="51"/>
      <c r="AA19702" s="51"/>
    </row>
    <row r="19703" spans="1:27" s="49" customFormat="1" x14ac:dyDescent="0.25">
      <c r="A19703" s="83"/>
      <c r="B19703" s="83"/>
      <c r="C19703" s="87"/>
      <c r="D19703" s="87"/>
      <c r="E19703" s="83"/>
      <c r="F19703" s="83"/>
      <c r="G19703" s="84"/>
      <c r="H19703" s="83"/>
      <c r="I19703" s="84"/>
      <c r="J19703" s="84"/>
      <c r="K19703" s="84"/>
      <c r="L19703" s="84"/>
      <c r="M19703" s="85"/>
      <c r="N19703" s="85"/>
      <c r="O19703" s="85"/>
      <c r="P19703" s="83"/>
      <c r="Q19703" s="51"/>
      <c r="R19703" s="51"/>
      <c r="S19703" s="86"/>
      <c r="T19703" s="86"/>
      <c r="U19703" s="51"/>
      <c r="V19703" s="51"/>
      <c r="W19703" s="51"/>
      <c r="X19703" s="51"/>
      <c r="Y19703" s="51"/>
      <c r="Z19703" s="51"/>
      <c r="AA19703" s="51"/>
    </row>
    <row r="19707" spans="1:27" s="49" customFormat="1" x14ac:dyDescent="0.25">
      <c r="A19707" s="83"/>
      <c r="B19707" s="83"/>
      <c r="C19707" s="87"/>
      <c r="D19707" s="87"/>
      <c r="E19707" s="83"/>
      <c r="F19707" s="83"/>
      <c r="G19707" s="84"/>
      <c r="H19707" s="83"/>
      <c r="I19707" s="84"/>
      <c r="J19707" s="84"/>
      <c r="K19707" s="84"/>
      <c r="L19707" s="84"/>
      <c r="M19707" s="85"/>
      <c r="N19707" s="85"/>
      <c r="O19707" s="85"/>
      <c r="P19707" s="83"/>
      <c r="Q19707" s="51"/>
      <c r="R19707" s="51"/>
      <c r="S19707" s="86"/>
      <c r="T19707" s="86"/>
      <c r="U19707" s="51"/>
      <c r="V19707" s="51"/>
      <c r="W19707" s="51"/>
      <c r="X19707" s="51"/>
      <c r="Y19707" s="51"/>
      <c r="Z19707" s="51"/>
      <c r="AA19707" s="51"/>
    </row>
    <row r="19708" spans="1:27" s="49" customFormat="1" x14ac:dyDescent="0.25">
      <c r="A19708" s="83"/>
      <c r="B19708" s="83"/>
      <c r="C19708" s="87"/>
      <c r="D19708" s="87"/>
      <c r="E19708" s="83"/>
      <c r="F19708" s="83"/>
      <c r="G19708" s="84"/>
      <c r="H19708" s="83"/>
      <c r="I19708" s="84"/>
      <c r="J19708" s="84"/>
      <c r="K19708" s="84"/>
      <c r="L19708" s="84"/>
      <c r="M19708" s="85"/>
      <c r="N19708" s="85"/>
      <c r="O19708" s="85"/>
      <c r="P19708" s="83"/>
      <c r="Q19708" s="51"/>
      <c r="R19708" s="51"/>
      <c r="S19708" s="86"/>
      <c r="T19708" s="86"/>
      <c r="U19708" s="51"/>
      <c r="V19708" s="51"/>
      <c r="W19708" s="51"/>
      <c r="X19708" s="51"/>
      <c r="Y19708" s="51"/>
      <c r="Z19708" s="51"/>
      <c r="AA19708" s="51"/>
    </row>
    <row r="19712" spans="1:27" s="49" customFormat="1" x14ac:dyDescent="0.25">
      <c r="A19712" s="83"/>
      <c r="B19712" s="83"/>
      <c r="C19712" s="87"/>
      <c r="D19712" s="87"/>
      <c r="E19712" s="83"/>
      <c r="F19712" s="83"/>
      <c r="G19712" s="84"/>
      <c r="H19712" s="83"/>
      <c r="I19712" s="84"/>
      <c r="J19712" s="84"/>
      <c r="K19712" s="84"/>
      <c r="L19712" s="84"/>
      <c r="M19712" s="85"/>
      <c r="N19712" s="85"/>
      <c r="O19712" s="85"/>
      <c r="P19712" s="83"/>
      <c r="Q19712" s="51"/>
      <c r="R19712" s="51"/>
      <c r="S19712" s="86"/>
      <c r="T19712" s="86"/>
      <c r="U19712" s="51"/>
      <c r="V19712" s="51"/>
      <c r="W19712" s="51"/>
      <c r="X19712" s="51"/>
      <c r="Y19712" s="51"/>
      <c r="Z19712" s="51"/>
      <c r="AA19712" s="51"/>
    </row>
    <row r="19713" spans="1:27" s="49" customFormat="1" x14ac:dyDescent="0.25">
      <c r="A19713" s="83"/>
      <c r="B19713" s="83"/>
      <c r="C19713" s="87"/>
      <c r="D19713" s="87"/>
      <c r="E19713" s="83"/>
      <c r="F19713" s="83"/>
      <c r="G19713" s="84"/>
      <c r="H19713" s="83"/>
      <c r="I19713" s="84"/>
      <c r="J19713" s="84"/>
      <c r="K19713" s="84"/>
      <c r="L19713" s="84"/>
      <c r="M19713" s="85"/>
      <c r="N19713" s="85"/>
      <c r="O19713" s="85"/>
      <c r="P19713" s="83"/>
      <c r="Q19713" s="51"/>
      <c r="R19713" s="51"/>
      <c r="S19713" s="86"/>
      <c r="T19713" s="86"/>
      <c r="U19713" s="51"/>
      <c r="V19713" s="51"/>
      <c r="W19713" s="51"/>
      <c r="X19713" s="51"/>
      <c r="Y19713" s="51"/>
      <c r="Z19713" s="51"/>
      <c r="AA19713" s="51"/>
    </row>
    <row r="19714" spans="1:27" s="49" customFormat="1" x14ac:dyDescent="0.25">
      <c r="A19714" s="83"/>
      <c r="B19714" s="83"/>
      <c r="C19714" s="87"/>
      <c r="D19714" s="87"/>
      <c r="E19714" s="83"/>
      <c r="F19714" s="83"/>
      <c r="G19714" s="84"/>
      <c r="H19714" s="83"/>
      <c r="I19714" s="84"/>
      <c r="J19714" s="84"/>
      <c r="K19714" s="84"/>
      <c r="L19714" s="84"/>
      <c r="M19714" s="85"/>
      <c r="N19714" s="85"/>
      <c r="O19714" s="85"/>
      <c r="P19714" s="83"/>
      <c r="Q19714" s="51"/>
      <c r="R19714" s="51"/>
      <c r="S19714" s="86"/>
      <c r="T19714" s="86"/>
      <c r="U19714" s="51"/>
      <c r="V19714" s="51"/>
      <c r="W19714" s="51"/>
      <c r="X19714" s="51"/>
      <c r="Y19714" s="51"/>
      <c r="Z19714" s="51"/>
      <c r="AA19714" s="51"/>
    </row>
    <row r="19715" spans="1:27" s="49" customFormat="1" x14ac:dyDescent="0.25">
      <c r="A19715" s="83"/>
      <c r="B19715" s="83"/>
      <c r="C19715" s="87"/>
      <c r="D19715" s="87"/>
      <c r="E19715" s="83"/>
      <c r="F19715" s="83"/>
      <c r="G19715" s="84"/>
      <c r="H19715" s="83"/>
      <c r="I19715" s="84"/>
      <c r="J19715" s="84"/>
      <c r="K19715" s="84"/>
      <c r="L19715" s="84"/>
      <c r="M19715" s="85"/>
      <c r="N19715" s="85"/>
      <c r="O19715" s="85"/>
      <c r="P19715" s="83"/>
      <c r="Q19715" s="51"/>
      <c r="R19715" s="51"/>
      <c r="S19715" s="86"/>
      <c r="T19715" s="86"/>
      <c r="U19715" s="51"/>
      <c r="V19715" s="51"/>
      <c r="W19715" s="51"/>
      <c r="X19715" s="51"/>
      <c r="Y19715" s="51"/>
      <c r="Z19715" s="51"/>
      <c r="AA19715" s="51"/>
    </row>
    <row r="19717" spans="1:27" s="49" customFormat="1" x14ac:dyDescent="0.25">
      <c r="A19717" s="83"/>
      <c r="B19717" s="83"/>
      <c r="C19717" s="87"/>
      <c r="D19717" s="87"/>
      <c r="E19717" s="83"/>
      <c r="F19717" s="83"/>
      <c r="G19717" s="84"/>
      <c r="H19717" s="83"/>
      <c r="I19717" s="84"/>
      <c r="J19717" s="84"/>
      <c r="K19717" s="84"/>
      <c r="L19717" s="84"/>
      <c r="M19717" s="85"/>
      <c r="N19717" s="85"/>
      <c r="O19717" s="85"/>
      <c r="P19717" s="83"/>
      <c r="Q19717" s="51"/>
      <c r="R19717" s="51"/>
      <c r="S19717" s="86"/>
      <c r="T19717" s="86"/>
      <c r="U19717" s="51"/>
      <c r="V19717" s="51"/>
      <c r="W19717" s="51"/>
      <c r="X19717" s="51"/>
      <c r="Y19717" s="51"/>
      <c r="Z19717" s="51"/>
      <c r="AA19717" s="51"/>
    </row>
    <row r="19718" spans="1:27" s="49" customFormat="1" x14ac:dyDescent="0.25">
      <c r="A19718" s="83"/>
      <c r="B19718" s="83"/>
      <c r="C19718" s="87"/>
      <c r="D19718" s="87"/>
      <c r="E19718" s="83"/>
      <c r="F19718" s="83"/>
      <c r="G19718" s="84"/>
      <c r="H19718" s="83"/>
      <c r="I19718" s="84"/>
      <c r="J19718" s="84"/>
      <c r="K19718" s="84"/>
      <c r="L19718" s="84"/>
      <c r="M19718" s="85"/>
      <c r="N19718" s="85"/>
      <c r="O19718" s="85"/>
      <c r="P19718" s="83"/>
      <c r="Q19718" s="51"/>
      <c r="R19718" s="51"/>
      <c r="S19718" s="86"/>
      <c r="T19718" s="86"/>
      <c r="U19718" s="51"/>
      <c r="V19718" s="51"/>
      <c r="W19718" s="51"/>
      <c r="X19718" s="51"/>
      <c r="Y19718" s="51"/>
      <c r="Z19718" s="51"/>
      <c r="AA19718" s="51"/>
    </row>
    <row r="19719" spans="1:27" s="49" customFormat="1" x14ac:dyDescent="0.25">
      <c r="A19719" s="83"/>
      <c r="B19719" s="83"/>
      <c r="C19719" s="87"/>
      <c r="D19719" s="87"/>
      <c r="E19719" s="83"/>
      <c r="F19719" s="83"/>
      <c r="G19719" s="84"/>
      <c r="H19719" s="83"/>
      <c r="I19719" s="84"/>
      <c r="J19719" s="84"/>
      <c r="K19719" s="84"/>
      <c r="L19719" s="84"/>
      <c r="M19719" s="85"/>
      <c r="N19719" s="85"/>
      <c r="O19719" s="85"/>
      <c r="P19719" s="83"/>
      <c r="Q19719" s="51"/>
      <c r="R19719" s="51"/>
      <c r="S19719" s="86"/>
      <c r="T19719" s="86"/>
      <c r="U19719" s="51"/>
      <c r="V19719" s="51"/>
      <c r="W19719" s="51"/>
      <c r="X19719" s="51"/>
      <c r="Y19719" s="51"/>
      <c r="Z19719" s="51"/>
      <c r="AA19719" s="51"/>
    </row>
    <row r="19720" spans="1:27" s="49" customFormat="1" x14ac:dyDescent="0.25">
      <c r="A19720" s="83"/>
      <c r="B19720" s="83"/>
      <c r="C19720" s="87"/>
      <c r="D19720" s="87"/>
      <c r="E19720" s="83"/>
      <c r="F19720" s="83"/>
      <c r="G19720" s="84"/>
      <c r="H19720" s="83"/>
      <c r="I19720" s="84"/>
      <c r="J19720" s="84"/>
      <c r="K19720" s="84"/>
      <c r="L19720" s="84"/>
      <c r="M19720" s="85"/>
      <c r="N19720" s="85"/>
      <c r="O19720" s="85"/>
      <c r="P19720" s="83"/>
      <c r="Q19720" s="51"/>
      <c r="R19720" s="51"/>
      <c r="S19720" s="86"/>
      <c r="T19720" s="86"/>
      <c r="U19720" s="51"/>
      <c r="V19720" s="51"/>
      <c r="W19720" s="51"/>
      <c r="X19720" s="51"/>
      <c r="Y19720" s="51"/>
      <c r="Z19720" s="51"/>
      <c r="AA19720" s="51"/>
    </row>
    <row r="19722" spans="1:27" s="49" customFormat="1" x14ac:dyDescent="0.25">
      <c r="A19722" s="83"/>
      <c r="B19722" s="83"/>
      <c r="C19722" s="87"/>
      <c r="D19722" s="87"/>
      <c r="E19722" s="83"/>
      <c r="F19722" s="83"/>
      <c r="G19722" s="84"/>
      <c r="H19722" s="83"/>
      <c r="I19722" s="84"/>
      <c r="J19722" s="84"/>
      <c r="K19722" s="84"/>
      <c r="L19722" s="84"/>
      <c r="M19722" s="85"/>
      <c r="N19722" s="85"/>
      <c r="O19722" s="85"/>
      <c r="P19722" s="83"/>
      <c r="Q19722" s="51"/>
      <c r="R19722" s="51"/>
      <c r="S19722" s="86"/>
      <c r="T19722" s="86"/>
      <c r="U19722" s="51"/>
      <c r="V19722" s="51"/>
      <c r="W19722" s="51"/>
      <c r="X19722" s="51"/>
      <c r="Y19722" s="51"/>
      <c r="Z19722" s="51"/>
      <c r="AA19722" s="51"/>
    </row>
    <row r="19723" spans="1:27" s="49" customFormat="1" x14ac:dyDescent="0.25">
      <c r="A19723" s="83"/>
      <c r="B19723" s="83"/>
      <c r="C19723" s="87"/>
      <c r="D19723" s="87"/>
      <c r="E19723" s="83"/>
      <c r="F19723" s="83"/>
      <c r="G19723" s="84"/>
      <c r="H19723" s="83"/>
      <c r="I19723" s="84"/>
      <c r="J19723" s="84"/>
      <c r="K19723" s="84"/>
      <c r="L19723" s="84"/>
      <c r="M19723" s="85"/>
      <c r="N19723" s="85"/>
      <c r="O19723" s="85"/>
      <c r="P19723" s="83"/>
      <c r="Q19723" s="51"/>
      <c r="R19723" s="51"/>
      <c r="S19723" s="86"/>
      <c r="T19723" s="86"/>
      <c r="U19723" s="51"/>
      <c r="V19723" s="51"/>
      <c r="W19723" s="51"/>
      <c r="X19723" s="51"/>
      <c r="Y19723" s="51"/>
      <c r="Z19723" s="51"/>
      <c r="AA19723" s="51"/>
    </row>
    <row r="19724" spans="1:27" s="49" customFormat="1" x14ac:dyDescent="0.25">
      <c r="A19724" s="83"/>
      <c r="B19724" s="83"/>
      <c r="C19724" s="87"/>
      <c r="D19724" s="87"/>
      <c r="E19724" s="83"/>
      <c r="F19724" s="83"/>
      <c r="G19724" s="84"/>
      <c r="H19724" s="83"/>
      <c r="I19724" s="84"/>
      <c r="J19724" s="84"/>
      <c r="K19724" s="84"/>
      <c r="L19724" s="84"/>
      <c r="M19724" s="85"/>
      <c r="N19724" s="85"/>
      <c r="O19724" s="85"/>
      <c r="P19724" s="83"/>
      <c r="Q19724" s="51"/>
      <c r="R19724" s="51"/>
      <c r="S19724" s="86"/>
      <c r="T19724" s="86"/>
      <c r="U19724" s="51"/>
      <c r="V19724" s="51"/>
      <c r="W19724" s="51"/>
      <c r="X19724" s="51"/>
      <c r="Y19724" s="51"/>
      <c r="Z19724" s="51"/>
      <c r="AA19724" s="51"/>
    </row>
    <row r="19725" spans="1:27" s="49" customFormat="1" x14ac:dyDescent="0.25">
      <c r="A19725" s="83"/>
      <c r="B19725" s="83"/>
      <c r="C19725" s="87"/>
      <c r="D19725" s="87"/>
      <c r="E19725" s="83"/>
      <c r="F19725" s="83"/>
      <c r="G19725" s="84"/>
      <c r="H19725" s="83"/>
      <c r="I19725" s="84"/>
      <c r="J19725" s="84"/>
      <c r="K19725" s="84"/>
      <c r="L19725" s="84"/>
      <c r="M19725" s="85"/>
      <c r="N19725" s="85"/>
      <c r="O19725" s="85"/>
      <c r="P19725" s="83"/>
      <c r="Q19725" s="51"/>
      <c r="R19725" s="51"/>
      <c r="S19725" s="86"/>
      <c r="T19725" s="86"/>
      <c r="U19725" s="51"/>
      <c r="V19725" s="51"/>
      <c r="W19725" s="51"/>
      <c r="X19725" s="51"/>
      <c r="Y19725" s="51"/>
      <c r="Z19725" s="51"/>
      <c r="AA19725" s="51"/>
    </row>
    <row r="19727" spans="1:27" s="49" customFormat="1" x14ac:dyDescent="0.25">
      <c r="A19727" s="83"/>
      <c r="B19727" s="83"/>
      <c r="C19727" s="87"/>
      <c r="D19727" s="87"/>
      <c r="E19727" s="83"/>
      <c r="F19727" s="83"/>
      <c r="G19727" s="84"/>
      <c r="H19727" s="83"/>
      <c r="I19727" s="84"/>
      <c r="J19727" s="84"/>
      <c r="K19727" s="84"/>
      <c r="L19727" s="84"/>
      <c r="M19727" s="85"/>
      <c r="N19727" s="85"/>
      <c r="O19727" s="85"/>
      <c r="P19727" s="83"/>
      <c r="Q19727" s="51"/>
      <c r="R19727" s="51"/>
      <c r="S19727" s="86"/>
      <c r="T19727" s="86"/>
      <c r="U19727" s="51"/>
      <c r="V19727" s="51"/>
      <c r="W19727" s="51"/>
      <c r="X19727" s="51"/>
      <c r="Y19727" s="51"/>
      <c r="Z19727" s="51"/>
      <c r="AA19727" s="51"/>
    </row>
    <row r="19728" spans="1:27" s="49" customFormat="1" x14ac:dyDescent="0.25">
      <c r="A19728" s="83"/>
      <c r="B19728" s="83"/>
      <c r="C19728" s="87"/>
      <c r="D19728" s="87"/>
      <c r="E19728" s="83"/>
      <c r="F19728" s="83"/>
      <c r="G19728" s="84"/>
      <c r="H19728" s="83"/>
      <c r="I19728" s="84"/>
      <c r="J19728" s="84"/>
      <c r="K19728" s="84"/>
      <c r="L19728" s="84"/>
      <c r="M19728" s="85"/>
      <c r="N19728" s="85"/>
      <c r="O19728" s="85"/>
      <c r="P19728" s="83"/>
      <c r="Q19728" s="51"/>
      <c r="R19728" s="51"/>
      <c r="S19728" s="86"/>
      <c r="T19728" s="86"/>
      <c r="U19728" s="51"/>
      <c r="V19728" s="51"/>
      <c r="W19728" s="51"/>
      <c r="X19728" s="51"/>
      <c r="Y19728" s="51"/>
      <c r="Z19728" s="51"/>
      <c r="AA19728" s="51"/>
    </row>
    <row r="19729" spans="1:27" s="49" customFormat="1" x14ac:dyDescent="0.25">
      <c r="A19729" s="83"/>
      <c r="B19729" s="83"/>
      <c r="C19729" s="87"/>
      <c r="D19729" s="87"/>
      <c r="E19729" s="83"/>
      <c r="F19729" s="83"/>
      <c r="G19729" s="84"/>
      <c r="H19729" s="83"/>
      <c r="I19729" s="84"/>
      <c r="J19729" s="84"/>
      <c r="K19729" s="84"/>
      <c r="L19729" s="84"/>
      <c r="M19729" s="85"/>
      <c r="N19729" s="85"/>
      <c r="O19729" s="85"/>
      <c r="P19729" s="83"/>
      <c r="Q19729" s="51"/>
      <c r="R19729" s="51"/>
      <c r="S19729" s="86"/>
      <c r="T19729" s="86"/>
      <c r="U19729" s="51"/>
      <c r="V19729" s="51"/>
      <c r="W19729" s="51"/>
      <c r="X19729" s="51"/>
      <c r="Y19729" s="51"/>
      <c r="Z19729" s="51"/>
      <c r="AA19729" s="51"/>
    </row>
    <row r="19730" spans="1:27" s="49" customFormat="1" x14ac:dyDescent="0.25">
      <c r="A19730" s="83"/>
      <c r="B19730" s="83"/>
      <c r="C19730" s="87"/>
      <c r="D19730" s="87"/>
      <c r="E19730" s="83"/>
      <c r="F19730" s="83"/>
      <c r="G19730" s="84"/>
      <c r="H19730" s="83"/>
      <c r="I19730" s="84"/>
      <c r="J19730" s="84"/>
      <c r="K19730" s="84"/>
      <c r="L19730" s="84"/>
      <c r="M19730" s="85"/>
      <c r="N19730" s="85"/>
      <c r="O19730" s="85"/>
      <c r="P19730" s="83"/>
      <c r="Q19730" s="51"/>
      <c r="R19730" s="51"/>
      <c r="S19730" s="86"/>
      <c r="T19730" s="86"/>
      <c r="U19730" s="51"/>
      <c r="V19730" s="51"/>
      <c r="W19730" s="51"/>
      <c r="X19730" s="51"/>
      <c r="Y19730" s="51"/>
      <c r="Z19730" s="51"/>
      <c r="AA19730" s="51"/>
    </row>
    <row r="19732" spans="1:27" s="49" customFormat="1" x14ac:dyDescent="0.25">
      <c r="A19732" s="83"/>
      <c r="B19732" s="83"/>
      <c r="C19732" s="87"/>
      <c r="D19732" s="87"/>
      <c r="E19732" s="83"/>
      <c r="F19732" s="83"/>
      <c r="G19732" s="84"/>
      <c r="H19732" s="83"/>
      <c r="I19732" s="84"/>
      <c r="J19732" s="84"/>
      <c r="K19732" s="84"/>
      <c r="L19732" s="84"/>
      <c r="M19732" s="85"/>
      <c r="N19732" s="85"/>
      <c r="O19732" s="85"/>
      <c r="P19732" s="83"/>
      <c r="Q19732" s="51"/>
      <c r="R19732" s="51"/>
      <c r="S19732" s="86"/>
      <c r="T19732" s="86"/>
      <c r="U19732" s="51"/>
      <c r="V19732" s="51"/>
      <c r="W19732" s="51"/>
      <c r="X19732" s="51"/>
      <c r="Y19732" s="51"/>
      <c r="Z19732" s="51"/>
      <c r="AA19732" s="51"/>
    </row>
    <row r="19733" spans="1:27" s="49" customFormat="1" x14ac:dyDescent="0.25">
      <c r="A19733" s="83"/>
      <c r="B19733" s="83"/>
      <c r="C19733" s="87"/>
      <c r="D19733" s="87"/>
      <c r="E19733" s="83"/>
      <c r="F19733" s="83"/>
      <c r="G19733" s="84"/>
      <c r="H19733" s="83"/>
      <c r="I19733" s="84"/>
      <c r="J19733" s="84"/>
      <c r="K19733" s="84"/>
      <c r="L19733" s="84"/>
      <c r="M19733" s="85"/>
      <c r="N19733" s="85"/>
      <c r="O19733" s="85"/>
      <c r="P19733" s="83"/>
      <c r="Q19733" s="51"/>
      <c r="R19733" s="51"/>
      <c r="S19733" s="86"/>
      <c r="T19733" s="86"/>
      <c r="U19733" s="51"/>
      <c r="V19733" s="51"/>
      <c r="W19733" s="51"/>
      <c r="X19733" s="51"/>
      <c r="Y19733" s="51"/>
      <c r="Z19733" s="51"/>
      <c r="AA19733" s="51"/>
    </row>
    <row r="19735" spans="1:27" s="49" customFormat="1" x14ac:dyDescent="0.25">
      <c r="A19735" s="83"/>
      <c r="B19735" s="83"/>
      <c r="C19735" s="87"/>
      <c r="D19735" s="87"/>
      <c r="E19735" s="83"/>
      <c r="F19735" s="83"/>
      <c r="G19735" s="84"/>
      <c r="H19735" s="83"/>
      <c r="I19735" s="84"/>
      <c r="J19735" s="84"/>
      <c r="K19735" s="84"/>
      <c r="L19735" s="84"/>
      <c r="M19735" s="85"/>
      <c r="N19735" s="85"/>
      <c r="O19735" s="85"/>
      <c r="P19735" s="83"/>
      <c r="Q19735" s="51"/>
      <c r="R19735" s="51"/>
      <c r="S19735" s="86"/>
      <c r="T19735" s="86"/>
      <c r="U19735" s="51"/>
      <c r="V19735" s="51"/>
      <c r="W19735" s="51"/>
      <c r="X19735" s="51"/>
      <c r="Y19735" s="51"/>
      <c r="Z19735" s="51"/>
      <c r="AA19735" s="51"/>
    </row>
    <row r="19736" spans="1:27" s="49" customFormat="1" x14ac:dyDescent="0.25">
      <c r="A19736" s="83"/>
      <c r="B19736" s="83"/>
      <c r="C19736" s="87"/>
      <c r="D19736" s="87"/>
      <c r="E19736" s="83"/>
      <c r="F19736" s="83"/>
      <c r="G19736" s="84"/>
      <c r="H19736" s="83"/>
      <c r="I19736" s="84"/>
      <c r="J19736" s="84"/>
      <c r="K19736" s="84"/>
      <c r="L19736" s="84"/>
      <c r="M19736" s="85"/>
      <c r="N19736" s="85"/>
      <c r="O19736" s="85"/>
      <c r="P19736" s="83"/>
      <c r="Q19736" s="51"/>
      <c r="R19736" s="51"/>
      <c r="S19736" s="86"/>
      <c r="T19736" s="86"/>
      <c r="U19736" s="51"/>
      <c r="V19736" s="51"/>
      <c r="W19736" s="51"/>
      <c r="X19736" s="51"/>
      <c r="Y19736" s="51"/>
      <c r="Z19736" s="51"/>
      <c r="AA19736" s="51"/>
    </row>
    <row r="19738" spans="1:27" s="49" customFormat="1" x14ac:dyDescent="0.25">
      <c r="A19738" s="83"/>
      <c r="B19738" s="83"/>
      <c r="C19738" s="87"/>
      <c r="D19738" s="87"/>
      <c r="E19738" s="83"/>
      <c r="F19738" s="83"/>
      <c r="G19738" s="84"/>
      <c r="H19738" s="83"/>
      <c r="I19738" s="84"/>
      <c r="J19738" s="84"/>
      <c r="K19738" s="84"/>
      <c r="L19738" s="84"/>
      <c r="M19738" s="85"/>
      <c r="N19738" s="85"/>
      <c r="O19738" s="85"/>
      <c r="P19738" s="83"/>
      <c r="Q19738" s="51"/>
      <c r="R19738" s="51"/>
      <c r="S19738" s="86"/>
      <c r="T19738" s="86"/>
      <c r="U19738" s="51"/>
      <c r="V19738" s="51"/>
      <c r="W19738" s="51"/>
      <c r="X19738" s="51"/>
      <c r="Y19738" s="51"/>
      <c r="Z19738" s="51"/>
      <c r="AA19738" s="51"/>
    </row>
    <row r="19739" spans="1:27" s="49" customFormat="1" x14ac:dyDescent="0.25">
      <c r="A19739" s="83"/>
      <c r="B19739" s="83"/>
      <c r="C19739" s="87"/>
      <c r="D19739" s="87"/>
      <c r="E19739" s="83"/>
      <c r="F19739" s="83"/>
      <c r="G19739" s="84"/>
      <c r="H19739" s="83"/>
      <c r="I19739" s="84"/>
      <c r="J19739" s="84"/>
      <c r="K19739" s="84"/>
      <c r="L19739" s="84"/>
      <c r="M19739" s="85"/>
      <c r="N19739" s="85"/>
      <c r="O19739" s="85"/>
      <c r="P19739" s="83"/>
      <c r="Q19739" s="51"/>
      <c r="R19739" s="51"/>
      <c r="S19739" s="86"/>
      <c r="T19739" s="86"/>
      <c r="U19739" s="51"/>
      <c r="V19739" s="51"/>
      <c r="W19739" s="51"/>
      <c r="X19739" s="51"/>
      <c r="Y19739" s="51"/>
      <c r="Z19739" s="51"/>
      <c r="AA19739" s="51"/>
    </row>
    <row r="19740" spans="1:27" s="49" customFormat="1" x14ac:dyDescent="0.25">
      <c r="A19740" s="83"/>
      <c r="B19740" s="83"/>
      <c r="C19740" s="87"/>
      <c r="D19740" s="87"/>
      <c r="E19740" s="83"/>
      <c r="F19740" s="83"/>
      <c r="G19740" s="84"/>
      <c r="H19740" s="83"/>
      <c r="I19740" s="84"/>
      <c r="J19740" s="84"/>
      <c r="K19740" s="84"/>
      <c r="L19740" s="84"/>
      <c r="M19740" s="85"/>
      <c r="N19740" s="85"/>
      <c r="O19740" s="85"/>
      <c r="P19740" s="83"/>
      <c r="Q19740" s="51"/>
      <c r="R19740" s="51"/>
      <c r="S19740" s="86"/>
      <c r="T19740" s="86"/>
      <c r="U19740" s="51"/>
      <c r="V19740" s="51"/>
      <c r="W19740" s="51"/>
      <c r="X19740" s="51"/>
      <c r="Y19740" s="51"/>
      <c r="Z19740" s="51"/>
      <c r="AA19740" s="51"/>
    </row>
    <row r="19741" spans="1:27" s="49" customFormat="1" x14ac:dyDescent="0.25">
      <c r="A19741" s="83"/>
      <c r="B19741" s="83"/>
      <c r="C19741" s="87"/>
      <c r="D19741" s="87"/>
      <c r="E19741" s="83"/>
      <c r="F19741" s="83"/>
      <c r="G19741" s="84"/>
      <c r="H19741" s="83"/>
      <c r="I19741" s="84"/>
      <c r="J19741" s="84"/>
      <c r="K19741" s="84"/>
      <c r="L19741" s="84"/>
      <c r="M19741" s="85"/>
      <c r="N19741" s="85"/>
      <c r="O19741" s="85"/>
      <c r="P19741" s="83"/>
      <c r="Q19741" s="51"/>
      <c r="R19741" s="51"/>
      <c r="S19741" s="86"/>
      <c r="T19741" s="86"/>
      <c r="U19741" s="51"/>
      <c r="V19741" s="51"/>
      <c r="W19741" s="51"/>
      <c r="X19741" s="51"/>
      <c r="Y19741" s="51"/>
      <c r="Z19741" s="51"/>
      <c r="AA19741" s="51"/>
    </row>
    <row r="19743" spans="1:27" s="49" customFormat="1" x14ac:dyDescent="0.25">
      <c r="A19743" s="83"/>
      <c r="B19743" s="83"/>
      <c r="C19743" s="87"/>
      <c r="D19743" s="87"/>
      <c r="E19743" s="83"/>
      <c r="F19743" s="83"/>
      <c r="G19743" s="84"/>
      <c r="H19743" s="83"/>
      <c r="I19743" s="84"/>
      <c r="J19743" s="84"/>
      <c r="K19743" s="84"/>
      <c r="L19743" s="84"/>
      <c r="M19743" s="85"/>
      <c r="N19743" s="85"/>
      <c r="O19743" s="85"/>
      <c r="P19743" s="83"/>
      <c r="Q19743" s="51"/>
      <c r="R19743" s="51"/>
      <c r="S19743" s="86"/>
      <c r="T19743" s="86"/>
      <c r="U19743" s="51"/>
      <c r="V19743" s="51"/>
      <c r="W19743" s="51"/>
      <c r="X19743" s="51"/>
      <c r="Y19743" s="51"/>
      <c r="Z19743" s="51"/>
      <c r="AA19743" s="51"/>
    </row>
    <row r="19744" spans="1:27" s="49" customFormat="1" x14ac:dyDescent="0.25">
      <c r="A19744" s="83"/>
      <c r="B19744" s="83"/>
      <c r="C19744" s="87"/>
      <c r="D19744" s="87"/>
      <c r="E19744" s="83"/>
      <c r="F19744" s="83"/>
      <c r="G19744" s="84"/>
      <c r="H19744" s="83"/>
      <c r="I19744" s="84"/>
      <c r="J19744" s="84"/>
      <c r="K19744" s="84"/>
      <c r="L19744" s="84"/>
      <c r="M19744" s="85"/>
      <c r="N19744" s="85"/>
      <c r="O19744" s="85"/>
      <c r="P19744" s="83"/>
      <c r="Q19744" s="51"/>
      <c r="R19744" s="51"/>
      <c r="S19744" s="86"/>
      <c r="T19744" s="86"/>
      <c r="U19744" s="51"/>
      <c r="V19744" s="51"/>
      <c r="W19744" s="51"/>
      <c r="X19744" s="51"/>
      <c r="Y19744" s="51"/>
      <c r="Z19744" s="51"/>
      <c r="AA19744" s="51"/>
    </row>
    <row r="19745" spans="1:27" s="49" customFormat="1" x14ac:dyDescent="0.25">
      <c r="A19745" s="83"/>
      <c r="B19745" s="83"/>
      <c r="C19745" s="87"/>
      <c r="D19745" s="87"/>
      <c r="E19745" s="83"/>
      <c r="F19745" s="83"/>
      <c r="G19745" s="84"/>
      <c r="H19745" s="83"/>
      <c r="I19745" s="84"/>
      <c r="J19745" s="84"/>
      <c r="K19745" s="84"/>
      <c r="L19745" s="84"/>
      <c r="M19745" s="85"/>
      <c r="N19745" s="85"/>
      <c r="O19745" s="85"/>
      <c r="P19745" s="83"/>
      <c r="Q19745" s="51"/>
      <c r="R19745" s="51"/>
      <c r="S19745" s="86"/>
      <c r="T19745" s="86"/>
      <c r="U19745" s="51"/>
      <c r="V19745" s="51"/>
      <c r="W19745" s="51"/>
      <c r="X19745" s="51"/>
      <c r="Y19745" s="51"/>
      <c r="Z19745" s="51"/>
      <c r="AA19745" s="51"/>
    </row>
    <row r="19746" spans="1:27" s="49" customFormat="1" x14ac:dyDescent="0.25">
      <c r="A19746" s="83"/>
      <c r="B19746" s="83"/>
      <c r="C19746" s="87"/>
      <c r="D19746" s="87"/>
      <c r="E19746" s="83"/>
      <c r="F19746" s="83"/>
      <c r="G19746" s="84"/>
      <c r="H19746" s="83"/>
      <c r="I19746" s="84"/>
      <c r="J19746" s="84"/>
      <c r="K19746" s="84"/>
      <c r="L19746" s="84"/>
      <c r="M19746" s="85"/>
      <c r="N19746" s="85"/>
      <c r="O19746" s="85"/>
      <c r="P19746" s="83"/>
      <c r="Q19746" s="51"/>
      <c r="R19746" s="51"/>
      <c r="S19746" s="86"/>
      <c r="T19746" s="86"/>
      <c r="U19746" s="51"/>
      <c r="V19746" s="51"/>
      <c r="W19746" s="51"/>
      <c r="X19746" s="51"/>
      <c r="Y19746" s="51"/>
      <c r="Z19746" s="51"/>
      <c r="AA19746" s="51"/>
    </row>
    <row r="19748" spans="1:27" s="49" customFormat="1" x14ac:dyDescent="0.25">
      <c r="A19748" s="83"/>
      <c r="B19748" s="83"/>
      <c r="C19748" s="87"/>
      <c r="D19748" s="87"/>
      <c r="E19748" s="83"/>
      <c r="F19748" s="83"/>
      <c r="G19748" s="84"/>
      <c r="H19748" s="83"/>
      <c r="I19748" s="84"/>
      <c r="J19748" s="84"/>
      <c r="K19748" s="84"/>
      <c r="L19748" s="84"/>
      <c r="M19748" s="85"/>
      <c r="N19748" s="85"/>
      <c r="O19748" s="85"/>
      <c r="P19748" s="83"/>
      <c r="Q19748" s="51"/>
      <c r="R19748" s="51"/>
      <c r="S19748" s="86"/>
      <c r="T19748" s="86"/>
      <c r="U19748" s="51"/>
      <c r="V19748" s="51"/>
      <c r="W19748" s="51"/>
      <c r="X19748" s="51"/>
      <c r="Y19748" s="51"/>
      <c r="Z19748" s="51"/>
      <c r="AA19748" s="51"/>
    </row>
    <row r="19749" spans="1:27" s="49" customFormat="1" x14ac:dyDescent="0.25">
      <c r="A19749" s="83"/>
      <c r="B19749" s="83"/>
      <c r="C19749" s="87"/>
      <c r="D19749" s="87"/>
      <c r="E19749" s="83"/>
      <c r="F19749" s="83"/>
      <c r="G19749" s="84"/>
      <c r="H19749" s="83"/>
      <c r="I19749" s="84"/>
      <c r="J19749" s="84"/>
      <c r="K19749" s="84"/>
      <c r="L19749" s="84"/>
      <c r="M19749" s="85"/>
      <c r="N19749" s="85"/>
      <c r="O19749" s="85"/>
      <c r="P19749" s="83"/>
      <c r="Q19749" s="51"/>
      <c r="R19749" s="51"/>
      <c r="S19749" s="86"/>
      <c r="T19749" s="86"/>
      <c r="U19749" s="51"/>
      <c r="V19749" s="51"/>
      <c r="W19749" s="51"/>
      <c r="X19749" s="51"/>
      <c r="Y19749" s="51"/>
      <c r="Z19749" s="51"/>
      <c r="AA19749" s="51"/>
    </row>
    <row r="19753" spans="1:27" s="49" customFormat="1" x14ac:dyDescent="0.25">
      <c r="A19753" s="83"/>
      <c r="B19753" s="83"/>
      <c r="C19753" s="87"/>
      <c r="D19753" s="87"/>
      <c r="E19753" s="83"/>
      <c r="F19753" s="83"/>
      <c r="G19753" s="84"/>
      <c r="H19753" s="83"/>
      <c r="I19753" s="84"/>
      <c r="J19753" s="84"/>
      <c r="K19753" s="84"/>
      <c r="L19753" s="84"/>
      <c r="M19753" s="85"/>
      <c r="N19753" s="85"/>
      <c r="O19753" s="85"/>
      <c r="P19753" s="83"/>
      <c r="Q19753" s="51"/>
      <c r="R19753" s="51"/>
      <c r="S19753" s="86"/>
      <c r="T19753" s="86"/>
      <c r="U19753" s="51"/>
      <c r="V19753" s="51"/>
      <c r="W19753" s="51"/>
      <c r="X19753" s="51"/>
      <c r="Y19753" s="51"/>
      <c r="Z19753" s="51"/>
      <c r="AA19753" s="51"/>
    </row>
    <row r="19754" spans="1:27" s="49" customFormat="1" x14ac:dyDescent="0.25">
      <c r="A19754" s="83"/>
      <c r="B19754" s="83"/>
      <c r="C19754" s="87"/>
      <c r="D19754" s="87"/>
      <c r="E19754" s="83"/>
      <c r="F19754" s="83"/>
      <c r="G19754" s="84"/>
      <c r="H19754" s="83"/>
      <c r="I19754" s="84"/>
      <c r="J19754" s="84"/>
      <c r="K19754" s="84"/>
      <c r="L19754" s="84"/>
      <c r="M19754" s="85"/>
      <c r="N19754" s="85"/>
      <c r="O19754" s="85"/>
      <c r="P19754" s="83"/>
      <c r="Q19754" s="51"/>
      <c r="R19754" s="51"/>
      <c r="S19754" s="86"/>
      <c r="T19754" s="86"/>
      <c r="U19754" s="51"/>
      <c r="V19754" s="51"/>
      <c r="W19754" s="51"/>
      <c r="X19754" s="51"/>
      <c r="Y19754" s="51"/>
      <c r="Z19754" s="51"/>
      <c r="AA19754" s="51"/>
    </row>
    <row r="19758" spans="1:27" s="49" customFormat="1" x14ac:dyDescent="0.25">
      <c r="A19758" s="83"/>
      <c r="B19758" s="83"/>
      <c r="C19758" s="87"/>
      <c r="D19758" s="87"/>
      <c r="E19758" s="83"/>
      <c r="F19758" s="83"/>
      <c r="G19758" s="84"/>
      <c r="H19758" s="83"/>
      <c r="I19758" s="84"/>
      <c r="J19758" s="84"/>
      <c r="K19758" s="84"/>
      <c r="L19758" s="84"/>
      <c r="M19758" s="85"/>
      <c r="N19758" s="85"/>
      <c r="O19758" s="85"/>
      <c r="P19758" s="83"/>
      <c r="Q19758" s="51"/>
      <c r="R19758" s="51"/>
      <c r="S19758" s="86"/>
      <c r="T19758" s="86"/>
      <c r="U19758" s="51"/>
      <c r="V19758" s="51"/>
      <c r="W19758" s="51"/>
      <c r="X19758" s="51"/>
      <c r="Y19758" s="51"/>
      <c r="Z19758" s="51"/>
      <c r="AA19758" s="51"/>
    </row>
    <row r="19759" spans="1:27" s="49" customFormat="1" x14ac:dyDescent="0.25">
      <c r="A19759" s="83"/>
      <c r="B19759" s="83"/>
      <c r="C19759" s="87"/>
      <c r="D19759" s="87"/>
      <c r="E19759" s="83"/>
      <c r="F19759" s="83"/>
      <c r="G19759" s="84"/>
      <c r="H19759" s="83"/>
      <c r="I19759" s="84"/>
      <c r="J19759" s="84"/>
      <c r="K19759" s="84"/>
      <c r="L19759" s="84"/>
      <c r="M19759" s="85"/>
      <c r="N19759" s="85"/>
      <c r="O19759" s="85"/>
      <c r="P19759" s="83"/>
      <c r="Q19759" s="51"/>
      <c r="R19759" s="51"/>
      <c r="S19759" s="86"/>
      <c r="T19759" s="86"/>
      <c r="U19759" s="51"/>
      <c r="V19759" s="51"/>
      <c r="W19759" s="51"/>
      <c r="X19759" s="51"/>
      <c r="Y19759" s="51"/>
      <c r="Z19759" s="51"/>
      <c r="AA19759" s="51"/>
    </row>
    <row r="19763" spans="1:27" s="49" customFormat="1" x14ac:dyDescent="0.25">
      <c r="A19763" s="83"/>
      <c r="B19763" s="83"/>
      <c r="C19763" s="87"/>
      <c r="D19763" s="87"/>
      <c r="E19763" s="83"/>
      <c r="F19763" s="83"/>
      <c r="G19763" s="84"/>
      <c r="H19763" s="83"/>
      <c r="I19763" s="84"/>
      <c r="J19763" s="84"/>
      <c r="K19763" s="84"/>
      <c r="L19763" s="84"/>
      <c r="M19763" s="85"/>
      <c r="N19763" s="85"/>
      <c r="O19763" s="85"/>
      <c r="P19763" s="83"/>
      <c r="Q19763" s="51"/>
      <c r="R19763" s="51"/>
      <c r="S19763" s="86"/>
      <c r="T19763" s="86"/>
      <c r="U19763" s="51"/>
      <c r="V19763" s="51"/>
      <c r="W19763" s="51"/>
      <c r="X19763" s="51"/>
      <c r="Y19763" s="51"/>
      <c r="Z19763" s="51"/>
      <c r="AA19763" s="51"/>
    </row>
    <row r="19764" spans="1:27" s="49" customFormat="1" x14ac:dyDescent="0.25">
      <c r="A19764" s="83"/>
      <c r="B19764" s="83"/>
      <c r="C19764" s="87"/>
      <c r="D19764" s="87"/>
      <c r="E19764" s="83"/>
      <c r="F19764" s="83"/>
      <c r="G19764" s="84"/>
      <c r="H19764" s="83"/>
      <c r="I19764" s="84"/>
      <c r="J19764" s="84"/>
      <c r="K19764" s="84"/>
      <c r="L19764" s="84"/>
      <c r="M19764" s="85"/>
      <c r="N19764" s="85"/>
      <c r="O19764" s="85"/>
      <c r="P19764" s="83"/>
      <c r="Q19764" s="51"/>
      <c r="R19764" s="51"/>
      <c r="S19764" s="86"/>
      <c r="T19764" s="86"/>
      <c r="U19764" s="51"/>
      <c r="V19764" s="51"/>
      <c r="W19764" s="51"/>
      <c r="X19764" s="51"/>
      <c r="Y19764" s="51"/>
      <c r="Z19764" s="51"/>
      <c r="AA19764" s="51"/>
    </row>
    <row r="19765" spans="1:27" s="49" customFormat="1" x14ac:dyDescent="0.25">
      <c r="A19765" s="83"/>
      <c r="B19765" s="83"/>
      <c r="C19765" s="87"/>
      <c r="D19765" s="87"/>
      <c r="E19765" s="83"/>
      <c r="F19765" s="83"/>
      <c r="G19765" s="84"/>
      <c r="H19765" s="83"/>
      <c r="I19765" s="84"/>
      <c r="J19765" s="84"/>
      <c r="K19765" s="84"/>
      <c r="L19765" s="84"/>
      <c r="M19765" s="85"/>
      <c r="N19765" s="85"/>
      <c r="O19765" s="85"/>
      <c r="P19765" s="83"/>
      <c r="Q19765" s="51"/>
      <c r="R19765" s="51"/>
      <c r="S19765" s="86"/>
      <c r="T19765" s="86"/>
      <c r="U19765" s="51"/>
      <c r="V19765" s="51"/>
      <c r="W19765" s="51"/>
      <c r="X19765" s="51"/>
      <c r="Y19765" s="51"/>
      <c r="Z19765" s="51"/>
      <c r="AA19765" s="51"/>
    </row>
    <row r="19766" spans="1:27" s="49" customFormat="1" x14ac:dyDescent="0.25">
      <c r="A19766" s="83"/>
      <c r="B19766" s="83"/>
      <c r="C19766" s="87"/>
      <c r="D19766" s="87"/>
      <c r="E19766" s="83"/>
      <c r="F19766" s="83"/>
      <c r="G19766" s="84"/>
      <c r="H19766" s="83"/>
      <c r="I19766" s="84"/>
      <c r="J19766" s="84"/>
      <c r="K19766" s="84"/>
      <c r="L19766" s="84"/>
      <c r="M19766" s="85"/>
      <c r="N19766" s="85"/>
      <c r="O19766" s="85"/>
      <c r="P19766" s="83"/>
      <c r="Q19766" s="51"/>
      <c r="R19766" s="51"/>
      <c r="S19766" s="86"/>
      <c r="T19766" s="86"/>
      <c r="U19766" s="51"/>
      <c r="V19766" s="51"/>
      <c r="W19766" s="51"/>
      <c r="X19766" s="51"/>
      <c r="Y19766" s="51"/>
      <c r="Z19766" s="51"/>
      <c r="AA19766" s="51"/>
    </row>
    <row r="19768" spans="1:27" s="49" customFormat="1" x14ac:dyDescent="0.25">
      <c r="A19768" s="83"/>
      <c r="B19768" s="83"/>
      <c r="C19768" s="87"/>
      <c r="D19768" s="87"/>
      <c r="E19768" s="83"/>
      <c r="F19768" s="83"/>
      <c r="G19768" s="84"/>
      <c r="H19768" s="83"/>
      <c r="I19768" s="84"/>
      <c r="J19768" s="84"/>
      <c r="K19768" s="84"/>
      <c r="L19768" s="84"/>
      <c r="M19768" s="85"/>
      <c r="N19768" s="85"/>
      <c r="O19768" s="85"/>
      <c r="P19768" s="83"/>
      <c r="Q19768" s="51"/>
      <c r="R19768" s="51"/>
      <c r="S19768" s="86"/>
      <c r="T19768" s="86"/>
      <c r="U19768" s="51"/>
      <c r="V19768" s="51"/>
      <c r="W19768" s="51"/>
      <c r="X19768" s="51"/>
      <c r="Y19768" s="51"/>
      <c r="Z19768" s="51"/>
      <c r="AA19768" s="51"/>
    </row>
    <row r="19769" spans="1:27" s="49" customFormat="1" x14ac:dyDescent="0.25">
      <c r="A19769" s="83"/>
      <c r="B19769" s="83"/>
      <c r="C19769" s="87"/>
      <c r="D19769" s="87"/>
      <c r="E19769" s="83"/>
      <c r="F19769" s="83"/>
      <c r="G19769" s="84"/>
      <c r="H19769" s="83"/>
      <c r="I19769" s="84"/>
      <c r="J19769" s="84"/>
      <c r="K19769" s="84"/>
      <c r="L19769" s="84"/>
      <c r="M19769" s="85"/>
      <c r="N19769" s="85"/>
      <c r="O19769" s="85"/>
      <c r="P19769" s="83"/>
      <c r="Q19769" s="51"/>
      <c r="R19769" s="51"/>
      <c r="S19769" s="86"/>
      <c r="T19769" s="86"/>
      <c r="U19769" s="51"/>
      <c r="V19769" s="51"/>
      <c r="W19769" s="51"/>
      <c r="X19769" s="51"/>
      <c r="Y19769" s="51"/>
      <c r="Z19769" s="51"/>
      <c r="AA19769" s="51"/>
    </row>
    <row r="19770" spans="1:27" s="49" customFormat="1" x14ac:dyDescent="0.25">
      <c r="A19770" s="83"/>
      <c r="B19770" s="83"/>
      <c r="C19770" s="87"/>
      <c r="D19770" s="87"/>
      <c r="E19770" s="83"/>
      <c r="F19770" s="83"/>
      <c r="G19770" s="84"/>
      <c r="H19770" s="83"/>
      <c r="I19770" s="84"/>
      <c r="J19770" s="84"/>
      <c r="K19770" s="84"/>
      <c r="L19770" s="84"/>
      <c r="M19770" s="85"/>
      <c r="N19770" s="85"/>
      <c r="O19770" s="85"/>
      <c r="P19770" s="83"/>
      <c r="Q19770" s="51"/>
      <c r="R19770" s="51"/>
      <c r="S19770" s="86"/>
      <c r="T19770" s="86"/>
      <c r="U19770" s="51"/>
      <c r="V19770" s="51"/>
      <c r="W19770" s="51"/>
      <c r="X19770" s="51"/>
      <c r="Y19770" s="51"/>
      <c r="Z19770" s="51"/>
      <c r="AA19770" s="51"/>
    </row>
    <row r="19771" spans="1:27" s="49" customFormat="1" x14ac:dyDescent="0.25">
      <c r="A19771" s="83"/>
      <c r="B19771" s="83"/>
      <c r="C19771" s="87"/>
      <c r="D19771" s="87"/>
      <c r="E19771" s="83"/>
      <c r="F19771" s="83"/>
      <c r="G19771" s="84"/>
      <c r="H19771" s="83"/>
      <c r="I19771" s="84"/>
      <c r="J19771" s="84"/>
      <c r="K19771" s="84"/>
      <c r="L19771" s="84"/>
      <c r="M19771" s="85"/>
      <c r="N19771" s="85"/>
      <c r="O19771" s="85"/>
      <c r="P19771" s="83"/>
      <c r="Q19771" s="51"/>
      <c r="R19771" s="51"/>
      <c r="S19771" s="86"/>
      <c r="T19771" s="86"/>
      <c r="U19771" s="51"/>
      <c r="V19771" s="51"/>
      <c r="W19771" s="51"/>
      <c r="X19771" s="51"/>
      <c r="Y19771" s="51"/>
      <c r="Z19771" s="51"/>
      <c r="AA19771" s="51"/>
    </row>
    <row r="19773" spans="1:27" s="49" customFormat="1" x14ac:dyDescent="0.25">
      <c r="A19773" s="83"/>
      <c r="B19773" s="83"/>
      <c r="C19773" s="87"/>
      <c r="D19773" s="87"/>
      <c r="E19773" s="83"/>
      <c r="F19773" s="83"/>
      <c r="G19773" s="84"/>
      <c r="H19773" s="83"/>
      <c r="I19773" s="84"/>
      <c r="J19773" s="84"/>
      <c r="K19773" s="84"/>
      <c r="L19773" s="84"/>
      <c r="M19773" s="85"/>
      <c r="N19773" s="85"/>
      <c r="O19773" s="85"/>
      <c r="P19773" s="83"/>
      <c r="Q19773" s="51"/>
      <c r="R19773" s="51"/>
      <c r="S19773" s="86"/>
      <c r="T19773" s="86"/>
      <c r="U19773" s="51"/>
      <c r="V19773" s="51"/>
      <c r="W19773" s="51"/>
      <c r="X19773" s="51"/>
      <c r="Y19773" s="51"/>
      <c r="Z19773" s="51"/>
      <c r="AA19773" s="51"/>
    </row>
    <row r="19774" spans="1:27" s="49" customFormat="1" x14ac:dyDescent="0.25">
      <c r="A19774" s="83"/>
      <c r="B19774" s="83"/>
      <c r="C19774" s="87"/>
      <c r="D19774" s="87"/>
      <c r="E19774" s="83"/>
      <c r="F19774" s="83"/>
      <c r="G19774" s="84"/>
      <c r="H19774" s="83"/>
      <c r="I19774" s="84"/>
      <c r="J19774" s="84"/>
      <c r="K19774" s="84"/>
      <c r="L19774" s="84"/>
      <c r="M19774" s="85"/>
      <c r="N19774" s="85"/>
      <c r="O19774" s="85"/>
      <c r="P19774" s="83"/>
      <c r="Q19774" s="51"/>
      <c r="R19774" s="51"/>
      <c r="S19774" s="86"/>
      <c r="T19774" s="86"/>
      <c r="U19774" s="51"/>
      <c r="V19774" s="51"/>
      <c r="W19774" s="51"/>
      <c r="X19774" s="51"/>
      <c r="Y19774" s="51"/>
      <c r="Z19774" s="51"/>
      <c r="AA19774" s="51"/>
    </row>
    <row r="19782" spans="1:27" s="49" customFormat="1" x14ac:dyDescent="0.25">
      <c r="A19782" s="83"/>
      <c r="B19782" s="83"/>
      <c r="C19782" s="87"/>
      <c r="D19782" s="87"/>
      <c r="E19782" s="83"/>
      <c r="F19782" s="83"/>
      <c r="G19782" s="84"/>
      <c r="H19782" s="83"/>
      <c r="I19782" s="84"/>
      <c r="J19782" s="84"/>
      <c r="K19782" s="84"/>
      <c r="L19782" s="84"/>
      <c r="M19782" s="85"/>
      <c r="N19782" s="85"/>
      <c r="O19782" s="85"/>
      <c r="P19782" s="83"/>
      <c r="Q19782" s="51"/>
      <c r="R19782" s="51"/>
      <c r="S19782" s="86"/>
      <c r="T19782" s="86"/>
      <c r="U19782" s="51"/>
      <c r="V19782" s="51"/>
      <c r="W19782" s="51"/>
      <c r="X19782" s="51"/>
      <c r="Y19782" s="51"/>
      <c r="Z19782" s="51"/>
      <c r="AA19782" s="51"/>
    </row>
    <row r="19783" spans="1:27" s="49" customFormat="1" x14ac:dyDescent="0.25">
      <c r="A19783" s="83"/>
      <c r="B19783" s="83"/>
      <c r="C19783" s="87"/>
      <c r="D19783" s="87"/>
      <c r="E19783" s="83"/>
      <c r="F19783" s="83"/>
      <c r="G19783" s="84"/>
      <c r="H19783" s="83"/>
      <c r="I19783" s="84"/>
      <c r="J19783" s="84"/>
      <c r="K19783" s="84"/>
      <c r="L19783" s="84"/>
      <c r="M19783" s="85"/>
      <c r="N19783" s="85"/>
      <c r="O19783" s="85"/>
      <c r="P19783" s="83"/>
      <c r="Q19783" s="51"/>
      <c r="R19783" s="51"/>
      <c r="S19783" s="86"/>
      <c r="T19783" s="86"/>
      <c r="U19783" s="51"/>
      <c r="V19783" s="51"/>
      <c r="W19783" s="51"/>
      <c r="X19783" s="51"/>
      <c r="Y19783" s="51"/>
      <c r="Z19783" s="51"/>
      <c r="AA19783" s="51"/>
    </row>
    <row r="19787" spans="1:27" s="49" customFormat="1" x14ac:dyDescent="0.25">
      <c r="A19787" s="83"/>
      <c r="B19787" s="83"/>
      <c r="C19787" s="87"/>
      <c r="D19787" s="87"/>
      <c r="E19787" s="83"/>
      <c r="F19787" s="83"/>
      <c r="G19787" s="84"/>
      <c r="H19787" s="83"/>
      <c r="I19787" s="84"/>
      <c r="J19787" s="84"/>
      <c r="K19787" s="84"/>
      <c r="L19787" s="84"/>
      <c r="M19787" s="85"/>
      <c r="N19787" s="85"/>
      <c r="O19787" s="85"/>
      <c r="P19787" s="83"/>
      <c r="Q19787" s="51"/>
      <c r="R19787" s="51"/>
      <c r="S19787" s="86"/>
      <c r="T19787" s="86"/>
      <c r="U19787" s="51"/>
      <c r="V19787" s="51"/>
      <c r="W19787" s="51"/>
      <c r="X19787" s="51"/>
      <c r="Y19787" s="51"/>
      <c r="Z19787" s="51"/>
      <c r="AA19787" s="51"/>
    </row>
    <row r="19788" spans="1:27" s="49" customFormat="1" x14ac:dyDescent="0.25">
      <c r="A19788" s="83"/>
      <c r="B19788" s="83"/>
      <c r="C19788" s="87"/>
      <c r="D19788" s="87"/>
      <c r="E19788" s="83"/>
      <c r="F19788" s="83"/>
      <c r="G19788" s="84"/>
      <c r="H19788" s="83"/>
      <c r="I19788" s="84"/>
      <c r="J19788" s="84"/>
      <c r="K19788" s="84"/>
      <c r="L19788" s="84"/>
      <c r="M19788" s="85"/>
      <c r="N19788" s="85"/>
      <c r="O19788" s="85"/>
      <c r="P19788" s="83"/>
      <c r="Q19788" s="51"/>
      <c r="R19788" s="51"/>
      <c r="S19788" s="86"/>
      <c r="T19788" s="86"/>
      <c r="U19788" s="51"/>
      <c r="V19788" s="51"/>
      <c r="W19788" s="51"/>
      <c r="X19788" s="51"/>
      <c r="Y19788" s="51"/>
      <c r="Z19788" s="51"/>
      <c r="AA19788" s="51"/>
    </row>
    <row r="19789" spans="1:27" s="49" customFormat="1" x14ac:dyDescent="0.25">
      <c r="A19789" s="83"/>
      <c r="B19789" s="83"/>
      <c r="C19789" s="87"/>
      <c r="D19789" s="87"/>
      <c r="E19789" s="83"/>
      <c r="F19789" s="83"/>
      <c r="G19789" s="84"/>
      <c r="H19789" s="83"/>
      <c r="I19789" s="84"/>
      <c r="J19789" s="84"/>
      <c r="K19789" s="84"/>
      <c r="L19789" s="84"/>
      <c r="M19789" s="85"/>
      <c r="N19789" s="85"/>
      <c r="O19789" s="85"/>
      <c r="P19789" s="83"/>
      <c r="Q19789" s="51"/>
      <c r="R19789" s="51"/>
      <c r="S19789" s="86"/>
      <c r="T19789" s="86"/>
      <c r="U19789" s="51"/>
      <c r="V19789" s="51"/>
      <c r="W19789" s="51"/>
      <c r="X19789" s="51"/>
      <c r="Y19789" s="51"/>
      <c r="Z19789" s="51"/>
      <c r="AA19789" s="51"/>
    </row>
    <row r="19790" spans="1:27" s="49" customFormat="1" x14ac:dyDescent="0.25">
      <c r="A19790" s="83"/>
      <c r="B19790" s="83"/>
      <c r="C19790" s="87"/>
      <c r="D19790" s="87"/>
      <c r="E19790" s="83"/>
      <c r="F19790" s="83"/>
      <c r="G19790" s="84"/>
      <c r="H19790" s="83"/>
      <c r="I19790" s="84"/>
      <c r="J19790" s="84"/>
      <c r="K19790" s="84"/>
      <c r="L19790" s="84"/>
      <c r="M19790" s="85"/>
      <c r="N19790" s="85"/>
      <c r="O19790" s="85"/>
      <c r="P19790" s="83"/>
      <c r="Q19790" s="51"/>
      <c r="R19790" s="51"/>
      <c r="S19790" s="86"/>
      <c r="T19790" s="86"/>
      <c r="U19790" s="51"/>
      <c r="V19790" s="51"/>
      <c r="W19790" s="51"/>
      <c r="X19790" s="51"/>
      <c r="Y19790" s="51"/>
      <c r="Z19790" s="51"/>
      <c r="AA19790" s="51"/>
    </row>
    <row r="19792" spans="1:27" s="49" customFormat="1" x14ac:dyDescent="0.25">
      <c r="A19792" s="83"/>
      <c r="B19792" s="83"/>
      <c r="C19792" s="87"/>
      <c r="D19792" s="87"/>
      <c r="E19792" s="83"/>
      <c r="F19792" s="83"/>
      <c r="G19792" s="84"/>
      <c r="H19792" s="83"/>
      <c r="I19792" s="84"/>
      <c r="J19792" s="84"/>
      <c r="K19792" s="84"/>
      <c r="L19792" s="84"/>
      <c r="M19792" s="85"/>
      <c r="N19792" s="85"/>
      <c r="O19792" s="85"/>
      <c r="P19792" s="83"/>
      <c r="Q19792" s="51"/>
      <c r="R19792" s="51"/>
      <c r="S19792" s="86"/>
      <c r="T19792" s="86"/>
      <c r="U19792" s="51"/>
      <c r="V19792" s="51"/>
      <c r="W19792" s="51"/>
      <c r="X19792" s="51"/>
      <c r="Y19792" s="51"/>
      <c r="Z19792" s="51"/>
      <c r="AA19792" s="51"/>
    </row>
    <row r="19793" spans="1:27" s="49" customFormat="1" x14ac:dyDescent="0.25">
      <c r="A19793" s="83"/>
      <c r="B19793" s="83"/>
      <c r="C19793" s="87"/>
      <c r="D19793" s="87"/>
      <c r="E19793" s="83"/>
      <c r="F19793" s="83"/>
      <c r="G19793" s="84"/>
      <c r="H19793" s="83"/>
      <c r="I19793" s="84"/>
      <c r="J19793" s="84"/>
      <c r="K19793" s="84"/>
      <c r="L19793" s="84"/>
      <c r="M19793" s="85"/>
      <c r="N19793" s="85"/>
      <c r="O19793" s="85"/>
      <c r="P19793" s="83"/>
      <c r="Q19793" s="51"/>
      <c r="R19793" s="51"/>
      <c r="S19793" s="86"/>
      <c r="T19793" s="86"/>
      <c r="U19793" s="51"/>
      <c r="V19793" s="51"/>
      <c r="W19793" s="51"/>
      <c r="X19793" s="51"/>
      <c r="Y19793" s="51"/>
      <c r="Z19793" s="51"/>
      <c r="AA19793" s="51"/>
    </row>
    <row r="19794" spans="1:27" s="49" customFormat="1" x14ac:dyDescent="0.25">
      <c r="A19794" s="83"/>
      <c r="B19794" s="83"/>
      <c r="C19794" s="87"/>
      <c r="D19794" s="87"/>
      <c r="E19794" s="83"/>
      <c r="F19794" s="83"/>
      <c r="G19794" s="84"/>
      <c r="H19794" s="83"/>
      <c r="I19794" s="84"/>
      <c r="J19794" s="84"/>
      <c r="K19794" s="84"/>
      <c r="L19794" s="84"/>
      <c r="M19794" s="85"/>
      <c r="N19794" s="85"/>
      <c r="O19794" s="85"/>
      <c r="P19794" s="83"/>
      <c r="Q19794" s="51"/>
      <c r="R19794" s="51"/>
      <c r="S19794" s="86"/>
      <c r="T19794" s="86"/>
      <c r="U19794" s="51"/>
      <c r="V19794" s="51"/>
      <c r="W19794" s="51"/>
      <c r="X19794" s="51"/>
      <c r="Y19794" s="51"/>
      <c r="Z19794" s="51"/>
      <c r="AA19794" s="51"/>
    </row>
    <row r="19795" spans="1:27" s="49" customFormat="1" x14ac:dyDescent="0.25">
      <c r="A19795" s="83"/>
      <c r="B19795" s="83"/>
      <c r="C19795" s="87"/>
      <c r="D19795" s="87"/>
      <c r="E19795" s="83"/>
      <c r="F19795" s="83"/>
      <c r="G19795" s="84"/>
      <c r="H19795" s="83"/>
      <c r="I19795" s="84"/>
      <c r="J19795" s="84"/>
      <c r="K19795" s="84"/>
      <c r="L19795" s="84"/>
      <c r="M19795" s="85"/>
      <c r="N19795" s="85"/>
      <c r="O19795" s="85"/>
      <c r="P19795" s="83"/>
      <c r="Q19795" s="51"/>
      <c r="R19795" s="51"/>
      <c r="S19795" s="86"/>
      <c r="T19795" s="86"/>
      <c r="U19795" s="51"/>
      <c r="V19795" s="51"/>
      <c r="W19795" s="51"/>
      <c r="X19795" s="51"/>
      <c r="Y19795" s="51"/>
      <c r="Z19795" s="51"/>
      <c r="AA19795" s="51"/>
    </row>
    <row r="19797" spans="1:27" s="49" customFormat="1" x14ac:dyDescent="0.25">
      <c r="A19797" s="83"/>
      <c r="B19797" s="83"/>
      <c r="C19797" s="87"/>
      <c r="D19797" s="87"/>
      <c r="E19797" s="83"/>
      <c r="F19797" s="83"/>
      <c r="G19797" s="84"/>
      <c r="H19797" s="83"/>
      <c r="I19797" s="84"/>
      <c r="J19797" s="84"/>
      <c r="K19797" s="84"/>
      <c r="L19797" s="84"/>
      <c r="M19797" s="85"/>
      <c r="N19797" s="85"/>
      <c r="O19797" s="85"/>
      <c r="P19797" s="83"/>
      <c r="Q19797" s="51"/>
      <c r="R19797" s="51"/>
      <c r="S19797" s="86"/>
      <c r="T19797" s="86"/>
      <c r="U19797" s="51"/>
      <c r="V19797" s="51"/>
      <c r="W19797" s="51"/>
      <c r="X19797" s="51"/>
      <c r="Y19797" s="51"/>
      <c r="Z19797" s="51"/>
      <c r="AA19797" s="51"/>
    </row>
    <row r="19798" spans="1:27" s="49" customFormat="1" x14ac:dyDescent="0.25">
      <c r="A19798" s="83"/>
      <c r="B19798" s="83"/>
      <c r="C19798" s="87"/>
      <c r="D19798" s="87"/>
      <c r="E19798" s="83"/>
      <c r="F19798" s="83"/>
      <c r="G19798" s="84"/>
      <c r="H19798" s="83"/>
      <c r="I19798" s="84"/>
      <c r="J19798" s="84"/>
      <c r="K19798" s="84"/>
      <c r="L19798" s="84"/>
      <c r="M19798" s="85"/>
      <c r="N19798" s="85"/>
      <c r="O19798" s="85"/>
      <c r="P19798" s="83"/>
      <c r="Q19798" s="51"/>
      <c r="R19798" s="51"/>
      <c r="S19798" s="86"/>
      <c r="T19798" s="86"/>
      <c r="U19798" s="51"/>
      <c r="V19798" s="51"/>
      <c r="W19798" s="51"/>
      <c r="X19798" s="51"/>
      <c r="Y19798" s="51"/>
      <c r="Z19798" s="51"/>
      <c r="AA19798" s="51"/>
    </row>
    <row r="19802" spans="1:27" s="49" customFormat="1" x14ac:dyDescent="0.25">
      <c r="A19802" s="83"/>
      <c r="B19802" s="83"/>
      <c r="C19802" s="87"/>
      <c r="D19802" s="87"/>
      <c r="E19802" s="83"/>
      <c r="F19802" s="83"/>
      <c r="G19802" s="84"/>
      <c r="H19802" s="83"/>
      <c r="I19802" s="84"/>
      <c r="J19802" s="84"/>
      <c r="K19802" s="84"/>
      <c r="L19802" s="84"/>
      <c r="M19802" s="85"/>
      <c r="N19802" s="85"/>
      <c r="O19802" s="85"/>
      <c r="P19802" s="83"/>
      <c r="Q19802" s="51"/>
      <c r="R19802" s="51"/>
      <c r="S19802" s="86"/>
      <c r="T19802" s="86"/>
      <c r="U19802" s="51"/>
      <c r="V19802" s="51"/>
      <c r="W19802" s="51"/>
      <c r="X19802" s="51"/>
      <c r="Y19802" s="51"/>
      <c r="Z19802" s="51"/>
      <c r="AA19802" s="51"/>
    </row>
    <row r="19803" spans="1:27" s="49" customFormat="1" x14ac:dyDescent="0.25">
      <c r="A19803" s="83"/>
      <c r="B19803" s="83"/>
      <c r="C19803" s="87"/>
      <c r="D19803" s="87"/>
      <c r="E19803" s="83"/>
      <c r="F19803" s="83"/>
      <c r="G19803" s="84"/>
      <c r="H19803" s="83"/>
      <c r="I19803" s="84"/>
      <c r="J19803" s="84"/>
      <c r="K19803" s="84"/>
      <c r="L19803" s="84"/>
      <c r="M19803" s="85"/>
      <c r="N19803" s="85"/>
      <c r="O19803" s="85"/>
      <c r="P19803" s="83"/>
      <c r="Q19803" s="51"/>
      <c r="R19803" s="51"/>
      <c r="S19803" s="86"/>
      <c r="T19803" s="86"/>
      <c r="U19803" s="51"/>
      <c r="V19803" s="51"/>
      <c r="W19803" s="51"/>
      <c r="X19803" s="51"/>
      <c r="Y19803" s="51"/>
      <c r="Z19803" s="51"/>
      <c r="AA19803" s="51"/>
    </row>
    <row r="19807" spans="1:27" s="49" customFormat="1" x14ac:dyDescent="0.25">
      <c r="A19807" s="83"/>
      <c r="B19807" s="83"/>
      <c r="C19807" s="87"/>
      <c r="D19807" s="87"/>
      <c r="E19807" s="83"/>
      <c r="F19807" s="83"/>
      <c r="G19807" s="84"/>
      <c r="H19807" s="83"/>
      <c r="I19807" s="84"/>
      <c r="J19807" s="84"/>
      <c r="K19807" s="84"/>
      <c r="L19807" s="84"/>
      <c r="M19807" s="85"/>
      <c r="N19807" s="85"/>
      <c r="O19807" s="85"/>
      <c r="P19807" s="83"/>
      <c r="Q19807" s="51"/>
      <c r="R19807" s="51"/>
      <c r="S19807" s="86"/>
      <c r="T19807" s="86"/>
      <c r="U19807" s="51"/>
      <c r="V19807" s="51"/>
      <c r="W19807" s="51"/>
      <c r="X19807" s="51"/>
      <c r="Y19807" s="51"/>
      <c r="Z19807" s="51"/>
      <c r="AA19807" s="51"/>
    </row>
    <row r="19808" spans="1:27" s="49" customFormat="1" x14ac:dyDescent="0.25">
      <c r="A19808" s="83"/>
      <c r="B19808" s="83"/>
      <c r="C19808" s="87"/>
      <c r="D19808" s="87"/>
      <c r="E19808" s="83"/>
      <c r="F19808" s="83"/>
      <c r="G19808" s="84"/>
      <c r="H19808" s="83"/>
      <c r="I19808" s="84"/>
      <c r="J19808" s="84"/>
      <c r="K19808" s="84"/>
      <c r="L19808" s="84"/>
      <c r="M19808" s="85"/>
      <c r="N19808" s="85"/>
      <c r="O19808" s="85"/>
      <c r="P19808" s="83"/>
      <c r="Q19808" s="51"/>
      <c r="R19808" s="51"/>
      <c r="S19808" s="86"/>
      <c r="T19808" s="86"/>
      <c r="U19808" s="51"/>
      <c r="V19808" s="51"/>
      <c r="W19808" s="51"/>
      <c r="X19808" s="51"/>
      <c r="Y19808" s="51"/>
      <c r="Z19808" s="51"/>
      <c r="AA19808" s="51"/>
    </row>
    <row r="19812" spans="1:27" s="49" customFormat="1" x14ac:dyDescent="0.25">
      <c r="A19812" s="83"/>
      <c r="B19812" s="83"/>
      <c r="C19812" s="87"/>
      <c r="D19812" s="87"/>
      <c r="E19812" s="83"/>
      <c r="F19812" s="83"/>
      <c r="G19812" s="84"/>
      <c r="H19812" s="83"/>
      <c r="I19812" s="84"/>
      <c r="J19812" s="84"/>
      <c r="K19812" s="84"/>
      <c r="L19812" s="84"/>
      <c r="M19812" s="85"/>
      <c r="N19812" s="85"/>
      <c r="O19812" s="85"/>
      <c r="P19812" s="83"/>
      <c r="Q19812" s="51"/>
      <c r="R19812" s="51"/>
      <c r="S19812" s="86"/>
      <c r="T19812" s="86"/>
      <c r="U19812" s="51"/>
      <c r="V19812" s="51"/>
      <c r="W19812" s="51"/>
      <c r="X19812" s="51"/>
      <c r="Y19812" s="51"/>
      <c r="Z19812" s="51"/>
      <c r="AA19812" s="51"/>
    </row>
    <row r="19813" spans="1:27" s="49" customFormat="1" x14ac:dyDescent="0.25">
      <c r="A19813" s="83"/>
      <c r="B19813" s="83"/>
      <c r="C19813" s="87"/>
      <c r="D19813" s="87"/>
      <c r="E19813" s="83"/>
      <c r="F19813" s="83"/>
      <c r="G19813" s="84"/>
      <c r="H19813" s="83"/>
      <c r="I19813" s="84"/>
      <c r="J19813" s="84"/>
      <c r="K19813" s="84"/>
      <c r="L19813" s="84"/>
      <c r="M19813" s="85"/>
      <c r="N19813" s="85"/>
      <c r="O19813" s="85"/>
      <c r="P19813" s="83"/>
      <c r="Q19813" s="51"/>
      <c r="R19813" s="51"/>
      <c r="S19813" s="86"/>
      <c r="T19813" s="86"/>
      <c r="U19813" s="51"/>
      <c r="V19813" s="51"/>
      <c r="W19813" s="51"/>
      <c r="X19813" s="51"/>
      <c r="Y19813" s="51"/>
      <c r="Z19813" s="51"/>
      <c r="AA19813" s="51"/>
    </row>
    <row r="19814" spans="1:27" s="49" customFormat="1" x14ac:dyDescent="0.25">
      <c r="A19814" s="83"/>
      <c r="B19814" s="83"/>
      <c r="C19814" s="87"/>
      <c r="D19814" s="87"/>
      <c r="E19814" s="83"/>
      <c r="F19814" s="83"/>
      <c r="G19814" s="84"/>
      <c r="H19814" s="83"/>
      <c r="I19814" s="84"/>
      <c r="J19814" s="84"/>
      <c r="K19814" s="84"/>
      <c r="L19814" s="84"/>
      <c r="M19814" s="85"/>
      <c r="N19814" s="85"/>
      <c r="O19814" s="85"/>
      <c r="P19814" s="83"/>
      <c r="Q19814" s="51"/>
      <c r="R19814" s="51"/>
      <c r="S19814" s="86"/>
      <c r="T19814" s="86"/>
      <c r="U19814" s="51"/>
      <c r="V19814" s="51"/>
      <c r="W19814" s="51"/>
      <c r="X19814" s="51"/>
      <c r="Y19814" s="51"/>
      <c r="Z19814" s="51"/>
      <c r="AA19814" s="51"/>
    </row>
    <row r="19815" spans="1:27" s="49" customFormat="1" x14ac:dyDescent="0.25">
      <c r="A19815" s="83"/>
      <c r="B19815" s="83"/>
      <c r="C19815" s="87"/>
      <c r="D19815" s="87"/>
      <c r="E19815" s="83"/>
      <c r="F19815" s="83"/>
      <c r="G19815" s="84"/>
      <c r="H19815" s="83"/>
      <c r="I19815" s="84"/>
      <c r="J19815" s="84"/>
      <c r="K19815" s="84"/>
      <c r="L19815" s="84"/>
      <c r="M19815" s="85"/>
      <c r="N19815" s="85"/>
      <c r="O19815" s="85"/>
      <c r="P19815" s="83"/>
      <c r="Q19815" s="51"/>
      <c r="R19815" s="51"/>
      <c r="S19815" s="86"/>
      <c r="T19815" s="86"/>
      <c r="U19815" s="51"/>
      <c r="V19815" s="51"/>
      <c r="W19815" s="51"/>
      <c r="X19815" s="51"/>
      <c r="Y19815" s="51"/>
      <c r="Z19815" s="51"/>
      <c r="AA19815" s="51"/>
    </row>
    <row r="19817" spans="1:27" s="49" customFormat="1" x14ac:dyDescent="0.25">
      <c r="A19817" s="83"/>
      <c r="B19817" s="83"/>
      <c r="C19817" s="87"/>
      <c r="D19817" s="87"/>
      <c r="E19817" s="83"/>
      <c r="F19817" s="83"/>
      <c r="G19817" s="84"/>
      <c r="H19817" s="83"/>
      <c r="I19817" s="84"/>
      <c r="J19817" s="84"/>
      <c r="K19817" s="84"/>
      <c r="L19817" s="84"/>
      <c r="M19817" s="85"/>
      <c r="N19817" s="85"/>
      <c r="O19817" s="85"/>
      <c r="P19817" s="83"/>
      <c r="Q19817" s="51"/>
      <c r="R19817" s="51"/>
      <c r="S19817" s="86"/>
      <c r="T19817" s="86"/>
      <c r="U19817" s="51"/>
      <c r="V19817" s="51"/>
      <c r="W19817" s="51"/>
      <c r="X19817" s="51"/>
      <c r="Y19817" s="51"/>
      <c r="Z19817" s="51"/>
      <c r="AA19817" s="51"/>
    </row>
    <row r="19818" spans="1:27" s="49" customFormat="1" x14ac:dyDescent="0.25">
      <c r="A19818" s="83"/>
      <c r="B19818" s="83"/>
      <c r="C19818" s="87"/>
      <c r="D19818" s="87"/>
      <c r="E19818" s="83"/>
      <c r="F19818" s="83"/>
      <c r="G19818" s="84"/>
      <c r="H19818" s="83"/>
      <c r="I19818" s="84"/>
      <c r="J19818" s="84"/>
      <c r="K19818" s="84"/>
      <c r="L19818" s="84"/>
      <c r="M19818" s="85"/>
      <c r="N19818" s="85"/>
      <c r="O19818" s="85"/>
      <c r="P19818" s="83"/>
      <c r="Q19818" s="51"/>
      <c r="R19818" s="51"/>
      <c r="S19818" s="86"/>
      <c r="T19818" s="86"/>
      <c r="U19818" s="51"/>
      <c r="V19818" s="51"/>
      <c r="W19818" s="51"/>
      <c r="X19818" s="51"/>
      <c r="Y19818" s="51"/>
      <c r="Z19818" s="51"/>
      <c r="AA19818" s="51"/>
    </row>
    <row r="19819" spans="1:27" s="49" customFormat="1" x14ac:dyDescent="0.25">
      <c r="A19819" s="83"/>
      <c r="B19819" s="83"/>
      <c r="C19819" s="87"/>
      <c r="D19819" s="87"/>
      <c r="E19819" s="83"/>
      <c r="F19819" s="83"/>
      <c r="G19819" s="84"/>
      <c r="H19819" s="83"/>
      <c r="I19819" s="84"/>
      <c r="J19819" s="84"/>
      <c r="K19819" s="84"/>
      <c r="L19819" s="84"/>
      <c r="M19819" s="85"/>
      <c r="N19819" s="85"/>
      <c r="O19819" s="85"/>
      <c r="P19819" s="83"/>
      <c r="Q19819" s="51"/>
      <c r="R19819" s="51"/>
      <c r="S19819" s="86"/>
      <c r="T19819" s="86"/>
      <c r="U19819" s="51"/>
      <c r="V19819" s="51"/>
      <c r="W19819" s="51"/>
      <c r="X19819" s="51"/>
      <c r="Y19819" s="51"/>
      <c r="Z19819" s="51"/>
      <c r="AA19819" s="51"/>
    </row>
    <row r="19820" spans="1:27" s="49" customFormat="1" x14ac:dyDescent="0.25">
      <c r="A19820" s="83"/>
      <c r="B19820" s="83"/>
      <c r="C19820" s="87"/>
      <c r="D19820" s="87"/>
      <c r="E19820" s="83"/>
      <c r="F19820" s="83"/>
      <c r="G19820" s="84"/>
      <c r="H19820" s="83"/>
      <c r="I19820" s="84"/>
      <c r="J19820" s="84"/>
      <c r="K19820" s="84"/>
      <c r="L19820" s="84"/>
      <c r="M19820" s="85"/>
      <c r="N19820" s="85"/>
      <c r="O19820" s="85"/>
      <c r="P19820" s="83"/>
      <c r="Q19820" s="51"/>
      <c r="R19820" s="51"/>
      <c r="S19820" s="86"/>
      <c r="T19820" s="86"/>
      <c r="U19820" s="51"/>
      <c r="V19820" s="51"/>
      <c r="W19820" s="51"/>
      <c r="X19820" s="51"/>
      <c r="Y19820" s="51"/>
      <c r="Z19820" s="51"/>
      <c r="AA19820" s="51"/>
    </row>
    <row r="19822" spans="1:27" s="49" customFormat="1" x14ac:dyDescent="0.25">
      <c r="A19822" s="83"/>
      <c r="B19822" s="83"/>
      <c r="C19822" s="87"/>
      <c r="D19822" s="87"/>
      <c r="E19822" s="83"/>
      <c r="F19822" s="83"/>
      <c r="G19822" s="84"/>
      <c r="H19822" s="83"/>
      <c r="I19822" s="84"/>
      <c r="J19822" s="84"/>
      <c r="K19822" s="84"/>
      <c r="L19822" s="84"/>
      <c r="M19822" s="85"/>
      <c r="N19822" s="85"/>
      <c r="O19822" s="85"/>
      <c r="P19822" s="83"/>
      <c r="Q19822" s="51"/>
      <c r="R19822" s="51"/>
      <c r="S19822" s="86"/>
      <c r="T19822" s="86"/>
      <c r="U19822" s="51"/>
      <c r="V19822" s="51"/>
      <c r="W19822" s="51"/>
      <c r="X19822" s="51"/>
      <c r="Y19822" s="51"/>
      <c r="Z19822" s="51"/>
      <c r="AA19822" s="51"/>
    </row>
    <row r="19823" spans="1:27" s="49" customFormat="1" x14ac:dyDescent="0.25">
      <c r="A19823" s="83"/>
      <c r="B19823" s="83"/>
      <c r="C19823" s="87"/>
      <c r="D19823" s="87"/>
      <c r="E19823" s="83"/>
      <c r="F19823" s="83"/>
      <c r="G19823" s="84"/>
      <c r="H19823" s="83"/>
      <c r="I19823" s="84"/>
      <c r="J19823" s="84"/>
      <c r="K19823" s="84"/>
      <c r="L19823" s="84"/>
      <c r="M19823" s="85"/>
      <c r="N19823" s="85"/>
      <c r="O19823" s="85"/>
      <c r="P19823" s="83"/>
      <c r="Q19823" s="51"/>
      <c r="R19823" s="51"/>
      <c r="S19823" s="86"/>
      <c r="T19823" s="86"/>
      <c r="U19823" s="51"/>
      <c r="V19823" s="51"/>
      <c r="W19823" s="51"/>
      <c r="X19823" s="51"/>
      <c r="Y19823" s="51"/>
      <c r="Z19823" s="51"/>
      <c r="AA19823" s="51"/>
    </row>
    <row r="19824" spans="1:27" s="49" customFormat="1" x14ac:dyDescent="0.25">
      <c r="A19824" s="83"/>
      <c r="B19824" s="83"/>
      <c r="C19824" s="87"/>
      <c r="D19824" s="87"/>
      <c r="E19824" s="83"/>
      <c r="F19824" s="83"/>
      <c r="G19824" s="84"/>
      <c r="H19824" s="83"/>
      <c r="I19824" s="84"/>
      <c r="J19824" s="84"/>
      <c r="K19824" s="84"/>
      <c r="L19824" s="84"/>
      <c r="M19824" s="85"/>
      <c r="N19824" s="85"/>
      <c r="O19824" s="85"/>
      <c r="P19824" s="83"/>
      <c r="Q19824" s="51"/>
      <c r="R19824" s="51"/>
      <c r="S19824" s="86"/>
      <c r="T19824" s="86"/>
      <c r="U19824" s="51"/>
      <c r="V19824" s="51"/>
      <c r="W19824" s="51"/>
      <c r="X19824" s="51"/>
      <c r="Y19824" s="51"/>
      <c r="Z19824" s="51"/>
      <c r="AA19824" s="51"/>
    </row>
    <row r="19825" spans="1:27" s="49" customFormat="1" x14ac:dyDescent="0.25">
      <c r="A19825" s="83"/>
      <c r="B19825" s="83"/>
      <c r="C19825" s="87"/>
      <c r="D19825" s="87"/>
      <c r="E19825" s="83"/>
      <c r="F19825" s="83"/>
      <c r="G19825" s="84"/>
      <c r="H19825" s="83"/>
      <c r="I19825" s="84"/>
      <c r="J19825" s="84"/>
      <c r="K19825" s="84"/>
      <c r="L19825" s="84"/>
      <c r="M19825" s="85"/>
      <c r="N19825" s="85"/>
      <c r="O19825" s="85"/>
      <c r="P19825" s="83"/>
      <c r="Q19825" s="51"/>
      <c r="R19825" s="51"/>
      <c r="S19825" s="86"/>
      <c r="T19825" s="86"/>
      <c r="U19825" s="51"/>
      <c r="V19825" s="51"/>
      <c r="W19825" s="51"/>
      <c r="X19825" s="51"/>
      <c r="Y19825" s="51"/>
      <c r="Z19825" s="51"/>
      <c r="AA19825" s="51"/>
    </row>
    <row r="19827" spans="1:27" s="49" customFormat="1" x14ac:dyDescent="0.25">
      <c r="A19827" s="83"/>
      <c r="B19827" s="83"/>
      <c r="C19827" s="87"/>
      <c r="D19827" s="87"/>
      <c r="E19827" s="83"/>
      <c r="F19827" s="83"/>
      <c r="G19827" s="84"/>
      <c r="H19827" s="83"/>
      <c r="I19827" s="84"/>
      <c r="J19827" s="84"/>
      <c r="K19827" s="84"/>
      <c r="L19827" s="84"/>
      <c r="M19827" s="85"/>
      <c r="N19827" s="85"/>
      <c r="O19827" s="85"/>
      <c r="P19827" s="83"/>
      <c r="Q19827" s="51"/>
      <c r="R19827" s="51"/>
      <c r="S19827" s="86"/>
      <c r="T19827" s="86"/>
      <c r="U19827" s="51"/>
      <c r="V19827" s="51"/>
      <c r="W19827" s="51"/>
      <c r="X19827" s="51"/>
      <c r="Y19827" s="51"/>
      <c r="Z19827" s="51"/>
      <c r="AA19827" s="51"/>
    </row>
    <row r="19828" spans="1:27" s="49" customFormat="1" x14ac:dyDescent="0.25">
      <c r="A19828" s="83"/>
      <c r="B19828" s="83"/>
      <c r="C19828" s="87"/>
      <c r="D19828" s="87"/>
      <c r="E19828" s="83"/>
      <c r="F19828" s="83"/>
      <c r="G19828" s="84"/>
      <c r="H19828" s="83"/>
      <c r="I19828" s="84"/>
      <c r="J19828" s="84"/>
      <c r="K19828" s="84"/>
      <c r="L19828" s="84"/>
      <c r="M19828" s="85"/>
      <c r="N19828" s="85"/>
      <c r="O19828" s="85"/>
      <c r="P19828" s="83"/>
      <c r="Q19828" s="51"/>
      <c r="R19828" s="51"/>
      <c r="S19828" s="86"/>
      <c r="T19828" s="86"/>
      <c r="U19828" s="51"/>
      <c r="V19828" s="51"/>
      <c r="W19828" s="51"/>
      <c r="X19828" s="51"/>
      <c r="Y19828" s="51"/>
      <c r="Z19828" s="51"/>
      <c r="AA19828" s="51"/>
    </row>
    <row r="19829" spans="1:27" s="49" customFormat="1" x14ac:dyDescent="0.25">
      <c r="A19829" s="83"/>
      <c r="B19829" s="83"/>
      <c r="C19829" s="87"/>
      <c r="D19829" s="87"/>
      <c r="E19829" s="83"/>
      <c r="F19829" s="83"/>
      <c r="G19829" s="84"/>
      <c r="H19829" s="83"/>
      <c r="I19829" s="84"/>
      <c r="J19829" s="84"/>
      <c r="K19829" s="84"/>
      <c r="L19829" s="84"/>
      <c r="M19829" s="85"/>
      <c r="N19829" s="85"/>
      <c r="O19829" s="85"/>
      <c r="P19829" s="83"/>
      <c r="Q19829" s="51"/>
      <c r="R19829" s="51"/>
      <c r="S19829" s="86"/>
      <c r="T19829" s="86"/>
      <c r="U19829" s="51"/>
      <c r="V19829" s="51"/>
      <c r="W19829" s="51"/>
      <c r="X19829" s="51"/>
      <c r="Y19829" s="51"/>
      <c r="Z19829" s="51"/>
      <c r="AA19829" s="51"/>
    </row>
    <row r="19830" spans="1:27" s="49" customFormat="1" x14ac:dyDescent="0.25">
      <c r="A19830" s="83"/>
      <c r="B19830" s="83"/>
      <c r="C19830" s="87"/>
      <c r="D19830" s="87"/>
      <c r="E19830" s="83"/>
      <c r="F19830" s="83"/>
      <c r="G19830" s="84"/>
      <c r="H19830" s="83"/>
      <c r="I19830" s="84"/>
      <c r="J19830" s="84"/>
      <c r="K19830" s="84"/>
      <c r="L19830" s="84"/>
      <c r="M19830" s="85"/>
      <c r="N19830" s="85"/>
      <c r="O19830" s="85"/>
      <c r="P19830" s="83"/>
      <c r="Q19830" s="51"/>
      <c r="R19830" s="51"/>
      <c r="S19830" s="86"/>
      <c r="T19830" s="86"/>
      <c r="U19830" s="51"/>
      <c r="V19830" s="51"/>
      <c r="W19830" s="51"/>
      <c r="X19830" s="51"/>
      <c r="Y19830" s="51"/>
      <c r="Z19830" s="51"/>
      <c r="AA19830" s="51"/>
    </row>
    <row r="19832" spans="1:27" s="49" customFormat="1" x14ac:dyDescent="0.25">
      <c r="A19832" s="83"/>
      <c r="B19832" s="83"/>
      <c r="C19832" s="87"/>
      <c r="D19832" s="87"/>
      <c r="E19832" s="83"/>
      <c r="F19832" s="83"/>
      <c r="G19832" s="84"/>
      <c r="H19832" s="83"/>
      <c r="I19832" s="84"/>
      <c r="J19832" s="84"/>
      <c r="K19832" s="84"/>
      <c r="L19832" s="84"/>
      <c r="M19832" s="85"/>
      <c r="N19832" s="85"/>
      <c r="O19832" s="85"/>
      <c r="P19832" s="83"/>
      <c r="Q19832" s="51"/>
      <c r="R19832" s="51"/>
      <c r="S19832" s="86"/>
      <c r="T19832" s="86"/>
      <c r="U19832" s="51"/>
      <c r="V19832" s="51"/>
      <c r="W19832" s="51"/>
      <c r="X19832" s="51"/>
      <c r="Y19832" s="51"/>
      <c r="Z19832" s="51"/>
      <c r="AA19832" s="51"/>
    </row>
    <row r="19833" spans="1:27" s="49" customFormat="1" x14ac:dyDescent="0.25">
      <c r="A19833" s="83"/>
      <c r="B19833" s="83"/>
      <c r="C19833" s="87"/>
      <c r="D19833" s="87"/>
      <c r="E19833" s="83"/>
      <c r="F19833" s="83"/>
      <c r="G19833" s="84"/>
      <c r="H19833" s="83"/>
      <c r="I19833" s="84"/>
      <c r="J19833" s="84"/>
      <c r="K19833" s="84"/>
      <c r="L19833" s="84"/>
      <c r="M19833" s="85"/>
      <c r="N19833" s="85"/>
      <c r="O19833" s="85"/>
      <c r="P19833" s="83"/>
      <c r="Q19833" s="51"/>
      <c r="R19833" s="51"/>
      <c r="S19833" s="86"/>
      <c r="T19833" s="86"/>
      <c r="U19833" s="51"/>
      <c r="V19833" s="51"/>
      <c r="W19833" s="51"/>
      <c r="X19833" s="51"/>
      <c r="Y19833" s="51"/>
      <c r="Z19833" s="51"/>
      <c r="AA19833" s="51"/>
    </row>
    <row r="19837" spans="1:27" s="49" customFormat="1" x14ac:dyDescent="0.25">
      <c r="A19837" s="83"/>
      <c r="B19837" s="83"/>
      <c r="C19837" s="87"/>
      <c r="D19837" s="87"/>
      <c r="E19837" s="83"/>
      <c r="F19837" s="83"/>
      <c r="G19837" s="84"/>
      <c r="H19837" s="83"/>
      <c r="I19837" s="84"/>
      <c r="J19837" s="84"/>
      <c r="K19837" s="84"/>
      <c r="L19837" s="84"/>
      <c r="M19837" s="85"/>
      <c r="N19837" s="85"/>
      <c r="O19837" s="85"/>
      <c r="P19837" s="83"/>
      <c r="Q19837" s="51"/>
      <c r="R19837" s="51"/>
      <c r="S19837" s="86"/>
      <c r="T19837" s="86"/>
      <c r="U19837" s="51"/>
      <c r="V19837" s="51"/>
      <c r="W19837" s="51"/>
      <c r="X19837" s="51"/>
      <c r="Y19837" s="51"/>
      <c r="Z19837" s="51"/>
      <c r="AA19837" s="51"/>
    </row>
    <row r="19838" spans="1:27" s="49" customFormat="1" x14ac:dyDescent="0.25">
      <c r="A19838" s="83"/>
      <c r="B19838" s="83"/>
      <c r="C19838" s="87"/>
      <c r="D19838" s="87"/>
      <c r="E19838" s="83"/>
      <c r="F19838" s="83"/>
      <c r="G19838" s="84"/>
      <c r="H19838" s="83"/>
      <c r="I19838" s="84"/>
      <c r="J19838" s="84"/>
      <c r="K19838" s="84"/>
      <c r="L19838" s="84"/>
      <c r="M19838" s="85"/>
      <c r="N19838" s="85"/>
      <c r="O19838" s="85"/>
      <c r="P19838" s="83"/>
      <c r="Q19838" s="51"/>
      <c r="R19838" s="51"/>
      <c r="S19838" s="86"/>
      <c r="T19838" s="86"/>
      <c r="U19838" s="51"/>
      <c r="V19838" s="51"/>
      <c r="W19838" s="51"/>
      <c r="X19838" s="51"/>
      <c r="Y19838" s="51"/>
      <c r="Z19838" s="51"/>
      <c r="AA19838" s="51"/>
    </row>
    <row r="19839" spans="1:27" s="49" customFormat="1" x14ac:dyDescent="0.25">
      <c r="A19839" s="83"/>
      <c r="B19839" s="83"/>
      <c r="C19839" s="87"/>
      <c r="D19839" s="87"/>
      <c r="E19839" s="83"/>
      <c r="F19839" s="83"/>
      <c r="G19839" s="84"/>
      <c r="H19839" s="83"/>
      <c r="I19839" s="84"/>
      <c r="J19839" s="84"/>
      <c r="K19839" s="84"/>
      <c r="L19839" s="84"/>
      <c r="M19839" s="85"/>
      <c r="N19839" s="85"/>
      <c r="O19839" s="85"/>
      <c r="P19839" s="83"/>
      <c r="Q19839" s="51"/>
      <c r="R19839" s="51"/>
      <c r="S19839" s="86"/>
      <c r="T19839" s="86"/>
      <c r="U19839" s="51"/>
      <c r="V19839" s="51"/>
      <c r="W19839" s="51"/>
      <c r="X19839" s="51"/>
      <c r="Y19839" s="51"/>
      <c r="Z19839" s="51"/>
      <c r="AA19839" s="51"/>
    </row>
    <row r="19840" spans="1:27" s="49" customFormat="1" x14ac:dyDescent="0.25">
      <c r="A19840" s="83"/>
      <c r="B19840" s="83"/>
      <c r="C19840" s="87"/>
      <c r="D19840" s="87"/>
      <c r="E19840" s="83"/>
      <c r="F19840" s="83"/>
      <c r="G19840" s="84"/>
      <c r="H19840" s="83"/>
      <c r="I19840" s="84"/>
      <c r="J19840" s="84"/>
      <c r="K19840" s="84"/>
      <c r="L19840" s="84"/>
      <c r="M19840" s="85"/>
      <c r="N19840" s="85"/>
      <c r="O19840" s="85"/>
      <c r="P19840" s="83"/>
      <c r="Q19840" s="51"/>
      <c r="R19840" s="51"/>
      <c r="S19840" s="86"/>
      <c r="T19840" s="86"/>
      <c r="U19840" s="51"/>
      <c r="V19840" s="51"/>
      <c r="W19840" s="51"/>
      <c r="X19840" s="51"/>
      <c r="Y19840" s="51"/>
      <c r="Z19840" s="51"/>
      <c r="AA19840" s="51"/>
    </row>
    <row r="19842" spans="1:27" s="49" customFormat="1" x14ac:dyDescent="0.25">
      <c r="A19842" s="83"/>
      <c r="B19842" s="83"/>
      <c r="C19842" s="87"/>
      <c r="D19842" s="87"/>
      <c r="E19842" s="83"/>
      <c r="F19842" s="83"/>
      <c r="G19842" s="84"/>
      <c r="H19842" s="83"/>
      <c r="I19842" s="84"/>
      <c r="J19842" s="84"/>
      <c r="K19842" s="84"/>
      <c r="L19842" s="84"/>
      <c r="M19842" s="85"/>
      <c r="N19842" s="85"/>
      <c r="O19842" s="85"/>
      <c r="P19842" s="83"/>
      <c r="Q19842" s="51"/>
      <c r="R19842" s="51"/>
      <c r="S19842" s="86"/>
      <c r="T19842" s="86"/>
      <c r="U19842" s="51"/>
      <c r="V19842" s="51"/>
      <c r="W19842" s="51"/>
      <c r="X19842" s="51"/>
      <c r="Y19842" s="51"/>
      <c r="Z19842" s="51"/>
      <c r="AA19842" s="51"/>
    </row>
    <row r="19843" spans="1:27" s="49" customFormat="1" x14ac:dyDescent="0.25">
      <c r="A19843" s="83"/>
      <c r="B19843" s="83"/>
      <c r="C19843" s="87"/>
      <c r="D19843" s="87"/>
      <c r="E19843" s="83"/>
      <c r="F19843" s="83"/>
      <c r="G19843" s="84"/>
      <c r="H19843" s="83"/>
      <c r="I19843" s="84"/>
      <c r="J19843" s="84"/>
      <c r="K19843" s="84"/>
      <c r="L19843" s="84"/>
      <c r="M19843" s="85"/>
      <c r="N19843" s="85"/>
      <c r="O19843" s="85"/>
      <c r="P19843" s="83"/>
      <c r="Q19843" s="51"/>
      <c r="R19843" s="51"/>
      <c r="S19843" s="86"/>
      <c r="T19843" s="86"/>
      <c r="U19843" s="51"/>
      <c r="V19843" s="51"/>
      <c r="W19843" s="51"/>
      <c r="X19843" s="51"/>
      <c r="Y19843" s="51"/>
      <c r="Z19843" s="51"/>
      <c r="AA19843" s="51"/>
    </row>
    <row r="19844" spans="1:27" s="49" customFormat="1" x14ac:dyDescent="0.25">
      <c r="A19844" s="83"/>
      <c r="B19844" s="83"/>
      <c r="C19844" s="87"/>
      <c r="D19844" s="87"/>
      <c r="E19844" s="83"/>
      <c r="F19844" s="83"/>
      <c r="G19844" s="84"/>
      <c r="H19844" s="83"/>
      <c r="I19844" s="84"/>
      <c r="J19844" s="84"/>
      <c r="K19844" s="84"/>
      <c r="L19844" s="84"/>
      <c r="M19844" s="85"/>
      <c r="N19844" s="85"/>
      <c r="O19844" s="85"/>
      <c r="P19844" s="83"/>
      <c r="Q19844" s="51"/>
      <c r="R19844" s="51"/>
      <c r="S19844" s="86"/>
      <c r="T19844" s="86"/>
      <c r="U19844" s="51"/>
      <c r="V19844" s="51"/>
      <c r="W19844" s="51"/>
      <c r="X19844" s="51"/>
      <c r="Y19844" s="51"/>
      <c r="Z19844" s="51"/>
      <c r="AA19844" s="51"/>
    </row>
    <row r="19845" spans="1:27" s="49" customFormat="1" x14ac:dyDescent="0.25">
      <c r="A19845" s="83"/>
      <c r="B19845" s="83"/>
      <c r="C19845" s="87"/>
      <c r="D19845" s="87"/>
      <c r="E19845" s="83"/>
      <c r="F19845" s="83"/>
      <c r="G19845" s="84"/>
      <c r="H19845" s="83"/>
      <c r="I19845" s="84"/>
      <c r="J19845" s="84"/>
      <c r="K19845" s="84"/>
      <c r="L19845" s="84"/>
      <c r="M19845" s="85"/>
      <c r="N19845" s="85"/>
      <c r="O19845" s="85"/>
      <c r="P19845" s="83"/>
      <c r="Q19845" s="51"/>
      <c r="R19845" s="51"/>
      <c r="S19845" s="86"/>
      <c r="T19845" s="86"/>
      <c r="U19845" s="51"/>
      <c r="V19845" s="51"/>
      <c r="W19845" s="51"/>
      <c r="X19845" s="51"/>
      <c r="Y19845" s="51"/>
      <c r="Z19845" s="51"/>
      <c r="AA19845" s="51"/>
    </row>
    <row r="19847" spans="1:27" s="49" customFormat="1" x14ac:dyDescent="0.25">
      <c r="A19847" s="83"/>
      <c r="B19847" s="83"/>
      <c r="C19847" s="87"/>
      <c r="D19847" s="87"/>
      <c r="E19847" s="83"/>
      <c r="F19847" s="83"/>
      <c r="G19847" s="84"/>
      <c r="H19847" s="83"/>
      <c r="I19847" s="84"/>
      <c r="J19847" s="84"/>
      <c r="K19847" s="84"/>
      <c r="L19847" s="84"/>
      <c r="M19847" s="85"/>
      <c r="N19847" s="85"/>
      <c r="O19847" s="85"/>
      <c r="P19847" s="83"/>
      <c r="Q19847" s="51"/>
      <c r="R19847" s="51"/>
      <c r="S19847" s="86"/>
      <c r="T19847" s="86"/>
      <c r="U19847" s="51"/>
      <c r="V19847" s="51"/>
      <c r="W19847" s="51"/>
      <c r="X19847" s="51"/>
      <c r="Y19847" s="51"/>
      <c r="Z19847" s="51"/>
      <c r="AA19847" s="51"/>
    </row>
    <row r="19848" spans="1:27" s="49" customFormat="1" x14ac:dyDescent="0.25">
      <c r="A19848" s="83"/>
      <c r="B19848" s="83"/>
      <c r="C19848" s="87"/>
      <c r="D19848" s="87"/>
      <c r="E19848" s="83"/>
      <c r="F19848" s="83"/>
      <c r="G19848" s="84"/>
      <c r="H19848" s="83"/>
      <c r="I19848" s="84"/>
      <c r="J19848" s="84"/>
      <c r="K19848" s="84"/>
      <c r="L19848" s="84"/>
      <c r="M19848" s="85"/>
      <c r="N19848" s="85"/>
      <c r="O19848" s="85"/>
      <c r="P19848" s="83"/>
      <c r="Q19848" s="51"/>
      <c r="R19848" s="51"/>
      <c r="S19848" s="86"/>
      <c r="T19848" s="86"/>
      <c r="U19848" s="51"/>
      <c r="V19848" s="51"/>
      <c r="W19848" s="51"/>
      <c r="X19848" s="51"/>
      <c r="Y19848" s="51"/>
      <c r="Z19848" s="51"/>
      <c r="AA19848" s="51"/>
    </row>
    <row r="19849" spans="1:27" s="49" customFormat="1" x14ac:dyDescent="0.25">
      <c r="A19849" s="83"/>
      <c r="B19849" s="83"/>
      <c r="C19849" s="87"/>
      <c r="D19849" s="87"/>
      <c r="E19849" s="83"/>
      <c r="F19849" s="83"/>
      <c r="G19849" s="84"/>
      <c r="H19849" s="83"/>
      <c r="I19849" s="84"/>
      <c r="J19849" s="84"/>
      <c r="K19849" s="84"/>
      <c r="L19849" s="84"/>
      <c r="M19849" s="85"/>
      <c r="N19849" s="85"/>
      <c r="O19849" s="85"/>
      <c r="P19849" s="83"/>
      <c r="Q19849" s="51"/>
      <c r="R19849" s="51"/>
      <c r="S19849" s="86"/>
      <c r="T19849" s="86"/>
      <c r="U19849" s="51"/>
      <c r="V19849" s="51"/>
      <c r="W19849" s="51"/>
      <c r="X19849" s="51"/>
      <c r="Y19849" s="51"/>
      <c r="Z19849" s="51"/>
      <c r="AA19849" s="51"/>
    </row>
    <row r="19850" spans="1:27" s="49" customFormat="1" x14ac:dyDescent="0.25">
      <c r="A19850" s="83"/>
      <c r="B19850" s="83"/>
      <c r="C19850" s="87"/>
      <c r="D19850" s="87"/>
      <c r="E19850" s="83"/>
      <c r="F19850" s="83"/>
      <c r="G19850" s="84"/>
      <c r="H19850" s="83"/>
      <c r="I19850" s="84"/>
      <c r="J19850" s="84"/>
      <c r="K19850" s="84"/>
      <c r="L19850" s="84"/>
      <c r="M19850" s="85"/>
      <c r="N19850" s="85"/>
      <c r="O19850" s="85"/>
      <c r="P19850" s="83"/>
      <c r="Q19850" s="51"/>
      <c r="R19850" s="51"/>
      <c r="S19850" s="86"/>
      <c r="T19850" s="86"/>
      <c r="U19850" s="51"/>
      <c r="V19850" s="51"/>
      <c r="W19850" s="51"/>
      <c r="X19850" s="51"/>
      <c r="Y19850" s="51"/>
      <c r="Z19850" s="51"/>
      <c r="AA19850" s="51"/>
    </row>
    <row r="19852" spans="1:27" s="49" customFormat="1" x14ac:dyDescent="0.25">
      <c r="A19852" s="83"/>
      <c r="B19852" s="83"/>
      <c r="C19852" s="87"/>
      <c r="D19852" s="87"/>
      <c r="E19852" s="83"/>
      <c r="F19852" s="83"/>
      <c r="G19852" s="84"/>
      <c r="H19852" s="83"/>
      <c r="I19852" s="84"/>
      <c r="J19852" s="84"/>
      <c r="K19852" s="84"/>
      <c r="L19852" s="84"/>
      <c r="M19852" s="85"/>
      <c r="N19852" s="85"/>
      <c r="O19852" s="85"/>
      <c r="P19852" s="83"/>
      <c r="Q19852" s="51"/>
      <c r="R19852" s="51"/>
      <c r="S19852" s="86"/>
      <c r="T19852" s="86"/>
      <c r="U19852" s="51"/>
      <c r="V19852" s="51"/>
      <c r="W19852" s="51"/>
      <c r="X19852" s="51"/>
      <c r="Y19852" s="51"/>
      <c r="Z19852" s="51"/>
      <c r="AA19852" s="51"/>
    </row>
    <row r="19853" spans="1:27" s="49" customFormat="1" x14ac:dyDescent="0.25">
      <c r="A19853" s="83"/>
      <c r="B19853" s="83"/>
      <c r="C19853" s="87"/>
      <c r="D19853" s="87"/>
      <c r="E19853" s="83"/>
      <c r="F19853" s="83"/>
      <c r="G19853" s="84"/>
      <c r="H19853" s="83"/>
      <c r="I19853" s="84"/>
      <c r="J19853" s="84"/>
      <c r="K19853" s="84"/>
      <c r="L19853" s="84"/>
      <c r="M19853" s="85"/>
      <c r="N19853" s="85"/>
      <c r="O19853" s="85"/>
      <c r="P19853" s="83"/>
      <c r="Q19853" s="51"/>
      <c r="R19853" s="51"/>
      <c r="S19853" s="86"/>
      <c r="T19853" s="86"/>
      <c r="U19853" s="51"/>
      <c r="V19853" s="51"/>
      <c r="W19853" s="51"/>
      <c r="X19853" s="51"/>
      <c r="Y19853" s="51"/>
      <c r="Z19853" s="51"/>
      <c r="AA19853" s="51"/>
    </row>
    <row r="19857" spans="1:27" s="49" customFormat="1" x14ac:dyDescent="0.25">
      <c r="A19857" s="83"/>
      <c r="B19857" s="83"/>
      <c r="C19857" s="87"/>
      <c r="D19857" s="87"/>
      <c r="E19857" s="83"/>
      <c r="F19857" s="83"/>
      <c r="G19857" s="84"/>
      <c r="H19857" s="83"/>
      <c r="I19857" s="84"/>
      <c r="J19857" s="84"/>
      <c r="K19857" s="84"/>
      <c r="L19857" s="84"/>
      <c r="M19857" s="85"/>
      <c r="N19857" s="85"/>
      <c r="O19857" s="85"/>
      <c r="P19857" s="83"/>
      <c r="Q19857" s="51"/>
      <c r="R19857" s="51"/>
      <c r="S19857" s="86"/>
      <c r="T19857" s="86"/>
      <c r="U19857" s="51"/>
      <c r="V19857" s="51"/>
      <c r="W19857" s="51"/>
      <c r="X19857" s="51"/>
      <c r="Y19857" s="51"/>
      <c r="Z19857" s="51"/>
      <c r="AA19857" s="51"/>
    </row>
    <row r="19858" spans="1:27" s="49" customFormat="1" x14ac:dyDescent="0.25">
      <c r="A19858" s="83"/>
      <c r="B19858" s="83"/>
      <c r="C19858" s="87"/>
      <c r="D19858" s="87"/>
      <c r="E19858" s="83"/>
      <c r="F19858" s="83"/>
      <c r="G19858" s="84"/>
      <c r="H19858" s="83"/>
      <c r="I19858" s="84"/>
      <c r="J19858" s="84"/>
      <c r="K19858" s="84"/>
      <c r="L19858" s="84"/>
      <c r="M19858" s="85"/>
      <c r="N19858" s="85"/>
      <c r="O19858" s="85"/>
      <c r="P19858" s="83"/>
      <c r="Q19858" s="51"/>
      <c r="R19858" s="51"/>
      <c r="S19858" s="86"/>
      <c r="T19858" s="86"/>
      <c r="U19858" s="51"/>
      <c r="V19858" s="51"/>
      <c r="W19858" s="51"/>
      <c r="X19858" s="51"/>
      <c r="Y19858" s="51"/>
      <c r="Z19858" s="51"/>
      <c r="AA19858" s="51"/>
    </row>
    <row r="19862" spans="1:27" s="49" customFormat="1" x14ac:dyDescent="0.25">
      <c r="A19862" s="83"/>
      <c r="B19862" s="83"/>
      <c r="C19862" s="87"/>
      <c r="D19862" s="87"/>
      <c r="E19862" s="83"/>
      <c r="F19862" s="83"/>
      <c r="G19862" s="84"/>
      <c r="H19862" s="83"/>
      <c r="I19862" s="84"/>
      <c r="J19862" s="84"/>
      <c r="K19862" s="84"/>
      <c r="L19862" s="84"/>
      <c r="M19862" s="85"/>
      <c r="N19862" s="85"/>
      <c r="O19862" s="85"/>
      <c r="P19862" s="83"/>
      <c r="Q19862" s="51"/>
      <c r="R19862" s="51"/>
      <c r="S19862" s="86"/>
      <c r="T19862" s="86"/>
      <c r="U19862" s="51"/>
      <c r="V19862" s="51"/>
      <c r="W19862" s="51"/>
      <c r="X19862" s="51"/>
      <c r="Y19862" s="51"/>
      <c r="Z19862" s="51"/>
      <c r="AA19862" s="51"/>
    </row>
    <row r="19863" spans="1:27" s="49" customFormat="1" x14ac:dyDescent="0.25">
      <c r="A19863" s="83"/>
      <c r="B19863" s="83"/>
      <c r="C19863" s="87"/>
      <c r="D19863" s="87"/>
      <c r="E19863" s="83"/>
      <c r="F19863" s="83"/>
      <c r="G19863" s="84"/>
      <c r="H19863" s="83"/>
      <c r="I19863" s="84"/>
      <c r="J19863" s="84"/>
      <c r="K19863" s="84"/>
      <c r="L19863" s="84"/>
      <c r="M19863" s="85"/>
      <c r="N19863" s="85"/>
      <c r="O19863" s="85"/>
      <c r="P19863" s="83"/>
      <c r="Q19863" s="51"/>
      <c r="R19863" s="51"/>
      <c r="S19863" s="86"/>
      <c r="T19863" s="86"/>
      <c r="U19863" s="51"/>
      <c r="V19863" s="51"/>
      <c r="W19863" s="51"/>
      <c r="X19863" s="51"/>
      <c r="Y19863" s="51"/>
      <c r="Z19863" s="51"/>
      <c r="AA19863" s="51"/>
    </row>
    <row r="19867" spans="1:27" s="49" customFormat="1" x14ac:dyDescent="0.25">
      <c r="A19867" s="83"/>
      <c r="B19867" s="83"/>
      <c r="C19867" s="87"/>
      <c r="D19867" s="87"/>
      <c r="E19867" s="83"/>
      <c r="F19867" s="83"/>
      <c r="G19867" s="84"/>
      <c r="H19867" s="83"/>
      <c r="I19867" s="84"/>
      <c r="J19867" s="84"/>
      <c r="K19867" s="84"/>
      <c r="L19867" s="84"/>
      <c r="M19867" s="85"/>
      <c r="N19867" s="85"/>
      <c r="O19867" s="85"/>
      <c r="P19867" s="83"/>
      <c r="Q19867" s="51"/>
      <c r="R19867" s="51"/>
      <c r="S19867" s="86"/>
      <c r="T19867" s="86"/>
      <c r="U19867" s="51"/>
      <c r="V19867" s="51"/>
      <c r="W19867" s="51"/>
      <c r="X19867" s="51"/>
      <c r="Y19867" s="51"/>
      <c r="Z19867" s="51"/>
      <c r="AA19867" s="51"/>
    </row>
    <row r="19868" spans="1:27" s="49" customFormat="1" x14ac:dyDescent="0.25">
      <c r="A19868" s="83"/>
      <c r="B19868" s="83"/>
      <c r="C19868" s="87"/>
      <c r="D19868" s="87"/>
      <c r="E19868" s="83"/>
      <c r="F19868" s="83"/>
      <c r="G19868" s="84"/>
      <c r="H19868" s="83"/>
      <c r="I19868" s="84"/>
      <c r="J19868" s="84"/>
      <c r="K19868" s="84"/>
      <c r="L19868" s="84"/>
      <c r="M19868" s="85"/>
      <c r="N19868" s="85"/>
      <c r="O19868" s="85"/>
      <c r="P19868" s="83"/>
      <c r="Q19868" s="51"/>
      <c r="R19868" s="51"/>
      <c r="S19868" s="86"/>
      <c r="T19868" s="86"/>
      <c r="U19868" s="51"/>
      <c r="V19868" s="51"/>
      <c r="W19868" s="51"/>
      <c r="X19868" s="51"/>
      <c r="Y19868" s="51"/>
      <c r="Z19868" s="51"/>
      <c r="AA19868" s="51"/>
    </row>
    <row r="19869" spans="1:27" s="49" customFormat="1" x14ac:dyDescent="0.25">
      <c r="A19869" s="83"/>
      <c r="B19869" s="83"/>
      <c r="C19869" s="87"/>
      <c r="D19869" s="87"/>
      <c r="E19869" s="83"/>
      <c r="F19869" s="83"/>
      <c r="G19869" s="84"/>
      <c r="H19869" s="83"/>
      <c r="I19869" s="84"/>
      <c r="J19869" s="84"/>
      <c r="K19869" s="84"/>
      <c r="L19869" s="84"/>
      <c r="M19869" s="85"/>
      <c r="N19869" s="85"/>
      <c r="O19869" s="85"/>
      <c r="P19869" s="83"/>
      <c r="Q19869" s="51"/>
      <c r="R19869" s="51"/>
      <c r="S19869" s="86"/>
      <c r="T19869" s="86"/>
      <c r="U19869" s="51"/>
      <c r="V19869" s="51"/>
      <c r="W19869" s="51"/>
      <c r="X19869" s="51"/>
      <c r="Y19869" s="51"/>
      <c r="Z19869" s="51"/>
      <c r="AA19869" s="51"/>
    </row>
    <row r="19870" spans="1:27" s="49" customFormat="1" x14ac:dyDescent="0.25">
      <c r="A19870" s="83"/>
      <c r="B19870" s="83"/>
      <c r="C19870" s="87"/>
      <c r="D19870" s="87"/>
      <c r="E19870" s="83"/>
      <c r="F19870" s="83"/>
      <c r="G19870" s="84"/>
      <c r="H19870" s="83"/>
      <c r="I19870" s="84"/>
      <c r="J19870" s="84"/>
      <c r="K19870" s="84"/>
      <c r="L19870" s="84"/>
      <c r="M19870" s="85"/>
      <c r="N19870" s="85"/>
      <c r="O19870" s="85"/>
      <c r="P19870" s="83"/>
      <c r="Q19870" s="51"/>
      <c r="R19870" s="51"/>
      <c r="S19870" s="86"/>
      <c r="T19870" s="86"/>
      <c r="U19870" s="51"/>
      <c r="V19870" s="51"/>
      <c r="W19870" s="51"/>
      <c r="X19870" s="51"/>
      <c r="Y19870" s="51"/>
      <c r="Z19870" s="51"/>
      <c r="AA19870" s="51"/>
    </row>
    <row r="19871" spans="1:27" s="49" customFormat="1" x14ac:dyDescent="0.25">
      <c r="A19871" s="83"/>
      <c r="B19871" s="83"/>
      <c r="C19871" s="87"/>
      <c r="D19871" s="87"/>
      <c r="E19871" s="83"/>
      <c r="F19871" s="83"/>
      <c r="G19871" s="84"/>
      <c r="H19871" s="83"/>
      <c r="I19871" s="84"/>
      <c r="J19871" s="84"/>
      <c r="K19871" s="84"/>
      <c r="L19871" s="84"/>
      <c r="M19871" s="85"/>
      <c r="N19871" s="85"/>
      <c r="O19871" s="85"/>
      <c r="P19871" s="83"/>
      <c r="Q19871" s="51"/>
      <c r="R19871" s="51"/>
      <c r="S19871" s="86"/>
      <c r="T19871" s="86"/>
      <c r="U19871" s="51"/>
      <c r="V19871" s="51"/>
      <c r="W19871" s="51"/>
      <c r="X19871" s="51"/>
      <c r="Y19871" s="51"/>
      <c r="Z19871" s="51"/>
      <c r="AA19871" s="51"/>
    </row>
    <row r="19873" spans="1:27" s="49" customFormat="1" x14ac:dyDescent="0.25">
      <c r="A19873" s="83"/>
      <c r="B19873" s="83"/>
      <c r="C19873" s="87"/>
      <c r="D19873" s="87"/>
      <c r="E19873" s="83"/>
      <c r="F19873" s="83"/>
      <c r="G19873" s="84"/>
      <c r="H19873" s="83"/>
      <c r="I19873" s="84"/>
      <c r="J19873" s="84"/>
      <c r="K19873" s="84"/>
      <c r="L19873" s="84"/>
      <c r="M19873" s="85"/>
      <c r="N19873" s="85"/>
      <c r="O19873" s="85"/>
      <c r="P19873" s="83"/>
      <c r="Q19873" s="51"/>
      <c r="R19873" s="51"/>
      <c r="S19873" s="86"/>
      <c r="T19873" s="86"/>
      <c r="U19873" s="51"/>
      <c r="V19873" s="51"/>
      <c r="W19873" s="51"/>
      <c r="X19873" s="51"/>
      <c r="Y19873" s="51"/>
      <c r="Z19873" s="51"/>
      <c r="AA19873" s="51"/>
    </row>
    <row r="19874" spans="1:27" s="49" customFormat="1" x14ac:dyDescent="0.25">
      <c r="A19874" s="83"/>
      <c r="B19874" s="83"/>
      <c r="C19874" s="87"/>
      <c r="D19874" s="87"/>
      <c r="E19874" s="83"/>
      <c r="F19874" s="83"/>
      <c r="G19874" s="84"/>
      <c r="H19874" s="83"/>
      <c r="I19874" s="84"/>
      <c r="J19874" s="84"/>
      <c r="K19874" s="84"/>
      <c r="L19874" s="84"/>
      <c r="M19874" s="85"/>
      <c r="N19874" s="85"/>
      <c r="O19874" s="85"/>
      <c r="P19874" s="83"/>
      <c r="Q19874" s="51"/>
      <c r="R19874" s="51"/>
      <c r="S19874" s="86"/>
      <c r="T19874" s="86"/>
      <c r="U19874" s="51"/>
      <c r="V19874" s="51"/>
      <c r="W19874" s="51"/>
      <c r="X19874" s="51"/>
      <c r="Y19874" s="51"/>
      <c r="Z19874" s="51"/>
      <c r="AA19874" s="51"/>
    </row>
    <row r="19878" spans="1:27" s="49" customFormat="1" x14ac:dyDescent="0.25">
      <c r="A19878" s="83"/>
      <c r="B19878" s="83"/>
      <c r="C19878" s="87"/>
      <c r="D19878" s="87"/>
      <c r="E19878" s="83"/>
      <c r="F19878" s="83"/>
      <c r="G19878" s="84"/>
      <c r="H19878" s="83"/>
      <c r="I19878" s="84"/>
      <c r="J19878" s="84"/>
      <c r="K19878" s="84"/>
      <c r="L19878" s="84"/>
      <c r="M19878" s="85"/>
      <c r="N19878" s="85"/>
      <c r="O19878" s="85"/>
      <c r="P19878" s="83"/>
      <c r="Q19878" s="51"/>
      <c r="R19878" s="51"/>
      <c r="S19878" s="86"/>
      <c r="T19878" s="86"/>
      <c r="U19878" s="51"/>
      <c r="V19878" s="51"/>
      <c r="W19878" s="51"/>
      <c r="X19878" s="51"/>
      <c r="Y19878" s="51"/>
      <c r="Z19878" s="51"/>
      <c r="AA19878" s="51"/>
    </row>
    <row r="19879" spans="1:27" s="49" customFormat="1" x14ac:dyDescent="0.25">
      <c r="A19879" s="83"/>
      <c r="B19879" s="83"/>
      <c r="C19879" s="87"/>
      <c r="D19879" s="87"/>
      <c r="E19879" s="83"/>
      <c r="F19879" s="83"/>
      <c r="G19879" s="84"/>
      <c r="H19879" s="83"/>
      <c r="I19879" s="84"/>
      <c r="J19879" s="84"/>
      <c r="K19879" s="84"/>
      <c r="L19879" s="84"/>
      <c r="M19879" s="85"/>
      <c r="N19879" s="85"/>
      <c r="O19879" s="85"/>
      <c r="P19879" s="83"/>
      <c r="Q19879" s="51"/>
      <c r="R19879" s="51"/>
      <c r="S19879" s="86"/>
      <c r="T19879" s="86"/>
      <c r="U19879" s="51"/>
      <c r="V19879" s="51"/>
      <c r="W19879" s="51"/>
      <c r="X19879" s="51"/>
      <c r="Y19879" s="51"/>
      <c r="Z19879" s="51"/>
      <c r="AA19879" s="51"/>
    </row>
    <row r="19883" spans="1:27" s="49" customFormat="1" x14ac:dyDescent="0.25">
      <c r="A19883" s="83"/>
      <c r="B19883" s="83"/>
      <c r="C19883" s="87"/>
      <c r="D19883" s="87"/>
      <c r="E19883" s="83"/>
      <c r="F19883" s="83"/>
      <c r="G19883" s="84"/>
      <c r="H19883" s="83"/>
      <c r="I19883" s="84"/>
      <c r="J19883" s="84"/>
      <c r="K19883" s="84"/>
      <c r="L19883" s="84"/>
      <c r="M19883" s="85"/>
      <c r="N19883" s="85"/>
      <c r="O19883" s="85"/>
      <c r="P19883" s="83"/>
      <c r="Q19883" s="51"/>
      <c r="R19883" s="51"/>
      <c r="S19883" s="86"/>
      <c r="T19883" s="86"/>
      <c r="U19883" s="51"/>
      <c r="V19883" s="51"/>
      <c r="W19883" s="51"/>
      <c r="X19883" s="51"/>
      <c r="Y19883" s="51"/>
      <c r="Z19883" s="51"/>
      <c r="AA19883" s="51"/>
    </row>
    <row r="19884" spans="1:27" s="49" customFormat="1" x14ac:dyDescent="0.25">
      <c r="A19884" s="83"/>
      <c r="B19884" s="83"/>
      <c r="C19884" s="87"/>
      <c r="D19884" s="87"/>
      <c r="E19884" s="83"/>
      <c r="F19884" s="83"/>
      <c r="G19884" s="84"/>
      <c r="H19884" s="83"/>
      <c r="I19884" s="84"/>
      <c r="J19884" s="84"/>
      <c r="K19884" s="84"/>
      <c r="L19884" s="84"/>
      <c r="M19884" s="85"/>
      <c r="N19884" s="85"/>
      <c r="O19884" s="85"/>
      <c r="P19884" s="83"/>
      <c r="Q19884" s="51"/>
      <c r="R19884" s="51"/>
      <c r="S19884" s="86"/>
      <c r="T19884" s="86"/>
      <c r="U19884" s="51"/>
      <c r="V19884" s="51"/>
      <c r="W19884" s="51"/>
      <c r="X19884" s="51"/>
      <c r="Y19884" s="51"/>
      <c r="Z19884" s="51"/>
      <c r="AA19884" s="51"/>
    </row>
    <row r="19888" spans="1:27" s="49" customFormat="1" x14ac:dyDescent="0.25">
      <c r="A19888" s="83"/>
      <c r="B19888" s="83"/>
      <c r="C19888" s="87"/>
      <c r="D19888" s="87"/>
      <c r="E19888" s="83"/>
      <c r="F19888" s="83"/>
      <c r="G19888" s="84"/>
      <c r="H19888" s="83"/>
      <c r="I19888" s="84"/>
      <c r="J19888" s="84"/>
      <c r="K19888" s="84"/>
      <c r="L19888" s="84"/>
      <c r="M19888" s="85"/>
      <c r="N19888" s="85"/>
      <c r="O19888" s="85"/>
      <c r="P19888" s="83"/>
      <c r="Q19888" s="51"/>
      <c r="R19888" s="51"/>
      <c r="S19888" s="86"/>
      <c r="T19888" s="86"/>
      <c r="U19888" s="51"/>
      <c r="V19888" s="51"/>
      <c r="W19888" s="51"/>
      <c r="X19888" s="51"/>
      <c r="Y19888" s="51"/>
      <c r="Z19888" s="51"/>
      <c r="AA19888" s="51"/>
    </row>
    <row r="19889" spans="1:27" s="49" customFormat="1" x14ac:dyDescent="0.25">
      <c r="A19889" s="83"/>
      <c r="B19889" s="83"/>
      <c r="C19889" s="87"/>
      <c r="D19889" s="87"/>
      <c r="E19889" s="83"/>
      <c r="F19889" s="83"/>
      <c r="G19889" s="84"/>
      <c r="H19889" s="83"/>
      <c r="I19889" s="84"/>
      <c r="J19889" s="84"/>
      <c r="K19889" s="84"/>
      <c r="L19889" s="84"/>
      <c r="M19889" s="85"/>
      <c r="N19889" s="85"/>
      <c r="O19889" s="85"/>
      <c r="P19889" s="83"/>
      <c r="Q19889" s="51"/>
      <c r="R19889" s="51"/>
      <c r="S19889" s="86"/>
      <c r="T19889" s="86"/>
      <c r="U19889" s="51"/>
      <c r="V19889" s="51"/>
      <c r="W19889" s="51"/>
      <c r="X19889" s="51"/>
      <c r="Y19889" s="51"/>
      <c r="Z19889" s="51"/>
      <c r="AA19889" s="51"/>
    </row>
    <row r="19895" spans="1:27" s="49" customFormat="1" x14ac:dyDescent="0.25">
      <c r="A19895" s="83"/>
      <c r="B19895" s="83"/>
      <c r="C19895" s="87"/>
      <c r="D19895" s="87"/>
      <c r="E19895" s="83"/>
      <c r="F19895" s="83"/>
      <c r="G19895" s="84"/>
      <c r="H19895" s="83"/>
      <c r="I19895" s="84"/>
      <c r="J19895" s="84"/>
      <c r="K19895" s="84"/>
      <c r="L19895" s="84"/>
      <c r="M19895" s="85"/>
      <c r="N19895" s="85"/>
      <c r="O19895" s="85"/>
      <c r="P19895" s="83"/>
      <c r="Q19895" s="51"/>
      <c r="R19895" s="51"/>
      <c r="S19895" s="86"/>
      <c r="T19895" s="86"/>
      <c r="U19895" s="51"/>
      <c r="V19895" s="51"/>
      <c r="W19895" s="51"/>
      <c r="X19895" s="51"/>
      <c r="Y19895" s="51"/>
      <c r="Z19895" s="51"/>
      <c r="AA19895" s="51"/>
    </row>
    <row r="19896" spans="1:27" s="49" customFormat="1" x14ac:dyDescent="0.25">
      <c r="A19896" s="83"/>
      <c r="B19896" s="83"/>
      <c r="C19896" s="87"/>
      <c r="D19896" s="87"/>
      <c r="E19896" s="83"/>
      <c r="F19896" s="83"/>
      <c r="G19896" s="84"/>
      <c r="H19896" s="83"/>
      <c r="I19896" s="84"/>
      <c r="J19896" s="84"/>
      <c r="K19896" s="84"/>
      <c r="L19896" s="84"/>
      <c r="M19896" s="85"/>
      <c r="N19896" s="85"/>
      <c r="O19896" s="85"/>
      <c r="P19896" s="83"/>
      <c r="Q19896" s="51"/>
      <c r="R19896" s="51"/>
      <c r="S19896" s="86"/>
      <c r="T19896" s="86"/>
      <c r="U19896" s="51"/>
      <c r="V19896" s="51"/>
      <c r="W19896" s="51"/>
      <c r="X19896" s="51"/>
      <c r="Y19896" s="51"/>
      <c r="Z19896" s="51"/>
      <c r="AA19896" s="51"/>
    </row>
    <row r="19897" spans="1:27" s="49" customFormat="1" x14ac:dyDescent="0.25">
      <c r="A19897" s="83"/>
      <c r="B19897" s="83"/>
      <c r="C19897" s="87"/>
      <c r="D19897" s="87"/>
      <c r="E19897" s="83"/>
      <c r="F19897" s="83"/>
      <c r="G19897" s="84"/>
      <c r="H19897" s="83"/>
      <c r="I19897" s="84"/>
      <c r="J19897" s="84"/>
      <c r="K19897" s="84"/>
      <c r="L19897" s="84"/>
      <c r="M19897" s="85"/>
      <c r="N19897" s="85"/>
      <c r="O19897" s="85"/>
      <c r="P19897" s="83"/>
      <c r="Q19897" s="51"/>
      <c r="R19897" s="51"/>
      <c r="S19897" s="86"/>
      <c r="T19897" s="86"/>
      <c r="U19897" s="51"/>
      <c r="V19897" s="51"/>
      <c r="W19897" s="51"/>
      <c r="X19897" s="51"/>
      <c r="Y19897" s="51"/>
      <c r="Z19897" s="51"/>
      <c r="AA19897" s="51"/>
    </row>
    <row r="19898" spans="1:27" s="49" customFormat="1" x14ac:dyDescent="0.25">
      <c r="A19898" s="83"/>
      <c r="B19898" s="83"/>
      <c r="C19898" s="87"/>
      <c r="D19898" s="87"/>
      <c r="E19898" s="83"/>
      <c r="F19898" s="83"/>
      <c r="G19898" s="84"/>
      <c r="H19898" s="83"/>
      <c r="I19898" s="84"/>
      <c r="J19898" s="84"/>
      <c r="K19898" s="84"/>
      <c r="L19898" s="84"/>
      <c r="M19898" s="85"/>
      <c r="N19898" s="85"/>
      <c r="O19898" s="85"/>
      <c r="P19898" s="83"/>
      <c r="Q19898" s="51"/>
      <c r="R19898" s="51"/>
      <c r="S19898" s="86"/>
      <c r="T19898" s="86"/>
      <c r="U19898" s="51"/>
      <c r="V19898" s="51"/>
      <c r="W19898" s="51"/>
      <c r="X19898" s="51"/>
      <c r="Y19898" s="51"/>
      <c r="Z19898" s="51"/>
      <c r="AA19898" s="51"/>
    </row>
    <row r="19899" spans="1:27" s="49" customFormat="1" x14ac:dyDescent="0.25">
      <c r="A19899" s="83"/>
      <c r="B19899" s="83"/>
      <c r="C19899" s="87"/>
      <c r="D19899" s="87"/>
      <c r="E19899" s="83"/>
      <c r="F19899" s="83"/>
      <c r="G19899" s="84"/>
      <c r="H19899" s="83"/>
      <c r="I19899" s="84"/>
      <c r="J19899" s="84"/>
      <c r="K19899" s="84"/>
      <c r="L19899" s="84"/>
      <c r="M19899" s="85"/>
      <c r="N19899" s="85"/>
      <c r="O19899" s="85"/>
      <c r="P19899" s="83"/>
      <c r="Q19899" s="51"/>
      <c r="R19899" s="51"/>
      <c r="S19899" s="86"/>
      <c r="T19899" s="86"/>
      <c r="U19899" s="51"/>
      <c r="V19899" s="51"/>
      <c r="W19899" s="51"/>
      <c r="X19899" s="51"/>
      <c r="Y19899" s="51"/>
      <c r="Z19899" s="51"/>
      <c r="AA19899" s="51"/>
    </row>
    <row r="19901" spans="1:27" s="49" customFormat="1" x14ac:dyDescent="0.25">
      <c r="A19901" s="83"/>
      <c r="B19901" s="83"/>
      <c r="C19901" s="87"/>
      <c r="D19901" s="87"/>
      <c r="E19901" s="83"/>
      <c r="F19901" s="83"/>
      <c r="G19901" s="84"/>
      <c r="H19901" s="83"/>
      <c r="I19901" s="84"/>
      <c r="J19901" s="84"/>
      <c r="K19901" s="84"/>
      <c r="L19901" s="84"/>
      <c r="M19901" s="85"/>
      <c r="N19901" s="85"/>
      <c r="O19901" s="85"/>
      <c r="P19901" s="83"/>
      <c r="Q19901" s="51"/>
      <c r="R19901" s="51"/>
      <c r="S19901" s="86"/>
      <c r="T19901" s="86"/>
      <c r="U19901" s="51"/>
    </row>
    <row r="19902" spans="1:27" s="49" customFormat="1" x14ac:dyDescent="0.25">
      <c r="A19902" s="83"/>
      <c r="B19902" s="83"/>
      <c r="C19902" s="87"/>
      <c r="D19902" s="87"/>
      <c r="E19902" s="83"/>
      <c r="F19902" s="83"/>
      <c r="G19902" s="84"/>
      <c r="H19902" s="83"/>
      <c r="I19902" s="84"/>
      <c r="J19902" s="84"/>
      <c r="K19902" s="84"/>
      <c r="L19902" s="84"/>
      <c r="M19902" s="85"/>
      <c r="N19902" s="85"/>
      <c r="O19902" s="85"/>
      <c r="P19902" s="83"/>
      <c r="Q19902" s="51"/>
      <c r="R19902" s="51"/>
      <c r="S19902" s="86"/>
      <c r="T19902" s="86"/>
      <c r="U19902" s="51"/>
    </row>
    <row r="19907" spans="1:21" s="49" customFormat="1" x14ac:dyDescent="0.25">
      <c r="A19907" s="83"/>
      <c r="B19907" s="83"/>
      <c r="C19907" s="87"/>
      <c r="D19907" s="87"/>
      <c r="E19907" s="83"/>
      <c r="F19907" s="83"/>
      <c r="G19907" s="84"/>
      <c r="H19907" s="83"/>
      <c r="I19907" s="84"/>
      <c r="J19907" s="84"/>
      <c r="K19907" s="84"/>
      <c r="L19907" s="84"/>
      <c r="M19907" s="85"/>
      <c r="N19907" s="85"/>
      <c r="O19907" s="85"/>
      <c r="P19907" s="83"/>
      <c r="Q19907" s="51"/>
      <c r="R19907" s="51"/>
      <c r="S19907" s="86"/>
      <c r="T19907" s="86"/>
      <c r="U19907" s="51"/>
    </row>
    <row r="19908" spans="1:21" s="49" customFormat="1" x14ac:dyDescent="0.25">
      <c r="A19908" s="83"/>
      <c r="B19908" s="83"/>
      <c r="C19908" s="87"/>
      <c r="D19908" s="87"/>
      <c r="E19908" s="83"/>
      <c r="F19908" s="83"/>
      <c r="G19908" s="84"/>
      <c r="H19908" s="83"/>
      <c r="I19908" s="84"/>
      <c r="J19908" s="84"/>
      <c r="K19908" s="84"/>
      <c r="L19908" s="84"/>
      <c r="M19908" s="85"/>
      <c r="N19908" s="85"/>
      <c r="O19908" s="85"/>
      <c r="P19908" s="83"/>
      <c r="Q19908" s="51"/>
      <c r="R19908" s="51"/>
      <c r="S19908" s="86"/>
      <c r="T19908" s="86"/>
      <c r="U19908" s="51"/>
    </row>
    <row r="19910" spans="1:21" s="49" customFormat="1" x14ac:dyDescent="0.25">
      <c r="A19910" s="83"/>
      <c r="B19910" s="83"/>
      <c r="C19910" s="87"/>
      <c r="D19910" s="87"/>
      <c r="E19910" s="83"/>
      <c r="F19910" s="83"/>
      <c r="G19910" s="84"/>
      <c r="H19910" s="83"/>
      <c r="I19910" s="84"/>
      <c r="J19910" s="84"/>
      <c r="K19910" s="84"/>
      <c r="L19910" s="84"/>
      <c r="M19910" s="85"/>
      <c r="N19910" s="85"/>
      <c r="O19910" s="85"/>
      <c r="P19910" s="83"/>
      <c r="Q19910" s="51"/>
      <c r="R19910" s="51"/>
      <c r="S19910" s="86"/>
      <c r="T19910" s="86"/>
      <c r="U19910" s="51"/>
    </row>
    <row r="19911" spans="1:21" s="49" customFormat="1" x14ac:dyDescent="0.25">
      <c r="A19911" s="83"/>
      <c r="B19911" s="83"/>
      <c r="C19911" s="87"/>
      <c r="D19911" s="87"/>
      <c r="E19911" s="83"/>
      <c r="F19911" s="83"/>
      <c r="G19911" s="84"/>
      <c r="H19911" s="83"/>
      <c r="I19911" s="84"/>
      <c r="J19911" s="84"/>
      <c r="K19911" s="84"/>
      <c r="L19911" s="84"/>
      <c r="M19911" s="85"/>
      <c r="N19911" s="85"/>
      <c r="O19911" s="85"/>
      <c r="P19911" s="83"/>
      <c r="Q19911" s="51"/>
      <c r="R19911" s="51"/>
      <c r="S19911" s="86"/>
      <c r="T19911" s="86"/>
      <c r="U19911" s="51"/>
    </row>
    <row r="19913" spans="1:21" s="49" customFormat="1" x14ac:dyDescent="0.25">
      <c r="A19913" s="83"/>
      <c r="B19913" s="83"/>
      <c r="C19913" s="87"/>
      <c r="D19913" s="87"/>
      <c r="E19913" s="83"/>
      <c r="F19913" s="83"/>
      <c r="G19913" s="84"/>
      <c r="H19913" s="83"/>
      <c r="I19913" s="84"/>
      <c r="J19913" s="84"/>
      <c r="K19913" s="84"/>
      <c r="L19913" s="84"/>
      <c r="M19913" s="85"/>
      <c r="N19913" s="85"/>
      <c r="O19913" s="85"/>
      <c r="P19913" s="83"/>
      <c r="Q19913" s="51"/>
      <c r="R19913" s="51"/>
      <c r="S19913" s="86"/>
      <c r="T19913" s="86"/>
      <c r="U19913" s="51"/>
    </row>
    <row r="19914" spans="1:21" s="49" customFormat="1" x14ac:dyDescent="0.25">
      <c r="A19914" s="83"/>
      <c r="B19914" s="83"/>
      <c r="C19914" s="87"/>
      <c r="D19914" s="87"/>
      <c r="E19914" s="83"/>
      <c r="F19914" s="83"/>
      <c r="G19914" s="84"/>
      <c r="H19914" s="83"/>
      <c r="I19914" s="84"/>
      <c r="J19914" s="84"/>
      <c r="K19914" s="84"/>
      <c r="L19914" s="84"/>
      <c r="M19914" s="85"/>
      <c r="N19914" s="85"/>
      <c r="O19914" s="85"/>
      <c r="P19914" s="83"/>
      <c r="Q19914" s="51"/>
      <c r="R19914" s="51"/>
      <c r="S19914" s="86"/>
      <c r="T19914" s="86"/>
      <c r="U19914" s="51"/>
    </row>
    <row r="19915" spans="1:21" s="49" customFormat="1" x14ac:dyDescent="0.25">
      <c r="A19915" s="83"/>
      <c r="B19915" s="83"/>
      <c r="C19915" s="87"/>
      <c r="D19915" s="87"/>
      <c r="E19915" s="83"/>
      <c r="F19915" s="83"/>
      <c r="G19915" s="84"/>
      <c r="H19915" s="83"/>
      <c r="I19915" s="84"/>
      <c r="J19915" s="84"/>
      <c r="K19915" s="84"/>
      <c r="L19915" s="84"/>
      <c r="M19915" s="85"/>
      <c r="N19915" s="85"/>
      <c r="O19915" s="85"/>
      <c r="P19915" s="83"/>
      <c r="Q19915" s="51"/>
      <c r="R19915" s="51"/>
      <c r="S19915" s="86"/>
      <c r="T19915" s="86"/>
      <c r="U19915" s="51"/>
    </row>
    <row r="19919" spans="1:21" s="49" customFormat="1" x14ac:dyDescent="0.25">
      <c r="A19919" s="83"/>
      <c r="B19919" s="83"/>
      <c r="C19919" s="87"/>
      <c r="D19919" s="87"/>
      <c r="E19919" s="83"/>
      <c r="F19919" s="83"/>
      <c r="G19919" s="84"/>
      <c r="H19919" s="83"/>
      <c r="I19919" s="84"/>
      <c r="J19919" s="84"/>
      <c r="K19919" s="84"/>
      <c r="L19919" s="84"/>
      <c r="M19919" s="85"/>
      <c r="N19919" s="85"/>
      <c r="O19919" s="85"/>
      <c r="P19919" s="83"/>
      <c r="Q19919" s="51"/>
      <c r="R19919" s="51"/>
      <c r="S19919" s="86"/>
      <c r="T19919" s="86"/>
      <c r="U19919" s="51"/>
    </row>
    <row r="19920" spans="1:21" s="49" customFormat="1" x14ac:dyDescent="0.25">
      <c r="A19920" s="83"/>
      <c r="B19920" s="83"/>
      <c r="C19920" s="87"/>
      <c r="D19920" s="87"/>
      <c r="E19920" s="83"/>
      <c r="F19920" s="83"/>
      <c r="G19920" s="84"/>
      <c r="H19920" s="83"/>
      <c r="I19920" s="84"/>
      <c r="J19920" s="84"/>
      <c r="K19920" s="84"/>
      <c r="L19920" s="84"/>
      <c r="M19920" s="85"/>
      <c r="N19920" s="85"/>
      <c r="O19920" s="85"/>
      <c r="P19920" s="83"/>
      <c r="Q19920" s="51"/>
      <c r="R19920" s="51"/>
      <c r="S19920" s="86"/>
      <c r="T19920" s="86"/>
      <c r="U19920" s="51"/>
    </row>
    <row r="19924" spans="1:21" s="49" customFormat="1" x14ac:dyDescent="0.25">
      <c r="A19924" s="83"/>
      <c r="B19924" s="83"/>
      <c r="C19924" s="87"/>
      <c r="D19924" s="87"/>
      <c r="E19924" s="83"/>
      <c r="F19924" s="83"/>
      <c r="G19924" s="84"/>
      <c r="H19924" s="83"/>
      <c r="I19924" s="84"/>
      <c r="J19924" s="84"/>
      <c r="K19924" s="84"/>
      <c r="L19924" s="84"/>
      <c r="M19924" s="85"/>
      <c r="N19924" s="85"/>
      <c r="O19924" s="85"/>
      <c r="P19924" s="83"/>
      <c r="Q19924" s="51"/>
      <c r="R19924" s="51"/>
      <c r="S19924" s="86"/>
      <c r="T19924" s="86"/>
      <c r="U19924" s="51"/>
    </row>
    <row r="19925" spans="1:21" s="49" customFormat="1" x14ac:dyDescent="0.25">
      <c r="A19925" s="83"/>
      <c r="B19925" s="83"/>
      <c r="C19925" s="87"/>
      <c r="D19925" s="87"/>
      <c r="E19925" s="83"/>
      <c r="F19925" s="83"/>
      <c r="G19925" s="84"/>
      <c r="H19925" s="83"/>
      <c r="I19925" s="84"/>
      <c r="J19925" s="84"/>
      <c r="K19925" s="84"/>
      <c r="L19925" s="84"/>
      <c r="M19925" s="85"/>
      <c r="N19925" s="85"/>
      <c r="O19925" s="85"/>
      <c r="P19925" s="83"/>
      <c r="Q19925" s="51"/>
      <c r="R19925" s="51"/>
      <c r="S19925" s="86"/>
      <c r="T19925" s="86"/>
      <c r="U19925" s="51"/>
    </row>
    <row r="19929" spans="1:21" s="49" customFormat="1" x14ac:dyDescent="0.25">
      <c r="A19929" s="83"/>
      <c r="B19929" s="83"/>
      <c r="C19929" s="87"/>
      <c r="D19929" s="87"/>
      <c r="E19929" s="83"/>
      <c r="F19929" s="83"/>
      <c r="G19929" s="84"/>
      <c r="H19929" s="83"/>
      <c r="I19929" s="84"/>
      <c r="J19929" s="84"/>
      <c r="K19929" s="84"/>
      <c r="L19929" s="84"/>
      <c r="M19929" s="85"/>
      <c r="N19929" s="85"/>
      <c r="O19929" s="85"/>
      <c r="P19929" s="83"/>
      <c r="Q19929" s="51"/>
      <c r="R19929" s="51"/>
      <c r="S19929" s="86"/>
      <c r="T19929" s="86"/>
      <c r="U19929" s="51"/>
    </row>
    <row r="19930" spans="1:21" s="49" customFormat="1" x14ac:dyDescent="0.25">
      <c r="A19930" s="83"/>
      <c r="B19930" s="83"/>
      <c r="C19930" s="87"/>
      <c r="D19930" s="87"/>
      <c r="E19930" s="83"/>
      <c r="F19930" s="83"/>
      <c r="G19930" s="84"/>
      <c r="H19930" s="83"/>
      <c r="I19930" s="84"/>
      <c r="J19930" s="84"/>
      <c r="K19930" s="84"/>
      <c r="L19930" s="84"/>
      <c r="M19930" s="85"/>
      <c r="N19930" s="85"/>
      <c r="O19930" s="85"/>
      <c r="P19930" s="83"/>
      <c r="Q19930" s="51"/>
      <c r="R19930" s="51"/>
      <c r="S19930" s="86"/>
      <c r="T19930" s="86"/>
      <c r="U19930" s="51"/>
    </row>
    <row r="19931" spans="1:21" s="49" customFormat="1" x14ac:dyDescent="0.25">
      <c r="A19931" s="83"/>
      <c r="B19931" s="83"/>
      <c r="C19931" s="87"/>
      <c r="D19931" s="87"/>
      <c r="E19931" s="83"/>
      <c r="F19931" s="83"/>
      <c r="G19931" s="84"/>
      <c r="H19931" s="83"/>
      <c r="I19931" s="84"/>
      <c r="J19931" s="84"/>
      <c r="K19931" s="84"/>
      <c r="L19931" s="84"/>
      <c r="M19931" s="85"/>
      <c r="N19931" s="85"/>
      <c r="O19931" s="85"/>
      <c r="P19931" s="83"/>
      <c r="Q19931" s="51"/>
      <c r="R19931" s="51"/>
      <c r="S19931" s="86"/>
      <c r="T19931" s="86"/>
      <c r="U19931" s="51"/>
    </row>
    <row r="19932" spans="1:21" s="49" customFormat="1" x14ac:dyDescent="0.25">
      <c r="A19932" s="83"/>
      <c r="B19932" s="83"/>
      <c r="C19932" s="87"/>
      <c r="D19932" s="87"/>
      <c r="E19932" s="83"/>
      <c r="F19932" s="83"/>
      <c r="G19932" s="84"/>
      <c r="H19932" s="83"/>
      <c r="I19932" s="84"/>
      <c r="J19932" s="84"/>
      <c r="K19932" s="84"/>
      <c r="L19932" s="84"/>
      <c r="M19932" s="85"/>
      <c r="N19932" s="85"/>
      <c r="O19932" s="85"/>
      <c r="P19932" s="83"/>
      <c r="Q19932" s="51"/>
      <c r="R19932" s="51"/>
      <c r="S19932" s="86"/>
      <c r="T19932" s="86"/>
      <c r="U19932" s="51"/>
    </row>
    <row r="19934" spans="1:21" s="49" customFormat="1" x14ac:dyDescent="0.25">
      <c r="A19934" s="83"/>
      <c r="B19934" s="83"/>
      <c r="C19934" s="87"/>
      <c r="D19934" s="87"/>
      <c r="E19934" s="83"/>
      <c r="F19934" s="83"/>
      <c r="G19934" s="84"/>
      <c r="H19934" s="83"/>
      <c r="I19934" s="84"/>
      <c r="J19934" s="84"/>
      <c r="K19934" s="84"/>
      <c r="L19934" s="84"/>
      <c r="M19934" s="85"/>
      <c r="N19934" s="85"/>
      <c r="O19934" s="85"/>
      <c r="P19934" s="83"/>
      <c r="Q19934" s="51"/>
      <c r="R19934" s="51"/>
      <c r="S19934" s="86"/>
      <c r="T19934" s="86"/>
      <c r="U19934" s="51"/>
    </row>
    <row r="19935" spans="1:21" s="49" customFormat="1" x14ac:dyDescent="0.25">
      <c r="A19935" s="83"/>
      <c r="B19935" s="83"/>
      <c r="C19935" s="87"/>
      <c r="D19935" s="87"/>
      <c r="E19935" s="83"/>
      <c r="F19935" s="83"/>
      <c r="G19935" s="84"/>
      <c r="H19935" s="83"/>
      <c r="I19935" s="84"/>
      <c r="J19935" s="84"/>
      <c r="K19935" s="84"/>
      <c r="L19935" s="84"/>
      <c r="M19935" s="85"/>
      <c r="N19935" s="85"/>
      <c r="O19935" s="85"/>
      <c r="P19935" s="83"/>
      <c r="Q19935" s="51"/>
      <c r="R19935" s="51"/>
      <c r="S19935" s="86"/>
      <c r="T19935" s="86"/>
      <c r="U19935" s="51"/>
    </row>
    <row r="19936" spans="1:21" s="49" customFormat="1" x14ac:dyDescent="0.25">
      <c r="A19936" s="83"/>
      <c r="B19936" s="83"/>
      <c r="C19936" s="87"/>
      <c r="D19936" s="87"/>
      <c r="E19936" s="83"/>
      <c r="F19936" s="83"/>
      <c r="G19936" s="84"/>
      <c r="H19936" s="83"/>
      <c r="I19936" s="84"/>
      <c r="J19936" s="84"/>
      <c r="K19936" s="84"/>
      <c r="L19936" s="84"/>
      <c r="M19936" s="85"/>
      <c r="N19936" s="85"/>
      <c r="O19936" s="85"/>
      <c r="P19936" s="83"/>
      <c r="Q19936" s="51"/>
      <c r="R19936" s="51"/>
      <c r="S19936" s="86"/>
      <c r="T19936" s="86"/>
      <c r="U19936" s="51"/>
    </row>
    <row r="19937" spans="1:21" s="49" customFormat="1" x14ac:dyDescent="0.25">
      <c r="A19937" s="83"/>
      <c r="B19937" s="83"/>
      <c r="C19937" s="87"/>
      <c r="D19937" s="87"/>
      <c r="E19937" s="83"/>
      <c r="F19937" s="83"/>
      <c r="G19937" s="84"/>
      <c r="H19937" s="83"/>
      <c r="I19937" s="84"/>
      <c r="J19937" s="84"/>
      <c r="K19937" s="84"/>
      <c r="L19937" s="84"/>
      <c r="M19937" s="85"/>
      <c r="N19937" s="85"/>
      <c r="O19937" s="85"/>
      <c r="P19937" s="83"/>
      <c r="Q19937" s="51"/>
      <c r="R19937" s="51"/>
      <c r="S19937" s="86"/>
      <c r="T19937" s="86"/>
      <c r="U19937" s="51"/>
    </row>
    <row r="19939" spans="1:21" s="49" customFormat="1" x14ac:dyDescent="0.25">
      <c r="A19939" s="83"/>
      <c r="B19939" s="83"/>
      <c r="C19939" s="87"/>
      <c r="D19939" s="87"/>
      <c r="E19939" s="83"/>
      <c r="F19939" s="83"/>
      <c r="G19939" s="84"/>
      <c r="H19939" s="83"/>
      <c r="I19939" s="84"/>
      <c r="J19939" s="84"/>
      <c r="K19939" s="84"/>
      <c r="L19939" s="84"/>
      <c r="M19939" s="85"/>
      <c r="N19939" s="85"/>
      <c r="O19939" s="85"/>
      <c r="P19939" s="83"/>
      <c r="Q19939" s="51"/>
      <c r="R19939" s="51"/>
      <c r="S19939" s="86"/>
      <c r="T19939" s="86"/>
      <c r="U19939" s="51"/>
    </row>
    <row r="19940" spans="1:21" s="49" customFormat="1" x14ac:dyDescent="0.25">
      <c r="A19940" s="83"/>
      <c r="B19940" s="83"/>
      <c r="C19940" s="87"/>
      <c r="D19940" s="87"/>
      <c r="E19940" s="83"/>
      <c r="F19940" s="83"/>
      <c r="G19940" s="84"/>
      <c r="H19940" s="83"/>
      <c r="I19940" s="84"/>
      <c r="J19940" s="84"/>
      <c r="K19940" s="84"/>
      <c r="L19940" s="84"/>
      <c r="M19940" s="85"/>
      <c r="N19940" s="85"/>
      <c r="O19940" s="85"/>
      <c r="P19940" s="83"/>
      <c r="Q19940" s="51"/>
      <c r="R19940" s="51"/>
      <c r="S19940" s="86"/>
      <c r="T19940" s="86"/>
      <c r="U19940" s="51"/>
    </row>
    <row r="19941" spans="1:21" s="49" customFormat="1" x14ac:dyDescent="0.25">
      <c r="A19941" s="83"/>
      <c r="B19941" s="83"/>
      <c r="C19941" s="87"/>
      <c r="D19941" s="87"/>
      <c r="E19941" s="83"/>
      <c r="F19941" s="83"/>
      <c r="G19941" s="84"/>
      <c r="H19941" s="83"/>
      <c r="I19941" s="84"/>
      <c r="J19941" s="84"/>
      <c r="K19941" s="84"/>
      <c r="L19941" s="84"/>
      <c r="M19941" s="85"/>
      <c r="N19941" s="85"/>
      <c r="O19941" s="85"/>
      <c r="P19941" s="83"/>
      <c r="Q19941" s="51"/>
      <c r="R19941" s="51"/>
      <c r="S19941" s="86"/>
      <c r="T19941" s="86"/>
      <c r="U19941" s="51"/>
    </row>
    <row r="19942" spans="1:21" s="49" customFormat="1" x14ac:dyDescent="0.25">
      <c r="A19942" s="83"/>
      <c r="B19942" s="83"/>
      <c r="C19942" s="87"/>
      <c r="D19942" s="87"/>
      <c r="E19942" s="83"/>
      <c r="F19942" s="83"/>
      <c r="G19942" s="84"/>
      <c r="H19942" s="83"/>
      <c r="I19942" s="84"/>
      <c r="J19942" s="84"/>
      <c r="K19942" s="84"/>
      <c r="L19942" s="84"/>
      <c r="M19942" s="85"/>
      <c r="N19942" s="85"/>
      <c r="O19942" s="85"/>
      <c r="P19942" s="83"/>
      <c r="Q19942" s="51"/>
      <c r="R19942" s="51"/>
      <c r="S19942" s="86"/>
      <c r="T19942" s="86"/>
      <c r="U19942" s="51"/>
    </row>
    <row r="19943" spans="1:21" s="49" customFormat="1" x14ac:dyDescent="0.25">
      <c r="A19943" s="83"/>
      <c r="B19943" s="83"/>
      <c r="C19943" s="87"/>
      <c r="D19943" s="87"/>
      <c r="E19943" s="83"/>
      <c r="F19943" s="83"/>
      <c r="G19943" s="84"/>
      <c r="H19943" s="83"/>
      <c r="I19943" s="84"/>
      <c r="J19943" s="84"/>
      <c r="K19943" s="84"/>
      <c r="L19943" s="84"/>
      <c r="M19943" s="85"/>
      <c r="N19943" s="85"/>
      <c r="O19943" s="85"/>
      <c r="P19943" s="83"/>
      <c r="Q19943" s="51"/>
      <c r="R19943" s="51"/>
      <c r="S19943" s="86"/>
      <c r="T19943" s="86"/>
      <c r="U19943" s="51"/>
    </row>
    <row r="19945" spans="1:21" s="49" customFormat="1" x14ac:dyDescent="0.25">
      <c r="A19945" s="83"/>
      <c r="B19945" s="83"/>
      <c r="C19945" s="87"/>
      <c r="D19945" s="87"/>
      <c r="E19945" s="83"/>
      <c r="F19945" s="83"/>
      <c r="G19945" s="84"/>
      <c r="H19945" s="83"/>
      <c r="I19945" s="84"/>
      <c r="J19945" s="84"/>
      <c r="K19945" s="84"/>
      <c r="L19945" s="84"/>
      <c r="M19945" s="85"/>
      <c r="N19945" s="85"/>
      <c r="O19945" s="85"/>
      <c r="P19945" s="83"/>
      <c r="Q19945" s="51"/>
      <c r="R19945" s="51"/>
      <c r="S19945" s="86"/>
      <c r="T19945" s="86"/>
      <c r="U19945" s="51"/>
    </row>
    <row r="19946" spans="1:21" s="49" customFormat="1" x14ac:dyDescent="0.25">
      <c r="A19946" s="83"/>
      <c r="B19946" s="83"/>
      <c r="C19946" s="87"/>
      <c r="D19946" s="87"/>
      <c r="E19946" s="83"/>
      <c r="F19946" s="83"/>
      <c r="G19946" s="84"/>
      <c r="H19946" s="83"/>
      <c r="I19946" s="84"/>
      <c r="J19946" s="84"/>
      <c r="K19946" s="84"/>
      <c r="L19946" s="84"/>
      <c r="M19946" s="85"/>
      <c r="N19946" s="85"/>
      <c r="O19946" s="85"/>
      <c r="P19946" s="83"/>
      <c r="Q19946" s="51"/>
      <c r="R19946" s="51"/>
      <c r="S19946" s="86"/>
      <c r="T19946" s="86"/>
      <c r="U19946" s="51"/>
    </row>
    <row r="19947" spans="1:21" s="49" customFormat="1" x14ac:dyDescent="0.25">
      <c r="A19947" s="83"/>
      <c r="B19947" s="83"/>
      <c r="C19947" s="87"/>
      <c r="D19947" s="87"/>
      <c r="E19947" s="83"/>
      <c r="F19947" s="83"/>
      <c r="G19947" s="84"/>
      <c r="H19947" s="83"/>
      <c r="I19947" s="84"/>
      <c r="J19947" s="84"/>
      <c r="K19947" s="84"/>
      <c r="L19947" s="84"/>
      <c r="M19947" s="85"/>
      <c r="N19947" s="85"/>
      <c r="O19947" s="85"/>
      <c r="P19947" s="83"/>
      <c r="Q19947" s="51"/>
      <c r="R19947" s="51"/>
      <c r="S19947" s="86"/>
      <c r="T19947" s="86"/>
      <c r="U19947" s="51"/>
    </row>
    <row r="19951" spans="1:21" s="49" customFormat="1" x14ac:dyDescent="0.25">
      <c r="A19951" s="83"/>
      <c r="B19951" s="83"/>
      <c r="C19951" s="87"/>
      <c r="D19951" s="87"/>
      <c r="E19951" s="83"/>
      <c r="F19951" s="83"/>
      <c r="G19951" s="84"/>
      <c r="H19951" s="83"/>
      <c r="I19951" s="84"/>
      <c r="J19951" s="84"/>
      <c r="K19951" s="84"/>
      <c r="L19951" s="84"/>
      <c r="M19951" s="85"/>
      <c r="N19951" s="85"/>
      <c r="O19951" s="85"/>
      <c r="P19951" s="83"/>
      <c r="Q19951" s="51"/>
      <c r="R19951" s="51"/>
      <c r="S19951" s="86"/>
      <c r="T19951" s="86"/>
      <c r="U19951" s="51"/>
    </row>
    <row r="19952" spans="1:21" s="49" customFormat="1" x14ac:dyDescent="0.25">
      <c r="A19952" s="83"/>
      <c r="B19952" s="83"/>
      <c r="C19952" s="87"/>
      <c r="D19952" s="87"/>
      <c r="E19952" s="83"/>
      <c r="F19952" s="83"/>
      <c r="G19952" s="84"/>
      <c r="H19952" s="83"/>
      <c r="I19952" s="84"/>
      <c r="J19952" s="84"/>
      <c r="K19952" s="84"/>
      <c r="L19952" s="84"/>
      <c r="M19952" s="85"/>
      <c r="N19952" s="85"/>
      <c r="O19952" s="85"/>
      <c r="P19952" s="83"/>
      <c r="Q19952" s="51"/>
      <c r="R19952" s="51"/>
      <c r="S19952" s="86"/>
      <c r="T19952" s="86"/>
      <c r="U19952" s="51"/>
    </row>
    <row r="19953" spans="1:21" s="49" customFormat="1" x14ac:dyDescent="0.25">
      <c r="A19953" s="83"/>
      <c r="B19953" s="83"/>
      <c r="C19953" s="87"/>
      <c r="D19953" s="87"/>
      <c r="E19953" s="83"/>
      <c r="F19953" s="83"/>
      <c r="G19953" s="84"/>
      <c r="H19953" s="83"/>
      <c r="I19953" s="84"/>
      <c r="J19953" s="84"/>
      <c r="K19953" s="84"/>
      <c r="L19953" s="84"/>
      <c r="M19953" s="85"/>
      <c r="N19953" s="85"/>
      <c r="O19953" s="85"/>
      <c r="P19953" s="83"/>
      <c r="Q19953" s="51"/>
      <c r="R19953" s="51"/>
      <c r="S19953" s="86"/>
      <c r="T19953" s="86"/>
      <c r="U19953" s="51"/>
    </row>
    <row r="19954" spans="1:21" s="49" customFormat="1" x14ac:dyDescent="0.25">
      <c r="A19954" s="83"/>
      <c r="B19954" s="83"/>
      <c r="C19954" s="87"/>
      <c r="D19954" s="87"/>
      <c r="E19954" s="83"/>
      <c r="F19954" s="83"/>
      <c r="G19954" s="84"/>
      <c r="H19954" s="83"/>
      <c r="I19954" s="84"/>
      <c r="J19954" s="84"/>
      <c r="K19954" s="84"/>
      <c r="L19954" s="84"/>
      <c r="M19954" s="85"/>
      <c r="N19954" s="85"/>
      <c r="O19954" s="85"/>
      <c r="P19954" s="83"/>
      <c r="Q19954" s="51"/>
      <c r="R19954" s="51"/>
      <c r="S19954" s="86"/>
      <c r="T19954" s="86"/>
      <c r="U19954" s="51"/>
    </row>
    <row r="19956" spans="1:21" s="49" customFormat="1" x14ac:dyDescent="0.25">
      <c r="A19956" s="83"/>
      <c r="B19956" s="83"/>
      <c r="C19956" s="87"/>
      <c r="D19956" s="87"/>
      <c r="E19956" s="83"/>
      <c r="F19956" s="83"/>
      <c r="G19956" s="84"/>
      <c r="H19956" s="83"/>
      <c r="I19956" s="84"/>
      <c r="J19956" s="84"/>
      <c r="K19956" s="84"/>
      <c r="L19956" s="84"/>
      <c r="M19956" s="85"/>
      <c r="N19956" s="85"/>
      <c r="O19956" s="85"/>
      <c r="P19956" s="83"/>
      <c r="Q19956" s="51"/>
      <c r="R19956" s="51"/>
      <c r="S19956" s="86"/>
      <c r="T19956" s="86"/>
      <c r="U19956" s="51"/>
    </row>
    <row r="19957" spans="1:21" s="49" customFormat="1" x14ac:dyDescent="0.25">
      <c r="A19957" s="83"/>
      <c r="B19957" s="83"/>
      <c r="C19957" s="87"/>
      <c r="D19957" s="87"/>
      <c r="E19957" s="83"/>
      <c r="F19957" s="83"/>
      <c r="G19957" s="84"/>
      <c r="H19957" s="83"/>
      <c r="I19957" s="84"/>
      <c r="J19957" s="84"/>
      <c r="K19957" s="84"/>
      <c r="L19957" s="84"/>
      <c r="M19957" s="85"/>
      <c r="N19957" s="85"/>
      <c r="O19957" s="85"/>
      <c r="P19957" s="83"/>
      <c r="Q19957" s="51"/>
      <c r="R19957" s="51"/>
      <c r="S19957" s="86"/>
      <c r="T19957" s="86"/>
      <c r="U19957" s="51"/>
    </row>
    <row r="19958" spans="1:21" s="49" customFormat="1" x14ac:dyDescent="0.25">
      <c r="A19958" s="83"/>
      <c r="B19958" s="83"/>
      <c r="C19958" s="87"/>
      <c r="D19958" s="87"/>
      <c r="E19958" s="83"/>
      <c r="F19958" s="83"/>
      <c r="G19958" s="84"/>
      <c r="H19958" s="83"/>
      <c r="I19958" s="84"/>
      <c r="J19958" s="84"/>
      <c r="K19958" s="84"/>
      <c r="L19958" s="84"/>
      <c r="M19958" s="85"/>
      <c r="N19958" s="85"/>
      <c r="O19958" s="85"/>
      <c r="P19958" s="83"/>
      <c r="Q19958" s="51"/>
      <c r="R19958" s="51"/>
      <c r="S19958" s="86"/>
      <c r="T19958" s="86"/>
      <c r="U19958" s="51"/>
    </row>
    <row r="19959" spans="1:21" s="49" customFormat="1" x14ac:dyDescent="0.25">
      <c r="A19959" s="83"/>
      <c r="B19959" s="83"/>
      <c r="C19959" s="87"/>
      <c r="D19959" s="87"/>
      <c r="E19959" s="83"/>
      <c r="F19959" s="83"/>
      <c r="G19959" s="84"/>
      <c r="H19959" s="83"/>
      <c r="I19959" s="84"/>
      <c r="J19959" s="84"/>
      <c r="K19959" s="84"/>
      <c r="L19959" s="84"/>
      <c r="M19959" s="85"/>
      <c r="N19959" s="85"/>
      <c r="O19959" s="85"/>
      <c r="P19959" s="83"/>
      <c r="Q19959" s="51"/>
      <c r="R19959" s="51"/>
      <c r="S19959" s="86"/>
      <c r="T19959" s="86"/>
      <c r="U19959" s="51"/>
    </row>
    <row r="19961" spans="1:21" s="49" customFormat="1" x14ac:dyDescent="0.25">
      <c r="A19961" s="83"/>
      <c r="B19961" s="83"/>
      <c r="C19961" s="87"/>
      <c r="D19961" s="87"/>
      <c r="E19961" s="83"/>
      <c r="F19961" s="83"/>
      <c r="G19961" s="84"/>
      <c r="H19961" s="83"/>
      <c r="I19961" s="84"/>
      <c r="J19961" s="84"/>
      <c r="K19961" s="84"/>
      <c r="L19961" s="84"/>
      <c r="M19961" s="85"/>
      <c r="N19961" s="85"/>
      <c r="O19961" s="85"/>
      <c r="P19961" s="83"/>
      <c r="Q19961" s="51"/>
      <c r="R19961" s="51"/>
      <c r="S19961" s="86"/>
      <c r="T19961" s="86"/>
      <c r="U19961" s="51"/>
    </row>
    <row r="19962" spans="1:21" s="49" customFormat="1" x14ac:dyDescent="0.25">
      <c r="A19962" s="83"/>
      <c r="B19962" s="83"/>
      <c r="C19962" s="87"/>
      <c r="D19962" s="87"/>
      <c r="E19962" s="83"/>
      <c r="F19962" s="83"/>
      <c r="G19962" s="84"/>
      <c r="H19962" s="83"/>
      <c r="I19962" s="84"/>
      <c r="J19962" s="84"/>
      <c r="K19962" s="84"/>
      <c r="L19962" s="84"/>
      <c r="M19962" s="85"/>
      <c r="N19962" s="85"/>
      <c r="O19962" s="85"/>
      <c r="P19962" s="83"/>
      <c r="Q19962" s="51"/>
      <c r="R19962" s="51"/>
      <c r="S19962" s="86"/>
      <c r="T19962" s="86"/>
      <c r="U19962" s="51"/>
    </row>
    <row r="19966" spans="1:21" s="49" customFormat="1" x14ac:dyDescent="0.25">
      <c r="A19966" s="83"/>
      <c r="B19966" s="83"/>
      <c r="C19966" s="87"/>
      <c r="D19966" s="87"/>
      <c r="E19966" s="83"/>
      <c r="F19966" s="83"/>
      <c r="G19966" s="84"/>
      <c r="H19966" s="83"/>
      <c r="I19966" s="84"/>
      <c r="J19966" s="84"/>
      <c r="K19966" s="84"/>
      <c r="L19966" s="84"/>
      <c r="M19966" s="85"/>
      <c r="N19966" s="85"/>
      <c r="O19966" s="85"/>
      <c r="P19966" s="83"/>
      <c r="Q19966" s="51"/>
      <c r="R19966" s="51"/>
      <c r="S19966" s="86"/>
      <c r="T19966" s="86"/>
      <c r="U19966" s="51"/>
    </row>
    <row r="19967" spans="1:21" s="49" customFormat="1" x14ac:dyDescent="0.25">
      <c r="A19967" s="83"/>
      <c r="B19967" s="83"/>
      <c r="C19967" s="87"/>
      <c r="D19967" s="87"/>
      <c r="E19967" s="83"/>
      <c r="F19967" s="83"/>
      <c r="G19967" s="84"/>
      <c r="H19967" s="83"/>
      <c r="I19967" s="84"/>
      <c r="J19967" s="84"/>
      <c r="K19967" s="84"/>
      <c r="L19967" s="84"/>
      <c r="M19967" s="85"/>
      <c r="N19967" s="85"/>
      <c r="O19967" s="85"/>
      <c r="P19967" s="83"/>
      <c r="Q19967" s="51"/>
      <c r="R19967" s="51"/>
      <c r="S19967" s="86"/>
      <c r="T19967" s="86"/>
      <c r="U19967" s="51"/>
    </row>
    <row r="19971" spans="1:21" s="49" customFormat="1" x14ac:dyDescent="0.25">
      <c r="A19971" s="83"/>
      <c r="B19971" s="83"/>
      <c r="C19971" s="87"/>
      <c r="D19971" s="87"/>
      <c r="E19971" s="83"/>
      <c r="F19971" s="83"/>
      <c r="G19971" s="84"/>
      <c r="H19971" s="83"/>
      <c r="I19971" s="84"/>
      <c r="J19971" s="84"/>
      <c r="K19971" s="84"/>
      <c r="L19971" s="84"/>
      <c r="M19971" s="85"/>
      <c r="N19971" s="85"/>
      <c r="O19971" s="85"/>
      <c r="P19971" s="83"/>
      <c r="Q19971" s="51"/>
      <c r="R19971" s="51"/>
      <c r="S19971" s="86"/>
      <c r="T19971" s="86"/>
      <c r="U19971" s="51"/>
    </row>
    <row r="19972" spans="1:21" s="49" customFormat="1" x14ac:dyDescent="0.25">
      <c r="A19972" s="83"/>
      <c r="B19972" s="83"/>
      <c r="C19972" s="87"/>
      <c r="D19972" s="87"/>
      <c r="E19972" s="83"/>
      <c r="F19972" s="83"/>
      <c r="G19972" s="84"/>
      <c r="H19972" s="83"/>
      <c r="I19972" s="84"/>
      <c r="J19972" s="84"/>
      <c r="K19972" s="84"/>
      <c r="L19972" s="84"/>
      <c r="M19972" s="85"/>
      <c r="N19972" s="85"/>
      <c r="O19972" s="85"/>
      <c r="P19972" s="83"/>
      <c r="Q19972" s="51"/>
      <c r="R19972" s="51"/>
      <c r="S19972" s="86"/>
      <c r="T19972" s="86"/>
      <c r="U19972" s="51"/>
    </row>
    <row r="19976" spans="1:21" s="49" customFormat="1" x14ac:dyDescent="0.25">
      <c r="A19976" s="83"/>
      <c r="B19976" s="83"/>
      <c r="C19976" s="87"/>
      <c r="D19976" s="87"/>
      <c r="E19976" s="83"/>
      <c r="F19976" s="83"/>
      <c r="G19976" s="84"/>
      <c r="H19976" s="83"/>
      <c r="I19976" s="84"/>
      <c r="J19976" s="84"/>
      <c r="K19976" s="84"/>
      <c r="L19976" s="84"/>
      <c r="M19976" s="85"/>
      <c r="N19976" s="85"/>
      <c r="O19976" s="85"/>
      <c r="P19976" s="83"/>
      <c r="Q19976" s="51"/>
      <c r="R19976" s="51"/>
      <c r="S19976" s="86"/>
      <c r="T19976" s="86"/>
      <c r="U19976" s="51"/>
    </row>
    <row r="19977" spans="1:21" s="49" customFormat="1" x14ac:dyDescent="0.25">
      <c r="A19977" s="83"/>
      <c r="B19977" s="83"/>
      <c r="C19977" s="87"/>
      <c r="D19977" s="87"/>
      <c r="E19977" s="83"/>
      <c r="F19977" s="83"/>
      <c r="G19977" s="84"/>
      <c r="H19977" s="83"/>
      <c r="I19977" s="84"/>
      <c r="J19977" s="84"/>
      <c r="K19977" s="84"/>
      <c r="L19977" s="84"/>
      <c r="M19977" s="85"/>
      <c r="N19977" s="85"/>
      <c r="O19977" s="85"/>
      <c r="P19977" s="83"/>
      <c r="Q19977" s="51"/>
      <c r="R19977" s="51"/>
      <c r="S19977" s="86"/>
      <c r="T19977" s="86"/>
      <c r="U19977" s="51"/>
    </row>
    <row r="19978" spans="1:21" s="49" customFormat="1" x14ac:dyDescent="0.25">
      <c r="A19978" s="83"/>
      <c r="B19978" s="83"/>
      <c r="C19978" s="87"/>
      <c r="D19978" s="87"/>
      <c r="E19978" s="83"/>
      <c r="F19978" s="83"/>
      <c r="G19978" s="84"/>
      <c r="H19978" s="83"/>
      <c r="I19978" s="84"/>
      <c r="J19978" s="84"/>
      <c r="K19978" s="84"/>
      <c r="L19978" s="84"/>
      <c r="M19978" s="85"/>
      <c r="N19978" s="85"/>
      <c r="O19978" s="85"/>
      <c r="P19978" s="83"/>
      <c r="Q19978" s="51"/>
      <c r="R19978" s="51"/>
      <c r="S19978" s="86"/>
      <c r="T19978" s="86"/>
      <c r="U19978" s="51"/>
    </row>
    <row r="19979" spans="1:21" s="49" customFormat="1" x14ac:dyDescent="0.25">
      <c r="A19979" s="83"/>
      <c r="B19979" s="83"/>
      <c r="C19979" s="87"/>
      <c r="D19979" s="87"/>
      <c r="E19979" s="83"/>
      <c r="F19979" s="83"/>
      <c r="G19979" s="84"/>
      <c r="H19979" s="83"/>
      <c r="I19979" s="84"/>
      <c r="J19979" s="84"/>
      <c r="K19979" s="84"/>
      <c r="L19979" s="84"/>
      <c r="M19979" s="85"/>
      <c r="N19979" s="85"/>
      <c r="O19979" s="85"/>
      <c r="P19979" s="83"/>
      <c r="Q19979" s="51"/>
      <c r="R19979" s="51"/>
      <c r="S19979" s="86"/>
      <c r="T19979" s="86"/>
      <c r="U19979" s="51"/>
    </row>
    <row r="19983" spans="1:21" s="49" customFormat="1" x14ac:dyDescent="0.25">
      <c r="A19983" s="83"/>
      <c r="B19983" s="83"/>
      <c r="C19983" s="87"/>
      <c r="D19983" s="87"/>
      <c r="E19983" s="83"/>
      <c r="F19983" s="83"/>
      <c r="G19983" s="84"/>
      <c r="H19983" s="83"/>
      <c r="I19983" s="84"/>
      <c r="J19983" s="84"/>
      <c r="K19983" s="84"/>
      <c r="L19983" s="84"/>
      <c r="M19983" s="85"/>
      <c r="N19983" s="85"/>
      <c r="O19983" s="85"/>
      <c r="P19983" s="83"/>
      <c r="Q19983" s="51"/>
      <c r="R19983" s="51"/>
      <c r="S19983" s="86"/>
      <c r="T19983" s="86"/>
      <c r="U19983" s="51"/>
    </row>
    <row r="19987" spans="1:21" s="49" customFormat="1" x14ac:dyDescent="0.25">
      <c r="A19987" s="83"/>
      <c r="B19987" s="83"/>
      <c r="C19987" s="87"/>
      <c r="D19987" s="87"/>
      <c r="E19987" s="83"/>
      <c r="F19987" s="83"/>
      <c r="G19987" s="84"/>
      <c r="H19987" s="83"/>
      <c r="I19987" s="84"/>
      <c r="J19987" s="84"/>
      <c r="K19987" s="84"/>
      <c r="L19987" s="84"/>
      <c r="M19987" s="85"/>
      <c r="N19987" s="85"/>
      <c r="O19987" s="85"/>
      <c r="P19987" s="83"/>
      <c r="Q19987" s="51"/>
      <c r="R19987" s="51"/>
      <c r="S19987" s="86"/>
      <c r="T19987" s="86"/>
      <c r="U19987" s="51"/>
    </row>
    <row r="19988" spans="1:21" s="49" customFormat="1" x14ac:dyDescent="0.25">
      <c r="A19988" s="83"/>
      <c r="B19988" s="83"/>
      <c r="C19988" s="87"/>
      <c r="D19988" s="87"/>
      <c r="E19988" s="83"/>
      <c r="F19988" s="83"/>
      <c r="G19988" s="84"/>
      <c r="H19988" s="83"/>
      <c r="I19988" s="84"/>
      <c r="J19988" s="84"/>
      <c r="K19988" s="84"/>
      <c r="L19988" s="84"/>
      <c r="M19988" s="85"/>
      <c r="N19988" s="85"/>
      <c r="O19988" s="85"/>
      <c r="P19988" s="83"/>
      <c r="Q19988" s="51"/>
      <c r="R19988" s="51"/>
      <c r="S19988" s="86"/>
      <c r="T19988" s="86"/>
      <c r="U19988" s="51"/>
    </row>
    <row r="19992" spans="1:21" s="49" customFormat="1" x14ac:dyDescent="0.25">
      <c r="A19992" s="83"/>
      <c r="B19992" s="83"/>
      <c r="C19992" s="87"/>
      <c r="D19992" s="87"/>
      <c r="E19992" s="83"/>
      <c r="F19992" s="83"/>
      <c r="G19992" s="84"/>
      <c r="H19992" s="83"/>
      <c r="I19992" s="84"/>
      <c r="J19992" s="84"/>
      <c r="K19992" s="84"/>
      <c r="L19992" s="84"/>
      <c r="M19992" s="85"/>
      <c r="N19992" s="85"/>
      <c r="O19992" s="85"/>
      <c r="P19992" s="83"/>
      <c r="Q19992" s="51"/>
      <c r="R19992" s="51"/>
      <c r="S19992" s="86"/>
      <c r="T19992" s="86"/>
      <c r="U19992" s="51"/>
    </row>
    <row r="19993" spans="1:21" s="49" customFormat="1" x14ac:dyDescent="0.25">
      <c r="A19993" s="83"/>
      <c r="B19993" s="83"/>
      <c r="C19993" s="87"/>
      <c r="D19993" s="87"/>
      <c r="E19993" s="83"/>
      <c r="F19993" s="83"/>
      <c r="G19993" s="84"/>
      <c r="H19993" s="83"/>
      <c r="I19993" s="84"/>
      <c r="J19993" s="84"/>
      <c r="K19993" s="84"/>
      <c r="L19993" s="84"/>
      <c r="M19993" s="85"/>
      <c r="N19993" s="85"/>
      <c r="O19993" s="85"/>
      <c r="P19993" s="83"/>
      <c r="Q19993" s="51"/>
      <c r="R19993" s="51"/>
      <c r="S19993" s="86"/>
      <c r="T19993" s="86"/>
      <c r="U19993" s="51"/>
    </row>
    <row r="19994" spans="1:21" s="49" customFormat="1" x14ac:dyDescent="0.25">
      <c r="A19994" s="83"/>
      <c r="B19994" s="83"/>
      <c r="C19994" s="87"/>
      <c r="D19994" s="87"/>
      <c r="E19994" s="83"/>
      <c r="F19994" s="83"/>
      <c r="G19994" s="84"/>
      <c r="H19994" s="83"/>
      <c r="I19994" s="84"/>
      <c r="J19994" s="84"/>
      <c r="K19994" s="84"/>
      <c r="L19994" s="84"/>
      <c r="M19994" s="85"/>
      <c r="N19994" s="85"/>
      <c r="O19994" s="85"/>
      <c r="P19994" s="83"/>
      <c r="Q19994" s="51"/>
      <c r="R19994" s="51"/>
      <c r="S19994" s="86"/>
      <c r="T19994" s="86"/>
      <c r="U19994" s="51"/>
    </row>
    <row r="19995" spans="1:21" s="49" customFormat="1" x14ac:dyDescent="0.25">
      <c r="A19995" s="83"/>
      <c r="B19995" s="83"/>
      <c r="C19995" s="87"/>
      <c r="D19995" s="87"/>
      <c r="E19995" s="83"/>
      <c r="F19995" s="83"/>
      <c r="G19995" s="84"/>
      <c r="H19995" s="83"/>
      <c r="I19995" s="84"/>
      <c r="J19995" s="84"/>
      <c r="K19995" s="84"/>
      <c r="L19995" s="84"/>
      <c r="M19995" s="85"/>
      <c r="N19995" s="85"/>
      <c r="O19995" s="85"/>
      <c r="P19995" s="83"/>
      <c r="Q19995" s="51"/>
      <c r="R19995" s="51"/>
      <c r="S19995" s="86"/>
      <c r="T19995" s="86"/>
      <c r="U19995" s="51"/>
    </row>
    <row r="19997" spans="1:21" s="49" customFormat="1" x14ac:dyDescent="0.25">
      <c r="A19997" s="83"/>
      <c r="B19997" s="83"/>
      <c r="C19997" s="87"/>
      <c r="D19997" s="87"/>
      <c r="E19997" s="83"/>
      <c r="F19997" s="83"/>
      <c r="G19997" s="84"/>
      <c r="H19997" s="83"/>
      <c r="I19997" s="84"/>
      <c r="J19997" s="84"/>
      <c r="K19997" s="84"/>
      <c r="L19997" s="84"/>
      <c r="M19997" s="85"/>
      <c r="N19997" s="85"/>
      <c r="O19997" s="85"/>
      <c r="P19997" s="83"/>
      <c r="Q19997" s="51"/>
      <c r="R19997" s="51"/>
      <c r="S19997" s="86"/>
      <c r="T19997" s="86"/>
      <c r="U19997" s="51"/>
    </row>
    <row r="19998" spans="1:21" s="49" customFormat="1" x14ac:dyDescent="0.25">
      <c r="A19998" s="83"/>
      <c r="B19998" s="83"/>
      <c r="C19998" s="87"/>
      <c r="D19998" s="87"/>
      <c r="E19998" s="83"/>
      <c r="F19998" s="83"/>
      <c r="G19998" s="84"/>
      <c r="H19998" s="83"/>
      <c r="I19998" s="84"/>
      <c r="J19998" s="84"/>
      <c r="K19998" s="84"/>
      <c r="L19998" s="84"/>
      <c r="M19998" s="85"/>
      <c r="N19998" s="85"/>
      <c r="O19998" s="85"/>
      <c r="P19998" s="83"/>
      <c r="Q19998" s="51"/>
      <c r="R19998" s="51"/>
      <c r="S19998" s="86"/>
      <c r="T19998" s="86"/>
      <c r="U19998" s="51"/>
    </row>
    <row r="19999" spans="1:21" s="49" customFormat="1" x14ac:dyDescent="0.25">
      <c r="A19999" s="83"/>
      <c r="B19999" s="83"/>
      <c r="C19999" s="87"/>
      <c r="D19999" s="87"/>
      <c r="E19999" s="83"/>
      <c r="F19999" s="83"/>
      <c r="G19999" s="84"/>
      <c r="H19999" s="83"/>
      <c r="I19999" s="84"/>
      <c r="J19999" s="84"/>
      <c r="K19999" s="84"/>
      <c r="L19999" s="84"/>
      <c r="M19999" s="85"/>
      <c r="N19999" s="85"/>
      <c r="O19999" s="85"/>
      <c r="P19999" s="83"/>
      <c r="Q19999" s="51"/>
      <c r="R19999" s="51"/>
      <c r="S19999" s="86"/>
      <c r="T19999" s="86"/>
      <c r="U19999" s="51"/>
    </row>
    <row r="20000" spans="1:21" s="49" customFormat="1" x14ac:dyDescent="0.25">
      <c r="A20000" s="83"/>
      <c r="B20000" s="83"/>
      <c r="C20000" s="87"/>
      <c r="D20000" s="87"/>
      <c r="E20000" s="83"/>
      <c r="F20000" s="83"/>
      <c r="G20000" s="84"/>
      <c r="H20000" s="83"/>
      <c r="I20000" s="84"/>
      <c r="J20000" s="84"/>
      <c r="K20000" s="84"/>
      <c r="L20000" s="84"/>
      <c r="M20000" s="85"/>
      <c r="N20000" s="85"/>
      <c r="O20000" s="85"/>
      <c r="P20000" s="83"/>
      <c r="Q20000" s="51"/>
      <c r="R20000" s="51"/>
      <c r="S20000" s="86"/>
      <c r="T20000" s="86"/>
      <c r="U20000" s="51"/>
    </row>
    <row r="20002" spans="1:21" s="49" customFormat="1" x14ac:dyDescent="0.25">
      <c r="A20002" s="83"/>
      <c r="B20002" s="83"/>
      <c r="C20002" s="87"/>
      <c r="D20002" s="87"/>
      <c r="E20002" s="83"/>
      <c r="F20002" s="83"/>
      <c r="G20002" s="84"/>
      <c r="H20002" s="83"/>
      <c r="I20002" s="84"/>
      <c r="J20002" s="84"/>
      <c r="K20002" s="84"/>
      <c r="L20002" s="84"/>
      <c r="M20002" s="85"/>
      <c r="N20002" s="85"/>
      <c r="O20002" s="85"/>
      <c r="P20002" s="83"/>
      <c r="Q20002" s="51"/>
      <c r="R20002" s="51"/>
      <c r="S20002" s="86"/>
      <c r="T20002" s="86"/>
      <c r="U20002" s="51"/>
    </row>
    <row r="20003" spans="1:21" s="49" customFormat="1" x14ac:dyDescent="0.25">
      <c r="A20003" s="83"/>
      <c r="B20003" s="83"/>
      <c r="C20003" s="87"/>
      <c r="D20003" s="87"/>
      <c r="E20003" s="83"/>
      <c r="F20003" s="83"/>
      <c r="G20003" s="84"/>
      <c r="H20003" s="83"/>
      <c r="I20003" s="84"/>
      <c r="J20003" s="84"/>
      <c r="K20003" s="84"/>
      <c r="L20003" s="84"/>
      <c r="M20003" s="85"/>
      <c r="N20003" s="85"/>
      <c r="O20003" s="85"/>
      <c r="P20003" s="83"/>
      <c r="Q20003" s="51"/>
      <c r="R20003" s="51"/>
      <c r="S20003" s="86"/>
      <c r="T20003" s="86"/>
      <c r="U20003" s="51"/>
    </row>
    <row r="20004" spans="1:21" s="49" customFormat="1" x14ac:dyDescent="0.25">
      <c r="A20004" s="83"/>
      <c r="B20004" s="83"/>
      <c r="C20004" s="87"/>
      <c r="D20004" s="87"/>
      <c r="E20004" s="83"/>
      <c r="F20004" s="83"/>
      <c r="G20004" s="84"/>
      <c r="H20004" s="83"/>
      <c r="I20004" s="84"/>
      <c r="J20004" s="84"/>
      <c r="K20004" s="84"/>
      <c r="L20004" s="84"/>
      <c r="M20004" s="85"/>
      <c r="N20004" s="85"/>
      <c r="O20004" s="85"/>
      <c r="P20004" s="83"/>
      <c r="Q20004" s="51"/>
      <c r="R20004" s="51"/>
      <c r="S20004" s="86"/>
      <c r="T20004" s="86"/>
      <c r="U20004" s="51"/>
    </row>
    <row r="20005" spans="1:21" s="49" customFormat="1" x14ac:dyDescent="0.25">
      <c r="A20005" s="83"/>
      <c r="B20005" s="83"/>
      <c r="C20005" s="87"/>
      <c r="D20005" s="87"/>
      <c r="E20005" s="83"/>
      <c r="F20005" s="83"/>
      <c r="G20005" s="84"/>
      <c r="H20005" s="83"/>
      <c r="I20005" s="84"/>
      <c r="J20005" s="84"/>
      <c r="K20005" s="84"/>
      <c r="L20005" s="84"/>
      <c r="M20005" s="85"/>
      <c r="N20005" s="85"/>
      <c r="O20005" s="85"/>
      <c r="P20005" s="83"/>
      <c r="Q20005" s="51"/>
      <c r="R20005" s="51"/>
      <c r="S20005" s="86"/>
      <c r="T20005" s="86"/>
      <c r="U20005" s="51"/>
    </row>
    <row r="20007" spans="1:21" s="49" customFormat="1" x14ac:dyDescent="0.25">
      <c r="A20007" s="83"/>
      <c r="B20007" s="83"/>
      <c r="C20007" s="87"/>
      <c r="D20007" s="87"/>
      <c r="E20007" s="83"/>
      <c r="F20007" s="83"/>
      <c r="G20007" s="84"/>
      <c r="H20007" s="83"/>
      <c r="I20007" s="84"/>
      <c r="J20007" s="84"/>
      <c r="K20007" s="84"/>
      <c r="L20007" s="84"/>
      <c r="M20007" s="85"/>
      <c r="N20007" s="85"/>
      <c r="O20007" s="85"/>
      <c r="P20007" s="83"/>
      <c r="Q20007" s="51"/>
      <c r="R20007" s="51"/>
      <c r="S20007" s="86"/>
      <c r="T20007" s="86"/>
      <c r="U20007" s="51"/>
    </row>
    <row r="20008" spans="1:21" s="49" customFormat="1" x14ac:dyDescent="0.25">
      <c r="A20008" s="83"/>
      <c r="B20008" s="83"/>
      <c r="C20008" s="87"/>
      <c r="D20008" s="87"/>
      <c r="E20008" s="83"/>
      <c r="F20008" s="83"/>
      <c r="G20008" s="84"/>
      <c r="H20008" s="83"/>
      <c r="I20008" s="84"/>
      <c r="J20008" s="84"/>
      <c r="K20008" s="84"/>
      <c r="L20008" s="84"/>
      <c r="M20008" s="85"/>
      <c r="N20008" s="85"/>
      <c r="O20008" s="85"/>
      <c r="P20008" s="83"/>
      <c r="Q20008" s="51"/>
      <c r="R20008" s="51"/>
      <c r="S20008" s="86"/>
      <c r="T20008" s="86"/>
      <c r="U20008" s="51"/>
    </row>
    <row r="20009" spans="1:21" s="49" customFormat="1" x14ac:dyDescent="0.25">
      <c r="A20009" s="83"/>
      <c r="B20009" s="83"/>
      <c r="C20009" s="87"/>
      <c r="D20009" s="87"/>
      <c r="E20009" s="83"/>
      <c r="F20009" s="83"/>
      <c r="G20009" s="84"/>
      <c r="H20009" s="83"/>
      <c r="I20009" s="84"/>
      <c r="J20009" s="84"/>
      <c r="K20009" s="84"/>
      <c r="L20009" s="84"/>
      <c r="M20009" s="85"/>
      <c r="N20009" s="85"/>
      <c r="O20009" s="85"/>
      <c r="P20009" s="83"/>
      <c r="Q20009" s="51"/>
      <c r="R20009" s="51"/>
      <c r="S20009" s="86"/>
      <c r="T20009" s="86"/>
      <c r="U20009" s="51"/>
    </row>
    <row r="20010" spans="1:21" s="49" customFormat="1" x14ac:dyDescent="0.25">
      <c r="A20010" s="83"/>
      <c r="B20010" s="83"/>
      <c r="C20010" s="87"/>
      <c r="D20010" s="87"/>
      <c r="E20010" s="83"/>
      <c r="F20010" s="83"/>
      <c r="G20010" s="84"/>
      <c r="H20010" s="83"/>
      <c r="I20010" s="84"/>
      <c r="J20010" s="84"/>
      <c r="K20010" s="84"/>
      <c r="L20010" s="84"/>
      <c r="M20010" s="85"/>
      <c r="N20010" s="85"/>
      <c r="O20010" s="85"/>
      <c r="P20010" s="83"/>
      <c r="Q20010" s="51"/>
      <c r="R20010" s="51"/>
      <c r="S20010" s="86"/>
      <c r="T20010" s="86"/>
      <c r="U20010" s="51"/>
    </row>
    <row r="20012" spans="1:21" s="49" customFormat="1" x14ac:dyDescent="0.25">
      <c r="A20012" s="83"/>
      <c r="B20012" s="83"/>
      <c r="C20012" s="87"/>
      <c r="D20012" s="87"/>
      <c r="E20012" s="83"/>
      <c r="F20012" s="83"/>
      <c r="G20012" s="84"/>
      <c r="H20012" s="83"/>
      <c r="I20012" s="84"/>
      <c r="J20012" s="84"/>
      <c r="K20012" s="84"/>
      <c r="L20012" s="84"/>
      <c r="M20012" s="85"/>
      <c r="N20012" s="85"/>
      <c r="O20012" s="85"/>
      <c r="P20012" s="83"/>
      <c r="Q20012" s="51"/>
      <c r="R20012" s="51"/>
      <c r="S20012" s="86"/>
      <c r="T20012" s="86"/>
      <c r="U20012" s="51"/>
    </row>
    <row r="20013" spans="1:21" s="49" customFormat="1" x14ac:dyDescent="0.25">
      <c r="A20013" s="83"/>
      <c r="B20013" s="83"/>
      <c r="C20013" s="87"/>
      <c r="D20013" s="87"/>
      <c r="E20013" s="83"/>
      <c r="F20013" s="83"/>
      <c r="G20013" s="84"/>
      <c r="H20013" s="83"/>
      <c r="I20013" s="84"/>
      <c r="J20013" s="84"/>
      <c r="K20013" s="84"/>
      <c r="L20013" s="84"/>
      <c r="M20013" s="85"/>
      <c r="N20013" s="85"/>
      <c r="O20013" s="85"/>
      <c r="P20013" s="83"/>
      <c r="Q20013" s="51"/>
      <c r="R20013" s="51"/>
      <c r="S20013" s="86"/>
      <c r="T20013" s="86"/>
      <c r="U20013" s="51"/>
    </row>
    <row r="20017" spans="1:21" s="49" customFormat="1" x14ac:dyDescent="0.25">
      <c r="A20017" s="83"/>
      <c r="B20017" s="83"/>
      <c r="C20017" s="87"/>
      <c r="D20017" s="87"/>
      <c r="E20017" s="83"/>
      <c r="F20017" s="83"/>
      <c r="G20017" s="84"/>
      <c r="H20017" s="83"/>
      <c r="I20017" s="84"/>
      <c r="J20017" s="84"/>
      <c r="K20017" s="84"/>
      <c r="L20017" s="84"/>
      <c r="M20017" s="85"/>
      <c r="N20017" s="85"/>
      <c r="O20017" s="85"/>
      <c r="P20017" s="83"/>
      <c r="Q20017" s="51"/>
      <c r="R20017" s="51"/>
      <c r="S20017" s="86"/>
      <c r="T20017" s="86"/>
      <c r="U20017" s="51"/>
    </row>
    <row r="20018" spans="1:21" s="49" customFormat="1" x14ac:dyDescent="0.25">
      <c r="A20018" s="83"/>
      <c r="B20018" s="83"/>
      <c r="C20018" s="87"/>
      <c r="D20018" s="87"/>
      <c r="E20018" s="83"/>
      <c r="F20018" s="83"/>
      <c r="G20018" s="84"/>
      <c r="H20018" s="83"/>
      <c r="I20018" s="84"/>
      <c r="J20018" s="84"/>
      <c r="K20018" s="84"/>
      <c r="L20018" s="84"/>
      <c r="M20018" s="85"/>
      <c r="N20018" s="85"/>
      <c r="O20018" s="85"/>
      <c r="P20018" s="83"/>
      <c r="Q20018" s="51"/>
      <c r="R20018" s="51"/>
      <c r="S20018" s="86"/>
      <c r="T20018" s="86"/>
      <c r="U20018" s="51"/>
    </row>
    <row r="20019" spans="1:21" s="49" customFormat="1" x14ac:dyDescent="0.25">
      <c r="A20019" s="83"/>
      <c r="B20019" s="83"/>
      <c r="C20019" s="87"/>
      <c r="D20019" s="87"/>
      <c r="E20019" s="83"/>
      <c r="F20019" s="83"/>
      <c r="G20019" s="84"/>
      <c r="H20019" s="83"/>
      <c r="I20019" s="84"/>
      <c r="J20019" s="84"/>
      <c r="K20019" s="84"/>
      <c r="L20019" s="84"/>
      <c r="M20019" s="85"/>
      <c r="N20019" s="85"/>
      <c r="O20019" s="85"/>
      <c r="P20019" s="83"/>
      <c r="Q20019" s="51"/>
      <c r="R20019" s="51"/>
      <c r="S20019" s="86"/>
      <c r="T20019" s="86"/>
      <c r="U20019" s="51"/>
    </row>
    <row r="20020" spans="1:21" s="49" customFormat="1" x14ac:dyDescent="0.25">
      <c r="A20020" s="83"/>
      <c r="B20020" s="83"/>
      <c r="C20020" s="87"/>
      <c r="D20020" s="87"/>
      <c r="E20020" s="83"/>
      <c r="F20020" s="83"/>
      <c r="G20020" s="84"/>
      <c r="H20020" s="83"/>
      <c r="I20020" s="84"/>
      <c r="J20020" s="84"/>
      <c r="K20020" s="84"/>
      <c r="L20020" s="84"/>
      <c r="M20020" s="85"/>
      <c r="N20020" s="85"/>
      <c r="O20020" s="85"/>
      <c r="P20020" s="83"/>
      <c r="Q20020" s="51"/>
      <c r="R20020" s="51"/>
      <c r="S20020" s="86"/>
      <c r="T20020" s="86"/>
      <c r="U20020" s="51"/>
    </row>
    <row r="20022" spans="1:21" s="49" customFormat="1" x14ac:dyDescent="0.25">
      <c r="A20022" s="83"/>
      <c r="B20022" s="83"/>
      <c r="C20022" s="87"/>
      <c r="D20022" s="87"/>
      <c r="E20022" s="83"/>
      <c r="F20022" s="83"/>
      <c r="G20022" s="84"/>
      <c r="H20022" s="83"/>
      <c r="I20022" s="84"/>
      <c r="J20022" s="84"/>
      <c r="K20022" s="84"/>
      <c r="L20022" s="84"/>
      <c r="M20022" s="85"/>
      <c r="N20022" s="85"/>
      <c r="O20022" s="85"/>
      <c r="P20022" s="83"/>
      <c r="Q20022" s="51"/>
      <c r="R20022" s="51"/>
      <c r="S20022" s="86"/>
      <c r="T20022" s="86"/>
      <c r="U20022" s="51"/>
    </row>
    <row r="20023" spans="1:21" s="49" customFormat="1" x14ac:dyDescent="0.25">
      <c r="A20023" s="83"/>
      <c r="B20023" s="83"/>
      <c r="C20023" s="87"/>
      <c r="D20023" s="87"/>
      <c r="E20023" s="83"/>
      <c r="F20023" s="83"/>
      <c r="G20023" s="84"/>
      <c r="H20023" s="83"/>
      <c r="I20023" s="84"/>
      <c r="J20023" s="84"/>
      <c r="K20023" s="84"/>
      <c r="L20023" s="84"/>
      <c r="M20023" s="85"/>
      <c r="N20023" s="85"/>
      <c r="O20023" s="85"/>
      <c r="P20023" s="83"/>
      <c r="Q20023" s="51"/>
      <c r="R20023" s="51"/>
      <c r="S20023" s="86"/>
      <c r="T20023" s="86"/>
      <c r="U20023" s="51"/>
    </row>
    <row r="20024" spans="1:21" s="49" customFormat="1" x14ac:dyDescent="0.25">
      <c r="A20024" s="83"/>
      <c r="B20024" s="83"/>
      <c r="C20024" s="87"/>
      <c r="D20024" s="87"/>
      <c r="E20024" s="83"/>
      <c r="F20024" s="83"/>
      <c r="G20024" s="84"/>
      <c r="H20024" s="83"/>
      <c r="I20024" s="84"/>
      <c r="J20024" s="84"/>
      <c r="K20024" s="84"/>
      <c r="L20024" s="84"/>
      <c r="M20024" s="85"/>
      <c r="N20024" s="85"/>
      <c r="O20024" s="85"/>
      <c r="P20024" s="83"/>
      <c r="Q20024" s="51"/>
      <c r="R20024" s="51"/>
      <c r="S20024" s="86"/>
      <c r="T20024" s="86"/>
      <c r="U20024" s="51"/>
    </row>
    <row r="20025" spans="1:21" s="49" customFormat="1" x14ac:dyDescent="0.25">
      <c r="A20025" s="83"/>
      <c r="B20025" s="83"/>
      <c r="C20025" s="87"/>
      <c r="D20025" s="87"/>
      <c r="E20025" s="83"/>
      <c r="F20025" s="83"/>
      <c r="G20025" s="84"/>
      <c r="H20025" s="83"/>
      <c r="I20025" s="84"/>
      <c r="J20025" s="84"/>
      <c r="K20025" s="84"/>
      <c r="L20025" s="84"/>
      <c r="M20025" s="85"/>
      <c r="N20025" s="85"/>
      <c r="O20025" s="85"/>
      <c r="P20025" s="83"/>
      <c r="Q20025" s="51"/>
      <c r="R20025" s="51"/>
      <c r="S20025" s="86"/>
      <c r="T20025" s="86"/>
      <c r="U20025" s="51"/>
    </row>
    <row r="20027" spans="1:21" s="49" customFormat="1" x14ac:dyDescent="0.25">
      <c r="A20027" s="83"/>
      <c r="B20027" s="83"/>
      <c r="C20027" s="87"/>
      <c r="D20027" s="87"/>
      <c r="E20027" s="83"/>
      <c r="F20027" s="83"/>
      <c r="G20027" s="84"/>
      <c r="H20027" s="83"/>
      <c r="I20027" s="84"/>
      <c r="J20027" s="84"/>
      <c r="K20027" s="84"/>
      <c r="L20027" s="84"/>
      <c r="M20027" s="85"/>
      <c r="N20027" s="85"/>
      <c r="O20027" s="85"/>
      <c r="P20027" s="83"/>
      <c r="Q20027" s="51"/>
      <c r="R20027" s="51"/>
      <c r="S20027" s="86"/>
      <c r="T20027" s="86"/>
      <c r="U20027" s="51"/>
    </row>
    <row r="20028" spans="1:21" s="49" customFormat="1" x14ac:dyDescent="0.25">
      <c r="A20028" s="83"/>
      <c r="B20028" s="83"/>
      <c r="C20028" s="87"/>
      <c r="D20028" s="87"/>
      <c r="E20028" s="83"/>
      <c r="F20028" s="83"/>
      <c r="G20028" s="84"/>
      <c r="H20028" s="83"/>
      <c r="I20028" s="84"/>
      <c r="J20028" s="84"/>
      <c r="K20028" s="84"/>
      <c r="L20028" s="84"/>
      <c r="M20028" s="85"/>
      <c r="N20028" s="85"/>
      <c r="O20028" s="85"/>
      <c r="P20028" s="83"/>
      <c r="Q20028" s="51"/>
      <c r="R20028" s="51"/>
      <c r="S20028" s="86"/>
      <c r="T20028" s="86"/>
      <c r="U20028" s="51"/>
    </row>
    <row r="20029" spans="1:21" s="49" customFormat="1" x14ac:dyDescent="0.25">
      <c r="A20029" s="83"/>
      <c r="B20029" s="83"/>
      <c r="C20029" s="87"/>
      <c r="D20029" s="87"/>
      <c r="E20029" s="83"/>
      <c r="F20029" s="83"/>
      <c r="G20029" s="84"/>
      <c r="H20029" s="83"/>
      <c r="I20029" s="84"/>
      <c r="J20029" s="84"/>
      <c r="K20029" s="84"/>
      <c r="L20029" s="84"/>
      <c r="M20029" s="85"/>
      <c r="N20029" s="85"/>
      <c r="O20029" s="85"/>
      <c r="P20029" s="83"/>
      <c r="Q20029" s="51"/>
      <c r="R20029" s="51"/>
      <c r="S20029" s="86"/>
      <c r="T20029" s="86"/>
      <c r="U20029" s="51"/>
    </row>
    <row r="20030" spans="1:21" s="49" customFormat="1" x14ac:dyDescent="0.25">
      <c r="A20030" s="83"/>
      <c r="B20030" s="83"/>
      <c r="C20030" s="87"/>
      <c r="D20030" s="87"/>
      <c r="E20030" s="83"/>
      <c r="F20030" s="83"/>
      <c r="G20030" s="84"/>
      <c r="H20030" s="83"/>
      <c r="I20030" s="84"/>
      <c r="J20030" s="84"/>
      <c r="K20030" s="84"/>
      <c r="L20030" s="84"/>
      <c r="M20030" s="85"/>
      <c r="N20030" s="85"/>
      <c r="O20030" s="85"/>
      <c r="P20030" s="83"/>
      <c r="Q20030" s="51"/>
      <c r="R20030" s="51"/>
      <c r="S20030" s="86"/>
      <c r="T20030" s="86"/>
      <c r="U20030" s="51"/>
    </row>
    <row r="20032" spans="1:21" s="49" customFormat="1" x14ac:dyDescent="0.25">
      <c r="A20032" s="83"/>
      <c r="B20032" s="83"/>
      <c r="C20032" s="87"/>
      <c r="D20032" s="87"/>
      <c r="E20032" s="83"/>
      <c r="F20032" s="83"/>
      <c r="G20032" s="84"/>
      <c r="H20032" s="83"/>
      <c r="I20032" s="84"/>
      <c r="J20032" s="84"/>
      <c r="K20032" s="84"/>
      <c r="L20032" s="84"/>
      <c r="M20032" s="85"/>
      <c r="N20032" s="85"/>
      <c r="O20032" s="85"/>
      <c r="P20032" s="83"/>
      <c r="Q20032" s="51"/>
      <c r="R20032" s="51"/>
      <c r="S20032" s="86"/>
      <c r="T20032" s="86"/>
      <c r="U20032" s="51"/>
    </row>
    <row r="20033" spans="1:21" s="49" customFormat="1" x14ac:dyDescent="0.25">
      <c r="A20033" s="83"/>
      <c r="B20033" s="83"/>
      <c r="C20033" s="87"/>
      <c r="D20033" s="87"/>
      <c r="E20033" s="83"/>
      <c r="F20033" s="83"/>
      <c r="G20033" s="84"/>
      <c r="H20033" s="83"/>
      <c r="I20033" s="84"/>
      <c r="J20033" s="84"/>
      <c r="K20033" s="84"/>
      <c r="L20033" s="84"/>
      <c r="M20033" s="85"/>
      <c r="N20033" s="85"/>
      <c r="O20033" s="85"/>
      <c r="P20033" s="83"/>
      <c r="Q20033" s="51"/>
      <c r="R20033" s="51"/>
      <c r="S20033" s="86"/>
      <c r="T20033" s="86"/>
      <c r="U20033" s="51"/>
    </row>
    <row r="20034" spans="1:21" s="49" customFormat="1" x14ac:dyDescent="0.25">
      <c r="A20034" s="83"/>
      <c r="B20034" s="83"/>
      <c r="C20034" s="87"/>
      <c r="D20034" s="87"/>
      <c r="E20034" s="83"/>
      <c r="F20034" s="83"/>
      <c r="G20034" s="84"/>
      <c r="H20034" s="83"/>
      <c r="I20034" s="84"/>
      <c r="J20034" s="84"/>
      <c r="K20034" s="84"/>
      <c r="L20034" s="84"/>
      <c r="M20034" s="85"/>
      <c r="N20034" s="85"/>
      <c r="O20034" s="85"/>
      <c r="P20034" s="83"/>
      <c r="Q20034" s="51"/>
      <c r="R20034" s="51"/>
      <c r="S20034" s="86"/>
      <c r="T20034" s="86"/>
      <c r="U20034" s="51"/>
    </row>
    <row r="20035" spans="1:21" s="49" customFormat="1" x14ac:dyDescent="0.25">
      <c r="A20035" s="83"/>
      <c r="B20035" s="83"/>
      <c r="C20035" s="87"/>
      <c r="D20035" s="87"/>
      <c r="E20035" s="83"/>
      <c r="F20035" s="83"/>
      <c r="G20035" s="84"/>
      <c r="H20035" s="83"/>
      <c r="I20035" s="84"/>
      <c r="J20035" s="84"/>
      <c r="K20035" s="84"/>
      <c r="L20035" s="84"/>
      <c r="M20035" s="85"/>
      <c r="N20035" s="85"/>
      <c r="O20035" s="85"/>
      <c r="P20035" s="83"/>
      <c r="Q20035" s="51"/>
      <c r="R20035" s="51"/>
      <c r="S20035" s="86"/>
      <c r="T20035" s="86"/>
      <c r="U20035" s="51"/>
    </row>
    <row r="20037" spans="1:21" s="49" customFormat="1" x14ac:dyDescent="0.25">
      <c r="A20037" s="83"/>
      <c r="B20037" s="83"/>
      <c r="C20037" s="87"/>
      <c r="D20037" s="87"/>
      <c r="E20037" s="83"/>
      <c r="F20037" s="83"/>
      <c r="G20037" s="84"/>
      <c r="H20037" s="83"/>
      <c r="I20037" s="84"/>
      <c r="J20037" s="84"/>
      <c r="K20037" s="84"/>
      <c r="L20037" s="84"/>
      <c r="M20037" s="85"/>
      <c r="N20037" s="85"/>
      <c r="O20037" s="85"/>
      <c r="P20037" s="83"/>
      <c r="Q20037" s="51"/>
      <c r="R20037" s="51"/>
      <c r="S20037" s="86"/>
      <c r="T20037" s="86"/>
      <c r="U20037" s="51"/>
    </row>
    <row r="20038" spans="1:21" s="49" customFormat="1" x14ac:dyDescent="0.25">
      <c r="A20038" s="83"/>
      <c r="B20038" s="83"/>
      <c r="C20038" s="87"/>
      <c r="D20038" s="87"/>
      <c r="E20038" s="83"/>
      <c r="F20038" s="83"/>
      <c r="G20038" s="84"/>
      <c r="H20038" s="83"/>
      <c r="I20038" s="84"/>
      <c r="J20038" s="84"/>
      <c r="K20038" s="84"/>
      <c r="L20038" s="84"/>
      <c r="M20038" s="85"/>
      <c r="N20038" s="85"/>
      <c r="O20038" s="85"/>
      <c r="P20038" s="83"/>
      <c r="Q20038" s="51"/>
      <c r="R20038" s="51"/>
      <c r="S20038" s="86"/>
      <c r="T20038" s="86"/>
      <c r="U20038" s="51"/>
    </row>
    <row r="20042" spans="1:21" s="49" customFormat="1" x14ac:dyDescent="0.25">
      <c r="A20042" s="83"/>
      <c r="B20042" s="83"/>
      <c r="C20042" s="87"/>
      <c r="D20042" s="87"/>
      <c r="E20042" s="83"/>
      <c r="F20042" s="83"/>
      <c r="G20042" s="84"/>
      <c r="H20042" s="83"/>
      <c r="I20042" s="84"/>
      <c r="J20042" s="84"/>
      <c r="K20042" s="84"/>
      <c r="L20042" s="84"/>
      <c r="M20042" s="85"/>
      <c r="N20042" s="85"/>
      <c r="O20042" s="85"/>
      <c r="P20042" s="83"/>
      <c r="Q20042" s="51"/>
      <c r="R20042" s="51"/>
      <c r="S20042" s="86"/>
      <c r="T20042" s="86"/>
      <c r="U20042" s="51"/>
    </row>
    <row r="20043" spans="1:21" s="49" customFormat="1" x14ac:dyDescent="0.25">
      <c r="A20043" s="83"/>
      <c r="B20043" s="83"/>
      <c r="C20043" s="87"/>
      <c r="D20043" s="87"/>
      <c r="E20043" s="83"/>
      <c r="F20043" s="83"/>
      <c r="G20043" s="84"/>
      <c r="H20043" s="83"/>
      <c r="I20043" s="84"/>
      <c r="J20043" s="84"/>
      <c r="K20043" s="84"/>
      <c r="L20043" s="84"/>
      <c r="M20043" s="85"/>
      <c r="N20043" s="85"/>
      <c r="O20043" s="85"/>
      <c r="P20043" s="83"/>
      <c r="Q20043" s="51"/>
      <c r="R20043" s="51"/>
      <c r="S20043" s="86"/>
      <c r="T20043" s="86"/>
      <c r="U20043" s="51"/>
    </row>
    <row r="20044" spans="1:21" s="49" customFormat="1" x14ac:dyDescent="0.25">
      <c r="A20044" s="83"/>
      <c r="B20044" s="83"/>
      <c r="C20044" s="87"/>
      <c r="D20044" s="87"/>
      <c r="E20044" s="83"/>
      <c r="F20044" s="83"/>
      <c r="G20044" s="84"/>
      <c r="H20044" s="83"/>
      <c r="I20044" s="84"/>
      <c r="J20044" s="84"/>
      <c r="K20044" s="84"/>
      <c r="L20044" s="84"/>
      <c r="M20044" s="85"/>
      <c r="N20044" s="85"/>
      <c r="O20044" s="85"/>
      <c r="P20044" s="83"/>
      <c r="Q20044" s="51"/>
      <c r="R20044" s="51"/>
      <c r="S20044" s="86"/>
      <c r="T20044" s="86"/>
      <c r="U20044" s="51"/>
    </row>
    <row r="20045" spans="1:21" s="49" customFormat="1" x14ac:dyDescent="0.25">
      <c r="A20045" s="83"/>
      <c r="B20045" s="83"/>
      <c r="C20045" s="87"/>
      <c r="D20045" s="87"/>
      <c r="E20045" s="83"/>
      <c r="F20045" s="83"/>
      <c r="G20045" s="84"/>
      <c r="H20045" s="83"/>
      <c r="I20045" s="84"/>
      <c r="J20045" s="84"/>
      <c r="K20045" s="84"/>
      <c r="L20045" s="84"/>
      <c r="M20045" s="85"/>
      <c r="N20045" s="85"/>
      <c r="O20045" s="85"/>
      <c r="P20045" s="83"/>
      <c r="Q20045" s="51"/>
      <c r="R20045" s="51"/>
      <c r="S20045" s="86"/>
      <c r="T20045" s="86"/>
      <c r="U20045" s="51"/>
    </row>
    <row r="20047" spans="1:21" s="49" customFormat="1" x14ac:dyDescent="0.25">
      <c r="A20047" s="83"/>
      <c r="B20047" s="83"/>
      <c r="C20047" s="87"/>
      <c r="D20047" s="87"/>
      <c r="E20047" s="83"/>
      <c r="F20047" s="83"/>
      <c r="G20047" s="84"/>
      <c r="H20047" s="83"/>
      <c r="I20047" s="84"/>
      <c r="J20047" s="84"/>
      <c r="K20047" s="84"/>
      <c r="L20047" s="84"/>
      <c r="M20047" s="85"/>
      <c r="N20047" s="85"/>
      <c r="O20047" s="85"/>
      <c r="P20047" s="83"/>
      <c r="Q20047" s="51"/>
      <c r="R20047" s="51"/>
      <c r="S20047" s="86"/>
      <c r="T20047" s="86"/>
      <c r="U20047" s="51"/>
    </row>
    <row r="20048" spans="1:21" s="49" customFormat="1" x14ac:dyDescent="0.25">
      <c r="A20048" s="83"/>
      <c r="B20048" s="83"/>
      <c r="C20048" s="87"/>
      <c r="D20048" s="87"/>
      <c r="E20048" s="83"/>
      <c r="F20048" s="83"/>
      <c r="G20048" s="84"/>
      <c r="H20048" s="83"/>
      <c r="I20048" s="84"/>
      <c r="J20048" s="84"/>
      <c r="K20048" s="84"/>
      <c r="L20048" s="84"/>
      <c r="M20048" s="85"/>
      <c r="N20048" s="85"/>
      <c r="O20048" s="85"/>
      <c r="P20048" s="83"/>
      <c r="Q20048" s="51"/>
      <c r="R20048" s="51"/>
      <c r="S20048" s="86"/>
      <c r="T20048" s="86"/>
      <c r="U20048" s="51"/>
    </row>
    <row r="20049" spans="1:21" s="49" customFormat="1" x14ac:dyDescent="0.25">
      <c r="A20049" s="83"/>
      <c r="B20049" s="83"/>
      <c r="C20049" s="87"/>
      <c r="D20049" s="87"/>
      <c r="E20049" s="83"/>
      <c r="F20049" s="83"/>
      <c r="G20049" s="84"/>
      <c r="H20049" s="83"/>
      <c r="I20049" s="84"/>
      <c r="J20049" s="84"/>
      <c r="K20049" s="84"/>
      <c r="L20049" s="84"/>
      <c r="M20049" s="85"/>
      <c r="N20049" s="85"/>
      <c r="O20049" s="85"/>
      <c r="P20049" s="83"/>
      <c r="Q20049" s="51"/>
      <c r="R20049" s="51"/>
      <c r="S20049" s="86"/>
      <c r="T20049" s="86"/>
      <c r="U20049" s="51"/>
    </row>
    <row r="20050" spans="1:21" s="49" customFormat="1" x14ac:dyDescent="0.25">
      <c r="A20050" s="83"/>
      <c r="B20050" s="83"/>
      <c r="C20050" s="87"/>
      <c r="D20050" s="87"/>
      <c r="E20050" s="83"/>
      <c r="F20050" s="83"/>
      <c r="G20050" s="84"/>
      <c r="H20050" s="83"/>
      <c r="I20050" s="84"/>
      <c r="J20050" s="84"/>
      <c r="K20050" s="84"/>
      <c r="L20050" s="84"/>
      <c r="M20050" s="85"/>
      <c r="N20050" s="85"/>
      <c r="O20050" s="85"/>
      <c r="P20050" s="83"/>
      <c r="Q20050" s="51"/>
      <c r="R20050" s="51"/>
      <c r="S20050" s="86"/>
      <c r="T20050" s="86"/>
      <c r="U20050" s="51"/>
    </row>
    <row r="20052" spans="1:21" s="49" customFormat="1" x14ac:dyDescent="0.25">
      <c r="A20052" s="83"/>
      <c r="B20052" s="83"/>
      <c r="C20052" s="87"/>
      <c r="D20052" s="87"/>
      <c r="E20052" s="83"/>
      <c r="F20052" s="83"/>
      <c r="G20052" s="84"/>
      <c r="H20052" s="83"/>
      <c r="I20052" s="84"/>
      <c r="J20052" s="84"/>
      <c r="K20052" s="84"/>
      <c r="L20052" s="84"/>
      <c r="M20052" s="85"/>
      <c r="N20052" s="85"/>
      <c r="O20052" s="85"/>
      <c r="P20052" s="83"/>
      <c r="Q20052" s="51"/>
      <c r="R20052" s="51"/>
      <c r="S20052" s="86"/>
      <c r="T20052" s="86"/>
      <c r="U20052" s="51"/>
    </row>
    <row r="20053" spans="1:21" s="49" customFormat="1" x14ac:dyDescent="0.25">
      <c r="A20053" s="83"/>
      <c r="B20053" s="83"/>
      <c r="C20053" s="87"/>
      <c r="D20053" s="87"/>
      <c r="E20053" s="83"/>
      <c r="F20053" s="83"/>
      <c r="G20053" s="84"/>
      <c r="H20053" s="83"/>
      <c r="I20053" s="84"/>
      <c r="J20053" s="84"/>
      <c r="K20053" s="84"/>
      <c r="L20053" s="84"/>
      <c r="M20053" s="85"/>
      <c r="N20053" s="85"/>
      <c r="O20053" s="85"/>
      <c r="P20053" s="83"/>
      <c r="Q20053" s="51"/>
      <c r="R20053" s="51"/>
      <c r="S20053" s="86"/>
      <c r="T20053" s="86"/>
      <c r="U20053" s="51"/>
    </row>
    <row r="20057" spans="1:21" s="49" customFormat="1" x14ac:dyDescent="0.25">
      <c r="A20057" s="83"/>
      <c r="B20057" s="83"/>
      <c r="C20057" s="87"/>
      <c r="D20057" s="87"/>
      <c r="E20057" s="83"/>
      <c r="F20057" s="83"/>
      <c r="G20057" s="84"/>
      <c r="H20057" s="83"/>
      <c r="I20057" s="84"/>
      <c r="J20057" s="84"/>
      <c r="K20057" s="84"/>
      <c r="L20057" s="84"/>
      <c r="M20057" s="85"/>
      <c r="N20057" s="85"/>
      <c r="O20057" s="85"/>
      <c r="P20057" s="83"/>
      <c r="Q20057" s="51"/>
      <c r="R20057" s="51"/>
      <c r="S20057" s="86"/>
      <c r="T20057" s="86"/>
      <c r="U20057" s="51"/>
    </row>
    <row r="20058" spans="1:21" s="49" customFormat="1" x14ac:dyDescent="0.25">
      <c r="A20058" s="83"/>
      <c r="B20058" s="83"/>
      <c r="C20058" s="87"/>
      <c r="D20058" s="87"/>
      <c r="E20058" s="83"/>
      <c r="F20058" s="83"/>
      <c r="G20058" s="84"/>
      <c r="H20058" s="83"/>
      <c r="I20058" s="84"/>
      <c r="J20058" s="84"/>
      <c r="K20058" s="84"/>
      <c r="L20058" s="84"/>
      <c r="M20058" s="85"/>
      <c r="N20058" s="85"/>
      <c r="O20058" s="85"/>
      <c r="P20058" s="83"/>
      <c r="Q20058" s="51"/>
      <c r="R20058" s="51"/>
      <c r="S20058" s="86"/>
      <c r="T20058" s="86"/>
      <c r="U20058" s="51"/>
    </row>
    <row r="20062" spans="1:21" s="49" customFormat="1" x14ac:dyDescent="0.25">
      <c r="A20062" s="83"/>
      <c r="B20062" s="83"/>
      <c r="C20062" s="87"/>
      <c r="D20062" s="87"/>
      <c r="E20062" s="83"/>
      <c r="F20062" s="83"/>
      <c r="G20062" s="84"/>
      <c r="H20062" s="83"/>
      <c r="I20062" s="84"/>
      <c r="J20062" s="84"/>
      <c r="K20062" s="84"/>
      <c r="L20062" s="84"/>
      <c r="M20062" s="85"/>
      <c r="N20062" s="85"/>
      <c r="O20062" s="85"/>
      <c r="P20062" s="83"/>
      <c r="Q20062" s="51"/>
      <c r="R20062" s="51"/>
      <c r="S20062" s="86"/>
      <c r="T20062" s="86"/>
      <c r="U20062" s="51"/>
    </row>
    <row r="20063" spans="1:21" s="49" customFormat="1" x14ac:dyDescent="0.25">
      <c r="A20063" s="83"/>
      <c r="B20063" s="83"/>
      <c r="C20063" s="87"/>
      <c r="D20063" s="87"/>
      <c r="E20063" s="83"/>
      <c r="F20063" s="83"/>
      <c r="G20063" s="84"/>
      <c r="H20063" s="83"/>
      <c r="I20063" s="84"/>
      <c r="J20063" s="84"/>
      <c r="K20063" s="84"/>
      <c r="L20063" s="84"/>
      <c r="M20063" s="85"/>
      <c r="N20063" s="85"/>
      <c r="O20063" s="85"/>
      <c r="P20063" s="83"/>
      <c r="Q20063" s="51"/>
      <c r="R20063" s="51"/>
      <c r="S20063" s="86"/>
      <c r="T20063" s="86"/>
      <c r="U20063" s="51"/>
    </row>
    <row r="20067" spans="1:21" s="49" customFormat="1" x14ac:dyDescent="0.25">
      <c r="A20067" s="83"/>
      <c r="B20067" s="83"/>
      <c r="C20067" s="87"/>
      <c r="D20067" s="87"/>
      <c r="E20067" s="83"/>
      <c r="F20067" s="83"/>
      <c r="G20067" s="84"/>
      <c r="H20067" s="83"/>
      <c r="I20067" s="84"/>
      <c r="J20067" s="84"/>
      <c r="K20067" s="84"/>
      <c r="L20067" s="84"/>
      <c r="M20067" s="85"/>
      <c r="N20067" s="85"/>
      <c r="O20067" s="85"/>
      <c r="P20067" s="83"/>
      <c r="Q20067" s="51"/>
      <c r="R20067" s="51"/>
      <c r="S20067" s="86"/>
      <c r="T20067" s="86"/>
      <c r="U20067" s="51"/>
    </row>
    <row r="20068" spans="1:21" s="49" customFormat="1" x14ac:dyDescent="0.25">
      <c r="A20068" s="83"/>
      <c r="B20068" s="83"/>
      <c r="C20068" s="87"/>
      <c r="D20068" s="87"/>
      <c r="E20068" s="83"/>
      <c r="F20068" s="83"/>
      <c r="G20068" s="84"/>
      <c r="H20068" s="83"/>
      <c r="I20068" s="84"/>
      <c r="J20068" s="84"/>
      <c r="K20068" s="84"/>
      <c r="L20068" s="84"/>
      <c r="M20068" s="85"/>
      <c r="N20068" s="85"/>
      <c r="O20068" s="85"/>
      <c r="P20068" s="83"/>
      <c r="Q20068" s="51"/>
      <c r="R20068" s="51"/>
      <c r="S20068" s="86"/>
      <c r="T20068" s="86"/>
      <c r="U20068" s="51"/>
    </row>
    <row r="20070" spans="1:21" s="49" customFormat="1" x14ac:dyDescent="0.25">
      <c r="A20070" s="83"/>
      <c r="B20070" s="83"/>
      <c r="C20070" s="87"/>
      <c r="D20070" s="87"/>
      <c r="E20070" s="83"/>
      <c r="F20070" s="83"/>
      <c r="G20070" s="84"/>
      <c r="H20070" s="83"/>
      <c r="I20070" s="84"/>
      <c r="J20070" s="84"/>
      <c r="K20070" s="84"/>
      <c r="L20070" s="84"/>
      <c r="M20070" s="85"/>
      <c r="N20070" s="85"/>
      <c r="O20070" s="85"/>
      <c r="P20070" s="83"/>
      <c r="Q20070" s="51"/>
      <c r="R20070" s="51"/>
      <c r="S20070" s="86"/>
      <c r="T20070" s="86"/>
      <c r="U20070" s="51"/>
    </row>
    <row r="20071" spans="1:21" s="49" customFormat="1" x14ac:dyDescent="0.25">
      <c r="A20071" s="83"/>
      <c r="B20071" s="83"/>
      <c r="C20071" s="87"/>
      <c r="D20071" s="87"/>
      <c r="E20071" s="83"/>
      <c r="F20071" s="83"/>
      <c r="G20071" s="84"/>
      <c r="H20071" s="83"/>
      <c r="I20071" s="84"/>
      <c r="J20071" s="84"/>
      <c r="K20071" s="84"/>
      <c r="L20071" s="84"/>
      <c r="M20071" s="85"/>
      <c r="N20071" s="85"/>
      <c r="O20071" s="85"/>
      <c r="P20071" s="83"/>
      <c r="Q20071" s="51"/>
      <c r="R20071" s="51"/>
      <c r="S20071" s="86"/>
      <c r="T20071" s="86"/>
      <c r="U20071" s="51"/>
    </row>
    <row r="20073" spans="1:21" s="49" customFormat="1" x14ac:dyDescent="0.25">
      <c r="A20073" s="83"/>
      <c r="B20073" s="83"/>
      <c r="C20073" s="87"/>
      <c r="D20073" s="87"/>
      <c r="E20073" s="83"/>
      <c r="F20073" s="83"/>
      <c r="G20073" s="84"/>
      <c r="H20073" s="83"/>
      <c r="I20073" s="84"/>
      <c r="J20073" s="84"/>
      <c r="K20073" s="84"/>
      <c r="L20073" s="84"/>
      <c r="M20073" s="85"/>
      <c r="N20073" s="85"/>
      <c r="O20073" s="85"/>
      <c r="P20073" s="83"/>
      <c r="Q20073" s="51"/>
      <c r="R20073" s="51"/>
      <c r="S20073" s="86"/>
      <c r="T20073" s="86"/>
      <c r="U20073" s="51"/>
    </row>
    <row r="20074" spans="1:21" s="49" customFormat="1" x14ac:dyDescent="0.25">
      <c r="A20074" s="83"/>
      <c r="B20074" s="83"/>
      <c r="C20074" s="87"/>
      <c r="D20074" s="87"/>
      <c r="E20074" s="83"/>
      <c r="F20074" s="83"/>
      <c r="G20074" s="84"/>
      <c r="H20074" s="83"/>
      <c r="I20074" s="84"/>
      <c r="J20074" s="84"/>
      <c r="K20074" s="84"/>
      <c r="L20074" s="84"/>
      <c r="M20074" s="85"/>
      <c r="N20074" s="85"/>
      <c r="O20074" s="85"/>
      <c r="P20074" s="83"/>
      <c r="Q20074" s="51"/>
      <c r="R20074" s="51"/>
      <c r="S20074" s="86"/>
      <c r="T20074" s="86"/>
      <c r="U20074" s="51"/>
    </row>
    <row r="20075" spans="1:21" s="49" customFormat="1" x14ac:dyDescent="0.25">
      <c r="A20075" s="83"/>
      <c r="B20075" s="83"/>
      <c r="C20075" s="87"/>
      <c r="D20075" s="87"/>
      <c r="E20075" s="83"/>
      <c r="F20075" s="83"/>
      <c r="G20075" s="84"/>
      <c r="H20075" s="83"/>
      <c r="I20075" s="84"/>
      <c r="J20075" s="84"/>
      <c r="K20075" s="84"/>
      <c r="L20075" s="84"/>
      <c r="M20075" s="85"/>
      <c r="N20075" s="85"/>
      <c r="O20075" s="85"/>
      <c r="P20075" s="83"/>
      <c r="Q20075" s="51"/>
      <c r="R20075" s="51"/>
      <c r="S20075" s="86"/>
      <c r="T20075" s="86"/>
      <c r="U20075" s="51"/>
    </row>
    <row r="20076" spans="1:21" s="49" customFormat="1" x14ac:dyDescent="0.25">
      <c r="A20076" s="83"/>
      <c r="B20076" s="83"/>
      <c r="C20076" s="87"/>
      <c r="D20076" s="87"/>
      <c r="E20076" s="83"/>
      <c r="F20076" s="83"/>
      <c r="G20076" s="84"/>
      <c r="H20076" s="83"/>
      <c r="I20076" s="84"/>
      <c r="J20076" s="84"/>
      <c r="K20076" s="84"/>
      <c r="L20076" s="84"/>
      <c r="M20076" s="85"/>
      <c r="N20076" s="85"/>
      <c r="O20076" s="85"/>
      <c r="P20076" s="83"/>
      <c r="Q20076" s="51"/>
      <c r="R20076" s="51"/>
      <c r="S20076" s="86"/>
      <c r="T20076" s="86"/>
      <c r="U20076" s="51"/>
    </row>
    <row r="20078" spans="1:21" s="49" customFormat="1" x14ac:dyDescent="0.25">
      <c r="A20078" s="83"/>
      <c r="B20078" s="83"/>
      <c r="C20078" s="87"/>
      <c r="D20078" s="87"/>
      <c r="E20078" s="83"/>
      <c r="F20078" s="83"/>
      <c r="G20078" s="84"/>
      <c r="H20078" s="83"/>
      <c r="I20078" s="84"/>
      <c r="J20078" s="84"/>
      <c r="K20078" s="84"/>
      <c r="L20078" s="84"/>
      <c r="M20078" s="85"/>
      <c r="N20078" s="85"/>
      <c r="O20078" s="85"/>
      <c r="P20078" s="83"/>
      <c r="Q20078" s="51"/>
      <c r="R20078" s="51"/>
      <c r="S20078" s="86"/>
      <c r="T20078" s="86"/>
      <c r="U20078" s="51"/>
    </row>
    <row r="20079" spans="1:21" s="49" customFormat="1" x14ac:dyDescent="0.25">
      <c r="A20079" s="83"/>
      <c r="B20079" s="83"/>
      <c r="C20079" s="87"/>
      <c r="D20079" s="87"/>
      <c r="E20079" s="83"/>
      <c r="F20079" s="83"/>
      <c r="G20079" s="84"/>
      <c r="H20079" s="83"/>
      <c r="I20079" s="84"/>
      <c r="J20079" s="84"/>
      <c r="K20079" s="84"/>
      <c r="L20079" s="84"/>
      <c r="M20079" s="85"/>
      <c r="N20079" s="85"/>
      <c r="O20079" s="85"/>
      <c r="P20079" s="83"/>
      <c r="Q20079" s="51"/>
      <c r="R20079" s="51"/>
      <c r="S20079" s="86"/>
      <c r="T20079" s="86"/>
      <c r="U20079" s="51"/>
    </row>
    <row r="20083" spans="1:21" s="49" customFormat="1" x14ac:dyDescent="0.25">
      <c r="A20083" s="83"/>
      <c r="B20083" s="83"/>
      <c r="C20083" s="87"/>
      <c r="D20083" s="87"/>
      <c r="E20083" s="83"/>
      <c r="F20083" s="83"/>
      <c r="G20083" s="84"/>
      <c r="H20083" s="83"/>
      <c r="I20083" s="84"/>
      <c r="J20083" s="84"/>
      <c r="K20083" s="84"/>
      <c r="L20083" s="84"/>
      <c r="M20083" s="85"/>
      <c r="N20083" s="85"/>
      <c r="O20083" s="85"/>
      <c r="P20083" s="83"/>
      <c r="Q20083" s="51"/>
      <c r="R20083" s="51"/>
      <c r="S20083" s="86"/>
      <c r="T20083" s="86"/>
      <c r="U20083" s="51"/>
    </row>
    <row r="20084" spans="1:21" s="49" customFormat="1" x14ac:dyDescent="0.25">
      <c r="A20084" s="83"/>
      <c r="B20084" s="83"/>
      <c r="C20084" s="87"/>
      <c r="D20084" s="87"/>
      <c r="E20084" s="83"/>
      <c r="F20084" s="83"/>
      <c r="G20084" s="84"/>
      <c r="H20084" s="83"/>
      <c r="I20084" s="84"/>
      <c r="J20084" s="84"/>
      <c r="K20084" s="84"/>
      <c r="L20084" s="84"/>
      <c r="M20084" s="85"/>
      <c r="N20084" s="85"/>
      <c r="O20084" s="85"/>
      <c r="P20084" s="83"/>
      <c r="Q20084" s="51"/>
      <c r="R20084" s="51"/>
      <c r="S20084" s="86"/>
      <c r="T20084" s="86"/>
      <c r="U20084" s="51"/>
    </row>
    <row r="20088" spans="1:21" s="49" customFormat="1" x14ac:dyDescent="0.25">
      <c r="A20088" s="83"/>
      <c r="B20088" s="83"/>
      <c r="C20088" s="87"/>
      <c r="D20088" s="87"/>
      <c r="E20088" s="83"/>
      <c r="F20088" s="83"/>
      <c r="G20088" s="84"/>
      <c r="H20088" s="83"/>
      <c r="I20088" s="84"/>
      <c r="J20088" s="84"/>
      <c r="K20088" s="84"/>
      <c r="L20088" s="84"/>
      <c r="M20088" s="85"/>
      <c r="N20088" s="85"/>
      <c r="O20088" s="85"/>
      <c r="P20088" s="83"/>
      <c r="Q20088" s="51"/>
      <c r="R20088" s="51"/>
      <c r="S20088" s="86"/>
      <c r="T20088" s="86"/>
      <c r="U20088" s="51"/>
    </row>
    <row r="20089" spans="1:21" s="49" customFormat="1" x14ac:dyDescent="0.25">
      <c r="A20089" s="83"/>
      <c r="B20089" s="83"/>
      <c r="C20089" s="87"/>
      <c r="D20089" s="87"/>
      <c r="E20089" s="83"/>
      <c r="F20089" s="83"/>
      <c r="G20089" s="84"/>
      <c r="H20089" s="83"/>
      <c r="I20089" s="84"/>
      <c r="J20089" s="84"/>
      <c r="K20089" s="84"/>
      <c r="L20089" s="84"/>
      <c r="M20089" s="85"/>
      <c r="N20089" s="85"/>
      <c r="O20089" s="85"/>
      <c r="P20089" s="83"/>
      <c r="Q20089" s="51"/>
      <c r="R20089" s="51"/>
      <c r="S20089" s="86"/>
      <c r="T20089" s="86"/>
      <c r="U20089" s="51"/>
    </row>
    <row r="20097" spans="1:21" s="49" customFormat="1" x14ac:dyDescent="0.25">
      <c r="A20097" s="83"/>
      <c r="B20097" s="83"/>
      <c r="C20097" s="87"/>
      <c r="D20097" s="87"/>
      <c r="E20097" s="83"/>
      <c r="F20097" s="83"/>
      <c r="G20097" s="84"/>
      <c r="H20097" s="83"/>
      <c r="I20097" s="84"/>
      <c r="J20097" s="84"/>
      <c r="K20097" s="84"/>
      <c r="L20097" s="84"/>
      <c r="M20097" s="85"/>
      <c r="N20097" s="85"/>
      <c r="O20097" s="85"/>
      <c r="P20097" s="83"/>
      <c r="Q20097" s="51"/>
      <c r="R20097" s="51"/>
      <c r="S20097" s="86"/>
      <c r="T20097" s="86"/>
      <c r="U20097" s="51"/>
    </row>
    <row r="20098" spans="1:21" s="49" customFormat="1" x14ac:dyDescent="0.25">
      <c r="A20098" s="83"/>
      <c r="B20098" s="83"/>
      <c r="C20098" s="87"/>
      <c r="D20098" s="87"/>
      <c r="E20098" s="83"/>
      <c r="F20098" s="83"/>
      <c r="G20098" s="84"/>
      <c r="H20098" s="83"/>
      <c r="I20098" s="84"/>
      <c r="J20098" s="84"/>
      <c r="K20098" s="84"/>
      <c r="L20098" s="84"/>
      <c r="M20098" s="85"/>
      <c r="N20098" s="85"/>
      <c r="O20098" s="85"/>
      <c r="P20098" s="83"/>
      <c r="Q20098" s="51"/>
      <c r="R20098" s="51"/>
      <c r="S20098" s="86"/>
      <c r="T20098" s="86"/>
      <c r="U20098" s="51"/>
    </row>
    <row r="20102" spans="1:21" s="49" customFormat="1" x14ac:dyDescent="0.25">
      <c r="A20102" s="83"/>
      <c r="B20102" s="83"/>
      <c r="C20102" s="87"/>
      <c r="D20102" s="87"/>
      <c r="E20102" s="83"/>
      <c r="F20102" s="83"/>
      <c r="G20102" s="84"/>
      <c r="H20102" s="83"/>
      <c r="I20102" s="84"/>
      <c r="J20102" s="84"/>
      <c r="K20102" s="84"/>
      <c r="L20102" s="84"/>
      <c r="M20102" s="85"/>
      <c r="N20102" s="85"/>
      <c r="O20102" s="85"/>
      <c r="P20102" s="83"/>
      <c r="Q20102" s="51"/>
      <c r="R20102" s="51"/>
      <c r="S20102" s="86"/>
      <c r="T20102" s="86"/>
      <c r="U20102" s="51"/>
    </row>
    <row r="20103" spans="1:21" s="49" customFormat="1" x14ac:dyDescent="0.25">
      <c r="A20103" s="83"/>
      <c r="B20103" s="83"/>
      <c r="C20103" s="87"/>
      <c r="D20103" s="87"/>
      <c r="E20103" s="83"/>
      <c r="F20103" s="83"/>
      <c r="G20103" s="84"/>
      <c r="H20103" s="83"/>
      <c r="I20103" s="84"/>
      <c r="J20103" s="84"/>
      <c r="K20103" s="84"/>
      <c r="L20103" s="84"/>
      <c r="M20103" s="85"/>
      <c r="N20103" s="85"/>
      <c r="O20103" s="85"/>
      <c r="P20103" s="83"/>
      <c r="Q20103" s="51"/>
      <c r="R20103" s="51"/>
      <c r="S20103" s="86"/>
      <c r="T20103" s="86"/>
      <c r="U20103" s="51"/>
    </row>
    <row r="20104" spans="1:21" s="49" customFormat="1" x14ac:dyDescent="0.25">
      <c r="A20104" s="83"/>
      <c r="B20104" s="83"/>
      <c r="C20104" s="87"/>
      <c r="D20104" s="87"/>
      <c r="E20104" s="83"/>
      <c r="F20104" s="83"/>
      <c r="G20104" s="84"/>
      <c r="H20104" s="83"/>
      <c r="I20104" s="84"/>
      <c r="J20104" s="84"/>
      <c r="K20104" s="84"/>
      <c r="L20104" s="84"/>
      <c r="M20104" s="85"/>
      <c r="N20104" s="85"/>
      <c r="O20104" s="85"/>
      <c r="P20104" s="83"/>
      <c r="Q20104" s="51"/>
      <c r="R20104" s="51"/>
      <c r="S20104" s="86"/>
      <c r="T20104" s="86"/>
      <c r="U20104" s="51"/>
    </row>
    <row r="20105" spans="1:21" s="49" customFormat="1" x14ac:dyDescent="0.25">
      <c r="A20105" s="83"/>
      <c r="B20105" s="83"/>
      <c r="C20105" s="87"/>
      <c r="D20105" s="87"/>
      <c r="E20105" s="83"/>
      <c r="F20105" s="83"/>
      <c r="G20105" s="84"/>
      <c r="H20105" s="83"/>
      <c r="I20105" s="84"/>
      <c r="J20105" s="84"/>
      <c r="K20105" s="84"/>
      <c r="L20105" s="84"/>
      <c r="M20105" s="85"/>
      <c r="N20105" s="85"/>
      <c r="O20105" s="85"/>
      <c r="P20105" s="83"/>
      <c r="Q20105" s="51"/>
      <c r="R20105" s="51"/>
      <c r="S20105" s="86"/>
      <c r="T20105" s="86"/>
      <c r="U20105" s="51"/>
    </row>
    <row r="20107" spans="1:21" s="49" customFormat="1" x14ac:dyDescent="0.25">
      <c r="A20107" s="83"/>
      <c r="B20107" s="83"/>
      <c r="C20107" s="87"/>
      <c r="D20107" s="87"/>
      <c r="E20107" s="83"/>
      <c r="F20107" s="83"/>
      <c r="G20107" s="84"/>
      <c r="H20107" s="83"/>
      <c r="I20107" s="84"/>
      <c r="J20107" s="84"/>
      <c r="K20107" s="84"/>
      <c r="L20107" s="84"/>
      <c r="M20107" s="85"/>
      <c r="N20107" s="85"/>
      <c r="O20107" s="85"/>
      <c r="P20107" s="83"/>
      <c r="Q20107" s="51"/>
      <c r="R20107" s="51"/>
      <c r="S20107" s="86"/>
      <c r="T20107" s="86"/>
      <c r="U20107" s="51"/>
    </row>
    <row r="20108" spans="1:21" s="49" customFormat="1" x14ac:dyDescent="0.25">
      <c r="A20108" s="83"/>
      <c r="B20108" s="83"/>
      <c r="C20108" s="87"/>
      <c r="D20108" s="87"/>
      <c r="E20108" s="83"/>
      <c r="F20108" s="83"/>
      <c r="G20108" s="84"/>
      <c r="H20108" s="83"/>
      <c r="I20108" s="84"/>
      <c r="J20108" s="84"/>
      <c r="K20108" s="84"/>
      <c r="L20108" s="84"/>
      <c r="M20108" s="85"/>
      <c r="N20108" s="85"/>
      <c r="O20108" s="85"/>
      <c r="P20108" s="83"/>
      <c r="Q20108" s="51"/>
      <c r="R20108" s="51"/>
      <c r="S20108" s="86"/>
      <c r="T20108" s="86"/>
      <c r="U20108" s="51"/>
    </row>
    <row r="20109" spans="1:21" s="49" customFormat="1" x14ac:dyDescent="0.25">
      <c r="A20109" s="83"/>
      <c r="B20109" s="83"/>
      <c r="C20109" s="87"/>
      <c r="D20109" s="87"/>
      <c r="E20109" s="83"/>
      <c r="F20109" s="83"/>
      <c r="G20109" s="84"/>
      <c r="H20109" s="83"/>
      <c r="I20109" s="84"/>
      <c r="J20109" s="84"/>
      <c r="K20109" s="84"/>
      <c r="L20109" s="84"/>
      <c r="M20109" s="85"/>
      <c r="N20109" s="85"/>
      <c r="O20109" s="85"/>
      <c r="P20109" s="83"/>
      <c r="Q20109" s="51"/>
      <c r="R20109" s="51"/>
      <c r="S20109" s="86"/>
      <c r="T20109" s="86"/>
      <c r="U20109" s="51"/>
    </row>
    <row r="20113" spans="1:21" s="49" customFormat="1" x14ac:dyDescent="0.25">
      <c r="A20113" s="83"/>
      <c r="B20113" s="83"/>
      <c r="C20113" s="87"/>
      <c r="D20113" s="87"/>
      <c r="E20113" s="83"/>
      <c r="F20113" s="83"/>
      <c r="G20113" s="84"/>
      <c r="H20113" s="83"/>
      <c r="I20113" s="84"/>
      <c r="J20113" s="84"/>
      <c r="K20113" s="84"/>
      <c r="L20113" s="84"/>
      <c r="M20113" s="85"/>
      <c r="N20113" s="85"/>
      <c r="O20113" s="85"/>
      <c r="P20113" s="83"/>
      <c r="Q20113" s="51"/>
      <c r="R20113" s="51"/>
      <c r="S20113" s="86"/>
      <c r="T20113" s="86"/>
      <c r="U20113" s="51"/>
    </row>
    <row r="20114" spans="1:21" s="49" customFormat="1" x14ac:dyDescent="0.25">
      <c r="A20114" s="83"/>
      <c r="B20114" s="83"/>
      <c r="C20114" s="87"/>
      <c r="D20114" s="87"/>
      <c r="E20114" s="83"/>
      <c r="F20114" s="83"/>
      <c r="G20114" s="84"/>
      <c r="H20114" s="83"/>
      <c r="I20114" s="84"/>
      <c r="J20114" s="84"/>
      <c r="K20114" s="84"/>
      <c r="L20114" s="84"/>
      <c r="M20114" s="85"/>
      <c r="N20114" s="85"/>
      <c r="O20114" s="85"/>
      <c r="P20114" s="83"/>
      <c r="Q20114" s="51"/>
      <c r="R20114" s="51"/>
      <c r="S20114" s="86"/>
      <c r="T20114" s="86"/>
      <c r="U20114" s="51"/>
    </row>
    <row r="20119" spans="1:21" s="49" customFormat="1" x14ac:dyDescent="0.25">
      <c r="A20119" s="83"/>
      <c r="B20119" s="83"/>
      <c r="C20119" s="87"/>
      <c r="D20119" s="87"/>
      <c r="E20119" s="83"/>
      <c r="F20119" s="83"/>
      <c r="G20119" s="84"/>
      <c r="H20119" s="83"/>
      <c r="I20119" s="84"/>
      <c r="J20119" s="84"/>
      <c r="K20119" s="84"/>
      <c r="L20119" s="84"/>
      <c r="M20119" s="85"/>
      <c r="N20119" s="85"/>
      <c r="O20119" s="85"/>
      <c r="P20119" s="83"/>
      <c r="Q20119" s="51"/>
      <c r="R20119" s="51"/>
      <c r="S20119" s="86"/>
      <c r="T20119" s="86"/>
      <c r="U20119" s="51"/>
    </row>
    <row r="20120" spans="1:21" s="49" customFormat="1" x14ac:dyDescent="0.25">
      <c r="A20120" s="83"/>
      <c r="B20120" s="83"/>
      <c r="C20120" s="87"/>
      <c r="D20120" s="87"/>
      <c r="E20120" s="83"/>
      <c r="F20120" s="83"/>
      <c r="G20120" s="84"/>
      <c r="H20120" s="83"/>
      <c r="I20120" s="84"/>
      <c r="J20120" s="84"/>
      <c r="K20120" s="84"/>
      <c r="L20120" s="84"/>
      <c r="M20120" s="85"/>
      <c r="N20120" s="85"/>
      <c r="O20120" s="85"/>
      <c r="P20120" s="83"/>
      <c r="Q20120" s="51"/>
      <c r="R20120" s="51"/>
      <c r="S20120" s="86"/>
      <c r="T20120" s="86"/>
      <c r="U20120" s="51"/>
    </row>
    <row r="20121" spans="1:21" s="49" customFormat="1" x14ac:dyDescent="0.25">
      <c r="A20121" s="83"/>
      <c r="B20121" s="83"/>
      <c r="C20121" s="87"/>
      <c r="D20121" s="87"/>
      <c r="E20121" s="83"/>
      <c r="F20121" s="83"/>
      <c r="G20121" s="84"/>
      <c r="H20121" s="83"/>
      <c r="I20121" s="84"/>
      <c r="J20121" s="84"/>
      <c r="K20121" s="84"/>
      <c r="L20121" s="84"/>
      <c r="M20121" s="85"/>
      <c r="N20121" s="85"/>
      <c r="O20121" s="85"/>
      <c r="P20121" s="83"/>
      <c r="Q20121" s="51"/>
      <c r="R20121" s="51"/>
      <c r="S20121" s="86"/>
      <c r="T20121" s="86"/>
      <c r="U20121" s="51"/>
    </row>
    <row r="20122" spans="1:21" s="49" customFormat="1" x14ac:dyDescent="0.25">
      <c r="A20122" s="83"/>
      <c r="B20122" s="83"/>
      <c r="C20122" s="87"/>
      <c r="D20122" s="87"/>
      <c r="E20122" s="83"/>
      <c r="F20122" s="83"/>
      <c r="G20122" s="84"/>
      <c r="H20122" s="83"/>
      <c r="I20122" s="84"/>
      <c r="J20122" s="84"/>
      <c r="K20122" s="84"/>
      <c r="L20122" s="84"/>
      <c r="M20122" s="85"/>
      <c r="N20122" s="85"/>
      <c r="O20122" s="85"/>
      <c r="P20122" s="83"/>
      <c r="Q20122" s="51"/>
      <c r="R20122" s="51"/>
      <c r="S20122" s="86"/>
      <c r="T20122" s="86"/>
      <c r="U20122" s="51"/>
    </row>
    <row r="20123" spans="1:21" s="49" customFormat="1" x14ac:dyDescent="0.25">
      <c r="A20123" s="83"/>
      <c r="B20123" s="83"/>
      <c r="C20123" s="87"/>
      <c r="D20123" s="87"/>
      <c r="E20123" s="83"/>
      <c r="F20123" s="83"/>
      <c r="G20123" s="84"/>
      <c r="H20123" s="83"/>
      <c r="I20123" s="84"/>
      <c r="J20123" s="84"/>
      <c r="K20123" s="84"/>
      <c r="L20123" s="84"/>
      <c r="M20123" s="85"/>
      <c r="N20123" s="85"/>
      <c r="O20123" s="85"/>
      <c r="P20123" s="83"/>
      <c r="Q20123" s="51"/>
      <c r="R20123" s="51"/>
      <c r="S20123" s="86"/>
      <c r="T20123" s="86"/>
      <c r="U20123" s="51"/>
    </row>
    <row r="20125" spans="1:21" s="49" customFormat="1" x14ac:dyDescent="0.25">
      <c r="A20125" s="83"/>
      <c r="B20125" s="83"/>
      <c r="C20125" s="87"/>
      <c r="D20125" s="87"/>
      <c r="E20125" s="83"/>
      <c r="F20125" s="83"/>
      <c r="G20125" s="84"/>
      <c r="H20125" s="83"/>
      <c r="I20125" s="84"/>
      <c r="J20125" s="84"/>
      <c r="K20125" s="84"/>
      <c r="L20125" s="84"/>
      <c r="M20125" s="85"/>
      <c r="N20125" s="85"/>
      <c r="O20125" s="85"/>
      <c r="P20125" s="83"/>
      <c r="Q20125" s="51"/>
      <c r="R20125" s="51"/>
      <c r="S20125" s="86"/>
      <c r="T20125" s="86"/>
      <c r="U20125" s="51"/>
    </row>
    <row r="20126" spans="1:21" s="49" customFormat="1" x14ac:dyDescent="0.25">
      <c r="A20126" s="83"/>
      <c r="B20126" s="83"/>
      <c r="C20126" s="87"/>
      <c r="D20126" s="87"/>
      <c r="E20126" s="83"/>
      <c r="F20126" s="83"/>
      <c r="G20126" s="84"/>
      <c r="H20126" s="83"/>
      <c r="I20126" s="84"/>
      <c r="J20126" s="84"/>
      <c r="K20126" s="84"/>
      <c r="L20126" s="84"/>
      <c r="M20126" s="85"/>
      <c r="N20126" s="85"/>
      <c r="O20126" s="85"/>
      <c r="P20126" s="83"/>
      <c r="Q20126" s="51"/>
      <c r="R20126" s="51"/>
      <c r="S20126" s="86"/>
      <c r="T20126" s="86"/>
      <c r="U20126" s="51"/>
    </row>
    <row r="20131" spans="1:21" s="49" customFormat="1" x14ac:dyDescent="0.25">
      <c r="A20131" s="83"/>
      <c r="B20131" s="83"/>
      <c r="C20131" s="87"/>
      <c r="D20131" s="87"/>
      <c r="E20131" s="83"/>
      <c r="F20131" s="83"/>
      <c r="G20131" s="84"/>
      <c r="H20131" s="83"/>
      <c r="I20131" s="84"/>
      <c r="J20131" s="84"/>
      <c r="K20131" s="84"/>
      <c r="L20131" s="84"/>
      <c r="M20131" s="85"/>
      <c r="N20131" s="85"/>
      <c r="O20131" s="85"/>
      <c r="P20131" s="83"/>
      <c r="Q20131" s="51"/>
      <c r="R20131" s="51"/>
      <c r="S20131" s="86"/>
      <c r="T20131" s="86"/>
      <c r="U20131" s="51"/>
    </row>
    <row r="20132" spans="1:21" s="49" customFormat="1" x14ac:dyDescent="0.25">
      <c r="A20132" s="83"/>
      <c r="B20132" s="83"/>
      <c r="C20132" s="87"/>
      <c r="D20132" s="87"/>
      <c r="E20132" s="83"/>
      <c r="F20132" s="83"/>
      <c r="G20132" s="84"/>
      <c r="H20132" s="83"/>
      <c r="I20132" s="84"/>
      <c r="J20132" s="84"/>
      <c r="K20132" s="84"/>
      <c r="L20132" s="84"/>
      <c r="M20132" s="85"/>
      <c r="N20132" s="85"/>
      <c r="O20132" s="85"/>
      <c r="P20132" s="83"/>
      <c r="Q20132" s="51"/>
      <c r="R20132" s="51"/>
      <c r="S20132" s="86"/>
      <c r="T20132" s="86"/>
      <c r="U20132" s="51"/>
    </row>
    <row r="20134" spans="1:21" s="49" customFormat="1" x14ac:dyDescent="0.25">
      <c r="A20134" s="83"/>
      <c r="B20134" s="83"/>
      <c r="C20134" s="87"/>
      <c r="D20134" s="87"/>
      <c r="E20134" s="83"/>
      <c r="F20134" s="83"/>
      <c r="G20134" s="84"/>
      <c r="H20134" s="83"/>
      <c r="I20134" s="84"/>
      <c r="J20134" s="84"/>
      <c r="K20134" s="84"/>
      <c r="L20134" s="84"/>
      <c r="M20134" s="85"/>
      <c r="N20134" s="85"/>
      <c r="O20134" s="85"/>
      <c r="P20134" s="83"/>
      <c r="Q20134" s="51"/>
      <c r="R20134" s="51"/>
      <c r="S20134" s="86"/>
      <c r="T20134" s="86"/>
      <c r="U20134" s="51"/>
    </row>
    <row r="20135" spans="1:21" s="49" customFormat="1" x14ac:dyDescent="0.25">
      <c r="A20135" s="83"/>
      <c r="B20135" s="83"/>
      <c r="C20135" s="87"/>
      <c r="D20135" s="87"/>
      <c r="E20135" s="83"/>
      <c r="F20135" s="83"/>
      <c r="G20135" s="84"/>
      <c r="H20135" s="83"/>
      <c r="I20135" s="84"/>
      <c r="J20135" s="84"/>
      <c r="K20135" s="84"/>
      <c r="L20135" s="84"/>
      <c r="M20135" s="85"/>
      <c r="N20135" s="85"/>
      <c r="O20135" s="85"/>
      <c r="P20135" s="83"/>
      <c r="Q20135" s="51"/>
      <c r="R20135" s="51"/>
      <c r="S20135" s="86"/>
      <c r="T20135" s="86"/>
      <c r="U20135" s="51"/>
    </row>
    <row r="20137" spans="1:21" s="49" customFormat="1" x14ac:dyDescent="0.25">
      <c r="A20137" s="83"/>
      <c r="B20137" s="83"/>
      <c r="C20137" s="87"/>
      <c r="D20137" s="87"/>
      <c r="E20137" s="83"/>
      <c r="F20137" s="83"/>
      <c r="G20137" s="84"/>
      <c r="H20137" s="83"/>
      <c r="I20137" s="84"/>
      <c r="J20137" s="84"/>
      <c r="K20137" s="84"/>
      <c r="L20137" s="84"/>
      <c r="M20137" s="85"/>
      <c r="N20137" s="85"/>
      <c r="O20137" s="85"/>
      <c r="P20137" s="83"/>
      <c r="Q20137" s="51"/>
      <c r="R20137" s="51"/>
      <c r="S20137" s="86"/>
      <c r="T20137" s="86"/>
      <c r="U20137" s="51"/>
    </row>
    <row r="20138" spans="1:21" s="49" customFormat="1" x14ac:dyDescent="0.25">
      <c r="A20138" s="83"/>
      <c r="B20138" s="83"/>
      <c r="C20138" s="87"/>
      <c r="D20138" s="87"/>
      <c r="E20138" s="83"/>
      <c r="F20138" s="83"/>
      <c r="G20138" s="84"/>
      <c r="H20138" s="83"/>
      <c r="I20138" s="84"/>
      <c r="J20138" s="84"/>
      <c r="K20138" s="84"/>
      <c r="L20138" s="84"/>
      <c r="M20138" s="85"/>
      <c r="N20138" s="85"/>
      <c r="O20138" s="85"/>
      <c r="P20138" s="83"/>
      <c r="Q20138" s="51"/>
      <c r="R20138" s="51"/>
      <c r="S20138" s="86"/>
      <c r="T20138" s="86"/>
      <c r="U20138" s="51"/>
    </row>
    <row r="20139" spans="1:21" s="49" customFormat="1" x14ac:dyDescent="0.25">
      <c r="A20139" s="83"/>
      <c r="B20139" s="83"/>
      <c r="C20139" s="87"/>
      <c r="D20139" s="87"/>
      <c r="E20139" s="83"/>
      <c r="F20139" s="83"/>
      <c r="G20139" s="84"/>
      <c r="H20139" s="83"/>
      <c r="I20139" s="84"/>
      <c r="J20139" s="84"/>
      <c r="K20139" s="84"/>
      <c r="L20139" s="84"/>
      <c r="M20139" s="85"/>
      <c r="N20139" s="85"/>
      <c r="O20139" s="85"/>
      <c r="P20139" s="83"/>
      <c r="Q20139" s="51"/>
      <c r="R20139" s="51"/>
      <c r="S20139" s="86"/>
      <c r="T20139" s="86"/>
      <c r="U20139" s="51"/>
    </row>
    <row r="20143" spans="1:21" s="49" customFormat="1" x14ac:dyDescent="0.25">
      <c r="A20143" s="83"/>
      <c r="B20143" s="83"/>
      <c r="C20143" s="87"/>
      <c r="D20143" s="87"/>
      <c r="E20143" s="83"/>
      <c r="F20143" s="83"/>
      <c r="G20143" s="84"/>
      <c r="H20143" s="83"/>
      <c r="I20143" s="84"/>
      <c r="J20143" s="84"/>
      <c r="K20143" s="84"/>
      <c r="L20143" s="84"/>
      <c r="M20143" s="85"/>
      <c r="N20143" s="85"/>
      <c r="O20143" s="85"/>
      <c r="P20143" s="83"/>
      <c r="Q20143" s="51"/>
      <c r="R20143" s="51"/>
      <c r="S20143" s="86"/>
      <c r="T20143" s="86"/>
      <c r="U20143" s="51"/>
    </row>
    <row r="20144" spans="1:21" s="49" customFormat="1" x14ac:dyDescent="0.25">
      <c r="A20144" s="83"/>
      <c r="B20144" s="83"/>
      <c r="C20144" s="87"/>
      <c r="D20144" s="87"/>
      <c r="E20144" s="83"/>
      <c r="F20144" s="83"/>
      <c r="G20144" s="84"/>
      <c r="H20144" s="83"/>
      <c r="I20144" s="84"/>
      <c r="J20144" s="84"/>
      <c r="K20144" s="84"/>
      <c r="L20144" s="84"/>
      <c r="M20144" s="85"/>
      <c r="N20144" s="85"/>
      <c r="O20144" s="85"/>
      <c r="P20144" s="83"/>
      <c r="Q20144" s="51"/>
      <c r="R20144" s="51"/>
      <c r="S20144" s="86"/>
      <c r="T20144" s="86"/>
      <c r="U20144" s="51"/>
    </row>
    <row r="20148" spans="1:21" s="49" customFormat="1" x14ac:dyDescent="0.25">
      <c r="A20148" s="83"/>
      <c r="B20148" s="83"/>
      <c r="C20148" s="87"/>
      <c r="D20148" s="87"/>
      <c r="E20148" s="83"/>
      <c r="F20148" s="83"/>
      <c r="G20148" s="84"/>
      <c r="H20148" s="83"/>
      <c r="I20148" s="84"/>
      <c r="J20148" s="84"/>
      <c r="K20148" s="84"/>
      <c r="L20148" s="84"/>
      <c r="M20148" s="85"/>
      <c r="N20148" s="85"/>
      <c r="O20148" s="85"/>
      <c r="P20148" s="83"/>
      <c r="Q20148" s="51"/>
      <c r="R20148" s="51"/>
      <c r="S20148" s="86"/>
      <c r="T20148" s="86"/>
      <c r="U20148" s="51"/>
    </row>
    <row r="20149" spans="1:21" s="49" customFormat="1" x14ac:dyDescent="0.25">
      <c r="A20149" s="83"/>
      <c r="B20149" s="83"/>
      <c r="C20149" s="87"/>
      <c r="D20149" s="87"/>
      <c r="E20149" s="83"/>
      <c r="F20149" s="83"/>
      <c r="G20149" s="84"/>
      <c r="H20149" s="83"/>
      <c r="I20149" s="84"/>
      <c r="J20149" s="84"/>
      <c r="K20149" s="84"/>
      <c r="L20149" s="84"/>
      <c r="M20149" s="85"/>
      <c r="N20149" s="85"/>
      <c r="O20149" s="85"/>
      <c r="P20149" s="83"/>
      <c r="Q20149" s="51"/>
      <c r="R20149" s="51"/>
      <c r="S20149" s="86"/>
      <c r="T20149" s="86"/>
      <c r="U20149" s="51"/>
    </row>
    <row r="20153" spans="1:21" s="49" customFormat="1" x14ac:dyDescent="0.25">
      <c r="A20153" s="83"/>
      <c r="B20153" s="83"/>
      <c r="C20153" s="87"/>
      <c r="D20153" s="87"/>
      <c r="E20153" s="83"/>
      <c r="F20153" s="83"/>
      <c r="G20153" s="84"/>
      <c r="H20153" s="83"/>
      <c r="I20153" s="84"/>
      <c r="J20153" s="84"/>
      <c r="K20153" s="84"/>
      <c r="L20153" s="84"/>
      <c r="M20153" s="85"/>
      <c r="N20153" s="85"/>
      <c r="O20153" s="85"/>
      <c r="P20153" s="83"/>
      <c r="Q20153" s="51"/>
      <c r="R20153" s="51"/>
      <c r="S20153" s="86"/>
      <c r="T20153" s="86"/>
      <c r="U20153" s="51"/>
    </row>
    <row r="20154" spans="1:21" s="49" customFormat="1" x14ac:dyDescent="0.25">
      <c r="A20154" s="83"/>
      <c r="B20154" s="83"/>
      <c r="C20154" s="87"/>
      <c r="D20154" s="87"/>
      <c r="E20154" s="83"/>
      <c r="F20154" s="83"/>
      <c r="G20154" s="84"/>
      <c r="H20154" s="83"/>
      <c r="I20154" s="84"/>
      <c r="J20154" s="84"/>
      <c r="K20154" s="84"/>
      <c r="L20154" s="84"/>
      <c r="M20154" s="85"/>
      <c r="N20154" s="85"/>
      <c r="O20154" s="85"/>
      <c r="P20154" s="83"/>
      <c r="Q20154" s="51"/>
      <c r="R20154" s="51"/>
      <c r="S20154" s="86"/>
      <c r="T20154" s="86"/>
      <c r="U20154" s="51"/>
    </row>
    <row r="20155" spans="1:21" s="49" customFormat="1" x14ac:dyDescent="0.25">
      <c r="A20155" s="83"/>
      <c r="B20155" s="83"/>
      <c r="C20155" s="87"/>
      <c r="D20155" s="87"/>
      <c r="E20155" s="83"/>
      <c r="F20155" s="83"/>
      <c r="G20155" s="84"/>
      <c r="H20155" s="83"/>
      <c r="I20155" s="84"/>
      <c r="J20155" s="84"/>
      <c r="K20155" s="84"/>
      <c r="L20155" s="84"/>
      <c r="M20155" s="85"/>
      <c r="N20155" s="85"/>
      <c r="O20155" s="85"/>
      <c r="P20155" s="83"/>
      <c r="Q20155" s="51"/>
      <c r="R20155" s="51"/>
      <c r="S20155" s="86"/>
      <c r="T20155" s="86"/>
      <c r="U20155" s="51"/>
    </row>
    <row r="20156" spans="1:21" s="49" customFormat="1" x14ac:dyDescent="0.25">
      <c r="A20156" s="83"/>
      <c r="B20156" s="83"/>
      <c r="C20156" s="87"/>
      <c r="D20156" s="87"/>
      <c r="E20156" s="83"/>
      <c r="F20156" s="83"/>
      <c r="G20156" s="84"/>
      <c r="H20156" s="83"/>
      <c r="I20156" s="84"/>
      <c r="J20156" s="84"/>
      <c r="K20156" s="84"/>
      <c r="L20156" s="84"/>
      <c r="M20156" s="85"/>
      <c r="N20156" s="85"/>
      <c r="O20156" s="85"/>
      <c r="P20156" s="83"/>
      <c r="Q20156" s="51"/>
      <c r="R20156" s="51"/>
      <c r="S20156" s="86"/>
      <c r="T20156" s="86"/>
      <c r="U20156" s="51"/>
    </row>
    <row r="20158" spans="1:21" s="49" customFormat="1" x14ac:dyDescent="0.25">
      <c r="A20158" s="83"/>
      <c r="B20158" s="83"/>
      <c r="C20158" s="87"/>
      <c r="D20158" s="87"/>
      <c r="E20158" s="83"/>
      <c r="F20158" s="83"/>
      <c r="G20158" s="84"/>
      <c r="H20158" s="83"/>
      <c r="I20158" s="84"/>
      <c r="J20158" s="84"/>
      <c r="K20158" s="84"/>
      <c r="L20158" s="84"/>
      <c r="M20158" s="85"/>
      <c r="N20158" s="85"/>
      <c r="O20158" s="85"/>
      <c r="P20158" s="83"/>
      <c r="Q20158" s="51"/>
      <c r="R20158" s="51"/>
      <c r="S20158" s="86"/>
      <c r="T20158" s="86"/>
      <c r="U20158" s="51"/>
    </row>
    <row r="20159" spans="1:21" s="49" customFormat="1" x14ac:dyDescent="0.25">
      <c r="A20159" s="83"/>
      <c r="B20159" s="83"/>
      <c r="C20159" s="87"/>
      <c r="D20159" s="87"/>
      <c r="E20159" s="83"/>
      <c r="F20159" s="83"/>
      <c r="G20159" s="84"/>
      <c r="H20159" s="83"/>
      <c r="I20159" s="84"/>
      <c r="J20159" s="84"/>
      <c r="K20159" s="84"/>
      <c r="L20159" s="84"/>
      <c r="M20159" s="85"/>
      <c r="N20159" s="85"/>
      <c r="O20159" s="85"/>
      <c r="P20159" s="83"/>
      <c r="Q20159" s="51"/>
      <c r="R20159" s="51"/>
      <c r="S20159" s="86"/>
      <c r="T20159" s="86"/>
      <c r="U20159" s="51"/>
    </row>
    <row r="20160" spans="1:21" s="49" customFormat="1" x14ac:dyDescent="0.25">
      <c r="A20160" s="83"/>
      <c r="B20160" s="83"/>
      <c r="C20160" s="87"/>
      <c r="D20160" s="87"/>
      <c r="E20160" s="83"/>
      <c r="F20160" s="83"/>
      <c r="G20160" s="84"/>
      <c r="H20160" s="83"/>
      <c r="I20160" s="84"/>
      <c r="J20160" s="84"/>
      <c r="K20160" s="84"/>
      <c r="L20160" s="84"/>
      <c r="M20160" s="85"/>
      <c r="N20160" s="85"/>
      <c r="O20160" s="85"/>
      <c r="P20160" s="83"/>
      <c r="Q20160" s="51"/>
      <c r="R20160" s="51"/>
      <c r="S20160" s="86"/>
      <c r="T20160" s="86"/>
      <c r="U20160" s="51"/>
    </row>
    <row r="20161" spans="1:21" s="49" customFormat="1" x14ac:dyDescent="0.25">
      <c r="A20161" s="83"/>
      <c r="B20161" s="83"/>
      <c r="C20161" s="87"/>
      <c r="D20161" s="87"/>
      <c r="E20161" s="83"/>
      <c r="F20161" s="83"/>
      <c r="G20161" s="84"/>
      <c r="H20161" s="83"/>
      <c r="I20161" s="84"/>
      <c r="J20161" s="84"/>
      <c r="K20161" s="84"/>
      <c r="L20161" s="84"/>
      <c r="M20161" s="85"/>
      <c r="N20161" s="85"/>
      <c r="O20161" s="85"/>
      <c r="P20161" s="83"/>
      <c r="Q20161" s="51"/>
      <c r="R20161" s="51"/>
      <c r="S20161" s="86"/>
      <c r="T20161" s="86"/>
      <c r="U20161" s="51"/>
    </row>
    <row r="20163" spans="1:21" s="49" customFormat="1" x14ac:dyDescent="0.25">
      <c r="A20163" s="83"/>
      <c r="B20163" s="83"/>
      <c r="C20163" s="87"/>
      <c r="D20163" s="87"/>
      <c r="E20163" s="83"/>
      <c r="F20163" s="83"/>
      <c r="G20163" s="84"/>
      <c r="H20163" s="83"/>
      <c r="I20163" s="84"/>
      <c r="J20163" s="84"/>
      <c r="K20163" s="84"/>
      <c r="L20163" s="84"/>
      <c r="M20163" s="85"/>
      <c r="N20163" s="85"/>
      <c r="O20163" s="85"/>
      <c r="P20163" s="83"/>
      <c r="Q20163" s="51"/>
      <c r="R20163" s="51"/>
      <c r="S20163" s="86"/>
      <c r="T20163" s="86"/>
      <c r="U20163" s="51"/>
    </row>
    <row r="20164" spans="1:21" s="49" customFormat="1" x14ac:dyDescent="0.25">
      <c r="A20164" s="83"/>
      <c r="B20164" s="83"/>
      <c r="C20164" s="87"/>
      <c r="D20164" s="87"/>
      <c r="E20164" s="83"/>
      <c r="F20164" s="83"/>
      <c r="G20164" s="84"/>
      <c r="H20164" s="83"/>
      <c r="I20164" s="84"/>
      <c r="J20164" s="84"/>
      <c r="K20164" s="84"/>
      <c r="L20164" s="84"/>
      <c r="M20164" s="85"/>
      <c r="N20164" s="85"/>
      <c r="O20164" s="85"/>
      <c r="P20164" s="83"/>
      <c r="Q20164" s="51"/>
      <c r="R20164" s="51"/>
      <c r="S20164" s="86"/>
      <c r="T20164" s="86"/>
      <c r="U20164" s="51"/>
    </row>
    <row r="20165" spans="1:21" s="49" customFormat="1" x14ac:dyDescent="0.25">
      <c r="A20165" s="83"/>
      <c r="B20165" s="83"/>
      <c r="C20165" s="87"/>
      <c r="D20165" s="87"/>
      <c r="E20165" s="83"/>
      <c r="F20165" s="83"/>
      <c r="G20165" s="84"/>
      <c r="H20165" s="83"/>
      <c r="I20165" s="84"/>
      <c r="J20165" s="84"/>
      <c r="K20165" s="84"/>
      <c r="L20165" s="84"/>
      <c r="M20165" s="85"/>
      <c r="N20165" s="85"/>
      <c r="O20165" s="85"/>
      <c r="P20165" s="83"/>
      <c r="Q20165" s="51"/>
      <c r="R20165" s="51"/>
      <c r="S20165" s="86"/>
      <c r="T20165" s="86"/>
      <c r="U20165" s="51"/>
    </row>
    <row r="20166" spans="1:21" s="49" customFormat="1" x14ac:dyDescent="0.25">
      <c r="A20166" s="83"/>
      <c r="B20166" s="83"/>
      <c r="C20166" s="87"/>
      <c r="D20166" s="87"/>
      <c r="E20166" s="83"/>
      <c r="F20166" s="83"/>
      <c r="G20166" s="84"/>
      <c r="H20166" s="83"/>
      <c r="I20166" s="84"/>
      <c r="J20166" s="84"/>
      <c r="K20166" s="84"/>
      <c r="L20166" s="84"/>
      <c r="M20166" s="85"/>
      <c r="N20166" s="85"/>
      <c r="O20166" s="85"/>
      <c r="P20166" s="83"/>
      <c r="Q20166" s="51"/>
      <c r="R20166" s="51"/>
      <c r="S20166" s="86"/>
      <c r="T20166" s="86"/>
      <c r="U20166" s="51"/>
    </row>
    <row r="20167" spans="1:21" s="49" customFormat="1" x14ac:dyDescent="0.25">
      <c r="A20167" s="83"/>
      <c r="B20167" s="83"/>
      <c r="C20167" s="87"/>
      <c r="D20167" s="87"/>
      <c r="E20167" s="83"/>
      <c r="F20167" s="83"/>
      <c r="G20167" s="84"/>
      <c r="H20167" s="83"/>
      <c r="I20167" s="84"/>
      <c r="J20167" s="84"/>
      <c r="K20167" s="84"/>
      <c r="L20167" s="84"/>
      <c r="M20167" s="85"/>
      <c r="N20167" s="85"/>
      <c r="O20167" s="85"/>
      <c r="P20167" s="83"/>
      <c r="Q20167" s="51"/>
      <c r="R20167" s="51"/>
      <c r="S20167" s="86"/>
      <c r="T20167" s="86"/>
      <c r="U20167" s="51"/>
    </row>
    <row r="20169" spans="1:21" s="49" customFormat="1" x14ac:dyDescent="0.25">
      <c r="A20169" s="83"/>
      <c r="B20169" s="83"/>
      <c r="C20169" s="87"/>
      <c r="D20169" s="87"/>
      <c r="E20169" s="83"/>
      <c r="F20169" s="83"/>
      <c r="G20169" s="84"/>
      <c r="H20169" s="83"/>
      <c r="I20169" s="84"/>
      <c r="J20169" s="84"/>
      <c r="K20169" s="84"/>
      <c r="L20169" s="84"/>
      <c r="M20169" s="85"/>
      <c r="N20169" s="85"/>
      <c r="O20169" s="85"/>
      <c r="P20169" s="83"/>
      <c r="Q20169" s="51"/>
      <c r="R20169" s="51"/>
      <c r="S20169" s="86"/>
      <c r="T20169" s="86"/>
      <c r="U20169" s="51"/>
    </row>
    <row r="20170" spans="1:21" s="49" customFormat="1" x14ac:dyDescent="0.25">
      <c r="A20170" s="83"/>
      <c r="B20170" s="83"/>
      <c r="C20170" s="87"/>
      <c r="D20170" s="87"/>
      <c r="E20170" s="83"/>
      <c r="F20170" s="83"/>
      <c r="G20170" s="84"/>
      <c r="H20170" s="83"/>
      <c r="I20170" s="84"/>
      <c r="J20170" s="84"/>
      <c r="K20170" s="84"/>
      <c r="L20170" s="84"/>
      <c r="M20170" s="85"/>
      <c r="N20170" s="85"/>
      <c r="O20170" s="85"/>
      <c r="P20170" s="83"/>
      <c r="Q20170" s="51"/>
      <c r="R20170" s="51"/>
      <c r="S20170" s="86"/>
      <c r="T20170" s="86"/>
      <c r="U20170" s="51"/>
    </row>
    <row r="20171" spans="1:21" s="49" customFormat="1" x14ac:dyDescent="0.25">
      <c r="A20171" s="83"/>
      <c r="B20171" s="83"/>
      <c r="C20171" s="87"/>
      <c r="D20171" s="87"/>
      <c r="E20171" s="83"/>
      <c r="F20171" s="83"/>
      <c r="G20171" s="84"/>
      <c r="H20171" s="83"/>
      <c r="I20171" s="84"/>
      <c r="J20171" s="84"/>
      <c r="K20171" s="84"/>
      <c r="L20171" s="84"/>
      <c r="M20171" s="85"/>
      <c r="N20171" s="85"/>
      <c r="O20171" s="85"/>
      <c r="P20171" s="83"/>
      <c r="Q20171" s="51"/>
      <c r="R20171" s="51"/>
      <c r="S20171" s="86"/>
      <c r="T20171" s="86"/>
      <c r="U20171" s="51"/>
    </row>
    <row r="20175" spans="1:21" s="49" customFormat="1" x14ac:dyDescent="0.25">
      <c r="A20175" s="83"/>
      <c r="B20175" s="83"/>
      <c r="C20175" s="87"/>
      <c r="D20175" s="87"/>
      <c r="E20175" s="83"/>
      <c r="F20175" s="83"/>
      <c r="G20175" s="84"/>
      <c r="H20175" s="83"/>
      <c r="I20175" s="84"/>
      <c r="J20175" s="84"/>
      <c r="K20175" s="84"/>
      <c r="L20175" s="84"/>
      <c r="M20175" s="85"/>
      <c r="N20175" s="85"/>
      <c r="O20175" s="85"/>
      <c r="P20175" s="83"/>
      <c r="Q20175" s="51"/>
      <c r="R20175" s="51"/>
      <c r="S20175" s="86"/>
      <c r="T20175" s="86"/>
      <c r="U20175" s="51"/>
    </row>
    <row r="20176" spans="1:21" s="49" customFormat="1" x14ac:dyDescent="0.25">
      <c r="A20176" s="83"/>
      <c r="B20176" s="83"/>
      <c r="C20176" s="87"/>
      <c r="D20176" s="87"/>
      <c r="E20176" s="83"/>
      <c r="F20176" s="83"/>
      <c r="G20176" s="84"/>
      <c r="H20176" s="83"/>
      <c r="I20176" s="84"/>
      <c r="J20176" s="84"/>
      <c r="K20176" s="84"/>
      <c r="L20176" s="84"/>
      <c r="M20176" s="85"/>
      <c r="N20176" s="85"/>
      <c r="O20176" s="85"/>
      <c r="P20176" s="83"/>
      <c r="Q20176" s="51"/>
      <c r="R20176" s="51"/>
      <c r="S20176" s="86"/>
      <c r="T20176" s="86"/>
      <c r="U20176" s="51"/>
    </row>
    <row r="20177" spans="1:21" s="49" customFormat="1" x14ac:dyDescent="0.25">
      <c r="A20177" s="83"/>
      <c r="B20177" s="83"/>
      <c r="C20177" s="87"/>
      <c r="D20177" s="87"/>
      <c r="E20177" s="83"/>
      <c r="F20177" s="83"/>
      <c r="G20177" s="84"/>
      <c r="H20177" s="83"/>
      <c r="I20177" s="84"/>
      <c r="J20177" s="84"/>
      <c r="K20177" s="84"/>
      <c r="L20177" s="84"/>
      <c r="M20177" s="85"/>
      <c r="N20177" s="85"/>
      <c r="O20177" s="85"/>
      <c r="P20177" s="83"/>
      <c r="Q20177" s="51"/>
      <c r="R20177" s="51"/>
      <c r="S20177" s="86"/>
      <c r="T20177" s="86"/>
      <c r="U20177" s="51"/>
    </row>
    <row r="20178" spans="1:21" s="49" customFormat="1" x14ac:dyDescent="0.25">
      <c r="A20178" s="83"/>
      <c r="B20178" s="83"/>
      <c r="C20178" s="87"/>
      <c r="D20178" s="87"/>
      <c r="E20178" s="83"/>
      <c r="F20178" s="83"/>
      <c r="G20178" s="84"/>
      <c r="H20178" s="83"/>
      <c r="I20178" s="84"/>
      <c r="J20178" s="84"/>
      <c r="K20178" s="84"/>
      <c r="L20178" s="84"/>
      <c r="M20178" s="85"/>
      <c r="N20178" s="85"/>
      <c r="O20178" s="85"/>
      <c r="P20178" s="83"/>
      <c r="Q20178" s="51"/>
      <c r="R20178" s="51"/>
      <c r="S20178" s="86"/>
      <c r="T20178" s="86"/>
      <c r="U20178" s="51"/>
    </row>
    <row r="20180" spans="1:21" s="49" customFormat="1" x14ac:dyDescent="0.25">
      <c r="A20180" s="83"/>
      <c r="B20180" s="83"/>
      <c r="C20180" s="87"/>
      <c r="D20180" s="87"/>
      <c r="E20180" s="83"/>
      <c r="F20180" s="83"/>
      <c r="G20180" s="84"/>
      <c r="H20180" s="83"/>
      <c r="I20180" s="84"/>
      <c r="J20180" s="84"/>
      <c r="K20180" s="84"/>
      <c r="L20180" s="84"/>
      <c r="M20180" s="85"/>
      <c r="N20180" s="85"/>
      <c r="O20180" s="85"/>
      <c r="P20180" s="83"/>
      <c r="Q20180" s="51"/>
      <c r="R20180" s="51"/>
      <c r="S20180" s="86"/>
      <c r="T20180" s="86"/>
      <c r="U20180" s="51"/>
    </row>
    <row r="20181" spans="1:21" s="49" customFormat="1" x14ac:dyDescent="0.25">
      <c r="A20181" s="83"/>
      <c r="B20181" s="83"/>
      <c r="C20181" s="87"/>
      <c r="D20181" s="87"/>
      <c r="E20181" s="83"/>
      <c r="F20181" s="83"/>
      <c r="G20181" s="84"/>
      <c r="H20181" s="83"/>
      <c r="I20181" s="84"/>
      <c r="J20181" s="84"/>
      <c r="K20181" s="84"/>
      <c r="L20181" s="84"/>
      <c r="M20181" s="85"/>
      <c r="N20181" s="85"/>
      <c r="O20181" s="85"/>
      <c r="P20181" s="83"/>
      <c r="Q20181" s="51"/>
      <c r="R20181" s="51"/>
      <c r="S20181" s="86"/>
      <c r="T20181" s="86"/>
      <c r="U20181" s="51"/>
    </row>
    <row r="20182" spans="1:21" s="49" customFormat="1" x14ac:dyDescent="0.25">
      <c r="A20182" s="83"/>
      <c r="B20182" s="83"/>
      <c r="C20182" s="87"/>
      <c r="D20182" s="87"/>
      <c r="E20182" s="83"/>
      <c r="F20182" s="83"/>
      <c r="G20182" s="84"/>
      <c r="H20182" s="83"/>
      <c r="I20182" s="84"/>
      <c r="J20182" s="84"/>
      <c r="K20182" s="84"/>
      <c r="L20182" s="84"/>
      <c r="M20182" s="85"/>
      <c r="N20182" s="85"/>
      <c r="O20182" s="85"/>
      <c r="P20182" s="83"/>
      <c r="Q20182" s="51"/>
      <c r="R20182" s="51"/>
      <c r="S20182" s="86"/>
      <c r="T20182" s="86"/>
      <c r="U20182" s="51"/>
    </row>
    <row r="20183" spans="1:21" s="49" customFormat="1" x14ac:dyDescent="0.25">
      <c r="A20183" s="83"/>
      <c r="B20183" s="83"/>
      <c r="C20183" s="87"/>
      <c r="D20183" s="87"/>
      <c r="E20183" s="83"/>
      <c r="F20183" s="83"/>
      <c r="G20183" s="84"/>
      <c r="H20183" s="83"/>
      <c r="I20183" s="84"/>
      <c r="J20183" s="84"/>
      <c r="K20183" s="84"/>
      <c r="L20183" s="84"/>
      <c r="M20183" s="85"/>
      <c r="N20183" s="85"/>
      <c r="O20183" s="85"/>
      <c r="P20183" s="83"/>
      <c r="Q20183" s="51"/>
      <c r="R20183" s="51"/>
      <c r="S20183" s="86"/>
      <c r="T20183" s="86"/>
      <c r="U20183" s="51"/>
    </row>
    <row r="20185" spans="1:21" s="49" customFormat="1" x14ac:dyDescent="0.25">
      <c r="A20185" s="83"/>
      <c r="B20185" s="83"/>
      <c r="C20185" s="87"/>
      <c r="D20185" s="87"/>
      <c r="E20185" s="83"/>
      <c r="F20185" s="83"/>
      <c r="G20185" s="84"/>
      <c r="H20185" s="83"/>
      <c r="I20185" s="84"/>
      <c r="J20185" s="84"/>
      <c r="K20185" s="84"/>
      <c r="L20185" s="84"/>
      <c r="M20185" s="85"/>
      <c r="N20185" s="85"/>
      <c r="O20185" s="85"/>
      <c r="P20185" s="83"/>
      <c r="Q20185" s="51"/>
      <c r="R20185" s="51"/>
      <c r="S20185" s="86"/>
      <c r="T20185" s="86"/>
      <c r="U20185" s="51"/>
    </row>
    <row r="20186" spans="1:21" s="49" customFormat="1" x14ac:dyDescent="0.25">
      <c r="A20186" s="83"/>
      <c r="B20186" s="83"/>
      <c r="C20186" s="87"/>
      <c r="D20186" s="87"/>
      <c r="E20186" s="83"/>
      <c r="F20186" s="83"/>
      <c r="G20186" s="84"/>
      <c r="H20186" s="83"/>
      <c r="I20186" s="84"/>
      <c r="J20186" s="84"/>
      <c r="K20186" s="84"/>
      <c r="L20186" s="84"/>
      <c r="M20186" s="85"/>
      <c r="N20186" s="85"/>
      <c r="O20186" s="85"/>
      <c r="P20186" s="83"/>
      <c r="Q20186" s="51"/>
      <c r="R20186" s="51"/>
      <c r="S20186" s="86"/>
      <c r="T20186" s="86"/>
      <c r="U20186" s="51"/>
    </row>
    <row r="20190" spans="1:21" s="49" customFormat="1" x14ac:dyDescent="0.25">
      <c r="A20190" s="83"/>
      <c r="B20190" s="83"/>
      <c r="C20190" s="87"/>
      <c r="D20190" s="87"/>
      <c r="E20190" s="83"/>
      <c r="F20190" s="83"/>
      <c r="G20190" s="84"/>
      <c r="H20190" s="83"/>
      <c r="I20190" s="84"/>
      <c r="J20190" s="84"/>
      <c r="K20190" s="84"/>
      <c r="L20190" s="84"/>
      <c r="M20190" s="85"/>
      <c r="N20190" s="85"/>
      <c r="O20190" s="85"/>
      <c r="P20190" s="83"/>
      <c r="Q20190" s="51"/>
      <c r="R20190" s="51"/>
      <c r="S20190" s="86"/>
      <c r="T20190" s="86"/>
      <c r="U20190" s="51"/>
    </row>
    <row r="20191" spans="1:21" s="49" customFormat="1" x14ac:dyDescent="0.25">
      <c r="A20191" s="83"/>
      <c r="B20191" s="83"/>
      <c r="C20191" s="87"/>
      <c r="D20191" s="87"/>
      <c r="E20191" s="83"/>
      <c r="F20191" s="83"/>
      <c r="G20191" s="84"/>
      <c r="H20191" s="83"/>
      <c r="I20191" s="84"/>
      <c r="J20191" s="84"/>
      <c r="K20191" s="84"/>
      <c r="L20191" s="84"/>
      <c r="M20191" s="85"/>
      <c r="N20191" s="85"/>
      <c r="O20191" s="85"/>
      <c r="P20191" s="83"/>
      <c r="Q20191" s="51"/>
      <c r="R20191" s="51"/>
      <c r="S20191" s="86"/>
      <c r="T20191" s="86"/>
      <c r="U20191" s="51"/>
    </row>
    <row r="20195" spans="1:21" s="49" customFormat="1" x14ac:dyDescent="0.25">
      <c r="A20195" s="83"/>
      <c r="B20195" s="83"/>
      <c r="C20195" s="87"/>
      <c r="D20195" s="87"/>
      <c r="E20195" s="83"/>
      <c r="F20195" s="83"/>
      <c r="G20195" s="84"/>
      <c r="H20195" s="83"/>
      <c r="I20195" s="84"/>
      <c r="J20195" s="84"/>
      <c r="K20195" s="84"/>
      <c r="L20195" s="84"/>
      <c r="M20195" s="85"/>
      <c r="N20195" s="85"/>
      <c r="O20195" s="85"/>
      <c r="P20195" s="83"/>
      <c r="Q20195" s="51"/>
      <c r="R20195" s="51"/>
      <c r="S20195" s="86"/>
      <c r="T20195" s="86"/>
      <c r="U20195" s="51"/>
    </row>
    <row r="20196" spans="1:21" s="49" customFormat="1" x14ac:dyDescent="0.25">
      <c r="A20196" s="83"/>
      <c r="B20196" s="83"/>
      <c r="C20196" s="87"/>
      <c r="D20196" s="87"/>
      <c r="E20196" s="83"/>
      <c r="F20196" s="83"/>
      <c r="G20196" s="84"/>
      <c r="H20196" s="83"/>
      <c r="I20196" s="84"/>
      <c r="J20196" s="84"/>
      <c r="K20196" s="84"/>
      <c r="L20196" s="84"/>
      <c r="M20196" s="85"/>
      <c r="N20196" s="85"/>
      <c r="O20196" s="85"/>
      <c r="P20196" s="83"/>
      <c r="Q20196" s="51"/>
      <c r="R20196" s="51"/>
      <c r="S20196" s="86"/>
      <c r="T20196" s="86"/>
      <c r="U20196" s="51"/>
    </row>
    <row r="20200" spans="1:21" s="49" customFormat="1" x14ac:dyDescent="0.25">
      <c r="A20200" s="83"/>
      <c r="B20200" s="83"/>
      <c r="C20200" s="87"/>
      <c r="D20200" s="87"/>
      <c r="E20200" s="83"/>
      <c r="F20200" s="83"/>
      <c r="G20200" s="84"/>
      <c r="H20200" s="83"/>
      <c r="I20200" s="84"/>
      <c r="J20200" s="84"/>
      <c r="K20200" s="84"/>
      <c r="L20200" s="84"/>
      <c r="M20200" s="85"/>
      <c r="N20200" s="85"/>
      <c r="O20200" s="85"/>
      <c r="P20200" s="83"/>
      <c r="Q20200" s="51"/>
      <c r="R20200" s="51"/>
      <c r="S20200" s="86"/>
      <c r="T20200" s="86"/>
      <c r="U20200" s="51"/>
    </row>
    <row r="20201" spans="1:21" s="49" customFormat="1" x14ac:dyDescent="0.25">
      <c r="A20201" s="83"/>
      <c r="B20201" s="83"/>
      <c r="C20201" s="87"/>
      <c r="D20201" s="87"/>
      <c r="E20201" s="83"/>
      <c r="F20201" s="83"/>
      <c r="G20201" s="84"/>
      <c r="H20201" s="83"/>
      <c r="I20201" s="84"/>
      <c r="J20201" s="84"/>
      <c r="K20201" s="84"/>
      <c r="L20201" s="84"/>
      <c r="M20201" s="85"/>
      <c r="N20201" s="85"/>
      <c r="O20201" s="85"/>
      <c r="P20201" s="83"/>
      <c r="Q20201" s="51"/>
      <c r="R20201" s="51"/>
      <c r="S20201" s="86"/>
      <c r="T20201" s="86"/>
      <c r="U20201" s="51"/>
    </row>
    <row r="20207" spans="1:21" s="49" customFormat="1" x14ac:dyDescent="0.25">
      <c r="A20207" s="83"/>
      <c r="B20207" s="83"/>
      <c r="C20207" s="87"/>
      <c r="D20207" s="87"/>
      <c r="E20207" s="83"/>
      <c r="F20207" s="83"/>
      <c r="G20207" s="84"/>
      <c r="H20207" s="83"/>
      <c r="I20207" s="84"/>
      <c r="J20207" s="84"/>
      <c r="K20207" s="84"/>
      <c r="L20207" s="84"/>
      <c r="M20207" s="85"/>
      <c r="N20207" s="85"/>
      <c r="O20207" s="85"/>
      <c r="P20207" s="83"/>
      <c r="Q20207" s="51"/>
      <c r="R20207" s="51"/>
      <c r="S20207" s="86"/>
      <c r="T20207" s="86"/>
      <c r="U20207" s="51"/>
    </row>
    <row r="20208" spans="1:21" s="49" customFormat="1" x14ac:dyDescent="0.25">
      <c r="A20208" s="83"/>
      <c r="B20208" s="83"/>
      <c r="C20208" s="87"/>
      <c r="D20208" s="87"/>
      <c r="E20208" s="83"/>
      <c r="F20208" s="83"/>
      <c r="G20208" s="84"/>
      <c r="H20208" s="83"/>
      <c r="I20208" s="84"/>
      <c r="J20208" s="84"/>
      <c r="K20208" s="84"/>
      <c r="L20208" s="84"/>
      <c r="M20208" s="85"/>
      <c r="N20208" s="85"/>
      <c r="O20208" s="85"/>
      <c r="P20208" s="83"/>
      <c r="Q20208" s="51"/>
      <c r="R20208" s="51"/>
      <c r="S20208" s="86"/>
      <c r="T20208" s="86"/>
      <c r="U20208" s="51"/>
    </row>
    <row r="20213" spans="1:21" s="49" customFormat="1" x14ac:dyDescent="0.25">
      <c r="A20213" s="83"/>
      <c r="B20213" s="83"/>
      <c r="C20213" s="87"/>
      <c r="D20213" s="87"/>
      <c r="E20213" s="83"/>
      <c r="F20213" s="83"/>
      <c r="G20213" s="84"/>
      <c r="H20213" s="83"/>
      <c r="I20213" s="84"/>
      <c r="J20213" s="84"/>
      <c r="K20213" s="84"/>
      <c r="L20213" s="84"/>
      <c r="M20213" s="85"/>
      <c r="N20213" s="85"/>
      <c r="O20213" s="85"/>
      <c r="P20213" s="83"/>
      <c r="Q20213" s="51"/>
      <c r="R20213" s="51"/>
      <c r="S20213" s="86"/>
      <c r="T20213" s="86"/>
      <c r="U20213" s="51"/>
    </row>
    <row r="20214" spans="1:21" s="49" customFormat="1" x14ac:dyDescent="0.25">
      <c r="A20214" s="83"/>
      <c r="B20214" s="83"/>
      <c r="C20214" s="87"/>
      <c r="D20214" s="87"/>
      <c r="E20214" s="83"/>
      <c r="F20214" s="83"/>
      <c r="G20214" s="84"/>
      <c r="H20214" s="83"/>
      <c r="I20214" s="84"/>
      <c r="J20214" s="84"/>
      <c r="K20214" s="84"/>
      <c r="L20214" s="84"/>
      <c r="M20214" s="85"/>
      <c r="N20214" s="85"/>
      <c r="O20214" s="85"/>
      <c r="P20214" s="83"/>
      <c r="Q20214" s="51"/>
      <c r="R20214" s="51"/>
      <c r="S20214" s="86"/>
      <c r="T20214" s="86"/>
      <c r="U20214" s="51"/>
    </row>
    <row r="20215" spans="1:21" s="49" customFormat="1" x14ac:dyDescent="0.25">
      <c r="A20215" s="83"/>
      <c r="B20215" s="83"/>
      <c r="C20215" s="87"/>
      <c r="D20215" s="87"/>
      <c r="E20215" s="83"/>
      <c r="F20215" s="83"/>
      <c r="G20215" s="84"/>
      <c r="H20215" s="83"/>
      <c r="I20215" s="84"/>
      <c r="J20215" s="84"/>
      <c r="K20215" s="84"/>
      <c r="L20215" s="84"/>
      <c r="M20215" s="85"/>
      <c r="N20215" s="85"/>
      <c r="O20215" s="85"/>
      <c r="P20215" s="83"/>
      <c r="Q20215" s="51"/>
      <c r="R20215" s="51"/>
      <c r="S20215" s="86"/>
      <c r="T20215" s="86"/>
      <c r="U20215" s="51"/>
    </row>
    <row r="20216" spans="1:21" s="49" customFormat="1" x14ac:dyDescent="0.25">
      <c r="A20216" s="83"/>
      <c r="B20216" s="83"/>
      <c r="C20216" s="87"/>
      <c r="D20216" s="87"/>
      <c r="E20216" s="83"/>
      <c r="F20216" s="83"/>
      <c r="G20216" s="84"/>
      <c r="H20216" s="83"/>
      <c r="I20216" s="84"/>
      <c r="J20216" s="84"/>
      <c r="K20216" s="84"/>
      <c r="L20216" s="84"/>
      <c r="M20216" s="85"/>
      <c r="N20216" s="85"/>
      <c r="O20216" s="85"/>
      <c r="P20216" s="83"/>
      <c r="Q20216" s="51"/>
      <c r="R20216" s="51"/>
      <c r="S20216" s="86"/>
      <c r="T20216" s="86"/>
      <c r="U20216" s="51"/>
    </row>
    <row r="20217" spans="1:21" s="49" customFormat="1" x14ac:dyDescent="0.25">
      <c r="A20217" s="83"/>
      <c r="B20217" s="83"/>
      <c r="C20217" s="87"/>
      <c r="D20217" s="87"/>
      <c r="E20217" s="83"/>
      <c r="F20217" s="83"/>
      <c r="G20217" s="84"/>
      <c r="H20217" s="83"/>
      <c r="I20217" s="84"/>
      <c r="J20217" s="84"/>
      <c r="K20217" s="84"/>
      <c r="L20217" s="84"/>
      <c r="M20217" s="85"/>
      <c r="N20217" s="85"/>
      <c r="O20217" s="85"/>
      <c r="P20217" s="83"/>
      <c r="Q20217" s="51"/>
      <c r="R20217" s="51"/>
      <c r="S20217" s="86"/>
      <c r="T20217" s="86"/>
      <c r="U20217" s="51"/>
    </row>
    <row r="20219" spans="1:21" s="49" customFormat="1" x14ac:dyDescent="0.25">
      <c r="A20219" s="83"/>
      <c r="B20219" s="83"/>
      <c r="C20219" s="87"/>
      <c r="D20219" s="87"/>
      <c r="E20219" s="83"/>
      <c r="F20219" s="83"/>
      <c r="G20219" s="84"/>
      <c r="H20219" s="83"/>
      <c r="I20219" s="84"/>
      <c r="J20219" s="84"/>
      <c r="K20219" s="84"/>
      <c r="L20219" s="84"/>
      <c r="M20219" s="85"/>
      <c r="N20219" s="85"/>
      <c r="O20219" s="85"/>
      <c r="P20219" s="83"/>
      <c r="Q20219" s="51"/>
      <c r="R20219" s="51"/>
      <c r="S20219" s="86"/>
      <c r="T20219" s="86"/>
      <c r="U20219" s="51"/>
    </row>
    <row r="20220" spans="1:21" s="49" customFormat="1" x14ac:dyDescent="0.25">
      <c r="A20220" s="83"/>
      <c r="B20220" s="83"/>
      <c r="C20220" s="87"/>
      <c r="D20220" s="87"/>
      <c r="E20220" s="83"/>
      <c r="F20220" s="83"/>
      <c r="G20220" s="84"/>
      <c r="H20220" s="83"/>
      <c r="I20220" s="84"/>
      <c r="J20220" s="84"/>
      <c r="K20220" s="84"/>
      <c r="L20220" s="84"/>
      <c r="M20220" s="85"/>
      <c r="N20220" s="85"/>
      <c r="O20220" s="85"/>
      <c r="P20220" s="83"/>
      <c r="Q20220" s="51"/>
      <c r="R20220" s="51"/>
      <c r="S20220" s="86"/>
      <c r="T20220" s="86"/>
      <c r="U20220" s="51"/>
    </row>
    <row r="20221" spans="1:21" s="49" customFormat="1" x14ac:dyDescent="0.25">
      <c r="A20221" s="83"/>
      <c r="B20221" s="83"/>
      <c r="C20221" s="87"/>
      <c r="D20221" s="87"/>
      <c r="E20221" s="83"/>
      <c r="F20221" s="83"/>
      <c r="G20221" s="84"/>
      <c r="H20221" s="83"/>
      <c r="I20221" s="84"/>
      <c r="J20221" s="84"/>
      <c r="K20221" s="84"/>
      <c r="L20221" s="84"/>
      <c r="M20221" s="85"/>
      <c r="N20221" s="85"/>
      <c r="O20221" s="85"/>
      <c r="P20221" s="83"/>
      <c r="Q20221" s="51"/>
      <c r="R20221" s="51"/>
      <c r="S20221" s="86"/>
      <c r="T20221" s="86"/>
      <c r="U20221" s="51"/>
    </row>
    <row r="20222" spans="1:21" s="49" customFormat="1" x14ac:dyDescent="0.25">
      <c r="A20222" s="83"/>
      <c r="B20222" s="83"/>
      <c r="C20222" s="87"/>
      <c r="D20222" s="87"/>
      <c r="E20222" s="83"/>
      <c r="F20222" s="83"/>
      <c r="G20222" s="84"/>
      <c r="H20222" s="83"/>
      <c r="I20222" s="84"/>
      <c r="J20222" s="84"/>
      <c r="K20222" s="84"/>
      <c r="L20222" s="84"/>
      <c r="M20222" s="85"/>
      <c r="N20222" s="85"/>
      <c r="O20222" s="85"/>
      <c r="P20222" s="83"/>
      <c r="Q20222" s="51"/>
      <c r="R20222" s="51"/>
      <c r="S20222" s="86"/>
      <c r="T20222" s="86"/>
      <c r="U20222" s="51"/>
    </row>
    <row r="20223" spans="1:21" s="49" customFormat="1" x14ac:dyDescent="0.25">
      <c r="A20223" s="83"/>
      <c r="B20223" s="83"/>
      <c r="C20223" s="87"/>
      <c r="D20223" s="87"/>
      <c r="E20223" s="83"/>
      <c r="F20223" s="83"/>
      <c r="G20223" s="84"/>
      <c r="H20223" s="83"/>
      <c r="I20223" s="84"/>
      <c r="J20223" s="84"/>
      <c r="K20223" s="84"/>
      <c r="L20223" s="84"/>
      <c r="M20223" s="85"/>
      <c r="N20223" s="85"/>
      <c r="O20223" s="85"/>
      <c r="P20223" s="83"/>
      <c r="Q20223" s="51"/>
      <c r="R20223" s="51"/>
      <c r="S20223" s="86"/>
      <c r="T20223" s="86"/>
      <c r="U20223" s="51"/>
    </row>
    <row r="20225" spans="1:21" s="49" customFormat="1" x14ac:dyDescent="0.25">
      <c r="A20225" s="83"/>
      <c r="B20225" s="83"/>
      <c r="C20225" s="87"/>
      <c r="D20225" s="87"/>
      <c r="E20225" s="83"/>
      <c r="F20225" s="83"/>
      <c r="G20225" s="84"/>
      <c r="H20225" s="83"/>
      <c r="I20225" s="84"/>
      <c r="J20225" s="84"/>
      <c r="K20225" s="84"/>
      <c r="L20225" s="84"/>
      <c r="M20225" s="85"/>
      <c r="N20225" s="85"/>
      <c r="O20225" s="85"/>
      <c r="P20225" s="83"/>
      <c r="Q20225" s="51"/>
      <c r="R20225" s="51"/>
      <c r="S20225" s="86"/>
      <c r="T20225" s="86"/>
      <c r="U20225" s="51"/>
    </row>
    <row r="20226" spans="1:21" s="49" customFormat="1" x14ac:dyDescent="0.25">
      <c r="A20226" s="83"/>
      <c r="B20226" s="83"/>
      <c r="C20226" s="87"/>
      <c r="D20226" s="87"/>
      <c r="E20226" s="83"/>
      <c r="F20226" s="83"/>
      <c r="G20226" s="84"/>
      <c r="H20226" s="83"/>
      <c r="I20226" s="84"/>
      <c r="J20226" s="84"/>
      <c r="K20226" s="84"/>
      <c r="L20226" s="84"/>
      <c r="M20226" s="85"/>
      <c r="N20226" s="85"/>
      <c r="O20226" s="85"/>
      <c r="P20226" s="83"/>
      <c r="Q20226" s="51"/>
      <c r="R20226" s="51"/>
      <c r="S20226" s="86"/>
      <c r="T20226" s="86"/>
      <c r="U20226" s="51"/>
    </row>
    <row r="20227" spans="1:21" s="49" customFormat="1" x14ac:dyDescent="0.25">
      <c r="A20227" s="83"/>
      <c r="B20227" s="83"/>
      <c r="C20227" s="87"/>
      <c r="D20227" s="87"/>
      <c r="E20227" s="83"/>
      <c r="F20227" s="83"/>
      <c r="G20227" s="84"/>
      <c r="H20227" s="83"/>
      <c r="I20227" s="84"/>
      <c r="J20227" s="84"/>
      <c r="K20227" s="84"/>
      <c r="L20227" s="84"/>
      <c r="M20227" s="85"/>
      <c r="N20227" s="85"/>
      <c r="O20227" s="85"/>
      <c r="P20227" s="83"/>
      <c r="Q20227" s="51"/>
      <c r="R20227" s="51"/>
      <c r="S20227" s="86"/>
      <c r="T20227" s="86"/>
      <c r="U20227" s="51"/>
    </row>
    <row r="20231" spans="1:21" s="49" customFormat="1" x14ac:dyDescent="0.25">
      <c r="A20231" s="83"/>
      <c r="B20231" s="83"/>
      <c r="C20231" s="87"/>
      <c r="D20231" s="87"/>
      <c r="E20231" s="83"/>
      <c r="F20231" s="83"/>
      <c r="G20231" s="84"/>
      <c r="H20231" s="83"/>
      <c r="I20231" s="84"/>
      <c r="J20231" s="84"/>
      <c r="K20231" s="84"/>
      <c r="L20231" s="84"/>
      <c r="M20231" s="85"/>
      <c r="N20231" s="85"/>
      <c r="O20231" s="85"/>
      <c r="P20231" s="83"/>
      <c r="Q20231" s="51"/>
      <c r="R20231" s="51"/>
      <c r="S20231" s="86"/>
      <c r="T20231" s="86"/>
      <c r="U20231" s="51"/>
    </row>
    <row r="20232" spans="1:21" s="49" customFormat="1" x14ac:dyDescent="0.25">
      <c r="A20232" s="83"/>
      <c r="B20232" s="83"/>
      <c r="C20232" s="87"/>
      <c r="D20232" s="87"/>
      <c r="E20232" s="83"/>
      <c r="F20232" s="83"/>
      <c r="G20232" s="84"/>
      <c r="H20232" s="83"/>
      <c r="I20232" s="84"/>
      <c r="J20232" s="84"/>
      <c r="K20232" s="84"/>
      <c r="L20232" s="84"/>
      <c r="M20232" s="85"/>
      <c r="N20232" s="85"/>
      <c r="O20232" s="85"/>
      <c r="P20232" s="83"/>
      <c r="Q20232" s="51"/>
      <c r="R20232" s="51"/>
      <c r="S20232" s="86"/>
      <c r="T20232" s="86"/>
      <c r="U20232" s="51"/>
    </row>
    <row r="20233" spans="1:21" s="49" customFormat="1" x14ac:dyDescent="0.25">
      <c r="A20233" s="83"/>
      <c r="B20233" s="83"/>
      <c r="C20233" s="87"/>
      <c r="D20233" s="87"/>
      <c r="E20233" s="83"/>
      <c r="F20233" s="83"/>
      <c r="G20233" s="84"/>
      <c r="H20233" s="83"/>
      <c r="I20233" s="84"/>
      <c r="J20233" s="84"/>
      <c r="K20233" s="84"/>
      <c r="L20233" s="84"/>
      <c r="M20233" s="85"/>
      <c r="N20233" s="85"/>
      <c r="O20233" s="85"/>
      <c r="P20233" s="83"/>
      <c r="Q20233" s="51"/>
      <c r="R20233" s="51"/>
      <c r="S20233" s="86"/>
      <c r="T20233" s="86"/>
      <c r="U20233" s="51"/>
    </row>
    <row r="20234" spans="1:21" s="49" customFormat="1" x14ac:dyDescent="0.25">
      <c r="A20234" s="83"/>
      <c r="B20234" s="83"/>
      <c r="C20234" s="87"/>
      <c r="D20234" s="87"/>
      <c r="E20234" s="83"/>
      <c r="F20234" s="83"/>
      <c r="G20234" s="84"/>
      <c r="H20234" s="83"/>
      <c r="I20234" s="84"/>
      <c r="J20234" s="84"/>
      <c r="K20234" s="84"/>
      <c r="L20234" s="84"/>
      <c r="M20234" s="85"/>
      <c r="N20234" s="85"/>
      <c r="O20234" s="85"/>
      <c r="P20234" s="83"/>
      <c r="Q20234" s="51"/>
      <c r="R20234" s="51"/>
      <c r="S20234" s="86"/>
      <c r="T20234" s="86"/>
      <c r="U20234" s="51"/>
    </row>
    <row r="20236" spans="1:21" s="49" customFormat="1" x14ac:dyDescent="0.25">
      <c r="A20236" s="83"/>
      <c r="B20236" s="83"/>
      <c r="C20236" s="87"/>
      <c r="D20236" s="87"/>
      <c r="E20236" s="83"/>
      <c r="F20236" s="83"/>
      <c r="G20236" s="84"/>
      <c r="H20236" s="83"/>
      <c r="I20236" s="84"/>
      <c r="J20236" s="84"/>
      <c r="K20236" s="84"/>
      <c r="L20236" s="84"/>
      <c r="M20236" s="85"/>
      <c r="N20236" s="85"/>
      <c r="O20236" s="85"/>
      <c r="P20236" s="83"/>
      <c r="Q20236" s="51"/>
      <c r="R20236" s="51"/>
      <c r="S20236" s="86"/>
      <c r="T20236" s="86"/>
      <c r="U20236" s="51"/>
    </row>
    <row r="20237" spans="1:21" s="49" customFormat="1" x14ac:dyDescent="0.25">
      <c r="A20237" s="83"/>
      <c r="B20237" s="83"/>
      <c r="C20237" s="87"/>
      <c r="D20237" s="87"/>
      <c r="E20237" s="83"/>
      <c r="F20237" s="83"/>
      <c r="G20237" s="84"/>
      <c r="H20237" s="83"/>
      <c r="I20237" s="84"/>
      <c r="J20237" s="84"/>
      <c r="K20237" s="84"/>
      <c r="L20237" s="84"/>
      <c r="M20237" s="85"/>
      <c r="N20237" s="85"/>
      <c r="O20237" s="85"/>
      <c r="P20237" s="83"/>
      <c r="Q20237" s="51"/>
      <c r="R20237" s="51"/>
      <c r="S20237" s="86"/>
      <c r="T20237" s="86"/>
      <c r="U20237" s="51"/>
    </row>
    <row r="20238" spans="1:21" s="49" customFormat="1" x14ac:dyDescent="0.25">
      <c r="A20238" s="83"/>
      <c r="B20238" s="83"/>
      <c r="C20238" s="87"/>
      <c r="D20238" s="87"/>
      <c r="E20238" s="83"/>
      <c r="F20238" s="83"/>
      <c r="G20238" s="84"/>
      <c r="H20238" s="83"/>
      <c r="I20238" s="84"/>
      <c r="J20238" s="84"/>
      <c r="K20238" s="84"/>
      <c r="L20238" s="84"/>
      <c r="M20238" s="85"/>
      <c r="N20238" s="85"/>
      <c r="O20238" s="85"/>
      <c r="P20238" s="83"/>
      <c r="Q20238" s="51"/>
      <c r="R20238" s="51"/>
      <c r="S20238" s="86"/>
      <c r="T20238" s="86"/>
      <c r="U20238" s="51"/>
    </row>
    <row r="20239" spans="1:21" s="49" customFormat="1" x14ac:dyDescent="0.25">
      <c r="A20239" s="83"/>
      <c r="B20239" s="83"/>
      <c r="C20239" s="87"/>
      <c r="D20239" s="87"/>
      <c r="E20239" s="83"/>
      <c r="F20239" s="83"/>
      <c r="G20239" s="84"/>
      <c r="H20239" s="83"/>
      <c r="I20239" s="84"/>
      <c r="J20239" s="84"/>
      <c r="K20239" s="84"/>
      <c r="L20239" s="84"/>
      <c r="M20239" s="85"/>
      <c r="N20239" s="85"/>
      <c r="O20239" s="85"/>
      <c r="P20239" s="83"/>
      <c r="Q20239" s="51"/>
      <c r="R20239" s="51"/>
      <c r="S20239" s="86"/>
      <c r="T20239" s="86"/>
      <c r="U20239" s="51"/>
    </row>
    <row r="20241" spans="1:21" s="49" customFormat="1" x14ac:dyDescent="0.25">
      <c r="A20241" s="83"/>
      <c r="B20241" s="83"/>
      <c r="C20241" s="87"/>
      <c r="D20241" s="87"/>
      <c r="E20241" s="83"/>
      <c r="F20241" s="83"/>
      <c r="G20241" s="84"/>
      <c r="H20241" s="83"/>
      <c r="I20241" s="84"/>
      <c r="J20241" s="84"/>
      <c r="K20241" s="84"/>
      <c r="L20241" s="84"/>
      <c r="M20241" s="85"/>
      <c r="N20241" s="85"/>
      <c r="O20241" s="85"/>
      <c r="P20241" s="83"/>
      <c r="Q20241" s="51"/>
      <c r="R20241" s="51"/>
      <c r="S20241" s="86"/>
      <c r="T20241" s="86"/>
      <c r="U20241" s="51"/>
    </row>
    <row r="20242" spans="1:21" s="49" customFormat="1" x14ac:dyDescent="0.25">
      <c r="A20242" s="83"/>
      <c r="B20242" s="83"/>
      <c r="C20242" s="87"/>
      <c r="D20242" s="87"/>
      <c r="E20242" s="83"/>
      <c r="F20242" s="83"/>
      <c r="G20242" s="84"/>
      <c r="H20242" s="83"/>
      <c r="I20242" s="84"/>
      <c r="J20242" s="84"/>
      <c r="K20242" s="84"/>
      <c r="L20242" s="84"/>
      <c r="M20242" s="85"/>
      <c r="N20242" s="85"/>
      <c r="O20242" s="85"/>
      <c r="P20242" s="83"/>
      <c r="Q20242" s="51"/>
      <c r="R20242" s="51"/>
      <c r="S20242" s="86"/>
      <c r="T20242" s="86"/>
      <c r="U20242" s="51"/>
    </row>
    <row r="20246" spans="1:21" s="49" customFormat="1" x14ac:dyDescent="0.25">
      <c r="A20246" s="83"/>
      <c r="B20246" s="83"/>
      <c r="C20246" s="87"/>
      <c r="D20246" s="87"/>
      <c r="E20246" s="83"/>
      <c r="F20246" s="83"/>
      <c r="G20246" s="84"/>
      <c r="H20246" s="83"/>
      <c r="I20246" s="84"/>
      <c r="J20246" s="84"/>
      <c r="K20246" s="84"/>
      <c r="L20246" s="84"/>
      <c r="M20246" s="85"/>
      <c r="N20246" s="85"/>
      <c r="O20246" s="85"/>
      <c r="P20246" s="83"/>
      <c r="Q20246" s="51"/>
      <c r="R20246" s="51"/>
      <c r="S20246" s="86"/>
      <c r="T20246" s="86"/>
      <c r="U20246" s="51"/>
    </row>
    <row r="20247" spans="1:21" s="49" customFormat="1" x14ac:dyDescent="0.25">
      <c r="A20247" s="83"/>
      <c r="B20247" s="83"/>
      <c r="C20247" s="87"/>
      <c r="D20247" s="87"/>
      <c r="E20247" s="83"/>
      <c r="F20247" s="83"/>
      <c r="G20247" s="84"/>
      <c r="H20247" s="83"/>
      <c r="I20247" s="84"/>
      <c r="J20247" s="84"/>
      <c r="K20247" s="84"/>
      <c r="L20247" s="84"/>
      <c r="M20247" s="85"/>
      <c r="N20247" s="85"/>
      <c r="O20247" s="85"/>
      <c r="P20247" s="83"/>
      <c r="Q20247" s="51"/>
      <c r="R20247" s="51"/>
      <c r="S20247" s="86"/>
      <c r="T20247" s="86"/>
      <c r="U20247" s="51"/>
    </row>
    <row r="20251" spans="1:21" s="49" customFormat="1" x14ac:dyDescent="0.25">
      <c r="A20251" s="83"/>
      <c r="B20251" s="83"/>
      <c r="C20251" s="87"/>
      <c r="D20251" s="87"/>
      <c r="E20251" s="83"/>
      <c r="F20251" s="83"/>
      <c r="G20251" s="84"/>
      <c r="H20251" s="83"/>
      <c r="I20251" s="84"/>
      <c r="J20251" s="84"/>
      <c r="K20251" s="84"/>
      <c r="L20251" s="84"/>
      <c r="M20251" s="85"/>
      <c r="N20251" s="85"/>
      <c r="O20251" s="85"/>
      <c r="P20251" s="83"/>
      <c r="Q20251" s="51"/>
      <c r="R20251" s="51"/>
      <c r="S20251" s="86"/>
      <c r="T20251" s="86"/>
      <c r="U20251" s="51"/>
    </row>
    <row r="20252" spans="1:21" s="49" customFormat="1" x14ac:dyDescent="0.25">
      <c r="A20252" s="83"/>
      <c r="B20252" s="83"/>
      <c r="C20252" s="87"/>
      <c r="D20252" s="87"/>
      <c r="E20252" s="83"/>
      <c r="F20252" s="83"/>
      <c r="G20252" s="84"/>
      <c r="H20252" s="83"/>
      <c r="I20252" s="84"/>
      <c r="J20252" s="84"/>
      <c r="K20252" s="84"/>
      <c r="L20252" s="84"/>
      <c r="M20252" s="85"/>
      <c r="N20252" s="85"/>
      <c r="O20252" s="85"/>
      <c r="P20252" s="83"/>
      <c r="Q20252" s="51"/>
      <c r="R20252" s="51"/>
      <c r="S20252" s="86"/>
      <c r="T20252" s="86"/>
      <c r="U20252" s="51"/>
    </row>
    <row r="20257" spans="1:21" s="49" customFormat="1" x14ac:dyDescent="0.25">
      <c r="A20257" s="83"/>
      <c r="B20257" s="83"/>
      <c r="C20257" s="87"/>
      <c r="D20257" s="87"/>
      <c r="E20257" s="83"/>
      <c r="F20257" s="83"/>
      <c r="G20257" s="84"/>
      <c r="H20257" s="83"/>
      <c r="I20257" s="84"/>
      <c r="J20257" s="84"/>
      <c r="K20257" s="84"/>
      <c r="L20257" s="84"/>
      <c r="M20257" s="85"/>
      <c r="N20257" s="85"/>
      <c r="O20257" s="85"/>
      <c r="P20257" s="83"/>
      <c r="Q20257" s="51"/>
      <c r="R20257" s="51"/>
      <c r="S20257" s="86"/>
      <c r="T20257" s="86"/>
      <c r="U20257" s="51"/>
    </row>
    <row r="20258" spans="1:21" s="49" customFormat="1" x14ac:dyDescent="0.25">
      <c r="A20258" s="83"/>
      <c r="B20258" s="83"/>
      <c r="C20258" s="87"/>
      <c r="D20258" s="87"/>
      <c r="E20258" s="83"/>
      <c r="F20258" s="83"/>
      <c r="G20258" s="84"/>
      <c r="H20258" s="83"/>
      <c r="I20258" s="84"/>
      <c r="J20258" s="84"/>
      <c r="K20258" s="84"/>
      <c r="L20258" s="84"/>
      <c r="M20258" s="85"/>
      <c r="N20258" s="85"/>
      <c r="O20258" s="85"/>
      <c r="P20258" s="83"/>
      <c r="Q20258" s="51"/>
      <c r="R20258" s="51"/>
      <c r="S20258" s="86"/>
      <c r="T20258" s="86"/>
      <c r="U20258" s="51"/>
    </row>
    <row r="20259" spans="1:21" s="49" customFormat="1" x14ac:dyDescent="0.25">
      <c r="A20259" s="83"/>
      <c r="B20259" s="83"/>
      <c r="C20259" s="87"/>
      <c r="D20259" s="87"/>
      <c r="E20259" s="83"/>
      <c r="F20259" s="83"/>
      <c r="G20259" s="84"/>
      <c r="H20259" s="83"/>
      <c r="I20259" s="84"/>
      <c r="J20259" s="84"/>
      <c r="K20259" s="84"/>
      <c r="L20259" s="84"/>
      <c r="M20259" s="85"/>
      <c r="N20259" s="85"/>
      <c r="O20259" s="85"/>
      <c r="P20259" s="83"/>
      <c r="Q20259" s="51"/>
      <c r="R20259" s="51"/>
      <c r="S20259" s="86"/>
      <c r="T20259" s="86"/>
      <c r="U20259" s="51"/>
    </row>
    <row r="20260" spans="1:21" s="49" customFormat="1" x14ac:dyDescent="0.25">
      <c r="A20260" s="83"/>
      <c r="B20260" s="83"/>
      <c r="C20260" s="87"/>
      <c r="D20260" s="87"/>
      <c r="E20260" s="83"/>
      <c r="F20260" s="83"/>
      <c r="G20260" s="84"/>
      <c r="H20260" s="83"/>
      <c r="I20260" s="84"/>
      <c r="J20260" s="84"/>
      <c r="K20260" s="84"/>
      <c r="L20260" s="84"/>
      <c r="M20260" s="85"/>
      <c r="N20260" s="85"/>
      <c r="O20260" s="85"/>
      <c r="P20260" s="83"/>
      <c r="Q20260" s="51"/>
      <c r="R20260" s="51"/>
      <c r="S20260" s="86"/>
      <c r="T20260" s="86"/>
      <c r="U20260" s="51"/>
    </row>
    <row r="20261" spans="1:21" s="49" customFormat="1" x14ac:dyDescent="0.25">
      <c r="A20261" s="83"/>
      <c r="B20261" s="83"/>
      <c r="C20261" s="87"/>
      <c r="D20261" s="87"/>
      <c r="E20261" s="83"/>
      <c r="F20261" s="83"/>
      <c r="G20261" s="84"/>
      <c r="H20261" s="83"/>
      <c r="I20261" s="84"/>
      <c r="J20261" s="84"/>
      <c r="K20261" s="84"/>
      <c r="L20261" s="84"/>
      <c r="M20261" s="85"/>
      <c r="N20261" s="85"/>
      <c r="O20261" s="85"/>
      <c r="P20261" s="83"/>
      <c r="Q20261" s="51"/>
      <c r="R20261" s="51"/>
      <c r="S20261" s="86"/>
      <c r="T20261" s="86"/>
      <c r="U20261" s="51"/>
    </row>
    <row r="20263" spans="1:21" s="49" customFormat="1" x14ac:dyDescent="0.25">
      <c r="A20263" s="83"/>
      <c r="B20263" s="83"/>
      <c r="C20263" s="87"/>
      <c r="D20263" s="87"/>
      <c r="E20263" s="83"/>
      <c r="F20263" s="83"/>
      <c r="G20263" s="84"/>
      <c r="H20263" s="83"/>
      <c r="I20263" s="84"/>
      <c r="J20263" s="84"/>
      <c r="K20263" s="84"/>
      <c r="L20263" s="84"/>
      <c r="M20263" s="85"/>
      <c r="N20263" s="85"/>
      <c r="O20263" s="85"/>
      <c r="P20263" s="83"/>
      <c r="Q20263" s="51"/>
      <c r="R20263" s="51"/>
      <c r="S20263" s="86"/>
      <c r="T20263" s="86"/>
      <c r="U20263" s="51"/>
    </row>
    <row r="20264" spans="1:21" s="49" customFormat="1" x14ac:dyDescent="0.25">
      <c r="A20264" s="83"/>
      <c r="B20264" s="83"/>
      <c r="C20264" s="87"/>
      <c r="D20264" s="87"/>
      <c r="E20264" s="83"/>
      <c r="F20264" s="83"/>
      <c r="G20264" s="84"/>
      <c r="H20264" s="83"/>
      <c r="I20264" s="84"/>
      <c r="J20264" s="84"/>
      <c r="K20264" s="84"/>
      <c r="L20264" s="84"/>
      <c r="M20264" s="85"/>
      <c r="N20264" s="85"/>
      <c r="O20264" s="85"/>
      <c r="P20264" s="83"/>
      <c r="Q20264" s="51"/>
      <c r="R20264" s="51"/>
      <c r="S20264" s="86"/>
      <c r="T20264" s="86"/>
      <c r="U20264" s="51"/>
    </row>
    <row r="20268" spans="1:21" s="49" customFormat="1" x14ac:dyDescent="0.25">
      <c r="A20268" s="83"/>
      <c r="B20268" s="83"/>
      <c r="C20268" s="87"/>
      <c r="D20268" s="87"/>
      <c r="E20268" s="83"/>
      <c r="F20268" s="83"/>
      <c r="G20268" s="84"/>
      <c r="H20268" s="83"/>
      <c r="I20268" s="84"/>
      <c r="J20268" s="84"/>
      <c r="K20268" s="84"/>
      <c r="L20268" s="84"/>
      <c r="M20268" s="85"/>
      <c r="N20268" s="85"/>
      <c r="O20268" s="85"/>
      <c r="P20268" s="83"/>
      <c r="Q20268" s="51"/>
      <c r="R20268" s="51"/>
      <c r="S20268" s="86"/>
      <c r="T20268" s="86"/>
      <c r="U20268" s="51"/>
    </row>
    <row r="20269" spans="1:21" s="49" customFormat="1" x14ac:dyDescent="0.25">
      <c r="A20269" s="83"/>
      <c r="B20269" s="83"/>
      <c r="C20269" s="87"/>
      <c r="D20269" s="87"/>
      <c r="E20269" s="83"/>
      <c r="F20269" s="83"/>
      <c r="G20269" s="84"/>
      <c r="H20269" s="83"/>
      <c r="I20269" s="84"/>
      <c r="J20269" s="84"/>
      <c r="K20269" s="84"/>
      <c r="L20269" s="84"/>
      <c r="M20269" s="85"/>
      <c r="N20269" s="85"/>
      <c r="O20269" s="85"/>
      <c r="P20269" s="83"/>
      <c r="Q20269" s="51"/>
      <c r="R20269" s="51"/>
      <c r="S20269" s="86"/>
      <c r="T20269" s="86"/>
      <c r="U20269" s="51"/>
    </row>
    <row r="20273" spans="1:21" s="49" customFormat="1" x14ac:dyDescent="0.25">
      <c r="A20273" s="83"/>
      <c r="B20273" s="83"/>
      <c r="C20273" s="87"/>
      <c r="D20273" s="87"/>
      <c r="E20273" s="83"/>
      <c r="F20273" s="83"/>
      <c r="G20273" s="84"/>
      <c r="H20273" s="83"/>
      <c r="I20273" s="84"/>
      <c r="J20273" s="84"/>
      <c r="K20273" s="84"/>
      <c r="L20273" s="84"/>
      <c r="M20273" s="85"/>
      <c r="N20273" s="85"/>
      <c r="O20273" s="85"/>
      <c r="P20273" s="83"/>
      <c r="Q20273" s="51"/>
      <c r="R20273" s="51"/>
      <c r="S20273" s="86"/>
      <c r="T20273" s="86"/>
      <c r="U20273" s="51"/>
    </row>
    <row r="20274" spans="1:21" s="49" customFormat="1" x14ac:dyDescent="0.25">
      <c r="A20274" s="83"/>
      <c r="B20274" s="83"/>
      <c r="C20274" s="87"/>
      <c r="D20274" s="87"/>
      <c r="E20274" s="83"/>
      <c r="F20274" s="83"/>
      <c r="G20274" s="84"/>
      <c r="H20274" s="83"/>
      <c r="I20274" s="84"/>
      <c r="J20274" s="84"/>
      <c r="K20274" s="84"/>
      <c r="L20274" s="84"/>
      <c r="M20274" s="85"/>
      <c r="N20274" s="85"/>
      <c r="O20274" s="85"/>
      <c r="P20274" s="83"/>
      <c r="Q20274" s="51"/>
      <c r="R20274" s="51"/>
      <c r="S20274" s="86"/>
      <c r="T20274" s="86"/>
      <c r="U20274" s="51"/>
    </row>
    <row r="20278" spans="1:21" s="49" customFormat="1" x14ac:dyDescent="0.25">
      <c r="A20278" s="83"/>
      <c r="B20278" s="83"/>
      <c r="C20278" s="87"/>
      <c r="D20278" s="87"/>
      <c r="E20278" s="83"/>
      <c r="F20278" s="83"/>
      <c r="G20278" s="84"/>
      <c r="H20278" s="83"/>
      <c r="I20278" s="84"/>
      <c r="J20278" s="84"/>
      <c r="K20278" s="84"/>
      <c r="L20278" s="84"/>
      <c r="M20278" s="85"/>
      <c r="N20278" s="85"/>
      <c r="O20278" s="85"/>
      <c r="P20278" s="83"/>
      <c r="Q20278" s="51"/>
      <c r="R20278" s="51"/>
      <c r="S20278" s="86"/>
      <c r="T20278" s="86"/>
      <c r="U20278" s="51"/>
    </row>
    <row r="20279" spans="1:21" s="49" customFormat="1" x14ac:dyDescent="0.25">
      <c r="A20279" s="83"/>
      <c r="B20279" s="83"/>
      <c r="C20279" s="87"/>
      <c r="D20279" s="87"/>
      <c r="E20279" s="83"/>
      <c r="F20279" s="83"/>
      <c r="G20279" s="84"/>
      <c r="H20279" s="83"/>
      <c r="I20279" s="84"/>
      <c r="J20279" s="84"/>
      <c r="K20279" s="84"/>
      <c r="L20279" s="84"/>
      <c r="M20279" s="85"/>
      <c r="N20279" s="85"/>
      <c r="O20279" s="85"/>
      <c r="P20279" s="83"/>
      <c r="Q20279" s="51"/>
      <c r="R20279" s="51"/>
      <c r="S20279" s="86"/>
      <c r="T20279" s="86"/>
      <c r="U20279" s="51"/>
    </row>
    <row r="20280" spans="1:21" s="49" customFormat="1" x14ac:dyDescent="0.25">
      <c r="A20280" s="83"/>
      <c r="B20280" s="83"/>
      <c r="C20280" s="87"/>
      <c r="D20280" s="87"/>
      <c r="E20280" s="83"/>
      <c r="F20280" s="83"/>
      <c r="G20280" s="84"/>
      <c r="H20280" s="83"/>
      <c r="I20280" s="84"/>
      <c r="J20280" s="84"/>
      <c r="K20280" s="84"/>
      <c r="L20280" s="84"/>
      <c r="M20280" s="85"/>
      <c r="N20280" s="85"/>
      <c r="O20280" s="85"/>
      <c r="P20280" s="83"/>
      <c r="Q20280" s="51"/>
      <c r="R20280" s="51"/>
      <c r="S20280" s="86"/>
      <c r="T20280" s="86"/>
      <c r="U20280" s="51"/>
    </row>
    <row r="20281" spans="1:21" s="49" customFormat="1" x14ac:dyDescent="0.25">
      <c r="A20281" s="83"/>
      <c r="B20281" s="83"/>
      <c r="C20281" s="87"/>
      <c r="D20281" s="87"/>
      <c r="E20281" s="83"/>
      <c r="F20281" s="83"/>
      <c r="G20281" s="84"/>
      <c r="H20281" s="83"/>
      <c r="I20281" s="84"/>
      <c r="J20281" s="84"/>
      <c r="K20281" s="84"/>
      <c r="L20281" s="84"/>
      <c r="M20281" s="85"/>
      <c r="N20281" s="85"/>
      <c r="O20281" s="85"/>
      <c r="P20281" s="83"/>
      <c r="Q20281" s="51"/>
      <c r="R20281" s="51"/>
      <c r="S20281" s="86"/>
      <c r="T20281" s="86"/>
      <c r="U20281" s="51"/>
    </row>
    <row r="20283" spans="1:21" s="49" customFormat="1" x14ac:dyDescent="0.25">
      <c r="A20283" s="83"/>
      <c r="B20283" s="83"/>
      <c r="C20283" s="87"/>
      <c r="D20283" s="87"/>
      <c r="E20283" s="83"/>
      <c r="F20283" s="83"/>
      <c r="G20283" s="84"/>
      <c r="H20283" s="83"/>
      <c r="I20283" s="84"/>
      <c r="J20283" s="84"/>
      <c r="K20283" s="84"/>
      <c r="L20283" s="84"/>
      <c r="M20283" s="85"/>
      <c r="N20283" s="85"/>
      <c r="O20283" s="85"/>
      <c r="P20283" s="83"/>
      <c r="Q20283" s="51"/>
      <c r="R20283" s="51"/>
      <c r="S20283" s="86"/>
      <c r="T20283" s="86"/>
      <c r="U20283" s="51"/>
    </row>
    <row r="20284" spans="1:21" s="49" customFormat="1" x14ac:dyDescent="0.25">
      <c r="A20284" s="83"/>
      <c r="B20284" s="83"/>
      <c r="C20284" s="87"/>
      <c r="D20284" s="87"/>
      <c r="E20284" s="83"/>
      <c r="F20284" s="83"/>
      <c r="G20284" s="84"/>
      <c r="H20284" s="83"/>
      <c r="I20284" s="84"/>
      <c r="J20284" s="84"/>
      <c r="K20284" s="84"/>
      <c r="L20284" s="84"/>
      <c r="M20284" s="85"/>
      <c r="N20284" s="85"/>
      <c r="O20284" s="85"/>
      <c r="P20284" s="83"/>
      <c r="Q20284" s="51"/>
      <c r="R20284" s="51"/>
      <c r="S20284" s="86"/>
      <c r="T20284" s="86"/>
      <c r="U20284" s="51"/>
    </row>
    <row r="20285" spans="1:21" s="49" customFormat="1" x14ac:dyDescent="0.25">
      <c r="A20285" s="83"/>
      <c r="B20285" s="83"/>
      <c r="C20285" s="87"/>
      <c r="D20285" s="87"/>
      <c r="E20285" s="83"/>
      <c r="F20285" s="83"/>
      <c r="G20285" s="84"/>
      <c r="H20285" s="83"/>
      <c r="I20285" s="84"/>
      <c r="J20285" s="84"/>
      <c r="K20285" s="84"/>
      <c r="L20285" s="84"/>
      <c r="M20285" s="85"/>
      <c r="N20285" s="85"/>
      <c r="O20285" s="85"/>
      <c r="P20285" s="83"/>
      <c r="Q20285" s="51"/>
      <c r="R20285" s="51"/>
      <c r="S20285" s="86"/>
      <c r="T20285" s="86"/>
      <c r="U20285" s="51"/>
    </row>
    <row r="20286" spans="1:21" s="49" customFormat="1" x14ac:dyDescent="0.25">
      <c r="A20286" s="83"/>
      <c r="B20286" s="83"/>
      <c r="C20286" s="87"/>
      <c r="D20286" s="87"/>
      <c r="E20286" s="83"/>
      <c r="F20286" s="83"/>
      <c r="G20286" s="84"/>
      <c r="H20286" s="83"/>
      <c r="I20286" s="84"/>
      <c r="J20286" s="84"/>
      <c r="K20286" s="84"/>
      <c r="L20286" s="84"/>
      <c r="M20286" s="85"/>
      <c r="N20286" s="85"/>
      <c r="O20286" s="85"/>
      <c r="P20286" s="83"/>
      <c r="Q20286" s="51"/>
      <c r="R20286" s="51"/>
      <c r="S20286" s="86"/>
      <c r="T20286" s="86"/>
      <c r="U20286" s="51"/>
    </row>
    <row r="20288" spans="1:21" s="49" customFormat="1" x14ac:dyDescent="0.25">
      <c r="A20288" s="83"/>
      <c r="B20288" s="83"/>
      <c r="C20288" s="87"/>
      <c r="D20288" s="87"/>
      <c r="E20288" s="83"/>
      <c r="F20288" s="83"/>
      <c r="G20288" s="84"/>
      <c r="H20288" s="83"/>
      <c r="I20288" s="84"/>
      <c r="J20288" s="84"/>
      <c r="K20288" s="84"/>
      <c r="L20288" s="84"/>
      <c r="M20288" s="85"/>
      <c r="N20288" s="85"/>
      <c r="O20288" s="85"/>
      <c r="P20288" s="83"/>
      <c r="Q20288" s="51"/>
      <c r="R20288" s="51"/>
      <c r="S20288" s="86"/>
      <c r="T20288" s="86"/>
      <c r="U20288" s="51"/>
    </row>
    <row r="20289" spans="1:21" s="49" customFormat="1" x14ac:dyDescent="0.25">
      <c r="A20289" s="83"/>
      <c r="B20289" s="83"/>
      <c r="C20289" s="87"/>
      <c r="D20289" s="87"/>
      <c r="E20289" s="83"/>
      <c r="F20289" s="83"/>
      <c r="G20289" s="84"/>
      <c r="H20289" s="83"/>
      <c r="I20289" s="84"/>
      <c r="J20289" s="84"/>
      <c r="K20289" s="84"/>
      <c r="L20289" s="84"/>
      <c r="M20289" s="85"/>
      <c r="N20289" s="85"/>
      <c r="O20289" s="85"/>
      <c r="P20289" s="83"/>
      <c r="Q20289" s="51"/>
      <c r="R20289" s="51"/>
      <c r="S20289" s="86"/>
      <c r="T20289" s="86"/>
      <c r="U20289" s="51"/>
    </row>
    <row r="20297" spans="1:21" s="49" customFormat="1" x14ac:dyDescent="0.25">
      <c r="A20297" s="83"/>
      <c r="B20297" s="83"/>
      <c r="C20297" s="87"/>
      <c r="D20297" s="87"/>
      <c r="E20297" s="83"/>
      <c r="F20297" s="83"/>
      <c r="G20297" s="84"/>
      <c r="H20297" s="83"/>
      <c r="I20297" s="84"/>
      <c r="J20297" s="84"/>
      <c r="K20297" s="84"/>
      <c r="L20297" s="84"/>
      <c r="M20297" s="85"/>
      <c r="N20297" s="85"/>
      <c r="O20297" s="85"/>
      <c r="P20297" s="83"/>
      <c r="Q20297" s="51"/>
      <c r="R20297" s="51"/>
      <c r="S20297" s="86"/>
      <c r="T20297" s="86"/>
      <c r="U20297" s="51"/>
    </row>
    <row r="20298" spans="1:21" s="49" customFormat="1" x14ac:dyDescent="0.25">
      <c r="A20298" s="83"/>
      <c r="B20298" s="83"/>
      <c r="C20298" s="87"/>
      <c r="D20298" s="87"/>
      <c r="E20298" s="83"/>
      <c r="F20298" s="83"/>
      <c r="G20298" s="84"/>
      <c r="H20298" s="83"/>
      <c r="I20298" s="84"/>
      <c r="J20298" s="84"/>
      <c r="K20298" s="84"/>
      <c r="L20298" s="84"/>
      <c r="M20298" s="85"/>
      <c r="N20298" s="85"/>
      <c r="O20298" s="85"/>
      <c r="P20298" s="83"/>
      <c r="Q20298" s="51"/>
      <c r="R20298" s="51"/>
      <c r="S20298" s="86"/>
      <c r="T20298" s="86"/>
      <c r="U20298" s="51"/>
    </row>
    <row r="20299" spans="1:21" s="49" customFormat="1" x14ac:dyDescent="0.25">
      <c r="A20299" s="83"/>
      <c r="B20299" s="83"/>
      <c r="C20299" s="87"/>
      <c r="D20299" s="87"/>
      <c r="E20299" s="83"/>
      <c r="F20299" s="83"/>
      <c r="G20299" s="84"/>
      <c r="H20299" s="83"/>
      <c r="I20299" s="84"/>
      <c r="J20299" s="84"/>
      <c r="K20299" s="84"/>
      <c r="L20299" s="84"/>
      <c r="M20299" s="85"/>
      <c r="N20299" s="85"/>
      <c r="O20299" s="85"/>
      <c r="P20299" s="83"/>
      <c r="Q20299" s="51"/>
      <c r="R20299" s="51"/>
      <c r="S20299" s="86"/>
      <c r="T20299" s="86"/>
      <c r="U20299" s="51"/>
    </row>
    <row r="20300" spans="1:21" s="49" customFormat="1" x14ac:dyDescent="0.25">
      <c r="A20300" s="83"/>
      <c r="B20300" s="83"/>
      <c r="C20300" s="87"/>
      <c r="D20300" s="87"/>
      <c r="E20300" s="83"/>
      <c r="F20300" s="83"/>
      <c r="G20300" s="84"/>
      <c r="H20300" s="83"/>
      <c r="I20300" s="84"/>
      <c r="J20300" s="84"/>
      <c r="K20300" s="84"/>
      <c r="L20300" s="84"/>
      <c r="M20300" s="85"/>
      <c r="N20300" s="85"/>
      <c r="O20300" s="85"/>
      <c r="P20300" s="83"/>
      <c r="Q20300" s="51"/>
      <c r="R20300" s="51"/>
      <c r="S20300" s="86"/>
      <c r="T20300" s="86"/>
      <c r="U20300" s="51"/>
    </row>
    <row r="20302" spans="1:21" s="49" customFormat="1" x14ac:dyDescent="0.25">
      <c r="A20302" s="83"/>
      <c r="B20302" s="83"/>
      <c r="C20302" s="87"/>
      <c r="D20302" s="87"/>
      <c r="E20302" s="83"/>
      <c r="F20302" s="83"/>
      <c r="G20302" s="84"/>
      <c r="H20302" s="83"/>
      <c r="I20302" s="84"/>
      <c r="J20302" s="84"/>
      <c r="K20302" s="84"/>
      <c r="L20302" s="84"/>
      <c r="M20302" s="85"/>
      <c r="N20302" s="85"/>
      <c r="O20302" s="85"/>
      <c r="P20302" s="83"/>
      <c r="Q20302" s="51"/>
      <c r="R20302" s="51"/>
      <c r="S20302" s="86"/>
      <c r="T20302" s="86"/>
      <c r="U20302" s="51"/>
    </row>
    <row r="20303" spans="1:21" s="49" customFormat="1" x14ac:dyDescent="0.25">
      <c r="A20303" s="83"/>
      <c r="B20303" s="83"/>
      <c r="C20303" s="87"/>
      <c r="D20303" s="87"/>
      <c r="E20303" s="83"/>
      <c r="F20303" s="83"/>
      <c r="G20303" s="84"/>
      <c r="H20303" s="83"/>
      <c r="I20303" s="84"/>
      <c r="J20303" s="84"/>
      <c r="K20303" s="84"/>
      <c r="L20303" s="84"/>
      <c r="M20303" s="85"/>
      <c r="N20303" s="85"/>
      <c r="O20303" s="85"/>
      <c r="P20303" s="83"/>
      <c r="Q20303" s="51"/>
      <c r="R20303" s="51"/>
      <c r="S20303" s="86"/>
      <c r="T20303" s="86"/>
      <c r="U20303" s="51"/>
    </row>
    <row r="20304" spans="1:21" s="49" customFormat="1" x14ac:dyDescent="0.25">
      <c r="A20304" s="83"/>
      <c r="B20304" s="83"/>
      <c r="C20304" s="87"/>
      <c r="D20304" s="87"/>
      <c r="E20304" s="83"/>
      <c r="F20304" s="83"/>
      <c r="G20304" s="84"/>
      <c r="H20304" s="83"/>
      <c r="I20304" s="84"/>
      <c r="J20304" s="84"/>
      <c r="K20304" s="84"/>
      <c r="L20304" s="84"/>
      <c r="M20304" s="85"/>
      <c r="N20304" s="85"/>
      <c r="O20304" s="85"/>
      <c r="P20304" s="83"/>
      <c r="Q20304" s="51"/>
      <c r="R20304" s="51"/>
      <c r="S20304" s="86"/>
      <c r="T20304" s="86"/>
      <c r="U20304" s="51"/>
    </row>
    <row r="20305" spans="1:21" s="49" customFormat="1" x14ac:dyDescent="0.25">
      <c r="A20305" s="83"/>
      <c r="B20305" s="83"/>
      <c r="C20305" s="87"/>
      <c r="D20305" s="87"/>
      <c r="E20305" s="83"/>
      <c r="F20305" s="83"/>
      <c r="G20305" s="84"/>
      <c r="H20305" s="83"/>
      <c r="I20305" s="84"/>
      <c r="J20305" s="84"/>
      <c r="K20305" s="84"/>
      <c r="L20305" s="84"/>
      <c r="M20305" s="85"/>
      <c r="N20305" s="85"/>
      <c r="O20305" s="85"/>
      <c r="P20305" s="83"/>
      <c r="Q20305" s="51"/>
      <c r="R20305" s="51"/>
      <c r="S20305" s="86"/>
      <c r="T20305" s="86"/>
      <c r="U20305" s="51"/>
    </row>
    <row r="20306" spans="1:21" s="49" customFormat="1" x14ac:dyDescent="0.25">
      <c r="A20306" s="83"/>
      <c r="B20306" s="83"/>
      <c r="C20306" s="87"/>
      <c r="D20306" s="87"/>
      <c r="E20306" s="83"/>
      <c r="F20306" s="83"/>
      <c r="G20306" s="84"/>
      <c r="H20306" s="83"/>
      <c r="I20306" s="84"/>
      <c r="J20306" s="84"/>
      <c r="K20306" s="84"/>
      <c r="L20306" s="84"/>
      <c r="M20306" s="85"/>
      <c r="N20306" s="85"/>
      <c r="O20306" s="85"/>
      <c r="P20306" s="83"/>
      <c r="Q20306" s="51"/>
      <c r="R20306" s="51"/>
      <c r="S20306" s="86"/>
      <c r="T20306" s="86"/>
      <c r="U20306" s="51"/>
    </row>
    <row r="20308" spans="1:21" s="49" customFormat="1" x14ac:dyDescent="0.25">
      <c r="A20308" s="83"/>
      <c r="B20308" s="83"/>
      <c r="C20308" s="87"/>
      <c r="D20308" s="87"/>
      <c r="E20308" s="83"/>
      <c r="F20308" s="83"/>
      <c r="G20308" s="84"/>
      <c r="H20308" s="83"/>
      <c r="I20308" s="84"/>
      <c r="J20308" s="84"/>
      <c r="K20308" s="84"/>
      <c r="L20308" s="84"/>
      <c r="M20308" s="85"/>
      <c r="N20308" s="85"/>
      <c r="O20308" s="85"/>
      <c r="P20308" s="83"/>
      <c r="Q20308" s="51"/>
      <c r="R20308" s="51"/>
      <c r="S20308" s="86"/>
      <c r="T20308" s="86"/>
      <c r="U20308" s="51"/>
    </row>
    <row r="20309" spans="1:21" s="49" customFormat="1" x14ac:dyDescent="0.25">
      <c r="A20309" s="83"/>
      <c r="B20309" s="83"/>
      <c r="C20309" s="87"/>
      <c r="D20309" s="87"/>
      <c r="E20309" s="83"/>
      <c r="F20309" s="83"/>
      <c r="G20309" s="84"/>
      <c r="H20309" s="83"/>
      <c r="I20309" s="84"/>
      <c r="J20309" s="84"/>
      <c r="K20309" s="84"/>
      <c r="L20309" s="84"/>
      <c r="M20309" s="85"/>
      <c r="N20309" s="85"/>
      <c r="O20309" s="85"/>
      <c r="P20309" s="83"/>
      <c r="Q20309" s="51"/>
      <c r="R20309" s="51"/>
      <c r="S20309" s="86"/>
      <c r="T20309" s="86"/>
      <c r="U20309" s="51"/>
    </row>
    <row r="20310" spans="1:21" s="49" customFormat="1" x14ac:dyDescent="0.25">
      <c r="A20310" s="83"/>
      <c r="B20310" s="83"/>
      <c r="C20310" s="87"/>
      <c r="D20310" s="87"/>
      <c r="E20310" s="83"/>
      <c r="F20310" s="83"/>
      <c r="G20310" s="84"/>
      <c r="H20310" s="83"/>
      <c r="I20310" s="84"/>
      <c r="J20310" s="84"/>
      <c r="K20310" s="84"/>
      <c r="L20310" s="84"/>
      <c r="M20310" s="85"/>
      <c r="N20310" s="85"/>
      <c r="O20310" s="85"/>
      <c r="P20310" s="83"/>
      <c r="Q20310" s="51"/>
      <c r="R20310" s="51"/>
      <c r="S20310" s="86"/>
      <c r="T20310" s="86"/>
      <c r="U20310" s="51"/>
    </row>
    <row r="20311" spans="1:21" s="49" customFormat="1" x14ac:dyDescent="0.25">
      <c r="A20311" s="83"/>
      <c r="B20311" s="83"/>
      <c r="C20311" s="87"/>
      <c r="D20311" s="87"/>
      <c r="E20311" s="83"/>
      <c r="F20311" s="83"/>
      <c r="G20311" s="84"/>
      <c r="H20311" s="83"/>
      <c r="I20311" s="84"/>
      <c r="J20311" s="84"/>
      <c r="K20311" s="84"/>
      <c r="L20311" s="84"/>
      <c r="M20311" s="85"/>
      <c r="N20311" s="85"/>
      <c r="O20311" s="85"/>
      <c r="P20311" s="83"/>
      <c r="Q20311" s="51"/>
      <c r="R20311" s="51"/>
      <c r="S20311" s="86"/>
      <c r="T20311" s="86"/>
      <c r="U20311" s="51"/>
    </row>
    <row r="20313" spans="1:21" s="49" customFormat="1" x14ac:dyDescent="0.25">
      <c r="A20313" s="83"/>
      <c r="B20313" s="83"/>
      <c r="C20313" s="87"/>
      <c r="D20313" s="87"/>
      <c r="E20313" s="83"/>
      <c r="F20313" s="83"/>
      <c r="G20313" s="84"/>
      <c r="H20313" s="83"/>
      <c r="I20313" s="84"/>
      <c r="J20313" s="84"/>
      <c r="K20313" s="84"/>
      <c r="L20313" s="84"/>
      <c r="M20313" s="85"/>
      <c r="N20313" s="85"/>
      <c r="O20313" s="85"/>
      <c r="P20313" s="83"/>
      <c r="Q20313" s="51"/>
      <c r="R20313" s="51"/>
      <c r="S20313" s="86"/>
      <c r="T20313" s="86"/>
      <c r="U20313" s="51"/>
    </row>
    <row r="20314" spans="1:21" s="49" customFormat="1" x14ac:dyDescent="0.25">
      <c r="A20314" s="83"/>
      <c r="B20314" s="83"/>
      <c r="C20314" s="87"/>
      <c r="D20314" s="87"/>
      <c r="E20314" s="83"/>
      <c r="F20314" s="83"/>
      <c r="G20314" s="84"/>
      <c r="H20314" s="83"/>
      <c r="I20314" s="84"/>
      <c r="J20314" s="84"/>
      <c r="K20314" s="84"/>
      <c r="L20314" s="84"/>
      <c r="M20314" s="85"/>
      <c r="N20314" s="85"/>
      <c r="O20314" s="85"/>
      <c r="P20314" s="83"/>
      <c r="Q20314" s="51"/>
      <c r="R20314" s="51"/>
      <c r="S20314" s="86"/>
      <c r="T20314" s="86"/>
      <c r="U20314" s="51"/>
    </row>
    <row r="20315" spans="1:21" s="49" customFormat="1" x14ac:dyDescent="0.25">
      <c r="A20315" s="83"/>
      <c r="B20315" s="83"/>
      <c r="C20315" s="87"/>
      <c r="D20315" s="87"/>
      <c r="E20315" s="83"/>
      <c r="F20315" s="83"/>
      <c r="G20315" s="84"/>
      <c r="H20315" s="83"/>
      <c r="I20315" s="84"/>
      <c r="J20315" s="84"/>
      <c r="K20315" s="84"/>
      <c r="L20315" s="84"/>
      <c r="M20315" s="85"/>
      <c r="N20315" s="85"/>
      <c r="O20315" s="85"/>
      <c r="P20315" s="83"/>
      <c r="Q20315" s="51"/>
      <c r="R20315" s="51"/>
      <c r="S20315" s="86"/>
      <c r="T20315" s="86"/>
      <c r="U20315" s="51"/>
    </row>
    <row r="20316" spans="1:21" s="49" customFormat="1" x14ac:dyDescent="0.25">
      <c r="A20316" s="83"/>
      <c r="B20316" s="83"/>
      <c r="C20316" s="87"/>
      <c r="D20316" s="87"/>
      <c r="E20316" s="83"/>
      <c r="F20316" s="83"/>
      <c r="G20316" s="84"/>
      <c r="H20316" s="83"/>
      <c r="I20316" s="84"/>
      <c r="J20316" s="84"/>
      <c r="K20316" s="84"/>
      <c r="L20316" s="84"/>
      <c r="M20316" s="85"/>
      <c r="N20316" s="85"/>
      <c r="O20316" s="85"/>
      <c r="P20316" s="83"/>
      <c r="Q20316" s="51"/>
      <c r="R20316" s="51"/>
      <c r="S20316" s="86"/>
      <c r="T20316" s="86"/>
      <c r="U20316" s="51"/>
    </row>
    <row r="20318" spans="1:21" s="49" customFormat="1" x14ac:dyDescent="0.25">
      <c r="A20318" s="83"/>
      <c r="B20318" s="83"/>
      <c r="C20318" s="87"/>
      <c r="D20318" s="87"/>
      <c r="E20318" s="83"/>
      <c r="F20318" s="83"/>
      <c r="G20318" s="84"/>
      <c r="H20318" s="83"/>
      <c r="I20318" s="84"/>
      <c r="J20318" s="84"/>
      <c r="K20318" s="84"/>
      <c r="L20318" s="84"/>
      <c r="M20318" s="85"/>
      <c r="N20318" s="85"/>
      <c r="O20318" s="85"/>
      <c r="P20318" s="83"/>
      <c r="Q20318" s="51"/>
      <c r="R20318" s="51"/>
      <c r="S20318" s="86"/>
      <c r="T20318" s="86"/>
      <c r="U20318" s="51"/>
    </row>
    <row r="20319" spans="1:21" s="49" customFormat="1" x14ac:dyDescent="0.25">
      <c r="A20319" s="83"/>
      <c r="B20319" s="83"/>
      <c r="C20319" s="87"/>
      <c r="D20319" s="87"/>
      <c r="E20319" s="83"/>
      <c r="F20319" s="83"/>
      <c r="G20319" s="84"/>
      <c r="H20319" s="83"/>
      <c r="I20319" s="84"/>
      <c r="J20319" s="84"/>
      <c r="K20319" s="84"/>
      <c r="L20319" s="84"/>
      <c r="M20319" s="85"/>
      <c r="N20319" s="85"/>
      <c r="O20319" s="85"/>
      <c r="P20319" s="83"/>
      <c r="Q20319" s="51"/>
      <c r="R20319" s="51"/>
      <c r="S20319" s="86"/>
      <c r="T20319" s="86"/>
      <c r="U20319" s="51"/>
    </row>
    <row r="20323" spans="1:21" s="49" customFormat="1" x14ac:dyDescent="0.25">
      <c r="A20323" s="83"/>
      <c r="B20323" s="83"/>
      <c r="C20323" s="87"/>
      <c r="D20323" s="87"/>
      <c r="E20323" s="83"/>
      <c r="F20323" s="83"/>
      <c r="G20323" s="84"/>
      <c r="H20323" s="83"/>
      <c r="I20323" s="84"/>
      <c r="J20323" s="84"/>
      <c r="K20323" s="84"/>
      <c r="L20323" s="84"/>
      <c r="M20323" s="85"/>
      <c r="N20323" s="85"/>
      <c r="O20323" s="85"/>
      <c r="P20323" s="83"/>
      <c r="Q20323" s="51"/>
      <c r="R20323" s="51"/>
      <c r="S20323" s="86"/>
      <c r="T20323" s="86"/>
      <c r="U20323" s="51"/>
    </row>
    <row r="20324" spans="1:21" s="49" customFormat="1" x14ac:dyDescent="0.25">
      <c r="A20324" s="83"/>
      <c r="B20324" s="83"/>
      <c r="C20324" s="87"/>
      <c r="D20324" s="87"/>
      <c r="E20324" s="83"/>
      <c r="F20324" s="83"/>
      <c r="G20324" s="84"/>
      <c r="H20324" s="83"/>
      <c r="I20324" s="84"/>
      <c r="J20324" s="84"/>
      <c r="K20324" s="84"/>
      <c r="L20324" s="84"/>
      <c r="M20324" s="85"/>
      <c r="N20324" s="85"/>
      <c r="O20324" s="85"/>
      <c r="P20324" s="83"/>
      <c r="Q20324" s="51"/>
      <c r="R20324" s="51"/>
      <c r="S20324" s="86"/>
      <c r="T20324" s="86"/>
      <c r="U20324" s="51"/>
    </row>
    <row r="20325" spans="1:21" s="49" customFormat="1" x14ac:dyDescent="0.25">
      <c r="A20325" s="83"/>
      <c r="B20325" s="83"/>
      <c r="C20325" s="87"/>
      <c r="D20325" s="87"/>
      <c r="E20325" s="83"/>
      <c r="F20325" s="83"/>
      <c r="G20325" s="84"/>
      <c r="H20325" s="83"/>
      <c r="I20325" s="84"/>
      <c r="J20325" s="84"/>
      <c r="K20325" s="84"/>
      <c r="L20325" s="84"/>
      <c r="M20325" s="85"/>
      <c r="N20325" s="85"/>
      <c r="O20325" s="85"/>
      <c r="P20325" s="83"/>
      <c r="Q20325" s="51"/>
      <c r="R20325" s="51"/>
      <c r="S20325" s="86"/>
      <c r="T20325" s="86"/>
      <c r="U20325" s="51"/>
    </row>
    <row r="20326" spans="1:21" s="49" customFormat="1" x14ac:dyDescent="0.25">
      <c r="A20326" s="83"/>
      <c r="B20326" s="83"/>
      <c r="C20326" s="87"/>
      <c r="D20326" s="87"/>
      <c r="E20326" s="83"/>
      <c r="F20326" s="83"/>
      <c r="G20326" s="84"/>
      <c r="H20326" s="83"/>
      <c r="I20326" s="84"/>
      <c r="J20326" s="84"/>
      <c r="K20326" s="84"/>
      <c r="L20326" s="84"/>
      <c r="M20326" s="85"/>
      <c r="N20326" s="85"/>
      <c r="O20326" s="85"/>
      <c r="P20326" s="83"/>
      <c r="Q20326" s="51"/>
      <c r="R20326" s="51"/>
      <c r="S20326" s="86"/>
      <c r="T20326" s="86"/>
      <c r="U20326" s="51"/>
    </row>
    <row r="20328" spans="1:21" s="49" customFormat="1" x14ac:dyDescent="0.25">
      <c r="A20328" s="83"/>
      <c r="B20328" s="83"/>
      <c r="C20328" s="87"/>
      <c r="D20328" s="87"/>
      <c r="E20328" s="83"/>
      <c r="F20328" s="83"/>
      <c r="G20328" s="84"/>
      <c r="H20328" s="83"/>
      <c r="I20328" s="84"/>
      <c r="J20328" s="84"/>
      <c r="K20328" s="84"/>
      <c r="L20328" s="84"/>
      <c r="M20328" s="85"/>
      <c r="N20328" s="85"/>
      <c r="O20328" s="85"/>
      <c r="P20328" s="83"/>
      <c r="Q20328" s="51"/>
      <c r="R20328" s="51"/>
      <c r="S20328" s="86"/>
      <c r="T20328" s="86"/>
      <c r="U20328" s="51"/>
    </row>
    <row r="20329" spans="1:21" s="49" customFormat="1" x14ac:dyDescent="0.25">
      <c r="A20329" s="83"/>
      <c r="B20329" s="83"/>
      <c r="C20329" s="87"/>
      <c r="D20329" s="87"/>
      <c r="E20329" s="83"/>
      <c r="F20329" s="83"/>
      <c r="G20329" s="84"/>
      <c r="H20329" s="83"/>
      <c r="I20329" s="84"/>
      <c r="J20329" s="84"/>
      <c r="K20329" s="84"/>
      <c r="L20329" s="84"/>
      <c r="M20329" s="85"/>
      <c r="N20329" s="85"/>
      <c r="O20329" s="85"/>
      <c r="P20329" s="83"/>
      <c r="Q20329" s="51"/>
      <c r="R20329" s="51"/>
      <c r="S20329" s="86"/>
      <c r="T20329" s="86"/>
      <c r="U20329" s="51"/>
    </row>
    <row r="20330" spans="1:21" s="49" customFormat="1" x14ac:dyDescent="0.25">
      <c r="A20330" s="83"/>
      <c r="B20330" s="83"/>
      <c r="C20330" s="87"/>
      <c r="D20330" s="87"/>
      <c r="E20330" s="83"/>
      <c r="F20330" s="83"/>
      <c r="G20330" s="84"/>
      <c r="H20330" s="83"/>
      <c r="I20330" s="84"/>
      <c r="J20330" s="84"/>
      <c r="K20330" s="84"/>
      <c r="L20330" s="84"/>
      <c r="M20330" s="85"/>
      <c r="N20330" s="85"/>
      <c r="O20330" s="85"/>
      <c r="P20330" s="83"/>
      <c r="Q20330" s="51"/>
      <c r="R20330" s="51"/>
      <c r="S20330" s="86"/>
      <c r="T20330" s="86"/>
      <c r="U20330" s="51"/>
    </row>
    <row r="20334" spans="1:21" s="49" customFormat="1" x14ac:dyDescent="0.25">
      <c r="A20334" s="83"/>
      <c r="B20334" s="83"/>
      <c r="C20334" s="87"/>
      <c r="D20334" s="87"/>
      <c r="E20334" s="83"/>
      <c r="F20334" s="83"/>
      <c r="G20334" s="84"/>
      <c r="H20334" s="83"/>
      <c r="I20334" s="84"/>
      <c r="J20334" s="84"/>
      <c r="K20334" s="84"/>
      <c r="L20334" s="84"/>
      <c r="M20334" s="85"/>
      <c r="N20334" s="85"/>
      <c r="O20334" s="85"/>
      <c r="P20334" s="83"/>
      <c r="Q20334" s="51"/>
      <c r="R20334" s="51"/>
      <c r="S20334" s="86"/>
      <c r="T20334" s="86"/>
      <c r="U20334" s="51"/>
    </row>
    <row r="20335" spans="1:21" s="49" customFormat="1" x14ac:dyDescent="0.25">
      <c r="A20335" s="83"/>
      <c r="B20335" s="83"/>
      <c r="C20335" s="87"/>
      <c r="D20335" s="87"/>
      <c r="E20335" s="83"/>
      <c r="F20335" s="83"/>
      <c r="G20335" s="84"/>
      <c r="H20335" s="83"/>
      <c r="I20335" s="84"/>
      <c r="J20335" s="84"/>
      <c r="K20335" s="84"/>
      <c r="L20335" s="84"/>
      <c r="M20335" s="85"/>
      <c r="N20335" s="85"/>
      <c r="O20335" s="85"/>
      <c r="P20335" s="83"/>
      <c r="Q20335" s="51"/>
      <c r="R20335" s="51"/>
      <c r="S20335" s="86"/>
      <c r="T20335" s="86"/>
      <c r="U20335" s="51"/>
    </row>
    <row r="20340" spans="1:21" s="49" customFormat="1" x14ac:dyDescent="0.25">
      <c r="A20340" s="83"/>
      <c r="B20340" s="83"/>
      <c r="C20340" s="87"/>
      <c r="D20340" s="87"/>
      <c r="E20340" s="83"/>
      <c r="F20340" s="83"/>
      <c r="G20340" s="84"/>
      <c r="H20340" s="83"/>
      <c r="I20340" s="84"/>
      <c r="J20340" s="84"/>
      <c r="K20340" s="84"/>
      <c r="L20340" s="84"/>
      <c r="M20340" s="85"/>
      <c r="N20340" s="85"/>
      <c r="O20340" s="85"/>
      <c r="P20340" s="83"/>
      <c r="Q20340" s="51"/>
      <c r="R20340" s="51"/>
      <c r="S20340" s="86"/>
      <c r="T20340" s="86"/>
      <c r="U20340" s="51"/>
    </row>
    <row r="20341" spans="1:21" s="49" customFormat="1" x14ac:dyDescent="0.25">
      <c r="A20341" s="83"/>
      <c r="B20341" s="83"/>
      <c r="C20341" s="87"/>
      <c r="D20341" s="87"/>
      <c r="E20341" s="83"/>
      <c r="F20341" s="83"/>
      <c r="G20341" s="84"/>
      <c r="H20341" s="83"/>
      <c r="I20341" s="84"/>
      <c r="J20341" s="84"/>
      <c r="K20341" s="84"/>
      <c r="L20341" s="84"/>
      <c r="M20341" s="85"/>
      <c r="N20341" s="85"/>
      <c r="O20341" s="85"/>
      <c r="P20341" s="83"/>
      <c r="Q20341" s="51"/>
      <c r="R20341" s="51"/>
      <c r="S20341" s="86"/>
      <c r="T20341" s="86"/>
      <c r="U20341" s="51"/>
    </row>
    <row r="20343" spans="1:21" s="49" customFormat="1" x14ac:dyDescent="0.25">
      <c r="A20343" s="83"/>
      <c r="B20343" s="83"/>
      <c r="C20343" s="87"/>
      <c r="D20343" s="87"/>
      <c r="E20343" s="83"/>
      <c r="F20343" s="83"/>
      <c r="G20343" s="84"/>
      <c r="H20343" s="83"/>
      <c r="I20343" s="84"/>
      <c r="J20343" s="84"/>
      <c r="K20343" s="84"/>
      <c r="L20343" s="84"/>
      <c r="M20343" s="85"/>
      <c r="N20343" s="85"/>
      <c r="O20343" s="85"/>
      <c r="P20343" s="83"/>
      <c r="Q20343" s="51"/>
      <c r="R20343" s="51"/>
      <c r="S20343" s="86"/>
      <c r="T20343" s="86"/>
      <c r="U20343" s="51"/>
    </row>
    <row r="20344" spans="1:21" s="49" customFormat="1" x14ac:dyDescent="0.25">
      <c r="A20344" s="83"/>
      <c r="B20344" s="83"/>
      <c r="C20344" s="87"/>
      <c r="D20344" s="87"/>
      <c r="E20344" s="83"/>
      <c r="F20344" s="83"/>
      <c r="G20344" s="84"/>
      <c r="H20344" s="83"/>
      <c r="I20344" s="84"/>
      <c r="J20344" s="84"/>
      <c r="K20344" s="84"/>
      <c r="L20344" s="84"/>
      <c r="M20344" s="85"/>
      <c r="N20344" s="85"/>
      <c r="O20344" s="85"/>
      <c r="P20344" s="83"/>
      <c r="Q20344" s="51"/>
      <c r="R20344" s="51"/>
      <c r="S20344" s="86"/>
      <c r="T20344" s="86"/>
      <c r="U20344" s="51"/>
    </row>
    <row r="20346" spans="1:21" s="49" customFormat="1" x14ac:dyDescent="0.25">
      <c r="A20346" s="83"/>
      <c r="B20346" s="83"/>
      <c r="C20346" s="87"/>
      <c r="D20346" s="87"/>
      <c r="E20346" s="83"/>
      <c r="F20346" s="83"/>
      <c r="G20346" s="84"/>
      <c r="H20346" s="83"/>
      <c r="I20346" s="84"/>
      <c r="J20346" s="84"/>
      <c r="K20346" s="84"/>
      <c r="L20346" s="84"/>
      <c r="M20346" s="85"/>
      <c r="N20346" s="85"/>
      <c r="O20346" s="85"/>
      <c r="P20346" s="83"/>
      <c r="Q20346" s="51"/>
      <c r="R20346" s="51"/>
      <c r="S20346" s="86"/>
      <c r="T20346" s="86"/>
      <c r="U20346" s="51"/>
    </row>
    <row r="20347" spans="1:21" s="49" customFormat="1" x14ac:dyDescent="0.25">
      <c r="A20347" s="83"/>
      <c r="B20347" s="83"/>
      <c r="C20347" s="87"/>
      <c r="D20347" s="87"/>
      <c r="E20347" s="83"/>
      <c r="F20347" s="83"/>
      <c r="G20347" s="84"/>
      <c r="H20347" s="83"/>
      <c r="I20347" s="84"/>
      <c r="J20347" s="84"/>
      <c r="K20347" s="84"/>
      <c r="L20347" s="84"/>
      <c r="M20347" s="85"/>
      <c r="N20347" s="85"/>
      <c r="O20347" s="85"/>
      <c r="P20347" s="83"/>
      <c r="Q20347" s="51"/>
      <c r="R20347" s="51"/>
      <c r="S20347" s="86"/>
      <c r="T20347" s="86"/>
      <c r="U20347" s="51"/>
    </row>
    <row r="20348" spans="1:21" s="49" customFormat="1" x14ac:dyDescent="0.25">
      <c r="A20348" s="83"/>
      <c r="B20348" s="83"/>
      <c r="C20348" s="87"/>
      <c r="D20348" s="87"/>
      <c r="E20348" s="83"/>
      <c r="F20348" s="83"/>
      <c r="G20348" s="84"/>
      <c r="H20348" s="83"/>
      <c r="I20348" s="84"/>
      <c r="J20348" s="84"/>
      <c r="K20348" s="84"/>
      <c r="L20348" s="84"/>
      <c r="M20348" s="85"/>
      <c r="N20348" s="85"/>
      <c r="O20348" s="85"/>
      <c r="P20348" s="83"/>
      <c r="Q20348" s="51"/>
      <c r="R20348" s="51"/>
      <c r="S20348" s="86"/>
      <c r="T20348" s="86"/>
      <c r="U20348" s="51"/>
    </row>
    <row r="20349" spans="1:21" s="49" customFormat="1" x14ac:dyDescent="0.25">
      <c r="A20349" s="83"/>
      <c r="B20349" s="83"/>
      <c r="C20349" s="87"/>
      <c r="D20349" s="87"/>
      <c r="E20349" s="83"/>
      <c r="F20349" s="83"/>
      <c r="G20349" s="84"/>
      <c r="H20349" s="83"/>
      <c r="I20349" s="84"/>
      <c r="J20349" s="84"/>
      <c r="K20349" s="84"/>
      <c r="L20349" s="84"/>
      <c r="M20349" s="85"/>
      <c r="N20349" s="85"/>
      <c r="O20349" s="85"/>
      <c r="P20349" s="83"/>
      <c r="Q20349" s="51"/>
      <c r="R20349" s="51"/>
      <c r="S20349" s="86"/>
      <c r="T20349" s="86"/>
      <c r="U20349" s="51"/>
    </row>
    <row r="20351" spans="1:21" s="49" customFormat="1" x14ac:dyDescent="0.25">
      <c r="A20351" s="83"/>
      <c r="B20351" s="83"/>
      <c r="C20351" s="87"/>
      <c r="D20351" s="87"/>
      <c r="E20351" s="83"/>
      <c r="F20351" s="83"/>
      <c r="G20351" s="84"/>
      <c r="H20351" s="83"/>
      <c r="I20351" s="84"/>
      <c r="J20351" s="84"/>
      <c r="K20351" s="84"/>
      <c r="L20351" s="84"/>
      <c r="M20351" s="85"/>
      <c r="N20351" s="85"/>
      <c r="O20351" s="85"/>
      <c r="P20351" s="83"/>
      <c r="Q20351" s="51"/>
      <c r="R20351" s="51"/>
      <c r="S20351" s="86"/>
      <c r="T20351" s="86"/>
      <c r="U20351" s="51"/>
    </row>
    <row r="20352" spans="1:21" s="49" customFormat="1" x14ac:dyDescent="0.25">
      <c r="A20352" s="83"/>
      <c r="B20352" s="83"/>
      <c r="C20352" s="87"/>
      <c r="D20352" s="87"/>
      <c r="E20352" s="83"/>
      <c r="F20352" s="83"/>
      <c r="G20352" s="84"/>
      <c r="H20352" s="83"/>
      <c r="I20352" s="84"/>
      <c r="J20352" s="84"/>
      <c r="K20352" s="84"/>
      <c r="L20352" s="84"/>
      <c r="M20352" s="85"/>
      <c r="N20352" s="85"/>
      <c r="O20352" s="85"/>
      <c r="P20352" s="83"/>
      <c r="Q20352" s="51"/>
      <c r="R20352" s="51"/>
      <c r="S20352" s="86"/>
      <c r="T20352" s="86"/>
      <c r="U20352" s="51"/>
    </row>
    <row r="20356" spans="1:21" s="49" customFormat="1" x14ac:dyDescent="0.25">
      <c r="A20356" s="83"/>
      <c r="B20356" s="83"/>
      <c r="C20356" s="87"/>
      <c r="D20356" s="87"/>
      <c r="E20356" s="83"/>
      <c r="F20356" s="83"/>
      <c r="G20356" s="84"/>
      <c r="H20356" s="83"/>
      <c r="I20356" s="84"/>
      <c r="J20356" s="84"/>
      <c r="K20356" s="84"/>
      <c r="L20356" s="84"/>
      <c r="M20356" s="85"/>
      <c r="N20356" s="85"/>
      <c r="O20356" s="85"/>
      <c r="P20356" s="83"/>
      <c r="Q20356" s="51"/>
      <c r="R20356" s="51"/>
      <c r="S20356" s="86"/>
      <c r="T20356" s="86"/>
      <c r="U20356" s="51"/>
    </row>
    <row r="20357" spans="1:21" s="49" customFormat="1" x14ac:dyDescent="0.25">
      <c r="A20357" s="83"/>
      <c r="B20357" s="83"/>
      <c r="C20357" s="87"/>
      <c r="D20357" s="87"/>
      <c r="E20357" s="83"/>
      <c r="F20357" s="83"/>
      <c r="G20357" s="84"/>
      <c r="H20357" s="83"/>
      <c r="I20357" s="84"/>
      <c r="J20357" s="84"/>
      <c r="K20357" s="84"/>
      <c r="L20357" s="84"/>
      <c r="M20357" s="85"/>
      <c r="N20357" s="85"/>
      <c r="O20357" s="85"/>
      <c r="P20357" s="83"/>
      <c r="Q20357" s="51"/>
      <c r="R20357" s="51"/>
      <c r="S20357" s="86"/>
      <c r="T20357" s="86"/>
      <c r="U20357" s="51"/>
    </row>
    <row r="20361" spans="1:21" s="49" customFormat="1" x14ac:dyDescent="0.25">
      <c r="A20361" s="83"/>
      <c r="B20361" s="83"/>
      <c r="C20361" s="87"/>
      <c r="D20361" s="87"/>
      <c r="E20361" s="83"/>
      <c r="F20361" s="83"/>
      <c r="G20361" s="84"/>
      <c r="H20361" s="83"/>
      <c r="I20361" s="84"/>
      <c r="J20361" s="84"/>
      <c r="K20361" s="84"/>
      <c r="L20361" s="84"/>
      <c r="M20361" s="85"/>
      <c r="N20361" s="85"/>
      <c r="O20361" s="85"/>
      <c r="P20361" s="83"/>
      <c r="Q20361" s="51"/>
      <c r="R20361" s="51"/>
      <c r="S20361" s="86"/>
      <c r="T20361" s="86"/>
      <c r="U20361" s="51"/>
    </row>
    <row r="20362" spans="1:21" s="49" customFormat="1" x14ac:dyDescent="0.25">
      <c r="A20362" s="83"/>
      <c r="B20362" s="83"/>
      <c r="C20362" s="87"/>
      <c r="D20362" s="87"/>
      <c r="E20362" s="83"/>
      <c r="F20362" s="83"/>
      <c r="G20362" s="84"/>
      <c r="H20362" s="83"/>
      <c r="I20362" s="84"/>
      <c r="J20362" s="84"/>
      <c r="K20362" s="84"/>
      <c r="L20362" s="84"/>
      <c r="M20362" s="85"/>
      <c r="N20362" s="85"/>
      <c r="O20362" s="85"/>
      <c r="P20362" s="83"/>
      <c r="Q20362" s="51"/>
      <c r="R20362" s="51"/>
      <c r="S20362" s="86"/>
      <c r="T20362" s="86"/>
      <c r="U20362" s="51"/>
    </row>
    <row r="20364" spans="1:21" s="49" customFormat="1" x14ac:dyDescent="0.25">
      <c r="A20364" s="83"/>
      <c r="B20364" s="83"/>
      <c r="C20364" s="87"/>
      <c r="D20364" s="87"/>
      <c r="E20364" s="83"/>
      <c r="F20364" s="83"/>
      <c r="G20364" s="84"/>
      <c r="H20364" s="83"/>
      <c r="I20364" s="84"/>
      <c r="J20364" s="84"/>
      <c r="K20364" s="84"/>
      <c r="L20364" s="84"/>
      <c r="M20364" s="85"/>
      <c r="N20364" s="85"/>
      <c r="O20364" s="85"/>
      <c r="P20364" s="83"/>
      <c r="Q20364" s="51"/>
      <c r="R20364" s="51"/>
      <c r="S20364" s="86"/>
      <c r="T20364" s="86"/>
      <c r="U20364" s="51"/>
    </row>
    <row r="20365" spans="1:21" s="49" customFormat="1" x14ac:dyDescent="0.25">
      <c r="A20365" s="83"/>
      <c r="B20365" s="83"/>
      <c r="C20365" s="87"/>
      <c r="D20365" s="87"/>
      <c r="E20365" s="83"/>
      <c r="F20365" s="83"/>
      <c r="G20365" s="84"/>
      <c r="H20365" s="83"/>
      <c r="I20365" s="84"/>
      <c r="J20365" s="84"/>
      <c r="K20365" s="84"/>
      <c r="L20365" s="84"/>
      <c r="M20365" s="85"/>
      <c r="N20365" s="85"/>
      <c r="O20365" s="85"/>
      <c r="P20365" s="83"/>
      <c r="Q20365" s="51"/>
      <c r="R20365" s="51"/>
      <c r="S20365" s="86"/>
      <c r="T20365" s="86"/>
      <c r="U20365" s="51"/>
    </row>
    <row r="20367" spans="1:21" s="49" customFormat="1" x14ac:dyDescent="0.25">
      <c r="A20367" s="83"/>
      <c r="B20367" s="83"/>
      <c r="C20367" s="87"/>
      <c r="D20367" s="87"/>
      <c r="E20367" s="83"/>
      <c r="F20367" s="83"/>
      <c r="G20367" s="84"/>
      <c r="H20367" s="83"/>
      <c r="I20367" s="84"/>
      <c r="J20367" s="84"/>
      <c r="K20367" s="84"/>
      <c r="L20367" s="84"/>
      <c r="M20367" s="85"/>
      <c r="N20367" s="85"/>
      <c r="O20367" s="85"/>
      <c r="P20367" s="83"/>
      <c r="Q20367" s="51"/>
      <c r="R20367" s="51"/>
      <c r="S20367" s="86"/>
      <c r="T20367" s="86"/>
      <c r="U20367" s="51"/>
    </row>
    <row r="20368" spans="1:21" s="49" customFormat="1" x14ac:dyDescent="0.25">
      <c r="A20368" s="83"/>
      <c r="B20368" s="83"/>
      <c r="C20368" s="87"/>
      <c r="D20368" s="87"/>
      <c r="E20368" s="83"/>
      <c r="F20368" s="83"/>
      <c r="G20368" s="84"/>
      <c r="H20368" s="83"/>
      <c r="I20368" s="84"/>
      <c r="J20368" s="84"/>
      <c r="K20368" s="84"/>
      <c r="L20368" s="84"/>
      <c r="M20368" s="85"/>
      <c r="N20368" s="85"/>
      <c r="O20368" s="85"/>
      <c r="P20368" s="83"/>
      <c r="Q20368" s="51"/>
      <c r="R20368" s="51"/>
      <c r="S20368" s="86"/>
      <c r="T20368" s="86"/>
      <c r="U20368" s="51"/>
    </row>
    <row r="20369" spans="1:21" s="49" customFormat="1" x14ac:dyDescent="0.25">
      <c r="A20369" s="83"/>
      <c r="B20369" s="83"/>
      <c r="C20369" s="87"/>
      <c r="D20369" s="87"/>
      <c r="E20369" s="83"/>
      <c r="F20369" s="83"/>
      <c r="G20369" s="84"/>
      <c r="H20369" s="83"/>
      <c r="I20369" s="84"/>
      <c r="J20369" s="84"/>
      <c r="K20369" s="84"/>
      <c r="L20369" s="84"/>
      <c r="M20369" s="85"/>
      <c r="N20369" s="85"/>
      <c r="O20369" s="85"/>
      <c r="P20369" s="83"/>
      <c r="Q20369" s="51"/>
      <c r="R20369" s="51"/>
      <c r="S20369" s="86"/>
      <c r="T20369" s="86"/>
      <c r="U20369" s="51"/>
    </row>
    <row r="20370" spans="1:21" s="49" customFormat="1" x14ac:dyDescent="0.25">
      <c r="A20370" s="83"/>
      <c r="B20370" s="83"/>
      <c r="C20370" s="87"/>
      <c r="D20370" s="87"/>
      <c r="E20370" s="83"/>
      <c r="F20370" s="83"/>
      <c r="G20370" s="84"/>
      <c r="H20370" s="83"/>
      <c r="I20370" s="84"/>
      <c r="J20370" s="84"/>
      <c r="K20370" s="84"/>
      <c r="L20370" s="84"/>
      <c r="M20370" s="85"/>
      <c r="N20370" s="85"/>
      <c r="O20370" s="85"/>
      <c r="P20370" s="83"/>
      <c r="Q20370" s="51"/>
      <c r="R20370" s="51"/>
      <c r="S20370" s="86"/>
      <c r="T20370" s="86"/>
      <c r="U20370" s="51"/>
    </row>
    <row r="20372" spans="1:21" s="49" customFormat="1" x14ac:dyDescent="0.25">
      <c r="A20372" s="83"/>
      <c r="B20372" s="83"/>
      <c r="C20372" s="87"/>
      <c r="D20372" s="87"/>
      <c r="E20372" s="83"/>
      <c r="F20372" s="83"/>
      <c r="G20372" s="84"/>
      <c r="H20372" s="83"/>
      <c r="I20372" s="84"/>
      <c r="J20372" s="84"/>
      <c r="K20372" s="84"/>
      <c r="L20372" s="84"/>
      <c r="M20372" s="85"/>
      <c r="N20372" s="85"/>
      <c r="O20372" s="85"/>
      <c r="P20372" s="83"/>
      <c r="Q20372" s="51"/>
      <c r="R20372" s="51"/>
      <c r="S20372" s="86"/>
      <c r="T20372" s="86"/>
      <c r="U20372" s="51"/>
    </row>
    <row r="20373" spans="1:21" s="49" customFormat="1" x14ac:dyDescent="0.25">
      <c r="A20373" s="83"/>
      <c r="B20373" s="83"/>
      <c r="C20373" s="87"/>
      <c r="D20373" s="87"/>
      <c r="E20373" s="83"/>
      <c r="F20373" s="83"/>
      <c r="G20373" s="84"/>
      <c r="H20373" s="83"/>
      <c r="I20373" s="84"/>
      <c r="J20373" s="84"/>
      <c r="K20373" s="84"/>
      <c r="L20373" s="84"/>
      <c r="M20373" s="85"/>
      <c r="N20373" s="85"/>
      <c r="O20373" s="85"/>
      <c r="P20373" s="83"/>
      <c r="Q20373" s="51"/>
      <c r="R20373" s="51"/>
      <c r="S20373" s="86"/>
      <c r="T20373" s="86"/>
      <c r="U20373" s="51"/>
    </row>
    <row r="20377" spans="1:21" s="49" customFormat="1" x14ac:dyDescent="0.25">
      <c r="A20377" s="83"/>
      <c r="B20377" s="83"/>
      <c r="C20377" s="87"/>
      <c r="D20377" s="87"/>
      <c r="E20377" s="83"/>
      <c r="F20377" s="83"/>
      <c r="G20377" s="84"/>
      <c r="H20377" s="83"/>
      <c r="I20377" s="84"/>
      <c r="J20377" s="84"/>
      <c r="K20377" s="84"/>
      <c r="L20377" s="84"/>
      <c r="M20377" s="85"/>
      <c r="N20377" s="85"/>
      <c r="O20377" s="85"/>
      <c r="P20377" s="83"/>
      <c r="Q20377" s="51"/>
      <c r="R20377" s="51"/>
      <c r="S20377" s="86"/>
      <c r="T20377" s="86"/>
      <c r="U20377" s="51"/>
    </row>
    <row r="20378" spans="1:21" s="49" customFormat="1" x14ac:dyDescent="0.25">
      <c r="A20378" s="83"/>
      <c r="B20378" s="83"/>
      <c r="C20378" s="87"/>
      <c r="D20378" s="87"/>
      <c r="E20378" s="83"/>
      <c r="F20378" s="83"/>
      <c r="G20378" s="84"/>
      <c r="H20378" s="83"/>
      <c r="I20378" s="84"/>
      <c r="J20378" s="84"/>
      <c r="K20378" s="84"/>
      <c r="L20378" s="84"/>
      <c r="M20378" s="85"/>
      <c r="N20378" s="85"/>
      <c r="O20378" s="85"/>
      <c r="P20378" s="83"/>
      <c r="Q20378" s="51"/>
      <c r="R20378" s="51"/>
      <c r="S20378" s="86"/>
      <c r="T20378" s="86"/>
      <c r="U20378" s="51"/>
    </row>
    <row r="20382" spans="1:21" s="49" customFormat="1" x14ac:dyDescent="0.25">
      <c r="A20382" s="83"/>
      <c r="B20382" s="83"/>
      <c r="C20382" s="87"/>
      <c r="D20382" s="87"/>
      <c r="E20382" s="83"/>
      <c r="F20382" s="83"/>
      <c r="G20382" s="84"/>
      <c r="H20382" s="83"/>
      <c r="I20382" s="84"/>
      <c r="J20382" s="84"/>
      <c r="K20382" s="84"/>
      <c r="L20382" s="84"/>
      <c r="M20382" s="85"/>
      <c r="N20382" s="85"/>
      <c r="O20382" s="85"/>
      <c r="P20382" s="83"/>
      <c r="Q20382" s="51"/>
      <c r="R20382" s="51"/>
      <c r="S20382" s="86"/>
      <c r="T20382" s="86"/>
      <c r="U20382" s="51"/>
    </row>
    <row r="20383" spans="1:21" s="49" customFormat="1" x14ac:dyDescent="0.25">
      <c r="A20383" s="83"/>
      <c r="B20383" s="83"/>
      <c r="C20383" s="87"/>
      <c r="D20383" s="87"/>
      <c r="E20383" s="83"/>
      <c r="F20383" s="83"/>
      <c r="G20383" s="84"/>
      <c r="H20383" s="83"/>
      <c r="I20383" s="84"/>
      <c r="J20383" s="84"/>
      <c r="K20383" s="84"/>
      <c r="L20383" s="84"/>
      <c r="M20383" s="85"/>
      <c r="N20383" s="85"/>
      <c r="O20383" s="85"/>
      <c r="P20383" s="83"/>
      <c r="Q20383" s="51"/>
      <c r="R20383" s="51"/>
      <c r="S20383" s="86"/>
      <c r="T20383" s="86"/>
      <c r="U20383" s="51"/>
    </row>
    <row r="20387" spans="1:21" s="49" customFormat="1" x14ac:dyDescent="0.25">
      <c r="A20387" s="83"/>
      <c r="B20387" s="83"/>
      <c r="C20387" s="87"/>
      <c r="D20387" s="87"/>
      <c r="E20387" s="83"/>
      <c r="F20387" s="83"/>
      <c r="G20387" s="84"/>
      <c r="H20387" s="83"/>
      <c r="I20387" s="84"/>
      <c r="J20387" s="84"/>
      <c r="K20387" s="84"/>
      <c r="L20387" s="84"/>
      <c r="M20387" s="85"/>
      <c r="N20387" s="85"/>
      <c r="O20387" s="85"/>
      <c r="P20387" s="83"/>
      <c r="Q20387" s="51"/>
      <c r="R20387" s="51"/>
      <c r="S20387" s="86"/>
      <c r="T20387" s="86"/>
      <c r="U20387" s="51"/>
    </row>
    <row r="20388" spans="1:21" s="49" customFormat="1" x14ac:dyDescent="0.25">
      <c r="A20388" s="83"/>
      <c r="B20388" s="83"/>
      <c r="C20388" s="87"/>
      <c r="D20388" s="87"/>
      <c r="E20388" s="83"/>
      <c r="F20388" s="83"/>
      <c r="G20388" s="84"/>
      <c r="H20388" s="83"/>
      <c r="I20388" s="84"/>
      <c r="J20388" s="84"/>
      <c r="K20388" s="84"/>
      <c r="L20388" s="84"/>
      <c r="M20388" s="85"/>
      <c r="N20388" s="85"/>
      <c r="O20388" s="85"/>
      <c r="P20388" s="83"/>
      <c r="Q20388" s="51"/>
      <c r="R20388" s="51"/>
      <c r="S20388" s="86"/>
      <c r="T20388" s="86"/>
      <c r="U20388" s="51"/>
    </row>
    <row r="20389" spans="1:21" s="49" customFormat="1" x14ac:dyDescent="0.25">
      <c r="A20389" s="83"/>
      <c r="B20389" s="83"/>
      <c r="C20389" s="87"/>
      <c r="D20389" s="87"/>
      <c r="E20389" s="83"/>
      <c r="F20389" s="83"/>
      <c r="G20389" s="84"/>
      <c r="H20389" s="83"/>
      <c r="I20389" s="84"/>
      <c r="J20389" s="84"/>
      <c r="K20389" s="84"/>
      <c r="L20389" s="84"/>
      <c r="M20389" s="85"/>
      <c r="N20389" s="85"/>
      <c r="O20389" s="85"/>
      <c r="P20389" s="83"/>
      <c r="Q20389" s="51"/>
      <c r="R20389" s="51"/>
      <c r="S20389" s="86"/>
      <c r="T20389" s="86"/>
      <c r="U20389" s="51"/>
    </row>
    <row r="20390" spans="1:21" s="49" customFormat="1" x14ac:dyDescent="0.25">
      <c r="A20390" s="83"/>
      <c r="B20390" s="83"/>
      <c r="C20390" s="87"/>
      <c r="D20390" s="87"/>
      <c r="E20390" s="83"/>
      <c r="F20390" s="83"/>
      <c r="G20390" s="84"/>
      <c r="H20390" s="83"/>
      <c r="I20390" s="84"/>
      <c r="J20390" s="84"/>
      <c r="K20390" s="84"/>
      <c r="L20390" s="84"/>
      <c r="M20390" s="85"/>
      <c r="N20390" s="85"/>
      <c r="O20390" s="85"/>
      <c r="P20390" s="83"/>
      <c r="Q20390" s="51"/>
      <c r="R20390" s="51"/>
      <c r="S20390" s="86"/>
      <c r="T20390" s="86"/>
      <c r="U20390" s="51"/>
    </row>
    <row r="20392" spans="1:21" s="49" customFormat="1" x14ac:dyDescent="0.25">
      <c r="A20392" s="83"/>
      <c r="B20392" s="83"/>
      <c r="C20392" s="87"/>
      <c r="D20392" s="87"/>
      <c r="E20392" s="83"/>
      <c r="F20392" s="83"/>
      <c r="G20392" s="84"/>
      <c r="H20392" s="83"/>
      <c r="I20392" s="84"/>
      <c r="J20392" s="84"/>
      <c r="K20392" s="84"/>
      <c r="L20392" s="84"/>
      <c r="M20392" s="85"/>
      <c r="N20392" s="85"/>
      <c r="O20392" s="85"/>
      <c r="P20392" s="83"/>
      <c r="Q20392" s="51"/>
      <c r="R20392" s="51"/>
      <c r="S20392" s="86"/>
      <c r="T20392" s="86"/>
      <c r="U20392" s="51"/>
    </row>
    <row r="20393" spans="1:21" s="49" customFormat="1" x14ac:dyDescent="0.25">
      <c r="A20393" s="83"/>
      <c r="B20393" s="83"/>
      <c r="C20393" s="87"/>
      <c r="D20393" s="87"/>
      <c r="E20393" s="83"/>
      <c r="F20393" s="83"/>
      <c r="G20393" s="84"/>
      <c r="H20393" s="83"/>
      <c r="I20393" s="84"/>
      <c r="J20393" s="84"/>
      <c r="K20393" s="84"/>
      <c r="L20393" s="84"/>
      <c r="M20393" s="85"/>
      <c r="N20393" s="85"/>
      <c r="O20393" s="85"/>
      <c r="P20393" s="83"/>
      <c r="Q20393" s="51"/>
      <c r="R20393" s="51"/>
      <c r="S20393" s="86"/>
      <c r="T20393" s="86"/>
      <c r="U20393" s="51"/>
    </row>
    <row r="20394" spans="1:21" s="49" customFormat="1" x14ac:dyDescent="0.25">
      <c r="A20394" s="83"/>
      <c r="B20394" s="83"/>
      <c r="C20394" s="87"/>
      <c r="D20394" s="87"/>
      <c r="E20394" s="83"/>
      <c r="F20394" s="83"/>
      <c r="G20394" s="84"/>
      <c r="H20394" s="83"/>
      <c r="I20394" s="84"/>
      <c r="J20394" s="84"/>
      <c r="K20394" s="84"/>
      <c r="L20394" s="84"/>
      <c r="M20394" s="85"/>
      <c r="N20394" s="85"/>
      <c r="O20394" s="85"/>
      <c r="P20394" s="83"/>
      <c r="Q20394" s="51"/>
      <c r="R20394" s="51"/>
      <c r="S20394" s="86"/>
      <c r="T20394" s="86"/>
      <c r="U20394" s="51"/>
    </row>
    <row r="20395" spans="1:21" s="49" customFormat="1" x14ac:dyDescent="0.25">
      <c r="A20395" s="83"/>
      <c r="B20395" s="83"/>
      <c r="C20395" s="87"/>
      <c r="D20395" s="87"/>
      <c r="E20395" s="83"/>
      <c r="F20395" s="83"/>
      <c r="G20395" s="84"/>
      <c r="H20395" s="83"/>
      <c r="I20395" s="84"/>
      <c r="J20395" s="84"/>
      <c r="K20395" s="84"/>
      <c r="L20395" s="84"/>
      <c r="M20395" s="85"/>
      <c r="N20395" s="85"/>
      <c r="O20395" s="85"/>
      <c r="P20395" s="83"/>
      <c r="Q20395" s="51"/>
      <c r="R20395" s="51"/>
      <c r="S20395" s="86"/>
      <c r="T20395" s="86"/>
      <c r="U20395" s="51"/>
    </row>
    <row r="20397" spans="1:21" s="49" customFormat="1" x14ac:dyDescent="0.25">
      <c r="A20397" s="83"/>
      <c r="B20397" s="83"/>
      <c r="C20397" s="87"/>
      <c r="D20397" s="87"/>
      <c r="E20397" s="83"/>
      <c r="F20397" s="83"/>
      <c r="G20397" s="84"/>
      <c r="H20397" s="83"/>
      <c r="I20397" s="84"/>
      <c r="J20397" s="84"/>
      <c r="K20397" s="84"/>
      <c r="L20397" s="84"/>
      <c r="M20397" s="85"/>
      <c r="N20397" s="85"/>
      <c r="O20397" s="85"/>
      <c r="P20397" s="83"/>
      <c r="Q20397" s="51"/>
      <c r="R20397" s="51"/>
      <c r="S20397" s="86"/>
      <c r="T20397" s="86"/>
      <c r="U20397" s="51"/>
    </row>
    <row r="20398" spans="1:21" s="49" customFormat="1" x14ac:dyDescent="0.25">
      <c r="A20398" s="83"/>
      <c r="B20398" s="83"/>
      <c r="C20398" s="87"/>
      <c r="D20398" s="87"/>
      <c r="E20398" s="83"/>
      <c r="F20398" s="83"/>
      <c r="G20398" s="84"/>
      <c r="H20398" s="83"/>
      <c r="I20398" s="84"/>
      <c r="J20398" s="84"/>
      <c r="K20398" s="84"/>
      <c r="L20398" s="84"/>
      <c r="M20398" s="85"/>
      <c r="N20398" s="85"/>
      <c r="O20398" s="85"/>
      <c r="P20398" s="83"/>
      <c r="Q20398" s="51"/>
      <c r="R20398" s="51"/>
      <c r="S20398" s="86"/>
      <c r="T20398" s="86"/>
      <c r="U20398" s="51"/>
    </row>
    <row r="20399" spans="1:21" s="49" customFormat="1" x14ac:dyDescent="0.25">
      <c r="A20399" s="83"/>
      <c r="B20399" s="83"/>
      <c r="C20399" s="87"/>
      <c r="D20399" s="87"/>
      <c r="E20399" s="83"/>
      <c r="F20399" s="83"/>
      <c r="G20399" s="84"/>
      <c r="H20399" s="83"/>
      <c r="I20399" s="84"/>
      <c r="J20399" s="84"/>
      <c r="K20399" s="84"/>
      <c r="L20399" s="84"/>
      <c r="M20399" s="85"/>
      <c r="N20399" s="85"/>
      <c r="O20399" s="85"/>
      <c r="P20399" s="83"/>
      <c r="Q20399" s="51"/>
      <c r="R20399" s="51"/>
      <c r="S20399" s="86"/>
      <c r="T20399" s="86"/>
      <c r="U20399" s="51"/>
    </row>
    <row r="20400" spans="1:21" s="49" customFormat="1" x14ac:dyDescent="0.25">
      <c r="A20400" s="83"/>
      <c r="B20400" s="83"/>
      <c r="C20400" s="87"/>
      <c r="D20400" s="87"/>
      <c r="E20400" s="83"/>
      <c r="F20400" s="83"/>
      <c r="G20400" s="84"/>
      <c r="H20400" s="83"/>
      <c r="I20400" s="84"/>
      <c r="J20400" s="84"/>
      <c r="K20400" s="84"/>
      <c r="L20400" s="84"/>
      <c r="M20400" s="85"/>
      <c r="N20400" s="85"/>
      <c r="O20400" s="85"/>
      <c r="P20400" s="83"/>
      <c r="Q20400" s="51"/>
      <c r="R20400" s="51"/>
      <c r="S20400" s="86"/>
      <c r="T20400" s="86"/>
      <c r="U20400" s="51"/>
    </row>
    <row r="20402" spans="1:21" s="49" customFormat="1" x14ac:dyDescent="0.25">
      <c r="A20402" s="83"/>
      <c r="B20402" s="83"/>
      <c r="C20402" s="87"/>
      <c r="D20402" s="87"/>
      <c r="E20402" s="83"/>
      <c r="F20402" s="83"/>
      <c r="G20402" s="84"/>
      <c r="H20402" s="83"/>
      <c r="I20402" s="84"/>
      <c r="J20402" s="84"/>
      <c r="K20402" s="84"/>
      <c r="L20402" s="84"/>
      <c r="M20402" s="85"/>
      <c r="N20402" s="85"/>
      <c r="O20402" s="85"/>
      <c r="P20402" s="83"/>
      <c r="Q20402" s="51"/>
      <c r="R20402" s="51"/>
      <c r="S20402" s="86"/>
      <c r="T20402" s="86"/>
      <c r="U20402" s="51"/>
    </row>
    <row r="20403" spans="1:21" s="49" customFormat="1" x14ac:dyDescent="0.25">
      <c r="A20403" s="83"/>
      <c r="B20403" s="83"/>
      <c r="C20403" s="87"/>
      <c r="D20403" s="87"/>
      <c r="E20403" s="83"/>
      <c r="F20403" s="83"/>
      <c r="G20403" s="84"/>
      <c r="H20403" s="83"/>
      <c r="I20403" s="84"/>
      <c r="J20403" s="84"/>
      <c r="K20403" s="84"/>
      <c r="L20403" s="84"/>
      <c r="M20403" s="85"/>
      <c r="N20403" s="85"/>
      <c r="O20403" s="85"/>
      <c r="P20403" s="83"/>
      <c r="Q20403" s="51"/>
      <c r="R20403" s="51"/>
      <c r="S20403" s="86"/>
      <c r="T20403" s="86"/>
      <c r="U20403" s="51"/>
    </row>
    <row r="20404" spans="1:21" s="49" customFormat="1" x14ac:dyDescent="0.25">
      <c r="A20404" s="83"/>
      <c r="B20404" s="83"/>
      <c r="C20404" s="87"/>
      <c r="D20404" s="87"/>
      <c r="E20404" s="83"/>
      <c r="F20404" s="83"/>
      <c r="G20404" s="84"/>
      <c r="H20404" s="83"/>
      <c r="I20404" s="84"/>
      <c r="J20404" s="84"/>
      <c r="K20404" s="84"/>
      <c r="L20404" s="84"/>
      <c r="M20404" s="85"/>
      <c r="N20404" s="85"/>
      <c r="O20404" s="85"/>
      <c r="P20404" s="83"/>
      <c r="Q20404" s="51"/>
      <c r="R20404" s="51"/>
      <c r="S20404" s="86"/>
      <c r="T20404" s="86"/>
      <c r="U20404" s="51"/>
    </row>
    <row r="20405" spans="1:21" s="49" customFormat="1" x14ac:dyDescent="0.25">
      <c r="A20405" s="83"/>
      <c r="B20405" s="83"/>
      <c r="C20405" s="87"/>
      <c r="D20405" s="87"/>
      <c r="E20405" s="83"/>
      <c r="F20405" s="83"/>
      <c r="G20405" s="84"/>
      <c r="H20405" s="83"/>
      <c r="I20405" s="84"/>
      <c r="J20405" s="84"/>
      <c r="K20405" s="84"/>
      <c r="L20405" s="84"/>
      <c r="M20405" s="85"/>
      <c r="N20405" s="85"/>
      <c r="O20405" s="85"/>
      <c r="P20405" s="83"/>
      <c r="Q20405" s="51"/>
      <c r="R20405" s="51"/>
      <c r="S20405" s="86"/>
      <c r="T20405" s="86"/>
      <c r="U20405" s="51"/>
    </row>
    <row r="20407" spans="1:21" s="49" customFormat="1" x14ac:dyDescent="0.25">
      <c r="A20407" s="83"/>
      <c r="B20407" s="83"/>
      <c r="C20407" s="87"/>
      <c r="D20407" s="87"/>
      <c r="E20407" s="83"/>
      <c r="F20407" s="83"/>
      <c r="G20407" s="84"/>
      <c r="H20407" s="83"/>
      <c r="I20407" s="84"/>
      <c r="J20407" s="84"/>
      <c r="K20407" s="84"/>
      <c r="L20407" s="84"/>
      <c r="M20407" s="85"/>
      <c r="N20407" s="85"/>
      <c r="O20407" s="85"/>
      <c r="P20407" s="83"/>
      <c r="Q20407" s="51"/>
      <c r="R20407" s="51"/>
      <c r="S20407" s="86"/>
      <c r="T20407" s="86"/>
      <c r="U20407" s="51"/>
    </row>
    <row r="20408" spans="1:21" s="49" customFormat="1" x14ac:dyDescent="0.25">
      <c r="A20408" s="83"/>
      <c r="B20408" s="83"/>
      <c r="C20408" s="87"/>
      <c r="D20408" s="87"/>
      <c r="E20408" s="83"/>
      <c r="F20408" s="83"/>
      <c r="G20408" s="84"/>
      <c r="H20408" s="83"/>
      <c r="I20408" s="84"/>
      <c r="J20408" s="84"/>
      <c r="K20408" s="84"/>
      <c r="L20408" s="84"/>
      <c r="M20408" s="85"/>
      <c r="N20408" s="85"/>
      <c r="O20408" s="85"/>
      <c r="P20408" s="83"/>
      <c r="Q20408" s="51"/>
      <c r="R20408" s="51"/>
      <c r="S20408" s="86"/>
      <c r="T20408" s="86"/>
      <c r="U20408" s="51"/>
    </row>
    <row r="20412" spans="1:21" s="49" customFormat="1" x14ac:dyDescent="0.25">
      <c r="A20412" s="83"/>
      <c r="B20412" s="83"/>
      <c r="C20412" s="87"/>
      <c r="D20412" s="87"/>
      <c r="E20412" s="83"/>
      <c r="F20412" s="83"/>
      <c r="G20412" s="84"/>
      <c r="H20412" s="83"/>
      <c r="I20412" s="84"/>
      <c r="J20412" s="84"/>
      <c r="K20412" s="84"/>
      <c r="L20412" s="84"/>
      <c r="M20412" s="85"/>
      <c r="N20412" s="85"/>
      <c r="O20412" s="85"/>
      <c r="P20412" s="83"/>
      <c r="Q20412" s="51"/>
      <c r="R20412" s="51"/>
      <c r="S20412" s="86"/>
      <c r="T20412" s="86"/>
      <c r="U20412" s="51"/>
    </row>
    <row r="20413" spans="1:21" s="49" customFormat="1" x14ac:dyDescent="0.25">
      <c r="A20413" s="83"/>
      <c r="B20413" s="83"/>
      <c r="C20413" s="87"/>
      <c r="D20413" s="87"/>
      <c r="E20413" s="83"/>
      <c r="F20413" s="83"/>
      <c r="G20413" s="84"/>
      <c r="H20413" s="83"/>
      <c r="I20413" s="84"/>
      <c r="J20413" s="84"/>
      <c r="K20413" s="84"/>
      <c r="L20413" s="84"/>
      <c r="M20413" s="85"/>
      <c r="N20413" s="85"/>
      <c r="O20413" s="85"/>
      <c r="P20413" s="83"/>
      <c r="Q20413" s="51"/>
      <c r="R20413" s="51"/>
      <c r="S20413" s="86"/>
      <c r="T20413" s="86"/>
      <c r="U20413" s="51"/>
    </row>
    <row r="20414" spans="1:21" s="49" customFormat="1" x14ac:dyDescent="0.25">
      <c r="A20414" s="83"/>
      <c r="B20414" s="83"/>
      <c r="C20414" s="87"/>
      <c r="D20414" s="87"/>
      <c r="E20414" s="83"/>
      <c r="F20414" s="83"/>
      <c r="G20414" s="84"/>
      <c r="H20414" s="83"/>
      <c r="I20414" s="84"/>
      <c r="J20414" s="84"/>
      <c r="K20414" s="84"/>
      <c r="L20414" s="84"/>
      <c r="M20414" s="85"/>
      <c r="N20414" s="85"/>
      <c r="O20414" s="85"/>
      <c r="P20414" s="83"/>
      <c r="Q20414" s="51"/>
      <c r="R20414" s="51"/>
      <c r="S20414" s="86"/>
      <c r="T20414" s="86"/>
      <c r="U20414" s="51"/>
    </row>
    <row r="20415" spans="1:21" s="49" customFormat="1" x14ac:dyDescent="0.25">
      <c r="A20415" s="83"/>
      <c r="B20415" s="83"/>
      <c r="C20415" s="87"/>
      <c r="D20415" s="87"/>
      <c r="E20415" s="83"/>
      <c r="F20415" s="83"/>
      <c r="G20415" s="84"/>
      <c r="H20415" s="83"/>
      <c r="I20415" s="84"/>
      <c r="J20415" s="84"/>
      <c r="K20415" s="84"/>
      <c r="L20415" s="84"/>
      <c r="M20415" s="85"/>
      <c r="N20415" s="85"/>
      <c r="O20415" s="85"/>
      <c r="P20415" s="83"/>
      <c r="Q20415" s="51"/>
      <c r="R20415" s="51"/>
      <c r="S20415" s="86"/>
      <c r="T20415" s="86"/>
      <c r="U20415" s="51"/>
    </row>
    <row r="20417" spans="1:21" s="49" customFormat="1" x14ac:dyDescent="0.25">
      <c r="A20417" s="83"/>
      <c r="B20417" s="83"/>
      <c r="C20417" s="87"/>
      <c r="D20417" s="87"/>
      <c r="E20417" s="83"/>
      <c r="F20417" s="83"/>
      <c r="G20417" s="84"/>
      <c r="H20417" s="83"/>
      <c r="I20417" s="84"/>
      <c r="J20417" s="84"/>
      <c r="K20417" s="84"/>
      <c r="L20417" s="84"/>
      <c r="M20417" s="85"/>
      <c r="N20417" s="85"/>
      <c r="O20417" s="85"/>
      <c r="P20417" s="83"/>
      <c r="Q20417" s="51"/>
      <c r="R20417" s="51"/>
      <c r="S20417" s="86"/>
      <c r="T20417" s="86"/>
      <c r="U20417" s="51"/>
    </row>
    <row r="20418" spans="1:21" s="49" customFormat="1" x14ac:dyDescent="0.25">
      <c r="A20418" s="83"/>
      <c r="B20418" s="83"/>
      <c r="C20418" s="87"/>
      <c r="D20418" s="87"/>
      <c r="E20418" s="83"/>
      <c r="F20418" s="83"/>
      <c r="G20418" s="84"/>
      <c r="H20418" s="83"/>
      <c r="I20418" s="84"/>
      <c r="J20418" s="84"/>
      <c r="K20418" s="84"/>
      <c r="L20418" s="84"/>
      <c r="M20418" s="85"/>
      <c r="N20418" s="85"/>
      <c r="O20418" s="85"/>
      <c r="P20418" s="83"/>
      <c r="Q20418" s="51"/>
      <c r="R20418" s="51"/>
      <c r="S20418" s="86"/>
      <c r="T20418" s="86"/>
      <c r="U20418" s="51"/>
    </row>
    <row r="20419" spans="1:21" s="49" customFormat="1" x14ac:dyDescent="0.25">
      <c r="A20419" s="83"/>
      <c r="B20419" s="83"/>
      <c r="C20419" s="87"/>
      <c r="D20419" s="87"/>
      <c r="E20419" s="83"/>
      <c r="F20419" s="83"/>
      <c r="G20419" s="84"/>
      <c r="H20419" s="83"/>
      <c r="I20419" s="84"/>
      <c r="J20419" s="84"/>
      <c r="K20419" s="84"/>
      <c r="L20419" s="84"/>
      <c r="M20419" s="85"/>
      <c r="N20419" s="85"/>
      <c r="O20419" s="85"/>
      <c r="P20419" s="83"/>
      <c r="Q20419" s="51"/>
      <c r="R20419" s="51"/>
      <c r="S20419" s="86"/>
      <c r="T20419" s="86"/>
      <c r="U20419" s="51"/>
    </row>
    <row r="20420" spans="1:21" s="49" customFormat="1" x14ac:dyDescent="0.25">
      <c r="A20420" s="83"/>
      <c r="B20420" s="83"/>
      <c r="C20420" s="87"/>
      <c r="D20420" s="87"/>
      <c r="E20420" s="83"/>
      <c r="F20420" s="83"/>
      <c r="G20420" s="84"/>
      <c r="H20420" s="83"/>
      <c r="I20420" s="84"/>
      <c r="J20420" s="84"/>
      <c r="K20420" s="84"/>
      <c r="L20420" s="84"/>
      <c r="M20420" s="85"/>
      <c r="N20420" s="85"/>
      <c r="O20420" s="85"/>
      <c r="P20420" s="83"/>
      <c r="Q20420" s="51"/>
      <c r="R20420" s="51"/>
      <c r="S20420" s="86"/>
      <c r="T20420" s="86"/>
      <c r="U20420" s="51"/>
    </row>
    <row r="20422" spans="1:21" s="49" customFormat="1" x14ac:dyDescent="0.25">
      <c r="A20422" s="83"/>
      <c r="B20422" s="83"/>
      <c r="C20422" s="87"/>
      <c r="D20422" s="87"/>
      <c r="E20422" s="83"/>
      <c r="F20422" s="83"/>
      <c r="G20422" s="84"/>
      <c r="H20422" s="83"/>
      <c r="I20422" s="84"/>
      <c r="J20422" s="84"/>
      <c r="K20422" s="84"/>
      <c r="L20422" s="84"/>
      <c r="M20422" s="85"/>
      <c r="N20422" s="85"/>
      <c r="O20422" s="85"/>
      <c r="P20422" s="83"/>
      <c r="Q20422" s="51"/>
      <c r="R20422" s="51"/>
      <c r="S20422" s="86"/>
      <c r="T20422" s="86"/>
      <c r="U20422" s="51"/>
    </row>
    <row r="20423" spans="1:21" s="49" customFormat="1" x14ac:dyDescent="0.25">
      <c r="A20423" s="83"/>
      <c r="B20423" s="83"/>
      <c r="C20423" s="87"/>
      <c r="D20423" s="87"/>
      <c r="E20423" s="83"/>
      <c r="F20423" s="83"/>
      <c r="G20423" s="84"/>
      <c r="H20423" s="83"/>
      <c r="I20423" s="84"/>
      <c r="J20423" s="84"/>
      <c r="K20423" s="84"/>
      <c r="L20423" s="84"/>
      <c r="M20423" s="85"/>
      <c r="N20423" s="85"/>
      <c r="O20423" s="85"/>
      <c r="P20423" s="83"/>
      <c r="Q20423" s="51"/>
      <c r="R20423" s="51"/>
      <c r="S20423" s="86"/>
      <c r="T20423" s="86"/>
      <c r="U20423" s="51"/>
    </row>
    <row r="20424" spans="1:21" s="49" customFormat="1" x14ac:dyDescent="0.25">
      <c r="A20424" s="83"/>
      <c r="B20424" s="83"/>
      <c r="C20424" s="87"/>
      <c r="D20424" s="87"/>
      <c r="E20424" s="83"/>
      <c r="F20424" s="83"/>
      <c r="G20424" s="84"/>
      <c r="H20424" s="83"/>
      <c r="I20424" s="84"/>
      <c r="J20424" s="84"/>
      <c r="K20424" s="84"/>
      <c r="L20424" s="84"/>
      <c r="M20424" s="85"/>
      <c r="N20424" s="85"/>
      <c r="O20424" s="85"/>
      <c r="P20424" s="83"/>
      <c r="Q20424" s="51"/>
      <c r="R20424" s="51"/>
      <c r="S20424" s="86"/>
      <c r="T20424" s="86"/>
      <c r="U20424" s="51"/>
    </row>
    <row r="20425" spans="1:21" s="49" customFormat="1" x14ac:dyDescent="0.25">
      <c r="A20425" s="83"/>
      <c r="B20425" s="83"/>
      <c r="C20425" s="87"/>
      <c r="D20425" s="87"/>
      <c r="E20425" s="83"/>
      <c r="F20425" s="83"/>
      <c r="G20425" s="84"/>
      <c r="H20425" s="83"/>
      <c r="I20425" s="84"/>
      <c r="J20425" s="84"/>
      <c r="K20425" s="84"/>
      <c r="L20425" s="84"/>
      <c r="M20425" s="85"/>
      <c r="N20425" s="85"/>
      <c r="O20425" s="85"/>
      <c r="P20425" s="83"/>
      <c r="Q20425" s="51"/>
      <c r="R20425" s="51"/>
      <c r="S20425" s="86"/>
      <c r="T20425" s="86"/>
      <c r="U20425" s="51"/>
    </row>
    <row r="20427" spans="1:21" s="49" customFormat="1" x14ac:dyDescent="0.25">
      <c r="A20427" s="83"/>
      <c r="B20427" s="83"/>
      <c r="C20427" s="87"/>
      <c r="D20427" s="87"/>
      <c r="E20427" s="83"/>
      <c r="F20427" s="83"/>
      <c r="G20427" s="84"/>
      <c r="H20427" s="83"/>
      <c r="I20427" s="84"/>
      <c r="J20427" s="84"/>
      <c r="K20427" s="84"/>
      <c r="L20427" s="84"/>
      <c r="M20427" s="85"/>
      <c r="N20427" s="85"/>
      <c r="O20427" s="85"/>
      <c r="P20427" s="83"/>
      <c r="Q20427" s="51"/>
      <c r="R20427" s="51"/>
      <c r="S20427" s="86"/>
      <c r="T20427" s="86"/>
      <c r="U20427" s="51"/>
    </row>
    <row r="20428" spans="1:21" s="49" customFormat="1" x14ac:dyDescent="0.25">
      <c r="A20428" s="83"/>
      <c r="B20428" s="83"/>
      <c r="C20428" s="87"/>
      <c r="D20428" s="87"/>
      <c r="E20428" s="83"/>
      <c r="F20428" s="83"/>
      <c r="G20428" s="84"/>
      <c r="H20428" s="83"/>
      <c r="I20428" s="84"/>
      <c r="J20428" s="84"/>
      <c r="K20428" s="84"/>
      <c r="L20428" s="84"/>
      <c r="M20428" s="85"/>
      <c r="N20428" s="85"/>
      <c r="O20428" s="85"/>
      <c r="P20428" s="83"/>
      <c r="Q20428" s="51"/>
      <c r="R20428" s="51"/>
      <c r="S20428" s="86"/>
      <c r="T20428" s="86"/>
      <c r="U20428" s="51"/>
    </row>
    <row r="20429" spans="1:21" s="49" customFormat="1" x14ac:dyDescent="0.25">
      <c r="A20429" s="83"/>
      <c r="B20429" s="83"/>
      <c r="C20429" s="87"/>
      <c r="D20429" s="87"/>
      <c r="E20429" s="83"/>
      <c r="F20429" s="83"/>
      <c r="G20429" s="84"/>
      <c r="H20429" s="83"/>
      <c r="I20429" s="84"/>
      <c r="J20429" s="84"/>
      <c r="K20429" s="84"/>
      <c r="L20429" s="84"/>
      <c r="M20429" s="85"/>
      <c r="N20429" s="85"/>
      <c r="O20429" s="85"/>
      <c r="P20429" s="83"/>
      <c r="Q20429" s="51"/>
      <c r="R20429" s="51"/>
      <c r="S20429" s="86"/>
      <c r="T20429" s="86"/>
      <c r="U20429" s="51"/>
    </row>
    <row r="20430" spans="1:21" s="49" customFormat="1" x14ac:dyDescent="0.25">
      <c r="A20430" s="83"/>
      <c r="B20430" s="83"/>
      <c r="C20430" s="87"/>
      <c r="D20430" s="87"/>
      <c r="E20430" s="83"/>
      <c r="F20430" s="83"/>
      <c r="G20430" s="84"/>
      <c r="H20430" s="83"/>
      <c r="I20430" s="84"/>
      <c r="J20430" s="84"/>
      <c r="K20430" s="84"/>
      <c r="L20430" s="84"/>
      <c r="M20430" s="85"/>
      <c r="N20430" s="85"/>
      <c r="O20430" s="85"/>
      <c r="P20430" s="83"/>
      <c r="Q20430" s="51"/>
      <c r="R20430" s="51"/>
      <c r="S20430" s="86"/>
      <c r="T20430" s="86"/>
      <c r="U20430" s="51"/>
    </row>
    <row r="20434" spans="1:21" s="49" customFormat="1" x14ac:dyDescent="0.25">
      <c r="A20434" s="83"/>
      <c r="B20434" s="83"/>
      <c r="C20434" s="87"/>
      <c r="D20434" s="87"/>
      <c r="E20434" s="83"/>
      <c r="F20434" s="83"/>
      <c r="G20434" s="84"/>
      <c r="H20434" s="83"/>
      <c r="I20434" s="84"/>
      <c r="J20434" s="84"/>
      <c r="K20434" s="84"/>
      <c r="L20434" s="84"/>
      <c r="M20434" s="85"/>
      <c r="N20434" s="85"/>
      <c r="O20434" s="85"/>
      <c r="P20434" s="83"/>
      <c r="Q20434" s="51"/>
      <c r="R20434" s="51"/>
      <c r="S20434" s="86"/>
      <c r="T20434" s="86"/>
      <c r="U20434" s="51"/>
    </row>
    <row r="20435" spans="1:21" s="49" customFormat="1" x14ac:dyDescent="0.25">
      <c r="A20435" s="83"/>
      <c r="B20435" s="83"/>
      <c r="C20435" s="87"/>
      <c r="D20435" s="87"/>
      <c r="E20435" s="83"/>
      <c r="F20435" s="83"/>
      <c r="G20435" s="84"/>
      <c r="H20435" s="83"/>
      <c r="I20435" s="84"/>
      <c r="J20435" s="84"/>
      <c r="K20435" s="84"/>
      <c r="L20435" s="84"/>
      <c r="M20435" s="85"/>
      <c r="N20435" s="85"/>
      <c r="O20435" s="85"/>
      <c r="P20435" s="83"/>
      <c r="Q20435" s="51"/>
      <c r="R20435" s="51"/>
      <c r="S20435" s="86"/>
      <c r="T20435" s="86"/>
      <c r="U20435" s="51"/>
    </row>
    <row r="20436" spans="1:21" s="49" customFormat="1" x14ac:dyDescent="0.25">
      <c r="A20436" s="83"/>
      <c r="B20436" s="83"/>
      <c r="C20436" s="87"/>
      <c r="D20436" s="87"/>
      <c r="E20436" s="83"/>
      <c r="F20436" s="83"/>
      <c r="G20436" s="84"/>
      <c r="H20436" s="83"/>
      <c r="I20436" s="84"/>
      <c r="J20436" s="84"/>
      <c r="K20436" s="84"/>
      <c r="L20436" s="84"/>
      <c r="M20436" s="85"/>
      <c r="N20436" s="85"/>
      <c r="O20436" s="85"/>
      <c r="P20436" s="83"/>
      <c r="Q20436" s="51"/>
      <c r="R20436" s="51"/>
      <c r="S20436" s="86"/>
      <c r="T20436" s="86"/>
      <c r="U20436" s="51"/>
    </row>
    <row r="20437" spans="1:21" s="49" customFormat="1" x14ac:dyDescent="0.25">
      <c r="A20437" s="83"/>
      <c r="B20437" s="83"/>
      <c r="C20437" s="87"/>
      <c r="D20437" s="87"/>
      <c r="E20437" s="83"/>
      <c r="F20437" s="83"/>
      <c r="G20437" s="84"/>
      <c r="H20437" s="83"/>
      <c r="I20437" s="84"/>
      <c r="J20437" s="84"/>
      <c r="K20437" s="84"/>
      <c r="L20437" s="84"/>
      <c r="M20437" s="85"/>
      <c r="N20437" s="85"/>
      <c r="O20437" s="85"/>
      <c r="P20437" s="83"/>
      <c r="Q20437" s="51"/>
      <c r="R20437" s="51"/>
      <c r="S20437" s="86"/>
      <c r="T20437" s="86"/>
      <c r="U20437" s="51"/>
    </row>
    <row r="20439" spans="1:21" s="49" customFormat="1" x14ac:dyDescent="0.25">
      <c r="A20439" s="83"/>
      <c r="B20439" s="83"/>
      <c r="C20439" s="87"/>
      <c r="D20439" s="87"/>
      <c r="E20439" s="83"/>
      <c r="F20439" s="83"/>
      <c r="G20439" s="84"/>
      <c r="H20439" s="83"/>
      <c r="I20439" s="84"/>
      <c r="J20439" s="84"/>
      <c r="K20439" s="84"/>
      <c r="L20439" s="84"/>
      <c r="M20439" s="85"/>
      <c r="N20439" s="85"/>
      <c r="O20439" s="85"/>
      <c r="P20439" s="83"/>
      <c r="Q20439" s="51"/>
      <c r="R20439" s="51"/>
      <c r="S20439" s="86"/>
      <c r="T20439" s="86"/>
      <c r="U20439" s="51"/>
    </row>
    <row r="20440" spans="1:21" s="49" customFormat="1" x14ac:dyDescent="0.25">
      <c r="A20440" s="83"/>
      <c r="B20440" s="83"/>
      <c r="C20440" s="87"/>
      <c r="D20440" s="87"/>
      <c r="E20440" s="83"/>
      <c r="F20440" s="83"/>
      <c r="G20440" s="84"/>
      <c r="H20440" s="83"/>
      <c r="I20440" s="84"/>
      <c r="J20440" s="84"/>
      <c r="K20440" s="84"/>
      <c r="L20440" s="84"/>
      <c r="M20440" s="85"/>
      <c r="N20440" s="85"/>
      <c r="O20440" s="85"/>
      <c r="P20440" s="83"/>
      <c r="Q20440" s="51"/>
      <c r="R20440" s="51"/>
      <c r="S20440" s="86"/>
      <c r="T20440" s="86"/>
      <c r="U20440" s="51"/>
    </row>
    <row r="20441" spans="1:21" s="49" customFormat="1" x14ac:dyDescent="0.25">
      <c r="A20441" s="83"/>
      <c r="B20441" s="83"/>
      <c r="C20441" s="87"/>
      <c r="D20441" s="87"/>
      <c r="E20441" s="83"/>
      <c r="F20441" s="83"/>
      <c r="G20441" s="84"/>
      <c r="H20441" s="83"/>
      <c r="I20441" s="84"/>
      <c r="J20441" s="84"/>
      <c r="K20441" s="84"/>
      <c r="L20441" s="84"/>
      <c r="M20441" s="85"/>
      <c r="N20441" s="85"/>
      <c r="O20441" s="85"/>
      <c r="P20441" s="83"/>
      <c r="Q20441" s="51"/>
      <c r="R20441" s="51"/>
      <c r="S20441" s="86"/>
      <c r="T20441" s="86"/>
      <c r="U20441" s="51"/>
    </row>
    <row r="20442" spans="1:21" s="49" customFormat="1" x14ac:dyDescent="0.25">
      <c r="A20442" s="83"/>
      <c r="B20442" s="83"/>
      <c r="C20442" s="87"/>
      <c r="D20442" s="87"/>
      <c r="E20442" s="83"/>
      <c r="F20442" s="83"/>
      <c r="G20442" s="84"/>
      <c r="H20442" s="83"/>
      <c r="I20442" s="84"/>
      <c r="J20442" s="84"/>
      <c r="K20442" s="84"/>
      <c r="L20442" s="84"/>
      <c r="M20442" s="85"/>
      <c r="N20442" s="85"/>
      <c r="O20442" s="85"/>
      <c r="P20442" s="83"/>
      <c r="Q20442" s="51"/>
      <c r="R20442" s="51"/>
      <c r="S20442" s="86"/>
      <c r="T20442" s="86"/>
      <c r="U20442" s="51"/>
    </row>
    <row r="20443" spans="1:21" s="49" customFormat="1" x14ac:dyDescent="0.25">
      <c r="A20443" s="83"/>
      <c r="B20443" s="83"/>
      <c r="C20443" s="87"/>
      <c r="D20443" s="87"/>
      <c r="E20443" s="83"/>
      <c r="F20443" s="83"/>
      <c r="G20443" s="84"/>
      <c r="H20443" s="83"/>
      <c r="I20443" s="84"/>
      <c r="J20443" s="84"/>
      <c r="K20443" s="84"/>
      <c r="L20443" s="84"/>
      <c r="M20443" s="85"/>
      <c r="N20443" s="85"/>
      <c r="O20443" s="85"/>
      <c r="P20443" s="83"/>
      <c r="Q20443" s="51"/>
      <c r="R20443" s="51"/>
      <c r="S20443" s="86"/>
      <c r="T20443" s="86"/>
      <c r="U20443" s="51"/>
    </row>
    <row r="20447" spans="1:21" s="49" customFormat="1" x14ac:dyDescent="0.25">
      <c r="A20447" s="83"/>
      <c r="B20447" s="83"/>
      <c r="C20447" s="87"/>
      <c r="D20447" s="87"/>
      <c r="E20447" s="83"/>
      <c r="F20447" s="83"/>
      <c r="G20447" s="84"/>
      <c r="H20447" s="83"/>
      <c r="I20447" s="84"/>
      <c r="J20447" s="84"/>
      <c r="K20447" s="84"/>
      <c r="L20447" s="84"/>
      <c r="M20447" s="85"/>
      <c r="N20447" s="85"/>
      <c r="O20447" s="85"/>
      <c r="P20447" s="83"/>
      <c r="Q20447" s="51"/>
      <c r="R20447" s="51"/>
      <c r="S20447" s="86"/>
      <c r="T20447" s="86"/>
      <c r="U20447" s="51"/>
    </row>
    <row r="20449" spans="1:21" s="49" customFormat="1" x14ac:dyDescent="0.25">
      <c r="A20449" s="83"/>
      <c r="B20449" s="83"/>
      <c r="C20449" s="87"/>
      <c r="D20449" s="87"/>
      <c r="E20449" s="83"/>
      <c r="F20449" s="83"/>
      <c r="G20449" s="84"/>
      <c r="H20449" s="83"/>
      <c r="I20449" s="84"/>
      <c r="J20449" s="84"/>
      <c r="K20449" s="84"/>
      <c r="L20449" s="84"/>
      <c r="M20449" s="85"/>
      <c r="N20449" s="85"/>
      <c r="O20449" s="85"/>
      <c r="P20449" s="83"/>
      <c r="Q20449" s="51"/>
      <c r="R20449" s="51"/>
      <c r="S20449" s="86"/>
      <c r="T20449" s="86"/>
      <c r="U20449" s="51"/>
    </row>
    <row r="20450" spans="1:21" s="49" customFormat="1" x14ac:dyDescent="0.25">
      <c r="A20450" s="83"/>
      <c r="B20450" s="83"/>
      <c r="C20450" s="87"/>
      <c r="D20450" s="87"/>
      <c r="E20450" s="83"/>
      <c r="F20450" s="83"/>
      <c r="G20450" s="84"/>
      <c r="H20450" s="83"/>
      <c r="I20450" s="84"/>
      <c r="J20450" s="84"/>
      <c r="K20450" s="84"/>
      <c r="L20450" s="84"/>
      <c r="M20450" s="85"/>
      <c r="N20450" s="85"/>
      <c r="O20450" s="85"/>
      <c r="P20450" s="83"/>
      <c r="Q20450" s="51"/>
      <c r="R20450" s="51"/>
      <c r="S20450" s="86"/>
      <c r="T20450" s="86"/>
      <c r="U20450" s="51"/>
    </row>
    <row r="20451" spans="1:21" s="49" customFormat="1" x14ac:dyDescent="0.25">
      <c r="A20451" s="83"/>
      <c r="B20451" s="83"/>
      <c r="C20451" s="87"/>
      <c r="D20451" s="87"/>
      <c r="E20451" s="83"/>
      <c r="F20451" s="83"/>
      <c r="G20451" s="84"/>
      <c r="H20451" s="83"/>
      <c r="I20451" s="84"/>
      <c r="J20451" s="84"/>
      <c r="K20451" s="84"/>
      <c r="L20451" s="84"/>
      <c r="M20451" s="85"/>
      <c r="N20451" s="85"/>
      <c r="O20451" s="85"/>
      <c r="P20451" s="83"/>
      <c r="Q20451" s="51"/>
      <c r="R20451" s="51"/>
      <c r="S20451" s="86"/>
      <c r="T20451" s="86"/>
      <c r="U20451" s="51"/>
    </row>
    <row r="20452" spans="1:21" s="49" customFormat="1" x14ac:dyDescent="0.25">
      <c r="A20452" s="83"/>
      <c r="B20452" s="83"/>
      <c r="C20452" s="87"/>
      <c r="D20452" s="87"/>
      <c r="E20452" s="83"/>
      <c r="F20452" s="83"/>
      <c r="G20452" s="84"/>
      <c r="H20452" s="83"/>
      <c r="I20452" s="84"/>
      <c r="J20452" s="84"/>
      <c r="K20452" s="84"/>
      <c r="L20452" s="84"/>
      <c r="M20452" s="85"/>
      <c r="N20452" s="85"/>
      <c r="O20452" s="85"/>
      <c r="P20452" s="83"/>
      <c r="Q20452" s="51"/>
      <c r="R20452" s="51"/>
      <c r="S20452" s="86"/>
      <c r="T20452" s="86"/>
      <c r="U20452" s="51"/>
    </row>
    <row r="20454" spans="1:21" s="49" customFormat="1" x14ac:dyDescent="0.25">
      <c r="A20454" s="83"/>
      <c r="B20454" s="83"/>
      <c r="C20454" s="87"/>
      <c r="D20454" s="87"/>
      <c r="E20454" s="83"/>
      <c r="F20454" s="83"/>
      <c r="G20454" s="84"/>
      <c r="H20454" s="83"/>
      <c r="I20454" s="84"/>
      <c r="J20454" s="84"/>
      <c r="K20454" s="84"/>
      <c r="L20454" s="84"/>
      <c r="M20454" s="85"/>
      <c r="N20454" s="85"/>
      <c r="O20454" s="85"/>
      <c r="P20454" s="83"/>
      <c r="Q20454" s="51"/>
      <c r="R20454" s="51"/>
      <c r="S20454" s="86"/>
      <c r="T20454" s="86"/>
      <c r="U20454" s="51"/>
    </row>
    <row r="20455" spans="1:21" s="49" customFormat="1" x14ac:dyDescent="0.25">
      <c r="A20455" s="83"/>
      <c r="B20455" s="83"/>
      <c r="C20455" s="87"/>
      <c r="D20455" s="87"/>
      <c r="E20455" s="83"/>
      <c r="F20455" s="83"/>
      <c r="G20455" s="84"/>
      <c r="H20455" s="83"/>
      <c r="I20455" s="84"/>
      <c r="J20455" s="84"/>
      <c r="K20455" s="84"/>
      <c r="L20455" s="84"/>
      <c r="M20455" s="85"/>
      <c r="N20455" s="85"/>
      <c r="O20455" s="85"/>
      <c r="P20455" s="83"/>
      <c r="Q20455" s="51"/>
      <c r="R20455" s="51"/>
      <c r="S20455" s="86"/>
      <c r="T20455" s="86"/>
      <c r="U20455" s="51"/>
    </row>
    <row r="20459" spans="1:21" s="49" customFormat="1" x14ac:dyDescent="0.25">
      <c r="A20459" s="83"/>
      <c r="B20459" s="83"/>
      <c r="C20459" s="87"/>
      <c r="D20459" s="87"/>
      <c r="E20459" s="83"/>
      <c r="F20459" s="83"/>
      <c r="G20459" s="84"/>
      <c r="H20459" s="83"/>
      <c r="I20459" s="84"/>
      <c r="J20459" s="84"/>
      <c r="K20459" s="84"/>
      <c r="L20459" s="84"/>
      <c r="M20459" s="85"/>
      <c r="N20459" s="85"/>
      <c r="O20459" s="85"/>
      <c r="P20459" s="83"/>
      <c r="Q20459" s="51"/>
      <c r="R20459" s="51"/>
      <c r="S20459" s="86"/>
      <c r="T20459" s="86"/>
      <c r="U20459" s="51"/>
    </row>
    <row r="20460" spans="1:21" s="49" customFormat="1" x14ac:dyDescent="0.25">
      <c r="A20460" s="83"/>
      <c r="B20460" s="83"/>
      <c r="C20460" s="87"/>
      <c r="D20460" s="87"/>
      <c r="E20460" s="83"/>
      <c r="F20460" s="83"/>
      <c r="G20460" s="84"/>
      <c r="H20460" s="83"/>
      <c r="I20460" s="84"/>
      <c r="J20460" s="84"/>
      <c r="K20460" s="84"/>
      <c r="L20460" s="84"/>
      <c r="M20460" s="85"/>
      <c r="N20460" s="85"/>
      <c r="O20460" s="85"/>
      <c r="P20460" s="83"/>
      <c r="Q20460" s="51"/>
      <c r="R20460" s="51"/>
      <c r="S20460" s="86"/>
      <c r="T20460" s="86"/>
      <c r="U20460" s="51"/>
    </row>
    <row r="20461" spans="1:21" s="49" customFormat="1" x14ac:dyDescent="0.25">
      <c r="A20461" s="83"/>
      <c r="B20461" s="83"/>
      <c r="C20461" s="87"/>
      <c r="D20461" s="87"/>
      <c r="E20461" s="83"/>
      <c r="F20461" s="83"/>
      <c r="G20461" s="84"/>
      <c r="H20461" s="83"/>
      <c r="I20461" s="84"/>
      <c r="J20461" s="84"/>
      <c r="K20461" s="84"/>
      <c r="L20461" s="84"/>
      <c r="M20461" s="85"/>
      <c r="N20461" s="85"/>
      <c r="O20461" s="85"/>
      <c r="P20461" s="83"/>
      <c r="Q20461" s="51"/>
      <c r="R20461" s="51"/>
      <c r="S20461" s="86"/>
      <c r="T20461" s="86"/>
      <c r="U20461" s="51"/>
    </row>
    <row r="20462" spans="1:21" s="49" customFormat="1" x14ac:dyDescent="0.25">
      <c r="A20462" s="83"/>
      <c r="B20462" s="83"/>
      <c r="C20462" s="87"/>
      <c r="D20462" s="87"/>
      <c r="E20462" s="83"/>
      <c r="F20462" s="83"/>
      <c r="G20462" s="84"/>
      <c r="H20462" s="83"/>
      <c r="I20462" s="84"/>
      <c r="J20462" s="84"/>
      <c r="K20462" s="84"/>
      <c r="L20462" s="84"/>
      <c r="M20462" s="85"/>
      <c r="N20462" s="85"/>
      <c r="O20462" s="85"/>
      <c r="P20462" s="83"/>
      <c r="Q20462" s="51"/>
      <c r="R20462" s="51"/>
      <c r="S20462" s="86"/>
      <c r="T20462" s="86"/>
      <c r="U20462" s="51"/>
    </row>
    <row r="20464" spans="1:21" s="49" customFormat="1" x14ac:dyDescent="0.25">
      <c r="A20464" s="83"/>
      <c r="B20464" s="83"/>
      <c r="C20464" s="87"/>
      <c r="D20464" s="87"/>
      <c r="E20464" s="83"/>
      <c r="F20464" s="83"/>
      <c r="G20464" s="84"/>
      <c r="H20464" s="83"/>
      <c r="I20464" s="84"/>
      <c r="J20464" s="84"/>
      <c r="K20464" s="84"/>
      <c r="L20464" s="84"/>
      <c r="M20464" s="85"/>
      <c r="N20464" s="85"/>
      <c r="O20464" s="85"/>
      <c r="P20464" s="83"/>
      <c r="Q20464" s="51"/>
      <c r="R20464" s="51"/>
      <c r="S20464" s="86"/>
      <c r="T20464" s="86"/>
      <c r="U20464" s="51"/>
    </row>
    <row r="20465" spans="1:21" s="49" customFormat="1" x14ac:dyDescent="0.25">
      <c r="A20465" s="83"/>
      <c r="B20465" s="83"/>
      <c r="C20465" s="87"/>
      <c r="D20465" s="87"/>
      <c r="E20465" s="83"/>
      <c r="F20465" s="83"/>
      <c r="G20465" s="84"/>
      <c r="H20465" s="83"/>
      <c r="I20465" s="84"/>
      <c r="J20465" s="84"/>
      <c r="K20465" s="84"/>
      <c r="L20465" s="84"/>
      <c r="M20465" s="85"/>
      <c r="N20465" s="85"/>
      <c r="O20465" s="85"/>
      <c r="P20465" s="83"/>
      <c r="Q20465" s="51"/>
      <c r="R20465" s="51"/>
      <c r="S20465" s="86"/>
      <c r="T20465" s="86"/>
      <c r="U20465" s="51"/>
    </row>
    <row r="20466" spans="1:21" s="49" customFormat="1" x14ac:dyDescent="0.25">
      <c r="A20466" s="83"/>
      <c r="B20466" s="83"/>
      <c r="C20466" s="87"/>
      <c r="D20466" s="87"/>
      <c r="E20466" s="83"/>
      <c r="F20466" s="83"/>
      <c r="G20466" s="84"/>
      <c r="H20466" s="83"/>
      <c r="I20466" s="84"/>
      <c r="J20466" s="84"/>
      <c r="K20466" s="84"/>
      <c r="L20466" s="84"/>
      <c r="M20466" s="85"/>
      <c r="N20466" s="85"/>
      <c r="O20466" s="85"/>
      <c r="P20466" s="83"/>
      <c r="Q20466" s="51"/>
      <c r="R20466" s="51"/>
      <c r="S20466" s="86"/>
      <c r="T20466" s="86"/>
      <c r="U20466" s="51"/>
    </row>
    <row r="20470" spans="1:21" s="49" customFormat="1" x14ac:dyDescent="0.25">
      <c r="A20470" s="83"/>
      <c r="B20470" s="83"/>
      <c r="C20470" s="87"/>
      <c r="D20470" s="87"/>
      <c r="E20470" s="83"/>
      <c r="F20470" s="83"/>
      <c r="G20470" s="84"/>
      <c r="H20470" s="83"/>
      <c r="I20470" s="84"/>
      <c r="J20470" s="84"/>
      <c r="K20470" s="84"/>
      <c r="L20470" s="84"/>
      <c r="M20470" s="85"/>
      <c r="N20470" s="85"/>
      <c r="O20470" s="85"/>
      <c r="P20470" s="83"/>
      <c r="Q20470" s="51"/>
      <c r="R20470" s="51"/>
      <c r="S20470" s="86"/>
      <c r="T20470" s="86"/>
      <c r="U20470" s="51"/>
    </row>
    <row r="20471" spans="1:21" s="49" customFormat="1" x14ac:dyDescent="0.25">
      <c r="A20471" s="83"/>
      <c r="B20471" s="83"/>
      <c r="C20471" s="87"/>
      <c r="D20471" s="87"/>
      <c r="E20471" s="83"/>
      <c r="F20471" s="83"/>
      <c r="G20471" s="84"/>
      <c r="H20471" s="83"/>
      <c r="I20471" s="84"/>
      <c r="J20471" s="84"/>
      <c r="K20471" s="84"/>
      <c r="L20471" s="84"/>
      <c r="M20471" s="85"/>
      <c r="N20471" s="85"/>
      <c r="O20471" s="85"/>
      <c r="P20471" s="83"/>
      <c r="Q20471" s="51"/>
      <c r="R20471" s="51"/>
      <c r="S20471" s="86"/>
      <c r="T20471" s="86"/>
      <c r="U20471" s="51"/>
    </row>
    <row r="20476" spans="1:21" s="49" customFormat="1" x14ac:dyDescent="0.25">
      <c r="A20476" s="83"/>
      <c r="B20476" s="83"/>
      <c r="C20476" s="87"/>
      <c r="D20476" s="87"/>
      <c r="E20476" s="83"/>
      <c r="F20476" s="83"/>
      <c r="G20476" s="84"/>
      <c r="H20476" s="83"/>
      <c r="I20476" s="84"/>
      <c r="J20476" s="84"/>
      <c r="K20476" s="84"/>
      <c r="L20476" s="84"/>
      <c r="M20476" s="85"/>
      <c r="N20476" s="85"/>
      <c r="O20476" s="85"/>
      <c r="P20476" s="83"/>
      <c r="Q20476" s="51"/>
      <c r="R20476" s="51"/>
      <c r="S20476" s="86"/>
      <c r="T20476" s="86"/>
      <c r="U20476" s="51"/>
    </row>
    <row r="20477" spans="1:21" s="49" customFormat="1" x14ac:dyDescent="0.25">
      <c r="A20477" s="83"/>
      <c r="B20477" s="83"/>
      <c r="C20477" s="87"/>
      <c r="D20477" s="87"/>
      <c r="E20477" s="83"/>
      <c r="F20477" s="83"/>
      <c r="G20477" s="84"/>
      <c r="H20477" s="83"/>
      <c r="I20477" s="84"/>
      <c r="J20477" s="84"/>
      <c r="K20477" s="84"/>
      <c r="L20477" s="84"/>
      <c r="M20477" s="85"/>
      <c r="N20477" s="85"/>
      <c r="O20477" s="85"/>
      <c r="P20477" s="83"/>
      <c r="Q20477" s="51"/>
      <c r="R20477" s="51"/>
      <c r="S20477" s="86"/>
      <c r="T20477" s="86"/>
      <c r="U20477" s="51"/>
    </row>
    <row r="20479" spans="1:21" s="49" customFormat="1" x14ac:dyDescent="0.25">
      <c r="A20479" s="83"/>
      <c r="B20479" s="83"/>
      <c r="C20479" s="87"/>
      <c r="D20479" s="87"/>
      <c r="E20479" s="83"/>
      <c r="F20479" s="83"/>
      <c r="G20479" s="84"/>
      <c r="H20479" s="83"/>
      <c r="I20479" s="84"/>
      <c r="J20479" s="84"/>
      <c r="K20479" s="84"/>
      <c r="L20479" s="84"/>
      <c r="M20479" s="85"/>
      <c r="N20479" s="85"/>
      <c r="O20479" s="85"/>
      <c r="P20479" s="83"/>
      <c r="Q20479" s="51"/>
      <c r="R20479" s="51"/>
      <c r="S20479" s="86"/>
      <c r="T20479" s="86"/>
      <c r="U20479" s="51"/>
    </row>
    <row r="20480" spans="1:21" s="49" customFormat="1" x14ac:dyDescent="0.25">
      <c r="A20480" s="83"/>
      <c r="B20480" s="83"/>
      <c r="C20480" s="87"/>
      <c r="D20480" s="87"/>
      <c r="E20480" s="83"/>
      <c r="F20480" s="83"/>
      <c r="G20480" s="84"/>
      <c r="H20480" s="83"/>
      <c r="I20480" s="84"/>
      <c r="J20480" s="84"/>
      <c r="K20480" s="84"/>
      <c r="L20480" s="84"/>
      <c r="M20480" s="85"/>
      <c r="N20480" s="85"/>
      <c r="O20480" s="85"/>
      <c r="P20480" s="83"/>
      <c r="Q20480" s="51"/>
      <c r="R20480" s="51"/>
      <c r="S20480" s="86"/>
      <c r="T20480" s="86"/>
      <c r="U20480" s="51"/>
    </row>
    <row r="20482" spans="1:21" s="49" customFormat="1" x14ac:dyDescent="0.25">
      <c r="A20482" s="83"/>
      <c r="B20482" s="83"/>
      <c r="C20482" s="87"/>
      <c r="D20482" s="87"/>
      <c r="E20482" s="83"/>
      <c r="F20482" s="83"/>
      <c r="G20482" s="84"/>
      <c r="H20482" s="83"/>
      <c r="I20482" s="84"/>
      <c r="J20482" s="84"/>
      <c r="K20482" s="84"/>
      <c r="L20482" s="84"/>
      <c r="M20482" s="85"/>
      <c r="N20482" s="85"/>
      <c r="O20482" s="85"/>
      <c r="P20482" s="83"/>
      <c r="Q20482" s="51"/>
      <c r="R20482" s="51"/>
      <c r="S20482" s="86"/>
      <c r="T20482" s="86"/>
      <c r="U20482" s="51"/>
    </row>
    <row r="20483" spans="1:21" s="49" customFormat="1" x14ac:dyDescent="0.25">
      <c r="A20483" s="83"/>
      <c r="B20483" s="83"/>
      <c r="C20483" s="87"/>
      <c r="D20483" s="87"/>
      <c r="E20483" s="83"/>
      <c r="F20483" s="83"/>
      <c r="G20483" s="84"/>
      <c r="H20483" s="83"/>
      <c r="I20483" s="84"/>
      <c r="J20483" s="84"/>
      <c r="K20483" s="84"/>
      <c r="L20483" s="84"/>
      <c r="M20483" s="85"/>
      <c r="N20483" s="85"/>
      <c r="O20483" s="85"/>
      <c r="P20483" s="83"/>
      <c r="Q20483" s="51"/>
      <c r="R20483" s="51"/>
      <c r="S20483" s="86"/>
      <c r="T20483" s="86"/>
      <c r="U20483" s="51"/>
    </row>
    <row r="20484" spans="1:21" s="49" customFormat="1" x14ac:dyDescent="0.25">
      <c r="A20484" s="83"/>
      <c r="B20484" s="83"/>
      <c r="C20484" s="87"/>
      <c r="D20484" s="87"/>
      <c r="E20484" s="83"/>
      <c r="F20484" s="83"/>
      <c r="G20484" s="84"/>
      <c r="H20484" s="83"/>
      <c r="I20484" s="84"/>
      <c r="J20484" s="84"/>
      <c r="K20484" s="84"/>
      <c r="L20484" s="84"/>
      <c r="M20484" s="85"/>
      <c r="N20484" s="85"/>
      <c r="O20484" s="85"/>
      <c r="P20484" s="83"/>
      <c r="Q20484" s="51"/>
      <c r="R20484" s="51"/>
      <c r="S20484" s="86"/>
      <c r="T20484" s="86"/>
      <c r="U20484" s="51"/>
    </row>
    <row r="20485" spans="1:21" s="49" customFormat="1" x14ac:dyDescent="0.25">
      <c r="A20485" s="83"/>
      <c r="B20485" s="83"/>
      <c r="C20485" s="87"/>
      <c r="D20485" s="87"/>
      <c r="E20485" s="83"/>
      <c r="F20485" s="83"/>
      <c r="G20485" s="84"/>
      <c r="H20485" s="83"/>
      <c r="I20485" s="84"/>
      <c r="J20485" s="84"/>
      <c r="K20485" s="84"/>
      <c r="L20485" s="84"/>
      <c r="M20485" s="85"/>
      <c r="N20485" s="85"/>
      <c r="O20485" s="85"/>
      <c r="P20485" s="83"/>
      <c r="Q20485" s="51"/>
      <c r="R20485" s="51"/>
      <c r="S20485" s="86"/>
      <c r="T20485" s="86"/>
      <c r="U20485" s="51"/>
    </row>
    <row r="20487" spans="1:21" s="49" customFormat="1" x14ac:dyDescent="0.25">
      <c r="A20487" s="83"/>
      <c r="B20487" s="83"/>
      <c r="C20487" s="87"/>
      <c r="D20487" s="87"/>
      <c r="E20487" s="83"/>
      <c r="F20487" s="83"/>
      <c r="G20487" s="84"/>
      <c r="H20487" s="83"/>
      <c r="I20487" s="84"/>
      <c r="J20487" s="84"/>
      <c r="K20487" s="84"/>
      <c r="L20487" s="84"/>
      <c r="M20487" s="85"/>
      <c r="N20487" s="85"/>
      <c r="O20487" s="85"/>
      <c r="P20487" s="83"/>
      <c r="Q20487" s="51"/>
      <c r="R20487" s="51"/>
      <c r="S20487" s="86"/>
      <c r="T20487" s="86"/>
      <c r="U20487" s="51"/>
    </row>
    <row r="20488" spans="1:21" s="49" customFormat="1" x14ac:dyDescent="0.25">
      <c r="A20488" s="83"/>
      <c r="B20488" s="83"/>
      <c r="C20488" s="87"/>
      <c r="D20488" s="87"/>
      <c r="E20488" s="83"/>
      <c r="F20488" s="83"/>
      <c r="G20488" s="84"/>
      <c r="H20488" s="83"/>
      <c r="I20488" s="84"/>
      <c r="J20488" s="84"/>
      <c r="K20488" s="84"/>
      <c r="L20488" s="84"/>
      <c r="M20488" s="85"/>
      <c r="N20488" s="85"/>
      <c r="O20488" s="85"/>
      <c r="P20488" s="83"/>
      <c r="Q20488" s="51"/>
      <c r="R20488" s="51"/>
      <c r="S20488" s="86"/>
      <c r="T20488" s="86"/>
      <c r="U20488" s="51"/>
    </row>
    <row r="20492" spans="1:21" s="49" customFormat="1" x14ac:dyDescent="0.25">
      <c r="A20492" s="83"/>
      <c r="B20492" s="83"/>
      <c r="C20492" s="87"/>
      <c r="D20492" s="87"/>
      <c r="E20492" s="83"/>
      <c r="F20492" s="83"/>
      <c r="G20492" s="84"/>
      <c r="H20492" s="83"/>
      <c r="I20492" s="84"/>
      <c r="J20492" s="84"/>
      <c r="K20492" s="84"/>
      <c r="L20492" s="84"/>
      <c r="M20492" s="85"/>
      <c r="N20492" s="85"/>
      <c r="O20492" s="85"/>
      <c r="P20492" s="83"/>
      <c r="Q20492" s="51"/>
      <c r="R20492" s="51"/>
      <c r="S20492" s="86"/>
      <c r="T20492" s="86"/>
      <c r="U20492" s="51"/>
    </row>
    <row r="20493" spans="1:21" s="49" customFormat="1" x14ac:dyDescent="0.25">
      <c r="A20493" s="83"/>
      <c r="B20493" s="83"/>
      <c r="C20493" s="87"/>
      <c r="D20493" s="87"/>
      <c r="E20493" s="83"/>
      <c r="F20493" s="83"/>
      <c r="G20493" s="84"/>
      <c r="H20493" s="83"/>
      <c r="I20493" s="84"/>
      <c r="J20493" s="84"/>
      <c r="K20493" s="84"/>
      <c r="L20493" s="84"/>
      <c r="M20493" s="85"/>
      <c r="N20493" s="85"/>
      <c r="O20493" s="85"/>
      <c r="P20493" s="83"/>
      <c r="Q20493" s="51"/>
      <c r="R20493" s="51"/>
      <c r="S20493" s="86"/>
      <c r="T20493" s="86"/>
      <c r="U20493" s="51"/>
    </row>
    <row r="20497" spans="1:21" s="49" customFormat="1" x14ac:dyDescent="0.25">
      <c r="A20497" s="83"/>
      <c r="B20497" s="83"/>
      <c r="C20497" s="87"/>
      <c r="D20497" s="87"/>
      <c r="E20497" s="83"/>
      <c r="F20497" s="83"/>
      <c r="G20497" s="84"/>
      <c r="H20497" s="83"/>
      <c r="I20497" s="84"/>
      <c r="J20497" s="84"/>
      <c r="K20497" s="84"/>
      <c r="L20497" s="84"/>
      <c r="M20497" s="85"/>
      <c r="N20497" s="85"/>
      <c r="O20497" s="85"/>
      <c r="P20497" s="83"/>
      <c r="Q20497" s="51"/>
      <c r="R20497" s="51"/>
      <c r="S20497" s="86"/>
      <c r="T20497" s="86"/>
      <c r="U20497" s="51"/>
    </row>
    <row r="20498" spans="1:21" s="49" customFormat="1" x14ac:dyDescent="0.25">
      <c r="A20498" s="83"/>
      <c r="B20498" s="83"/>
      <c r="C20498" s="87"/>
      <c r="D20498" s="87"/>
      <c r="E20498" s="83"/>
      <c r="F20498" s="83"/>
      <c r="G20498" s="84"/>
      <c r="H20498" s="83"/>
      <c r="I20498" s="84"/>
      <c r="J20498" s="84"/>
      <c r="K20498" s="84"/>
      <c r="L20498" s="84"/>
      <c r="M20498" s="85"/>
      <c r="N20498" s="85"/>
      <c r="O20498" s="85"/>
      <c r="P20498" s="83"/>
      <c r="Q20498" s="51"/>
      <c r="R20498" s="51"/>
      <c r="S20498" s="86"/>
      <c r="T20498" s="86"/>
      <c r="U20498" s="51"/>
    </row>
    <row r="20500" spans="1:21" s="49" customFormat="1" x14ac:dyDescent="0.25">
      <c r="A20500" s="83"/>
      <c r="B20500" s="83"/>
      <c r="C20500" s="87"/>
      <c r="D20500" s="87"/>
      <c r="E20500" s="83"/>
      <c r="F20500" s="83"/>
      <c r="G20500" s="84"/>
      <c r="H20500" s="83"/>
      <c r="I20500" s="84"/>
      <c r="J20500" s="84"/>
      <c r="K20500" s="84"/>
      <c r="L20500" s="84"/>
      <c r="M20500" s="85"/>
      <c r="N20500" s="85"/>
      <c r="O20500" s="85"/>
      <c r="P20500" s="83"/>
      <c r="Q20500" s="51"/>
      <c r="R20500" s="51"/>
      <c r="S20500" s="86"/>
      <c r="T20500" s="86"/>
      <c r="U20500" s="51"/>
    </row>
    <row r="20501" spans="1:21" s="49" customFormat="1" x14ac:dyDescent="0.25">
      <c r="A20501" s="83"/>
      <c r="B20501" s="83"/>
      <c r="C20501" s="87"/>
      <c r="D20501" s="87"/>
      <c r="E20501" s="83"/>
      <c r="F20501" s="83"/>
      <c r="G20501" s="84"/>
      <c r="H20501" s="83"/>
      <c r="I20501" s="84"/>
      <c r="J20501" s="84"/>
      <c r="K20501" s="84"/>
      <c r="L20501" s="84"/>
      <c r="M20501" s="85"/>
      <c r="N20501" s="85"/>
      <c r="O20501" s="85"/>
      <c r="P20501" s="83"/>
      <c r="Q20501" s="51"/>
      <c r="R20501" s="51"/>
      <c r="S20501" s="86"/>
      <c r="T20501" s="86"/>
      <c r="U20501" s="51"/>
    </row>
    <row r="20503" spans="1:21" s="49" customFormat="1" x14ac:dyDescent="0.25">
      <c r="A20503" s="83"/>
      <c r="B20503" s="83"/>
      <c r="C20503" s="87"/>
      <c r="D20503" s="87"/>
      <c r="E20503" s="83"/>
      <c r="F20503" s="83"/>
      <c r="G20503" s="84"/>
      <c r="H20503" s="83"/>
      <c r="I20503" s="84"/>
      <c r="J20503" s="84"/>
      <c r="K20503" s="84"/>
      <c r="L20503" s="84"/>
      <c r="M20503" s="85"/>
      <c r="N20503" s="85"/>
      <c r="O20503" s="85"/>
      <c r="P20503" s="83"/>
      <c r="Q20503" s="51"/>
      <c r="R20503" s="51"/>
      <c r="S20503" s="86"/>
      <c r="T20503" s="86"/>
      <c r="U20503" s="51"/>
    </row>
    <row r="20504" spans="1:21" s="49" customFormat="1" x14ac:dyDescent="0.25">
      <c r="A20504" s="83"/>
      <c r="B20504" s="83"/>
      <c r="C20504" s="87"/>
      <c r="D20504" s="87"/>
      <c r="E20504" s="83"/>
      <c r="F20504" s="83"/>
      <c r="G20504" s="84"/>
      <c r="H20504" s="83"/>
      <c r="I20504" s="84"/>
      <c r="J20504" s="84"/>
      <c r="K20504" s="84"/>
      <c r="L20504" s="84"/>
      <c r="M20504" s="85"/>
      <c r="N20504" s="85"/>
      <c r="O20504" s="85"/>
      <c r="P20504" s="83"/>
      <c r="Q20504" s="51"/>
      <c r="R20504" s="51"/>
      <c r="S20504" s="86"/>
      <c r="T20504" s="86"/>
      <c r="U20504" s="51"/>
    </row>
    <row r="20505" spans="1:21" s="49" customFormat="1" x14ac:dyDescent="0.25">
      <c r="A20505" s="83"/>
      <c r="B20505" s="83"/>
      <c r="C20505" s="87"/>
      <c r="D20505" s="87"/>
      <c r="E20505" s="83"/>
      <c r="F20505" s="83"/>
      <c r="G20505" s="84"/>
      <c r="H20505" s="83"/>
      <c r="I20505" s="84"/>
      <c r="J20505" s="84"/>
      <c r="K20505" s="84"/>
      <c r="L20505" s="84"/>
      <c r="M20505" s="85"/>
      <c r="N20505" s="85"/>
      <c r="O20505" s="85"/>
      <c r="P20505" s="83"/>
      <c r="Q20505" s="51"/>
      <c r="R20505" s="51"/>
      <c r="S20505" s="86"/>
      <c r="T20505" s="86"/>
      <c r="U20505" s="51"/>
    </row>
    <row r="20506" spans="1:21" s="49" customFormat="1" x14ac:dyDescent="0.25">
      <c r="A20506" s="83"/>
      <c r="B20506" s="83"/>
      <c r="C20506" s="87"/>
      <c r="D20506" s="87"/>
      <c r="E20506" s="83"/>
      <c r="F20506" s="83"/>
      <c r="G20506" s="84"/>
      <c r="H20506" s="83"/>
      <c r="I20506" s="84"/>
      <c r="J20506" s="84"/>
      <c r="K20506" s="84"/>
      <c r="L20506" s="84"/>
      <c r="M20506" s="85"/>
      <c r="N20506" s="85"/>
      <c r="O20506" s="85"/>
      <c r="P20506" s="83"/>
      <c r="Q20506" s="51"/>
      <c r="R20506" s="51"/>
      <c r="S20506" s="86"/>
      <c r="T20506" s="86"/>
      <c r="U20506" s="51"/>
    </row>
    <row r="20508" spans="1:21" s="49" customFormat="1" x14ac:dyDescent="0.25">
      <c r="A20508" s="83"/>
      <c r="B20508" s="83"/>
      <c r="C20508" s="87"/>
      <c r="D20508" s="87"/>
      <c r="E20508" s="83"/>
      <c r="F20508" s="83"/>
      <c r="G20508" s="84"/>
      <c r="H20508" s="83"/>
      <c r="I20508" s="84"/>
      <c r="J20508" s="84"/>
      <c r="K20508" s="84"/>
      <c r="L20508" s="84"/>
      <c r="M20508" s="85"/>
      <c r="N20508" s="85"/>
      <c r="O20508" s="85"/>
      <c r="P20508" s="83"/>
      <c r="Q20508" s="51"/>
      <c r="R20508" s="51"/>
      <c r="S20508" s="86"/>
      <c r="T20508" s="86"/>
      <c r="U20508" s="51"/>
    </row>
    <row r="20509" spans="1:21" s="49" customFormat="1" x14ac:dyDescent="0.25">
      <c r="A20509" s="83"/>
      <c r="B20509" s="83"/>
      <c r="C20509" s="87"/>
      <c r="D20509" s="87"/>
      <c r="E20509" s="83"/>
      <c r="F20509" s="83"/>
      <c r="G20509" s="84"/>
      <c r="H20509" s="83"/>
      <c r="I20509" s="84"/>
      <c r="J20509" s="84"/>
      <c r="K20509" s="84"/>
      <c r="L20509" s="84"/>
      <c r="M20509" s="85"/>
      <c r="N20509" s="85"/>
      <c r="O20509" s="85"/>
      <c r="P20509" s="83"/>
      <c r="Q20509" s="51"/>
      <c r="R20509" s="51"/>
      <c r="S20509" s="86"/>
      <c r="T20509" s="86"/>
      <c r="U20509" s="51"/>
    </row>
    <row r="20513" spans="1:21" s="49" customFormat="1" x14ac:dyDescent="0.25">
      <c r="A20513" s="83"/>
      <c r="B20513" s="83"/>
      <c r="C20513" s="87"/>
      <c r="D20513" s="87"/>
      <c r="E20513" s="83"/>
      <c r="F20513" s="83"/>
      <c r="G20513" s="84"/>
      <c r="H20513" s="83"/>
      <c r="I20513" s="84"/>
      <c r="J20513" s="84"/>
      <c r="K20513" s="84"/>
      <c r="L20513" s="84"/>
      <c r="M20513" s="85"/>
      <c r="N20513" s="85"/>
      <c r="O20513" s="85"/>
      <c r="P20513" s="83"/>
      <c r="Q20513" s="51"/>
      <c r="R20513" s="51"/>
      <c r="S20513" s="86"/>
      <c r="T20513" s="86"/>
      <c r="U20513" s="51"/>
    </row>
    <row r="20514" spans="1:21" s="49" customFormat="1" x14ac:dyDescent="0.25">
      <c r="A20514" s="83"/>
      <c r="B20514" s="83"/>
      <c r="C20514" s="87"/>
      <c r="D20514" s="87"/>
      <c r="E20514" s="83"/>
      <c r="F20514" s="83"/>
      <c r="G20514" s="84"/>
      <c r="H20514" s="83"/>
      <c r="I20514" s="84"/>
      <c r="J20514" s="84"/>
      <c r="K20514" s="84"/>
      <c r="L20514" s="84"/>
      <c r="M20514" s="85"/>
      <c r="N20514" s="85"/>
      <c r="O20514" s="85"/>
      <c r="P20514" s="83"/>
      <c r="Q20514" s="51"/>
      <c r="R20514" s="51"/>
      <c r="S20514" s="86"/>
      <c r="T20514" s="86"/>
      <c r="U20514" s="51"/>
    </row>
    <row r="20518" spans="1:21" s="49" customFormat="1" x14ac:dyDescent="0.25">
      <c r="A20518" s="83"/>
      <c r="B20518" s="83"/>
      <c r="C20518" s="87"/>
      <c r="D20518" s="87"/>
      <c r="E20518" s="83"/>
      <c r="F20518" s="83"/>
      <c r="G20518" s="84"/>
      <c r="H20518" s="83"/>
      <c r="I20518" s="84"/>
      <c r="J20518" s="84"/>
      <c r="K20518" s="84"/>
      <c r="L20518" s="84"/>
      <c r="M20518" s="85"/>
      <c r="N20518" s="85"/>
      <c r="O20518" s="85"/>
      <c r="P20518" s="83"/>
      <c r="Q20518" s="51"/>
      <c r="R20518" s="51"/>
      <c r="S20518" s="86"/>
      <c r="T20518" s="86"/>
      <c r="U20518" s="51"/>
    </row>
    <row r="20519" spans="1:21" s="49" customFormat="1" x14ac:dyDescent="0.25">
      <c r="A20519" s="83"/>
      <c r="B20519" s="83"/>
      <c r="C20519" s="87"/>
      <c r="D20519" s="87"/>
      <c r="E20519" s="83"/>
      <c r="F20519" s="83"/>
      <c r="G20519" s="84"/>
      <c r="H20519" s="83"/>
      <c r="I20519" s="84"/>
      <c r="J20519" s="84"/>
      <c r="K20519" s="84"/>
      <c r="L20519" s="84"/>
      <c r="M20519" s="85"/>
      <c r="N20519" s="85"/>
      <c r="O20519" s="85"/>
      <c r="P20519" s="83"/>
      <c r="Q20519" s="51"/>
      <c r="R20519" s="51"/>
      <c r="S20519" s="86"/>
      <c r="T20519" s="86"/>
      <c r="U20519" s="51"/>
    </row>
    <row r="20523" spans="1:21" s="49" customFormat="1" x14ac:dyDescent="0.25">
      <c r="A20523" s="83"/>
      <c r="B20523" s="83"/>
      <c r="C20523" s="87"/>
      <c r="D20523" s="87"/>
      <c r="E20523" s="83"/>
      <c r="F20523" s="83"/>
      <c r="G20523" s="84"/>
      <c r="H20523" s="83"/>
      <c r="I20523" s="84"/>
      <c r="J20523" s="84"/>
      <c r="K20523" s="84"/>
      <c r="L20523" s="84"/>
      <c r="M20523" s="85"/>
      <c r="N20523" s="85"/>
      <c r="O20523" s="85"/>
      <c r="P20523" s="83"/>
      <c r="Q20523" s="51"/>
      <c r="R20523" s="51"/>
      <c r="S20523" s="86"/>
      <c r="T20523" s="86"/>
      <c r="U20523" s="51"/>
    </row>
    <row r="20524" spans="1:21" s="49" customFormat="1" x14ac:dyDescent="0.25">
      <c r="A20524" s="83"/>
      <c r="B20524" s="83"/>
      <c r="C20524" s="87"/>
      <c r="D20524" s="87"/>
      <c r="E20524" s="83"/>
      <c r="F20524" s="83"/>
      <c r="G20524" s="84"/>
      <c r="H20524" s="83"/>
      <c r="I20524" s="84"/>
      <c r="J20524" s="84"/>
      <c r="K20524" s="84"/>
      <c r="L20524" s="84"/>
      <c r="M20524" s="85"/>
      <c r="N20524" s="85"/>
      <c r="O20524" s="85"/>
      <c r="P20524" s="83"/>
      <c r="Q20524" s="51"/>
      <c r="R20524" s="51"/>
      <c r="S20524" s="86"/>
      <c r="T20524" s="86"/>
      <c r="U20524" s="51"/>
    </row>
    <row r="20525" spans="1:21" s="49" customFormat="1" x14ac:dyDescent="0.25">
      <c r="A20525" s="83"/>
      <c r="B20525" s="83"/>
      <c r="C20525" s="87"/>
      <c r="D20525" s="87"/>
      <c r="E20525" s="83"/>
      <c r="F20525" s="83"/>
      <c r="G20525" s="84"/>
      <c r="H20525" s="83"/>
      <c r="I20525" s="84"/>
      <c r="J20525" s="84"/>
      <c r="K20525" s="84"/>
      <c r="L20525" s="84"/>
      <c r="M20525" s="85"/>
      <c r="N20525" s="85"/>
      <c r="O20525" s="85"/>
      <c r="P20525" s="83"/>
      <c r="Q20525" s="51"/>
      <c r="R20525" s="51"/>
      <c r="S20525" s="86"/>
      <c r="T20525" s="86"/>
      <c r="U20525" s="51"/>
    </row>
    <row r="20526" spans="1:21" s="49" customFormat="1" x14ac:dyDescent="0.25">
      <c r="A20526" s="83"/>
      <c r="B20526" s="83"/>
      <c r="C20526" s="87"/>
      <c r="D20526" s="87"/>
      <c r="E20526" s="83"/>
      <c r="F20526" s="83"/>
      <c r="G20526" s="84"/>
      <c r="H20526" s="83"/>
      <c r="I20526" s="84"/>
      <c r="J20526" s="84"/>
      <c r="K20526" s="84"/>
      <c r="L20526" s="84"/>
      <c r="M20526" s="85"/>
      <c r="N20526" s="85"/>
      <c r="O20526" s="85"/>
      <c r="P20526" s="83"/>
      <c r="Q20526" s="51"/>
      <c r="R20526" s="51"/>
      <c r="S20526" s="86"/>
      <c r="T20526" s="86"/>
      <c r="U20526" s="51"/>
    </row>
    <row r="20528" spans="1:21" s="49" customFormat="1" x14ac:dyDescent="0.25">
      <c r="A20528" s="83"/>
      <c r="B20528" s="83"/>
      <c r="C20528" s="87"/>
      <c r="D20528" s="87"/>
      <c r="E20528" s="83"/>
      <c r="F20528" s="83"/>
      <c r="G20528" s="84"/>
      <c r="H20528" s="83"/>
      <c r="I20528" s="84"/>
      <c r="J20528" s="84"/>
      <c r="K20528" s="84"/>
      <c r="L20528" s="84"/>
      <c r="M20528" s="85"/>
      <c r="N20528" s="85"/>
      <c r="O20528" s="85"/>
      <c r="P20528" s="83"/>
      <c r="Q20528" s="51"/>
      <c r="R20528" s="51"/>
      <c r="S20528" s="86"/>
      <c r="T20528" s="86"/>
      <c r="U20528" s="51"/>
    </row>
    <row r="20529" spans="1:21" s="49" customFormat="1" x14ac:dyDescent="0.25">
      <c r="A20529" s="83"/>
      <c r="B20529" s="83"/>
      <c r="C20529" s="87"/>
      <c r="D20529" s="87"/>
      <c r="E20529" s="83"/>
      <c r="F20529" s="83"/>
      <c r="G20529" s="84"/>
      <c r="H20529" s="83"/>
      <c r="I20529" s="84"/>
      <c r="J20529" s="84"/>
      <c r="K20529" s="84"/>
      <c r="L20529" s="84"/>
      <c r="M20529" s="85"/>
      <c r="N20529" s="85"/>
      <c r="O20529" s="85"/>
      <c r="P20529" s="83"/>
      <c r="Q20529" s="51"/>
      <c r="R20529" s="51"/>
      <c r="S20529" s="86"/>
      <c r="T20529" s="86"/>
      <c r="U20529" s="51"/>
    </row>
    <row r="20530" spans="1:21" s="49" customFormat="1" x14ac:dyDescent="0.25">
      <c r="A20530" s="83"/>
      <c r="B20530" s="83"/>
      <c r="C20530" s="87"/>
      <c r="D20530" s="87"/>
      <c r="E20530" s="83"/>
      <c r="F20530" s="83"/>
      <c r="G20530" s="84"/>
      <c r="H20530" s="83"/>
      <c r="I20530" s="84"/>
      <c r="J20530" s="84"/>
      <c r="K20530" s="84"/>
      <c r="L20530" s="84"/>
      <c r="M20530" s="85"/>
      <c r="N20530" s="85"/>
      <c r="O20530" s="85"/>
      <c r="P20530" s="83"/>
      <c r="Q20530" s="51"/>
      <c r="R20530" s="51"/>
      <c r="S20530" s="86"/>
      <c r="T20530" s="86"/>
      <c r="U20530" s="51"/>
    </row>
    <row r="20531" spans="1:21" s="49" customFormat="1" x14ac:dyDescent="0.25">
      <c r="A20531" s="83"/>
      <c r="B20531" s="83"/>
      <c r="C20531" s="87"/>
      <c r="D20531" s="87"/>
      <c r="E20531" s="83"/>
      <c r="F20531" s="83"/>
      <c r="G20531" s="84"/>
      <c r="H20531" s="83"/>
      <c r="I20531" s="84"/>
      <c r="J20531" s="84"/>
      <c r="K20531" s="84"/>
      <c r="L20531" s="84"/>
      <c r="M20531" s="85"/>
      <c r="N20531" s="85"/>
      <c r="O20531" s="85"/>
      <c r="P20531" s="83"/>
      <c r="Q20531" s="51"/>
      <c r="R20531" s="51"/>
      <c r="S20531" s="86"/>
      <c r="T20531" s="86"/>
      <c r="U20531" s="51"/>
    </row>
    <row r="20533" spans="1:21" s="49" customFormat="1" x14ac:dyDescent="0.25">
      <c r="A20533" s="83"/>
      <c r="B20533" s="83"/>
      <c r="C20533" s="87"/>
      <c r="D20533" s="87"/>
      <c r="E20533" s="83"/>
      <c r="F20533" s="83"/>
      <c r="G20533" s="84"/>
      <c r="H20533" s="83"/>
      <c r="I20533" s="84"/>
      <c r="J20533" s="84"/>
      <c r="K20533" s="84"/>
      <c r="L20533" s="84"/>
      <c r="M20533" s="85"/>
      <c r="N20533" s="85"/>
      <c r="O20533" s="85"/>
      <c r="P20533" s="83"/>
      <c r="Q20533" s="51"/>
      <c r="R20533" s="51"/>
      <c r="S20533" s="86"/>
      <c r="T20533" s="86"/>
      <c r="U20533" s="51"/>
    </row>
    <row r="20534" spans="1:21" s="49" customFormat="1" x14ac:dyDescent="0.25">
      <c r="A20534" s="83"/>
      <c r="B20534" s="83"/>
      <c r="C20534" s="87"/>
      <c r="D20534" s="87"/>
      <c r="E20534" s="83"/>
      <c r="F20534" s="83"/>
      <c r="G20534" s="84"/>
      <c r="H20534" s="83"/>
      <c r="I20534" s="84"/>
      <c r="J20534" s="84"/>
      <c r="K20534" s="84"/>
      <c r="L20534" s="84"/>
      <c r="M20534" s="85"/>
      <c r="N20534" s="85"/>
      <c r="O20534" s="85"/>
      <c r="P20534" s="83"/>
      <c r="Q20534" s="51"/>
      <c r="R20534" s="51"/>
      <c r="S20534" s="86"/>
      <c r="T20534" s="86"/>
      <c r="U20534" s="51"/>
    </row>
    <row r="20535" spans="1:21" s="49" customFormat="1" x14ac:dyDescent="0.25">
      <c r="A20535" s="83"/>
      <c r="B20535" s="83"/>
      <c r="C20535" s="87"/>
      <c r="D20535" s="87"/>
      <c r="E20535" s="83"/>
      <c r="F20535" s="83"/>
      <c r="G20535" s="84"/>
      <c r="H20535" s="83"/>
      <c r="I20535" s="84"/>
      <c r="J20535" s="84"/>
      <c r="K20535" s="84"/>
      <c r="L20535" s="84"/>
      <c r="M20535" s="85"/>
      <c r="N20535" s="85"/>
      <c r="O20535" s="85"/>
      <c r="P20535" s="83"/>
      <c r="Q20535" s="51"/>
      <c r="R20535" s="51"/>
      <c r="S20535" s="86"/>
      <c r="T20535" s="86"/>
      <c r="U20535" s="51"/>
    </row>
    <row r="20536" spans="1:21" s="49" customFormat="1" x14ac:dyDescent="0.25">
      <c r="A20536" s="83"/>
      <c r="B20536" s="83"/>
      <c r="C20536" s="87"/>
      <c r="D20536" s="87"/>
      <c r="E20536" s="83"/>
      <c r="F20536" s="83"/>
      <c r="G20536" s="84"/>
      <c r="H20536" s="83"/>
      <c r="I20536" s="84"/>
      <c r="J20536" s="84"/>
      <c r="K20536" s="84"/>
      <c r="L20536" s="84"/>
      <c r="M20536" s="85"/>
      <c r="N20536" s="85"/>
      <c r="O20536" s="85"/>
      <c r="P20536" s="83"/>
      <c r="Q20536" s="51"/>
      <c r="R20536" s="51"/>
      <c r="S20536" s="86"/>
      <c r="T20536" s="86"/>
      <c r="U20536" s="51"/>
    </row>
    <row r="20538" spans="1:21" s="49" customFormat="1" x14ac:dyDescent="0.25">
      <c r="A20538" s="83"/>
      <c r="B20538" s="83"/>
      <c r="C20538" s="87"/>
      <c r="D20538" s="87"/>
      <c r="E20538" s="83"/>
      <c r="F20538" s="83"/>
      <c r="G20538" s="84"/>
      <c r="H20538" s="83"/>
      <c r="I20538" s="84"/>
      <c r="J20538" s="84"/>
      <c r="K20538" s="84"/>
      <c r="L20538" s="84"/>
      <c r="M20538" s="85"/>
      <c r="N20538" s="85"/>
      <c r="O20538" s="85"/>
      <c r="P20538" s="83"/>
      <c r="Q20538" s="51"/>
      <c r="R20538" s="51"/>
      <c r="S20538" s="86"/>
      <c r="T20538" s="86"/>
      <c r="U20538" s="51"/>
    </row>
    <row r="20539" spans="1:21" s="49" customFormat="1" x14ac:dyDescent="0.25">
      <c r="A20539" s="83"/>
      <c r="B20539" s="83"/>
      <c r="C20539" s="87"/>
      <c r="D20539" s="87"/>
      <c r="E20539" s="83"/>
      <c r="F20539" s="83"/>
      <c r="G20539" s="84"/>
      <c r="H20539" s="83"/>
      <c r="I20539" s="84"/>
      <c r="J20539" s="84"/>
      <c r="K20539" s="84"/>
      <c r="L20539" s="84"/>
      <c r="M20539" s="85"/>
      <c r="N20539" s="85"/>
      <c r="O20539" s="85"/>
      <c r="P20539" s="83"/>
      <c r="Q20539" s="51"/>
      <c r="R20539" s="51"/>
      <c r="S20539" s="86"/>
      <c r="T20539" s="86"/>
      <c r="U20539" s="51"/>
    </row>
    <row r="20540" spans="1:21" s="49" customFormat="1" x14ac:dyDescent="0.25">
      <c r="A20540" s="83"/>
      <c r="B20540" s="83"/>
      <c r="C20540" s="87"/>
      <c r="D20540" s="87"/>
      <c r="E20540" s="83"/>
      <c r="F20540" s="83"/>
      <c r="G20540" s="84"/>
      <c r="H20540" s="83"/>
      <c r="I20540" s="84"/>
      <c r="J20540" s="84"/>
      <c r="K20540" s="84"/>
      <c r="L20540" s="84"/>
      <c r="M20540" s="85"/>
      <c r="N20540" s="85"/>
      <c r="O20540" s="85"/>
      <c r="P20540" s="83"/>
      <c r="Q20540" s="51"/>
      <c r="R20540" s="51"/>
      <c r="S20540" s="86"/>
      <c r="T20540" s="86"/>
      <c r="U20540" s="51"/>
    </row>
    <row r="20541" spans="1:21" s="49" customFormat="1" x14ac:dyDescent="0.25">
      <c r="A20541" s="83"/>
      <c r="B20541" s="83"/>
      <c r="C20541" s="87"/>
      <c r="D20541" s="87"/>
      <c r="E20541" s="83"/>
      <c r="F20541" s="83"/>
      <c r="G20541" s="84"/>
      <c r="H20541" s="83"/>
      <c r="I20541" s="84"/>
      <c r="J20541" s="84"/>
      <c r="K20541" s="84"/>
      <c r="L20541" s="84"/>
      <c r="M20541" s="85"/>
      <c r="N20541" s="85"/>
      <c r="O20541" s="85"/>
      <c r="P20541" s="83"/>
      <c r="Q20541" s="51"/>
      <c r="R20541" s="51"/>
      <c r="S20541" s="86"/>
      <c r="T20541" s="86"/>
      <c r="U20541" s="51"/>
    </row>
    <row r="20543" spans="1:21" s="49" customFormat="1" x14ac:dyDescent="0.25">
      <c r="A20543" s="83"/>
      <c r="B20543" s="83"/>
      <c r="C20543" s="87"/>
      <c r="D20543" s="87"/>
      <c r="E20543" s="83"/>
      <c r="F20543" s="83"/>
      <c r="G20543" s="84"/>
      <c r="H20543" s="83"/>
      <c r="I20543" s="84"/>
      <c r="J20543" s="84"/>
      <c r="K20543" s="84"/>
      <c r="L20543" s="84"/>
      <c r="M20543" s="85"/>
      <c r="N20543" s="85"/>
      <c r="O20543" s="85"/>
      <c r="P20543" s="83"/>
      <c r="Q20543" s="51"/>
      <c r="R20543" s="51"/>
      <c r="S20543" s="86"/>
      <c r="T20543" s="86"/>
      <c r="U20543" s="51"/>
    </row>
    <row r="20544" spans="1:21" s="49" customFormat="1" x14ac:dyDescent="0.25">
      <c r="A20544" s="83"/>
      <c r="B20544" s="83"/>
      <c r="C20544" s="87"/>
      <c r="D20544" s="87"/>
      <c r="E20544" s="83"/>
      <c r="F20544" s="83"/>
      <c r="G20544" s="84"/>
      <c r="H20544" s="83"/>
      <c r="I20544" s="84"/>
      <c r="J20544" s="84"/>
      <c r="K20544" s="84"/>
      <c r="L20544" s="84"/>
      <c r="M20544" s="85"/>
      <c r="N20544" s="85"/>
      <c r="O20544" s="85"/>
      <c r="P20544" s="83"/>
      <c r="Q20544" s="51"/>
      <c r="R20544" s="51"/>
      <c r="S20544" s="86"/>
      <c r="T20544" s="86"/>
      <c r="U20544" s="51"/>
    </row>
    <row r="20548" spans="1:21" s="49" customFormat="1" x14ac:dyDescent="0.25">
      <c r="A20548" s="83"/>
      <c r="B20548" s="83"/>
      <c r="C20548" s="87"/>
      <c r="D20548" s="87"/>
      <c r="E20548" s="83"/>
      <c r="F20548" s="83"/>
      <c r="G20548" s="84"/>
      <c r="H20548" s="83"/>
      <c r="I20548" s="84"/>
      <c r="J20548" s="84"/>
      <c r="K20548" s="84"/>
      <c r="L20548" s="84"/>
      <c r="M20548" s="85"/>
      <c r="N20548" s="85"/>
      <c r="O20548" s="85"/>
      <c r="P20548" s="83"/>
      <c r="Q20548" s="51"/>
      <c r="R20548" s="51"/>
      <c r="S20548" s="86"/>
      <c r="T20548" s="86"/>
      <c r="U20548" s="51"/>
    </row>
    <row r="20549" spans="1:21" s="49" customFormat="1" x14ac:dyDescent="0.25">
      <c r="A20549" s="83"/>
      <c r="B20549" s="83"/>
      <c r="C20549" s="87"/>
      <c r="D20549" s="87"/>
      <c r="E20549" s="83"/>
      <c r="F20549" s="83"/>
      <c r="G20549" s="84"/>
      <c r="H20549" s="83"/>
      <c r="I20549" s="84"/>
      <c r="J20549" s="84"/>
      <c r="K20549" s="84"/>
      <c r="L20549" s="84"/>
      <c r="M20549" s="85"/>
      <c r="N20549" s="85"/>
      <c r="O20549" s="85"/>
      <c r="P20549" s="83"/>
      <c r="Q20549" s="51"/>
      <c r="R20549" s="51"/>
      <c r="S20549" s="86"/>
      <c r="T20549" s="86"/>
      <c r="U20549" s="51"/>
    </row>
    <row r="20550" spans="1:21" s="49" customFormat="1" x14ac:dyDescent="0.25">
      <c r="A20550" s="83"/>
      <c r="B20550" s="83"/>
      <c r="C20550" s="87"/>
      <c r="D20550" s="87"/>
      <c r="E20550" s="83"/>
      <c r="F20550" s="83"/>
      <c r="G20550" s="84"/>
      <c r="H20550" s="83"/>
      <c r="I20550" s="84"/>
      <c r="J20550" s="84"/>
      <c r="K20550" s="84"/>
      <c r="L20550" s="84"/>
      <c r="M20550" s="85"/>
      <c r="N20550" s="85"/>
      <c r="O20550" s="85"/>
      <c r="P20550" s="83"/>
      <c r="Q20550" s="51"/>
      <c r="R20550" s="51"/>
      <c r="S20550" s="86"/>
      <c r="T20550" s="86"/>
      <c r="U20550" s="51"/>
    </row>
    <row r="20551" spans="1:21" s="49" customFormat="1" x14ac:dyDescent="0.25">
      <c r="A20551" s="83"/>
      <c r="B20551" s="83"/>
      <c r="C20551" s="87"/>
      <c r="D20551" s="87"/>
      <c r="E20551" s="83"/>
      <c r="F20551" s="83"/>
      <c r="G20551" s="84"/>
      <c r="H20551" s="83"/>
      <c r="I20551" s="84"/>
      <c r="J20551" s="84"/>
      <c r="K20551" s="84"/>
      <c r="L20551" s="84"/>
      <c r="M20551" s="85"/>
      <c r="N20551" s="85"/>
      <c r="O20551" s="85"/>
      <c r="P20551" s="83"/>
      <c r="Q20551" s="51"/>
      <c r="R20551" s="51"/>
      <c r="S20551" s="86"/>
      <c r="T20551" s="86"/>
      <c r="U20551" s="51"/>
    </row>
    <row r="20553" spans="1:21" s="49" customFormat="1" x14ac:dyDescent="0.25">
      <c r="A20553" s="83"/>
      <c r="B20553" s="83"/>
      <c r="C20553" s="87"/>
      <c r="D20553" s="87"/>
      <c r="E20553" s="83"/>
      <c r="F20553" s="83"/>
      <c r="G20553" s="84"/>
      <c r="H20553" s="83"/>
      <c r="I20553" s="84"/>
      <c r="J20553" s="84"/>
      <c r="K20553" s="84"/>
      <c r="L20553" s="84"/>
      <c r="M20553" s="85"/>
      <c r="N20553" s="85"/>
      <c r="O20553" s="85"/>
      <c r="P20553" s="83"/>
      <c r="Q20553" s="51"/>
      <c r="R20553" s="51"/>
      <c r="S20553" s="86"/>
      <c r="T20553" s="86"/>
      <c r="U20553" s="51"/>
    </row>
    <row r="20554" spans="1:21" s="49" customFormat="1" x14ac:dyDescent="0.25">
      <c r="A20554" s="83"/>
      <c r="B20554" s="83"/>
      <c r="C20554" s="87"/>
      <c r="D20554" s="87"/>
      <c r="E20554" s="83"/>
      <c r="F20554" s="83"/>
      <c r="G20554" s="84"/>
      <c r="H20554" s="83"/>
      <c r="I20554" s="84"/>
      <c r="J20554" s="84"/>
      <c r="K20554" s="84"/>
      <c r="L20554" s="84"/>
      <c r="M20554" s="85"/>
      <c r="N20554" s="85"/>
      <c r="O20554" s="85"/>
      <c r="P20554" s="83"/>
      <c r="Q20554" s="51"/>
      <c r="R20554" s="51"/>
      <c r="S20554" s="86"/>
      <c r="T20554" s="86"/>
      <c r="U20554" s="51"/>
    </row>
    <row r="20555" spans="1:21" s="49" customFormat="1" x14ac:dyDescent="0.25">
      <c r="A20555" s="83"/>
      <c r="B20555" s="83"/>
      <c r="C20555" s="87"/>
      <c r="D20555" s="87"/>
      <c r="E20555" s="83"/>
      <c r="F20555" s="83"/>
      <c r="G20555" s="84"/>
      <c r="H20555" s="83"/>
      <c r="I20555" s="84"/>
      <c r="J20555" s="84"/>
      <c r="K20555" s="84"/>
      <c r="L20555" s="84"/>
      <c r="M20555" s="85"/>
      <c r="N20555" s="85"/>
      <c r="O20555" s="85"/>
      <c r="P20555" s="83"/>
      <c r="Q20555" s="51"/>
      <c r="R20555" s="51"/>
      <c r="S20555" s="86"/>
      <c r="T20555" s="86"/>
      <c r="U20555" s="51"/>
    </row>
    <row r="20556" spans="1:21" s="49" customFormat="1" x14ac:dyDescent="0.25">
      <c r="A20556" s="83"/>
      <c r="B20556" s="83"/>
      <c r="C20556" s="87"/>
      <c r="D20556" s="87"/>
      <c r="E20556" s="83"/>
      <c r="F20556" s="83"/>
      <c r="G20556" s="84"/>
      <c r="H20556" s="83"/>
      <c r="I20556" s="84"/>
      <c r="J20556" s="84"/>
      <c r="K20556" s="84"/>
      <c r="L20556" s="84"/>
      <c r="M20556" s="85"/>
      <c r="N20556" s="85"/>
      <c r="O20556" s="85"/>
      <c r="P20556" s="83"/>
      <c r="Q20556" s="51"/>
      <c r="R20556" s="51"/>
      <c r="S20556" s="86"/>
      <c r="T20556" s="86"/>
      <c r="U20556" s="51"/>
    </row>
    <row r="20558" spans="1:21" s="49" customFormat="1" x14ac:dyDescent="0.25">
      <c r="A20558" s="83"/>
      <c r="B20558" s="83"/>
      <c r="C20558" s="87"/>
      <c r="D20558" s="87"/>
      <c r="E20558" s="83"/>
      <c r="F20558" s="83"/>
      <c r="G20558" s="84"/>
      <c r="H20558" s="83"/>
      <c r="I20558" s="84"/>
      <c r="J20558" s="84"/>
      <c r="K20558" s="84"/>
      <c r="L20558" s="84"/>
      <c r="M20558" s="85"/>
      <c r="N20558" s="85"/>
      <c r="O20558" s="85"/>
      <c r="P20558" s="83"/>
      <c r="Q20558" s="51"/>
      <c r="R20558" s="51"/>
      <c r="S20558" s="86"/>
      <c r="T20558" s="86"/>
      <c r="U20558" s="51"/>
    </row>
    <row r="20559" spans="1:21" s="49" customFormat="1" x14ac:dyDescent="0.25">
      <c r="A20559" s="83"/>
      <c r="B20559" s="83"/>
      <c r="C20559" s="87"/>
      <c r="D20559" s="87"/>
      <c r="E20559" s="83"/>
      <c r="F20559" s="83"/>
      <c r="G20559" s="84"/>
      <c r="H20559" s="83"/>
      <c r="I20559" s="84"/>
      <c r="J20559" s="84"/>
      <c r="K20559" s="84"/>
      <c r="L20559" s="84"/>
      <c r="M20559" s="85"/>
      <c r="N20559" s="85"/>
      <c r="O20559" s="85"/>
      <c r="P20559" s="83"/>
      <c r="Q20559" s="51"/>
      <c r="R20559" s="51"/>
      <c r="S20559" s="86"/>
      <c r="T20559" s="86"/>
      <c r="U20559" s="51"/>
    </row>
    <row r="20560" spans="1:21" s="49" customFormat="1" x14ac:dyDescent="0.25">
      <c r="A20560" s="83"/>
      <c r="B20560" s="83"/>
      <c r="C20560" s="87"/>
      <c r="D20560" s="87"/>
      <c r="E20560" s="83"/>
      <c r="F20560" s="83"/>
      <c r="G20560" s="84"/>
      <c r="H20560" s="83"/>
      <c r="I20560" s="84"/>
      <c r="J20560" s="84"/>
      <c r="K20560" s="84"/>
      <c r="L20560" s="84"/>
      <c r="M20560" s="85"/>
      <c r="N20560" s="85"/>
      <c r="O20560" s="85"/>
      <c r="P20560" s="83"/>
      <c r="Q20560" s="51"/>
      <c r="R20560" s="51"/>
      <c r="S20560" s="86"/>
      <c r="T20560" s="86"/>
      <c r="U20560" s="51"/>
    </row>
    <row r="20561" spans="1:21" s="49" customFormat="1" x14ac:dyDescent="0.25">
      <c r="A20561" s="83"/>
      <c r="B20561" s="83"/>
      <c r="C20561" s="87"/>
      <c r="D20561" s="87"/>
      <c r="E20561" s="83"/>
      <c r="F20561" s="83"/>
      <c r="G20561" s="84"/>
      <c r="H20561" s="83"/>
      <c r="I20561" s="84"/>
      <c r="J20561" s="84"/>
      <c r="K20561" s="84"/>
      <c r="L20561" s="84"/>
      <c r="M20561" s="85"/>
      <c r="N20561" s="85"/>
      <c r="O20561" s="85"/>
      <c r="P20561" s="83"/>
      <c r="Q20561" s="51"/>
      <c r="R20561" s="51"/>
      <c r="S20561" s="86"/>
      <c r="T20561" s="86"/>
      <c r="U20561" s="51"/>
    </row>
    <row r="20563" spans="1:21" s="49" customFormat="1" x14ac:dyDescent="0.25">
      <c r="A20563" s="83"/>
      <c r="B20563" s="83"/>
      <c r="C20563" s="87"/>
      <c r="D20563" s="87"/>
      <c r="E20563" s="83"/>
      <c r="F20563" s="83"/>
      <c r="G20563" s="84"/>
      <c r="H20563" s="83"/>
      <c r="I20563" s="84"/>
      <c r="J20563" s="84"/>
      <c r="K20563" s="84"/>
      <c r="L20563" s="84"/>
      <c r="M20563" s="85"/>
      <c r="N20563" s="85"/>
      <c r="O20563" s="85"/>
      <c r="P20563" s="83"/>
      <c r="Q20563" s="51"/>
      <c r="R20563" s="51"/>
      <c r="S20563" s="86"/>
      <c r="T20563" s="86"/>
      <c r="U20563" s="51"/>
    </row>
    <row r="20564" spans="1:21" s="49" customFormat="1" x14ac:dyDescent="0.25">
      <c r="A20564" s="83"/>
      <c r="B20564" s="83"/>
      <c r="C20564" s="87"/>
      <c r="D20564" s="87"/>
      <c r="E20564" s="83"/>
      <c r="F20564" s="83"/>
      <c r="G20564" s="84"/>
      <c r="H20564" s="83"/>
      <c r="I20564" s="84"/>
      <c r="J20564" s="84"/>
      <c r="K20564" s="84"/>
      <c r="L20564" s="84"/>
      <c r="M20564" s="85"/>
      <c r="N20564" s="85"/>
      <c r="O20564" s="85"/>
      <c r="P20564" s="83"/>
      <c r="Q20564" s="51"/>
      <c r="R20564" s="51"/>
      <c r="S20564" s="86"/>
      <c r="T20564" s="86"/>
      <c r="U20564" s="51"/>
    </row>
    <row r="20570" spans="1:21" s="49" customFormat="1" x14ac:dyDescent="0.25">
      <c r="A20570" s="83"/>
      <c r="B20570" s="83"/>
      <c r="C20570" s="87"/>
      <c r="D20570" s="87"/>
      <c r="E20570" s="83"/>
      <c r="F20570" s="83"/>
      <c r="G20570" s="84"/>
      <c r="H20570" s="83"/>
      <c r="I20570" s="84"/>
      <c r="J20570" s="84"/>
      <c r="K20570" s="84"/>
      <c r="L20570" s="84"/>
      <c r="M20570" s="85"/>
      <c r="N20570" s="85"/>
      <c r="O20570" s="85"/>
      <c r="P20570" s="83"/>
      <c r="Q20570" s="51"/>
      <c r="R20570" s="51"/>
      <c r="S20570" s="86"/>
      <c r="T20570" s="86"/>
      <c r="U20570" s="51"/>
    </row>
    <row r="20571" spans="1:21" s="49" customFormat="1" x14ac:dyDescent="0.25">
      <c r="A20571" s="83"/>
      <c r="B20571" s="83"/>
      <c r="C20571" s="87"/>
      <c r="D20571" s="87"/>
      <c r="E20571" s="83"/>
      <c r="F20571" s="83"/>
      <c r="G20571" s="84"/>
      <c r="H20571" s="83"/>
      <c r="I20571" s="84"/>
      <c r="J20571" s="84"/>
      <c r="K20571" s="84"/>
      <c r="L20571" s="84"/>
      <c r="M20571" s="85"/>
      <c r="N20571" s="85"/>
      <c r="O20571" s="85"/>
      <c r="P20571" s="83"/>
      <c r="Q20571" s="51"/>
      <c r="R20571" s="51"/>
      <c r="S20571" s="86"/>
      <c r="T20571" s="86"/>
      <c r="U20571" s="51"/>
    </row>
    <row r="20572" spans="1:21" s="49" customFormat="1" x14ac:dyDescent="0.25">
      <c r="A20572" s="83"/>
      <c r="B20572" s="83"/>
      <c r="C20572" s="87"/>
      <c r="D20572" s="87"/>
      <c r="E20572" s="83"/>
      <c r="F20572" s="83"/>
      <c r="G20572" s="84"/>
      <c r="H20572" s="83"/>
      <c r="I20572" s="84"/>
      <c r="J20572" s="84"/>
      <c r="K20572" s="84"/>
      <c r="L20572" s="84"/>
      <c r="M20572" s="85"/>
      <c r="N20572" s="85"/>
      <c r="O20572" s="85"/>
      <c r="P20572" s="83"/>
      <c r="Q20572" s="51"/>
      <c r="R20572" s="51"/>
      <c r="S20572" s="86"/>
      <c r="T20572" s="86"/>
      <c r="U20572" s="51"/>
    </row>
    <row r="20573" spans="1:21" s="49" customFormat="1" x14ac:dyDescent="0.25">
      <c r="A20573" s="83"/>
      <c r="B20573" s="83"/>
      <c r="C20573" s="87"/>
      <c r="D20573" s="87"/>
      <c r="E20573" s="83"/>
      <c r="F20573" s="83"/>
      <c r="G20573" s="84"/>
      <c r="H20573" s="83"/>
      <c r="I20573" s="84"/>
      <c r="J20573" s="84"/>
      <c r="K20573" s="84"/>
      <c r="L20573" s="84"/>
      <c r="M20573" s="85"/>
      <c r="N20573" s="85"/>
      <c r="O20573" s="85"/>
      <c r="P20573" s="83"/>
      <c r="Q20573" s="51"/>
      <c r="R20573" s="51"/>
      <c r="S20573" s="86"/>
      <c r="T20573" s="86"/>
      <c r="U20573" s="51"/>
    </row>
    <row r="20575" spans="1:21" s="49" customFormat="1" x14ac:dyDescent="0.25">
      <c r="A20575" s="83"/>
      <c r="B20575" s="83"/>
      <c r="C20575" s="87"/>
      <c r="D20575" s="87"/>
      <c r="E20575" s="83"/>
      <c r="F20575" s="83"/>
      <c r="G20575" s="84"/>
      <c r="H20575" s="83"/>
      <c r="I20575" s="84"/>
      <c r="J20575" s="84"/>
      <c r="K20575" s="84"/>
      <c r="L20575" s="84"/>
      <c r="M20575" s="85"/>
      <c r="N20575" s="85"/>
      <c r="O20575" s="85"/>
      <c r="P20575" s="83"/>
      <c r="Q20575" s="51"/>
      <c r="R20575" s="51"/>
      <c r="S20575" s="86"/>
      <c r="T20575" s="86"/>
      <c r="U20575" s="51"/>
    </row>
    <row r="20576" spans="1:21" s="49" customFormat="1" x14ac:dyDescent="0.25">
      <c r="A20576" s="83"/>
      <c r="B20576" s="83"/>
      <c r="C20576" s="87"/>
      <c r="D20576" s="87"/>
      <c r="E20576" s="83"/>
      <c r="F20576" s="83"/>
      <c r="G20576" s="84"/>
      <c r="H20576" s="83"/>
      <c r="I20576" s="84"/>
      <c r="J20576" s="84"/>
      <c r="K20576" s="84"/>
      <c r="L20576" s="84"/>
      <c r="M20576" s="85"/>
      <c r="N20576" s="85"/>
      <c r="O20576" s="85"/>
      <c r="P20576" s="83"/>
      <c r="Q20576" s="51"/>
      <c r="R20576" s="51"/>
      <c r="S20576" s="86"/>
      <c r="T20576" s="86"/>
      <c r="U20576" s="51"/>
    </row>
    <row r="20577" spans="1:21" s="49" customFormat="1" x14ac:dyDescent="0.25">
      <c r="A20577" s="83"/>
      <c r="B20577" s="83"/>
      <c r="C20577" s="87"/>
      <c r="D20577" s="87"/>
      <c r="E20577" s="83"/>
      <c r="F20577" s="83"/>
      <c r="G20577" s="84"/>
      <c r="H20577" s="83"/>
      <c r="I20577" s="84"/>
      <c r="J20577" s="84"/>
      <c r="K20577" s="84"/>
      <c r="L20577" s="84"/>
      <c r="M20577" s="85"/>
      <c r="N20577" s="85"/>
      <c r="O20577" s="85"/>
      <c r="P20577" s="83"/>
      <c r="Q20577" s="51"/>
      <c r="R20577" s="51"/>
      <c r="S20577" s="86"/>
      <c r="T20577" s="86"/>
      <c r="U20577" s="51"/>
    </row>
    <row r="20585" spans="1:21" s="49" customFormat="1" x14ac:dyDescent="0.25">
      <c r="A20585" s="83"/>
      <c r="B20585" s="83"/>
      <c r="C20585" s="87"/>
      <c r="D20585" s="87"/>
      <c r="E20585" s="83"/>
      <c r="F20585" s="83"/>
      <c r="G20585" s="84"/>
      <c r="H20585" s="83"/>
      <c r="I20585" s="84"/>
      <c r="J20585" s="84"/>
      <c r="K20585" s="84"/>
      <c r="L20585" s="84"/>
      <c r="M20585" s="85"/>
      <c r="N20585" s="85"/>
      <c r="O20585" s="85"/>
      <c r="P20585" s="83"/>
      <c r="Q20585" s="51"/>
      <c r="R20585" s="51"/>
      <c r="S20585" s="86"/>
      <c r="T20585" s="86"/>
      <c r="U20585" s="51"/>
    </row>
    <row r="20586" spans="1:21" s="49" customFormat="1" x14ac:dyDescent="0.25">
      <c r="A20586" s="83"/>
      <c r="B20586" s="83"/>
      <c r="C20586" s="87"/>
      <c r="D20586" s="87"/>
      <c r="E20586" s="83"/>
      <c r="F20586" s="83"/>
      <c r="G20586" s="84"/>
      <c r="H20586" s="83"/>
      <c r="I20586" s="84"/>
      <c r="J20586" s="84"/>
      <c r="K20586" s="84"/>
      <c r="L20586" s="84"/>
      <c r="M20586" s="85"/>
      <c r="N20586" s="85"/>
      <c r="O20586" s="85"/>
      <c r="P20586" s="83"/>
      <c r="Q20586" s="51"/>
      <c r="R20586" s="51"/>
      <c r="S20586" s="86"/>
      <c r="T20586" s="86"/>
      <c r="U20586" s="51"/>
    </row>
    <row r="20590" spans="1:21" s="49" customFormat="1" x14ac:dyDescent="0.25">
      <c r="A20590" s="83"/>
      <c r="B20590" s="83"/>
      <c r="C20590" s="87"/>
      <c r="D20590" s="87"/>
      <c r="E20590" s="83"/>
      <c r="F20590" s="83"/>
      <c r="G20590" s="84"/>
      <c r="H20590" s="83"/>
      <c r="I20590" s="84"/>
      <c r="J20590" s="84"/>
      <c r="K20590" s="84"/>
      <c r="L20590" s="84"/>
      <c r="M20590" s="85"/>
      <c r="N20590" s="85"/>
      <c r="O20590" s="85"/>
      <c r="P20590" s="83"/>
      <c r="Q20590" s="51"/>
      <c r="R20590" s="51"/>
      <c r="S20590" s="86"/>
      <c r="T20590" s="86"/>
      <c r="U20590" s="51"/>
    </row>
    <row r="20591" spans="1:21" s="49" customFormat="1" x14ac:dyDescent="0.25">
      <c r="A20591" s="83"/>
      <c r="B20591" s="83"/>
      <c r="C20591" s="87"/>
      <c r="D20591" s="87"/>
      <c r="E20591" s="83"/>
      <c r="F20591" s="83"/>
      <c r="G20591" s="84"/>
      <c r="H20591" s="83"/>
      <c r="I20591" s="84"/>
      <c r="J20591" s="84"/>
      <c r="K20591" s="84"/>
      <c r="L20591" s="84"/>
      <c r="M20591" s="85"/>
      <c r="N20591" s="85"/>
      <c r="O20591" s="85"/>
      <c r="P20591" s="83"/>
      <c r="Q20591" s="51"/>
      <c r="R20591" s="51"/>
      <c r="S20591" s="86"/>
      <c r="T20591" s="86"/>
      <c r="U20591" s="51"/>
    </row>
    <row r="20595" spans="1:21" s="49" customFormat="1" x14ac:dyDescent="0.25">
      <c r="A20595" s="83"/>
      <c r="B20595" s="83"/>
      <c r="C20595" s="87"/>
      <c r="D20595" s="87"/>
      <c r="E20595" s="83"/>
      <c r="F20595" s="83"/>
      <c r="G20595" s="84"/>
      <c r="H20595" s="83"/>
      <c r="I20595" s="84"/>
      <c r="J20595" s="84"/>
      <c r="K20595" s="84"/>
      <c r="L20595" s="84"/>
      <c r="M20595" s="85"/>
      <c r="N20595" s="85"/>
      <c r="O20595" s="85"/>
      <c r="P20595" s="83"/>
      <c r="Q20595" s="51"/>
      <c r="R20595" s="51"/>
      <c r="S20595" s="86"/>
      <c r="T20595" s="86"/>
      <c r="U20595" s="51"/>
    </row>
    <row r="20596" spans="1:21" s="49" customFormat="1" x14ac:dyDescent="0.25">
      <c r="A20596" s="83"/>
      <c r="B20596" s="83"/>
      <c r="C20596" s="87"/>
      <c r="D20596" s="87"/>
      <c r="E20596" s="83"/>
      <c r="F20596" s="83"/>
      <c r="G20596" s="84"/>
      <c r="H20596" s="83"/>
      <c r="I20596" s="84"/>
      <c r="J20596" s="84"/>
      <c r="K20596" s="84"/>
      <c r="L20596" s="84"/>
      <c r="M20596" s="85"/>
      <c r="N20596" s="85"/>
      <c r="O20596" s="85"/>
      <c r="P20596" s="83"/>
      <c r="Q20596" s="51"/>
      <c r="R20596" s="51"/>
      <c r="S20596" s="86"/>
      <c r="T20596" s="86"/>
      <c r="U20596" s="51"/>
    </row>
    <row r="20597" spans="1:21" s="49" customFormat="1" x14ac:dyDescent="0.25">
      <c r="A20597" s="83"/>
      <c r="B20597" s="83"/>
      <c r="C20597" s="87"/>
      <c r="D20597" s="87"/>
      <c r="E20597" s="83"/>
      <c r="F20597" s="83"/>
      <c r="G20597" s="84"/>
      <c r="H20597" s="83"/>
      <c r="I20597" s="84"/>
      <c r="J20597" s="84"/>
      <c r="K20597" s="84"/>
      <c r="L20597" s="84"/>
      <c r="M20597" s="85"/>
      <c r="N20597" s="85"/>
      <c r="O20597" s="85"/>
      <c r="P20597" s="83"/>
      <c r="Q20597" s="51"/>
      <c r="R20597" s="51"/>
      <c r="S20597" s="86"/>
      <c r="T20597" s="86"/>
      <c r="U20597" s="51"/>
    </row>
    <row r="20598" spans="1:21" s="49" customFormat="1" x14ac:dyDescent="0.25">
      <c r="A20598" s="83"/>
      <c r="B20598" s="83"/>
      <c r="C20598" s="87"/>
      <c r="D20598" s="87"/>
      <c r="E20598" s="83"/>
      <c r="F20598" s="83"/>
      <c r="G20598" s="84"/>
      <c r="H20598" s="83"/>
      <c r="I20598" s="84"/>
      <c r="J20598" s="84"/>
      <c r="K20598" s="84"/>
      <c r="L20598" s="84"/>
      <c r="M20598" s="85"/>
      <c r="N20598" s="85"/>
      <c r="O20598" s="85"/>
      <c r="P20598" s="83"/>
      <c r="Q20598" s="51"/>
      <c r="R20598" s="51"/>
      <c r="S20598" s="86"/>
      <c r="T20598" s="86"/>
      <c r="U20598" s="51"/>
    </row>
    <row r="20600" spans="1:21" s="49" customFormat="1" x14ac:dyDescent="0.25">
      <c r="A20600" s="83"/>
      <c r="B20600" s="83"/>
      <c r="C20600" s="87"/>
      <c r="D20600" s="87"/>
      <c r="E20600" s="83"/>
      <c r="F20600" s="83"/>
      <c r="G20600" s="84"/>
      <c r="H20600" s="83"/>
      <c r="I20600" s="84"/>
      <c r="J20600" s="84"/>
      <c r="K20600" s="84"/>
      <c r="L20600" s="84"/>
      <c r="M20600" s="85"/>
      <c r="N20600" s="85"/>
      <c r="O20600" s="85"/>
      <c r="P20600" s="83"/>
      <c r="Q20600" s="51"/>
      <c r="R20600" s="51"/>
      <c r="S20600" s="86"/>
      <c r="T20600" s="86"/>
      <c r="U20600" s="51"/>
    </row>
    <row r="20601" spans="1:21" s="49" customFormat="1" x14ac:dyDescent="0.25">
      <c r="A20601" s="83"/>
      <c r="B20601" s="83"/>
      <c r="C20601" s="87"/>
      <c r="D20601" s="87"/>
      <c r="E20601" s="83"/>
      <c r="F20601" s="83"/>
      <c r="G20601" s="84"/>
      <c r="H20601" s="83"/>
      <c r="I20601" s="84"/>
      <c r="J20601" s="84"/>
      <c r="K20601" s="84"/>
      <c r="L20601" s="84"/>
      <c r="M20601" s="85"/>
      <c r="N20601" s="85"/>
      <c r="O20601" s="85"/>
      <c r="P20601" s="83"/>
      <c r="Q20601" s="51"/>
      <c r="R20601" s="51"/>
      <c r="S20601" s="86"/>
      <c r="T20601" s="86"/>
      <c r="U20601" s="51"/>
    </row>
    <row r="20602" spans="1:21" s="49" customFormat="1" x14ac:dyDescent="0.25">
      <c r="A20602" s="83"/>
      <c r="B20602" s="83"/>
      <c r="C20602" s="87"/>
      <c r="D20602" s="87"/>
      <c r="E20602" s="83"/>
      <c r="F20602" s="83"/>
      <c r="G20602" s="84"/>
      <c r="H20602" s="83"/>
      <c r="I20602" s="84"/>
      <c r="J20602" s="84"/>
      <c r="K20602" s="84"/>
      <c r="L20602" s="84"/>
      <c r="M20602" s="85"/>
      <c r="N20602" s="85"/>
      <c r="O20602" s="85"/>
      <c r="P20602" s="83"/>
      <c r="Q20602" s="51"/>
      <c r="R20602" s="51"/>
      <c r="S20602" s="86"/>
      <c r="T20602" s="86"/>
      <c r="U20602" s="51"/>
    </row>
    <row r="20606" spans="1:21" s="49" customFormat="1" x14ac:dyDescent="0.25">
      <c r="A20606" s="83"/>
      <c r="B20606" s="83"/>
      <c r="C20606" s="87"/>
      <c r="D20606" s="87"/>
      <c r="E20606" s="83"/>
      <c r="F20606" s="83"/>
      <c r="G20606" s="84"/>
      <c r="H20606" s="83"/>
      <c r="I20606" s="84"/>
      <c r="J20606" s="84"/>
      <c r="K20606" s="84"/>
      <c r="L20606" s="84"/>
      <c r="M20606" s="85"/>
      <c r="N20606" s="85"/>
      <c r="O20606" s="85"/>
      <c r="P20606" s="83"/>
      <c r="Q20606" s="51"/>
      <c r="R20606" s="51"/>
      <c r="S20606" s="86"/>
      <c r="T20606" s="86"/>
      <c r="U20606" s="51"/>
    </row>
    <row r="20607" spans="1:21" s="49" customFormat="1" x14ac:dyDescent="0.25">
      <c r="A20607" s="83"/>
      <c r="B20607" s="83"/>
      <c r="C20607" s="87"/>
      <c r="D20607" s="87"/>
      <c r="E20607" s="83"/>
      <c r="F20607" s="83"/>
      <c r="G20607" s="84"/>
      <c r="H20607" s="83"/>
      <c r="I20607" s="84"/>
      <c r="J20607" s="84"/>
      <c r="K20607" s="84"/>
      <c r="L20607" s="84"/>
      <c r="M20607" s="85"/>
      <c r="N20607" s="85"/>
      <c r="O20607" s="85"/>
      <c r="P20607" s="83"/>
      <c r="Q20607" s="51"/>
      <c r="R20607" s="51"/>
      <c r="S20607" s="86"/>
      <c r="T20607" s="86"/>
      <c r="U20607" s="51"/>
    </row>
    <row r="20608" spans="1:21" s="49" customFormat="1" x14ac:dyDescent="0.25">
      <c r="A20608" s="83"/>
      <c r="B20608" s="83"/>
      <c r="C20608" s="87"/>
      <c r="D20608" s="87"/>
      <c r="E20608" s="83"/>
      <c r="F20608" s="83"/>
      <c r="G20608" s="84"/>
      <c r="H20608" s="83"/>
      <c r="I20608" s="84"/>
      <c r="J20608" s="84"/>
      <c r="K20608" s="84"/>
      <c r="L20608" s="84"/>
      <c r="M20608" s="85"/>
      <c r="N20608" s="85"/>
      <c r="O20608" s="85"/>
      <c r="P20608" s="83"/>
      <c r="Q20608" s="51"/>
      <c r="R20608" s="51"/>
      <c r="S20608" s="86"/>
      <c r="T20608" s="86"/>
      <c r="U20608" s="51"/>
    </row>
    <row r="20609" spans="1:21" s="49" customFormat="1" x14ac:dyDescent="0.25">
      <c r="A20609" s="83"/>
      <c r="B20609" s="83"/>
      <c r="C20609" s="87"/>
      <c r="D20609" s="87"/>
      <c r="E20609" s="83"/>
      <c r="F20609" s="83"/>
      <c r="G20609" s="84"/>
      <c r="H20609" s="83"/>
      <c r="I20609" s="84"/>
      <c r="J20609" s="84"/>
      <c r="K20609" s="84"/>
      <c r="L20609" s="84"/>
      <c r="M20609" s="85"/>
      <c r="N20609" s="85"/>
      <c r="O20609" s="85"/>
      <c r="P20609" s="83"/>
      <c r="Q20609" s="51"/>
      <c r="R20609" s="51"/>
      <c r="S20609" s="86"/>
      <c r="T20609" s="86"/>
      <c r="U20609" s="51"/>
    </row>
    <row r="20610" spans="1:21" s="49" customFormat="1" x14ac:dyDescent="0.25">
      <c r="A20610" s="83"/>
      <c r="B20610" s="83"/>
      <c r="C20610" s="87"/>
      <c r="D20610" s="87"/>
      <c r="E20610" s="83"/>
      <c r="F20610" s="83"/>
      <c r="G20610" s="84"/>
      <c r="H20610" s="83"/>
      <c r="I20610" s="84"/>
      <c r="J20610" s="84"/>
      <c r="K20610" s="84"/>
      <c r="L20610" s="84"/>
      <c r="M20610" s="85"/>
      <c r="N20610" s="85"/>
      <c r="O20610" s="85"/>
      <c r="P20610" s="83"/>
      <c r="Q20610" s="51"/>
      <c r="R20610" s="51"/>
      <c r="S20610" s="86"/>
      <c r="T20610" s="86"/>
      <c r="U20610" s="51"/>
    </row>
    <row r="20612" spans="1:21" s="49" customFormat="1" x14ac:dyDescent="0.25">
      <c r="A20612" s="83"/>
      <c r="B20612" s="83"/>
      <c r="C20612" s="87"/>
      <c r="D20612" s="87"/>
      <c r="E20612" s="83"/>
      <c r="F20612" s="83"/>
      <c r="G20612" s="84"/>
      <c r="H20612" s="83"/>
      <c r="I20612" s="84"/>
      <c r="J20612" s="84"/>
      <c r="K20612" s="84"/>
      <c r="L20612" s="84"/>
      <c r="M20612" s="85"/>
      <c r="N20612" s="85"/>
      <c r="O20612" s="85"/>
      <c r="P20612" s="83"/>
      <c r="Q20612" s="51"/>
      <c r="R20612" s="51"/>
      <c r="S20612" s="86"/>
      <c r="T20612" s="86"/>
      <c r="U20612" s="51"/>
    </row>
    <row r="20613" spans="1:21" s="49" customFormat="1" x14ac:dyDescent="0.25">
      <c r="A20613" s="83"/>
      <c r="B20613" s="83"/>
      <c r="C20613" s="87"/>
      <c r="D20613" s="87"/>
      <c r="E20613" s="83"/>
      <c r="F20613" s="83"/>
      <c r="G20613" s="84"/>
      <c r="H20613" s="83"/>
      <c r="I20613" s="84"/>
      <c r="J20613" s="84"/>
      <c r="K20613" s="84"/>
      <c r="L20613" s="84"/>
      <c r="M20613" s="85"/>
      <c r="N20613" s="85"/>
      <c r="O20613" s="85"/>
      <c r="P20613" s="83"/>
      <c r="Q20613" s="51"/>
      <c r="R20613" s="51"/>
      <c r="S20613" s="86"/>
      <c r="T20613" s="86"/>
      <c r="U20613" s="51"/>
    </row>
    <row r="20615" spans="1:21" s="49" customFormat="1" x14ac:dyDescent="0.25">
      <c r="A20615" s="83"/>
      <c r="B20615" s="83"/>
      <c r="C20615" s="87"/>
      <c r="D20615" s="87"/>
      <c r="E20615" s="83"/>
      <c r="F20615" s="83"/>
      <c r="G20615" s="84"/>
      <c r="H20615" s="83"/>
      <c r="I20615" s="84"/>
      <c r="J20615" s="84"/>
      <c r="K20615" s="84"/>
      <c r="L20615" s="84"/>
      <c r="M20615" s="85"/>
      <c r="N20615" s="85"/>
      <c r="O20615" s="85"/>
      <c r="P20615" s="83"/>
      <c r="Q20615" s="51"/>
      <c r="R20615" s="51"/>
      <c r="S20615" s="86"/>
      <c r="T20615" s="86"/>
      <c r="U20615" s="51"/>
    </row>
    <row r="20616" spans="1:21" s="49" customFormat="1" x14ac:dyDescent="0.25">
      <c r="A20616" s="83"/>
      <c r="B20616" s="83"/>
      <c r="C20616" s="87"/>
      <c r="D20616" s="87"/>
      <c r="E20616" s="83"/>
      <c r="F20616" s="83"/>
      <c r="G20616" s="84"/>
      <c r="H20616" s="83"/>
      <c r="I20616" s="84"/>
      <c r="J20616" s="84"/>
      <c r="K20616" s="84"/>
      <c r="L20616" s="84"/>
      <c r="M20616" s="85"/>
      <c r="N20616" s="85"/>
      <c r="O20616" s="85"/>
      <c r="P20616" s="83"/>
      <c r="Q20616" s="51"/>
      <c r="R20616" s="51"/>
      <c r="S20616" s="86"/>
      <c r="T20616" s="86"/>
      <c r="U20616" s="51"/>
    </row>
    <row r="20618" spans="1:21" s="49" customFormat="1" x14ac:dyDescent="0.25">
      <c r="A20618" s="83"/>
      <c r="B20618" s="83"/>
      <c r="C20618" s="87"/>
      <c r="D20618" s="87"/>
      <c r="E20618" s="83"/>
      <c r="F20618" s="83"/>
      <c r="G20618" s="84"/>
      <c r="H20618" s="83"/>
      <c r="I20618" s="84"/>
      <c r="J20618" s="84"/>
      <c r="K20618" s="84"/>
      <c r="L20618" s="84"/>
      <c r="M20618" s="85"/>
      <c r="N20618" s="85"/>
      <c r="O20618" s="85"/>
      <c r="P20618" s="83"/>
      <c r="Q20618" s="51"/>
      <c r="R20618" s="51"/>
      <c r="S20618" s="86"/>
      <c r="T20618" s="86"/>
      <c r="U20618" s="51"/>
    </row>
    <row r="20619" spans="1:21" s="49" customFormat="1" x14ac:dyDescent="0.25">
      <c r="A20619" s="83"/>
      <c r="B20619" s="83"/>
      <c r="C20619" s="87"/>
      <c r="D20619" s="87"/>
      <c r="E20619" s="83"/>
      <c r="F20619" s="83"/>
      <c r="G20619" s="84"/>
      <c r="H20619" s="83"/>
      <c r="I20619" s="84"/>
      <c r="J20619" s="84"/>
      <c r="K20619" s="84"/>
      <c r="L20619" s="84"/>
      <c r="M20619" s="85"/>
      <c r="N20619" s="85"/>
      <c r="O20619" s="85"/>
      <c r="P20619" s="83"/>
      <c r="Q20619" s="51"/>
      <c r="R20619" s="51"/>
      <c r="S20619" s="86"/>
      <c r="T20619" s="86"/>
      <c r="U20619" s="51"/>
    </row>
    <row r="20620" spans="1:21" s="49" customFormat="1" x14ac:dyDescent="0.25">
      <c r="A20620" s="83"/>
      <c r="B20620" s="83"/>
      <c r="C20620" s="87"/>
      <c r="D20620" s="87"/>
      <c r="E20620" s="83"/>
      <c r="F20620" s="83"/>
      <c r="G20620" s="84"/>
      <c r="H20620" s="83"/>
      <c r="I20620" s="84"/>
      <c r="J20620" s="84"/>
      <c r="K20620" s="84"/>
      <c r="L20620" s="84"/>
      <c r="M20620" s="85"/>
      <c r="N20620" s="85"/>
      <c r="O20620" s="85"/>
      <c r="P20620" s="83"/>
      <c r="Q20620" s="51"/>
      <c r="R20620" s="51"/>
      <c r="S20620" s="86"/>
      <c r="T20620" s="86"/>
      <c r="U20620" s="51"/>
    </row>
    <row r="20621" spans="1:21" s="49" customFormat="1" x14ac:dyDescent="0.25">
      <c r="A20621" s="83"/>
      <c r="B20621" s="83"/>
      <c r="C20621" s="87"/>
      <c r="D20621" s="87"/>
      <c r="E20621" s="83"/>
      <c r="F20621" s="83"/>
      <c r="G20621" s="84"/>
      <c r="H20621" s="83"/>
      <c r="I20621" s="84"/>
      <c r="J20621" s="84"/>
      <c r="K20621" s="84"/>
      <c r="L20621" s="84"/>
      <c r="M20621" s="85"/>
      <c r="N20621" s="85"/>
      <c r="O20621" s="85"/>
      <c r="P20621" s="83"/>
      <c r="Q20621" s="51"/>
      <c r="R20621" s="51"/>
      <c r="S20621" s="86"/>
      <c r="T20621" s="86"/>
      <c r="U20621" s="51"/>
    </row>
    <row r="20623" spans="1:21" s="49" customFormat="1" x14ac:dyDescent="0.25">
      <c r="A20623" s="83"/>
      <c r="B20623" s="83"/>
      <c r="C20623" s="87"/>
      <c r="D20623" s="87"/>
      <c r="E20623" s="83"/>
      <c r="F20623" s="83"/>
      <c r="G20623" s="84"/>
      <c r="H20623" s="83"/>
      <c r="I20623" s="84"/>
      <c r="J20623" s="84"/>
      <c r="K20623" s="84"/>
      <c r="L20623" s="84"/>
      <c r="M20623" s="85"/>
      <c r="N20623" s="85"/>
      <c r="O20623" s="85"/>
      <c r="P20623" s="83"/>
      <c r="Q20623" s="51"/>
      <c r="R20623" s="51"/>
      <c r="S20623" s="86"/>
      <c r="T20623" s="86"/>
      <c r="U20623" s="51"/>
    </row>
    <row r="20624" spans="1:21" s="49" customFormat="1" x14ac:dyDescent="0.25">
      <c r="A20624" s="83"/>
      <c r="B20624" s="83"/>
      <c r="C20624" s="87"/>
      <c r="D20624" s="87"/>
      <c r="E20624" s="83"/>
      <c r="F20624" s="83"/>
      <c r="G20624" s="84"/>
      <c r="H20624" s="83"/>
      <c r="I20624" s="84"/>
      <c r="J20624" s="84"/>
      <c r="K20624" s="84"/>
      <c r="L20624" s="84"/>
      <c r="M20624" s="85"/>
      <c r="N20624" s="85"/>
      <c r="O20624" s="85"/>
      <c r="P20624" s="83"/>
      <c r="Q20624" s="51"/>
      <c r="R20624" s="51"/>
      <c r="S20624" s="86"/>
      <c r="T20624" s="86"/>
      <c r="U20624" s="51"/>
    </row>
    <row r="20625" spans="1:21" s="49" customFormat="1" x14ac:dyDescent="0.25">
      <c r="A20625" s="83"/>
      <c r="B20625" s="83"/>
      <c r="C20625" s="87"/>
      <c r="D20625" s="87"/>
      <c r="E20625" s="83"/>
      <c r="F20625" s="83"/>
      <c r="G20625" s="84"/>
      <c r="H20625" s="83"/>
      <c r="I20625" s="84"/>
      <c r="J20625" s="84"/>
      <c r="K20625" s="84"/>
      <c r="L20625" s="84"/>
      <c r="M20625" s="85"/>
      <c r="N20625" s="85"/>
      <c r="O20625" s="85"/>
      <c r="P20625" s="83"/>
      <c r="Q20625" s="51"/>
      <c r="R20625" s="51"/>
      <c r="S20625" s="86"/>
      <c r="T20625" s="86"/>
      <c r="U20625" s="51"/>
    </row>
    <row r="20626" spans="1:21" s="49" customFormat="1" x14ac:dyDescent="0.25">
      <c r="A20626" s="83"/>
      <c r="B20626" s="83"/>
      <c r="C20626" s="87"/>
      <c r="D20626" s="87"/>
      <c r="E20626" s="83"/>
      <c r="F20626" s="83"/>
      <c r="G20626" s="84"/>
      <c r="H20626" s="83"/>
      <c r="I20626" s="84"/>
      <c r="J20626" s="84"/>
      <c r="K20626" s="84"/>
      <c r="L20626" s="84"/>
      <c r="M20626" s="85"/>
      <c r="N20626" s="85"/>
      <c r="O20626" s="85"/>
      <c r="P20626" s="83"/>
      <c r="Q20626" s="51"/>
      <c r="R20626" s="51"/>
      <c r="S20626" s="86"/>
      <c r="T20626" s="86"/>
      <c r="U20626" s="51"/>
    </row>
    <row r="20628" spans="1:21" s="49" customFormat="1" x14ac:dyDescent="0.25">
      <c r="A20628" s="83"/>
      <c r="B20628" s="83"/>
      <c r="C20628" s="87"/>
      <c r="D20628" s="87"/>
      <c r="E20628" s="83"/>
      <c r="F20628" s="83"/>
      <c r="G20628" s="84"/>
      <c r="H20628" s="83"/>
      <c r="I20628" s="84"/>
      <c r="J20628" s="84"/>
      <c r="K20628" s="84"/>
      <c r="L20628" s="84"/>
      <c r="M20628" s="85"/>
      <c r="N20628" s="85"/>
      <c r="O20628" s="85"/>
      <c r="P20628" s="83"/>
      <c r="Q20628" s="51"/>
      <c r="R20628" s="51"/>
      <c r="S20628" s="86"/>
      <c r="T20628" s="86"/>
      <c r="U20628" s="51"/>
    </row>
    <row r="20629" spans="1:21" s="49" customFormat="1" x14ac:dyDescent="0.25">
      <c r="A20629" s="83"/>
      <c r="B20629" s="83"/>
      <c r="C20629" s="87"/>
      <c r="D20629" s="87"/>
      <c r="E20629" s="83"/>
      <c r="F20629" s="83"/>
      <c r="G20629" s="84"/>
      <c r="H20629" s="83"/>
      <c r="I20629" s="84"/>
      <c r="J20629" s="84"/>
      <c r="K20629" s="84"/>
      <c r="L20629" s="84"/>
      <c r="M20629" s="85"/>
      <c r="N20629" s="85"/>
      <c r="O20629" s="85"/>
      <c r="P20629" s="83"/>
      <c r="Q20629" s="51"/>
      <c r="R20629" s="51"/>
      <c r="S20629" s="86"/>
      <c r="T20629" s="86"/>
      <c r="U20629" s="51"/>
    </row>
    <row r="20630" spans="1:21" s="49" customFormat="1" x14ac:dyDescent="0.25">
      <c r="A20630" s="83"/>
      <c r="B20630" s="83"/>
      <c r="C20630" s="87"/>
      <c r="D20630" s="87"/>
      <c r="E20630" s="83"/>
      <c r="F20630" s="83"/>
      <c r="G20630" s="84"/>
      <c r="H20630" s="83"/>
      <c r="I20630" s="84"/>
      <c r="J20630" s="84"/>
      <c r="K20630" s="84"/>
      <c r="L20630" s="84"/>
      <c r="M20630" s="85"/>
      <c r="N20630" s="85"/>
      <c r="O20630" s="85"/>
      <c r="P20630" s="83"/>
      <c r="Q20630" s="51"/>
      <c r="R20630" s="51"/>
      <c r="S20630" s="86"/>
      <c r="T20630" s="86"/>
      <c r="U20630" s="51"/>
    </row>
    <row r="20631" spans="1:21" s="49" customFormat="1" x14ac:dyDescent="0.25">
      <c r="A20631" s="83"/>
      <c r="B20631" s="83"/>
      <c r="C20631" s="87"/>
      <c r="D20631" s="87"/>
      <c r="E20631" s="83"/>
      <c r="F20631" s="83"/>
      <c r="G20631" s="84"/>
      <c r="H20631" s="83"/>
      <c r="I20631" s="84"/>
      <c r="J20631" s="84"/>
      <c r="K20631" s="84"/>
      <c r="L20631" s="84"/>
      <c r="M20631" s="85"/>
      <c r="N20631" s="85"/>
      <c r="O20631" s="85"/>
      <c r="P20631" s="83"/>
      <c r="Q20631" s="51"/>
      <c r="R20631" s="51"/>
      <c r="S20631" s="86"/>
      <c r="T20631" s="86"/>
      <c r="U20631" s="51"/>
    </row>
    <row r="20633" spans="1:21" s="49" customFormat="1" x14ac:dyDescent="0.25">
      <c r="A20633" s="83"/>
      <c r="B20633" s="83"/>
      <c r="C20633" s="87"/>
      <c r="D20633" s="87"/>
      <c r="E20633" s="83"/>
      <c r="F20633" s="83"/>
      <c r="G20633" s="84"/>
      <c r="H20633" s="83"/>
      <c r="I20633" s="84"/>
      <c r="J20633" s="84"/>
      <c r="K20633" s="84"/>
      <c r="L20633" s="84"/>
      <c r="M20633" s="85"/>
      <c r="N20633" s="85"/>
      <c r="O20633" s="85"/>
      <c r="P20633" s="83"/>
      <c r="Q20633" s="51"/>
      <c r="R20633" s="51"/>
      <c r="S20633" s="86"/>
      <c r="T20633" s="86"/>
      <c r="U20633" s="51"/>
    </row>
    <row r="20634" spans="1:21" s="49" customFormat="1" x14ac:dyDescent="0.25">
      <c r="A20634" s="83"/>
      <c r="B20634" s="83"/>
      <c r="C20634" s="87"/>
      <c r="D20634" s="87"/>
      <c r="E20634" s="83"/>
      <c r="F20634" s="83"/>
      <c r="G20634" s="84"/>
      <c r="H20634" s="83"/>
      <c r="I20634" s="84"/>
      <c r="J20634" s="84"/>
      <c r="K20634" s="84"/>
      <c r="L20634" s="84"/>
      <c r="M20634" s="85"/>
      <c r="N20634" s="85"/>
      <c r="O20634" s="85"/>
      <c r="P20634" s="83"/>
      <c r="Q20634" s="51"/>
      <c r="R20634" s="51"/>
      <c r="S20634" s="86"/>
      <c r="T20634" s="86"/>
      <c r="U20634" s="51"/>
    </row>
    <row r="20636" spans="1:21" s="49" customFormat="1" x14ac:dyDescent="0.25">
      <c r="A20636" s="83"/>
      <c r="B20636" s="83"/>
      <c r="C20636" s="87"/>
      <c r="D20636" s="87"/>
      <c r="E20636" s="83"/>
      <c r="F20636" s="83"/>
      <c r="G20636" s="84"/>
      <c r="H20636" s="83"/>
      <c r="I20636" s="84"/>
      <c r="J20636" s="84"/>
      <c r="K20636" s="84"/>
      <c r="L20636" s="84"/>
      <c r="M20636" s="85"/>
      <c r="N20636" s="85"/>
      <c r="O20636" s="85"/>
      <c r="P20636" s="83"/>
      <c r="Q20636" s="51"/>
      <c r="R20636" s="51"/>
      <c r="S20636" s="86"/>
      <c r="T20636" s="86"/>
      <c r="U20636" s="51"/>
    </row>
    <row r="20637" spans="1:21" s="49" customFormat="1" x14ac:dyDescent="0.25">
      <c r="A20637" s="83"/>
      <c r="B20637" s="83"/>
      <c r="C20637" s="87"/>
      <c r="D20637" s="87"/>
      <c r="E20637" s="83"/>
      <c r="F20637" s="83"/>
      <c r="G20637" s="84"/>
      <c r="H20637" s="83"/>
      <c r="I20637" s="84"/>
      <c r="J20637" s="84"/>
      <c r="K20637" s="84"/>
      <c r="L20637" s="84"/>
      <c r="M20637" s="85"/>
      <c r="N20637" s="85"/>
      <c r="O20637" s="85"/>
      <c r="P20637" s="83"/>
      <c r="Q20637" s="51"/>
      <c r="R20637" s="51"/>
      <c r="S20637" s="86"/>
      <c r="T20637" s="86"/>
      <c r="U20637" s="51"/>
    </row>
    <row r="20639" spans="1:21" s="49" customFormat="1" x14ac:dyDescent="0.25">
      <c r="A20639" s="83"/>
      <c r="B20639" s="83"/>
      <c r="C20639" s="87"/>
      <c r="D20639" s="87"/>
      <c r="E20639" s="83"/>
      <c r="F20639" s="83"/>
      <c r="G20639" s="84"/>
      <c r="H20639" s="83"/>
      <c r="I20639" s="84"/>
      <c r="J20639" s="84"/>
      <c r="K20639" s="84"/>
      <c r="L20639" s="84"/>
      <c r="M20639" s="85"/>
      <c r="N20639" s="85"/>
      <c r="O20639" s="85"/>
      <c r="P20639" s="83"/>
      <c r="Q20639" s="51"/>
      <c r="R20639" s="51"/>
      <c r="S20639" s="86"/>
      <c r="T20639" s="86"/>
      <c r="U20639" s="51"/>
    </row>
    <row r="20640" spans="1:21" s="49" customFormat="1" x14ac:dyDescent="0.25">
      <c r="A20640" s="83"/>
      <c r="B20640" s="83"/>
      <c r="C20640" s="87"/>
      <c r="D20640" s="87"/>
      <c r="E20640" s="83"/>
      <c r="F20640" s="83"/>
      <c r="G20640" s="84"/>
      <c r="H20640" s="83"/>
      <c r="I20640" s="84"/>
      <c r="J20640" s="84"/>
      <c r="K20640" s="84"/>
      <c r="L20640" s="84"/>
      <c r="M20640" s="85"/>
      <c r="N20640" s="85"/>
      <c r="O20640" s="85"/>
      <c r="P20640" s="83"/>
      <c r="Q20640" s="51"/>
      <c r="R20640" s="51"/>
      <c r="S20640" s="86"/>
      <c r="T20640" s="86"/>
      <c r="U20640" s="51"/>
    </row>
    <row r="20641" spans="1:21" s="49" customFormat="1" x14ac:dyDescent="0.25">
      <c r="A20641" s="83"/>
      <c r="B20641" s="83"/>
      <c r="C20641" s="87"/>
      <c r="D20641" s="87"/>
      <c r="E20641" s="83"/>
      <c r="F20641" s="83"/>
      <c r="G20641" s="84"/>
      <c r="H20641" s="83"/>
      <c r="I20641" s="84"/>
      <c r="J20641" s="84"/>
      <c r="K20641" s="84"/>
      <c r="L20641" s="84"/>
      <c r="M20641" s="85"/>
      <c r="N20641" s="85"/>
      <c r="O20641" s="85"/>
      <c r="P20641" s="83"/>
      <c r="Q20641" s="51"/>
      <c r="R20641" s="51"/>
      <c r="S20641" s="86"/>
      <c r="T20641" s="86"/>
      <c r="U20641" s="51"/>
    </row>
    <row r="20642" spans="1:21" s="49" customFormat="1" x14ac:dyDescent="0.25">
      <c r="A20642" s="83"/>
      <c r="B20642" s="83"/>
      <c r="C20642" s="87"/>
      <c r="D20642" s="87"/>
      <c r="E20642" s="83"/>
      <c r="F20642" s="83"/>
      <c r="G20642" s="84"/>
      <c r="H20642" s="83"/>
      <c r="I20642" s="84"/>
      <c r="J20642" s="84"/>
      <c r="K20642" s="84"/>
      <c r="L20642" s="84"/>
      <c r="M20642" s="85"/>
      <c r="N20642" s="85"/>
      <c r="O20642" s="85"/>
      <c r="P20642" s="83"/>
      <c r="Q20642" s="51"/>
      <c r="R20642" s="51"/>
      <c r="S20642" s="86"/>
      <c r="T20642" s="86"/>
      <c r="U20642" s="51"/>
    </row>
    <row r="20644" spans="1:21" s="49" customFormat="1" x14ac:dyDescent="0.25">
      <c r="A20644" s="83"/>
      <c r="B20644" s="83"/>
      <c r="C20644" s="87"/>
      <c r="D20644" s="87"/>
      <c r="E20644" s="83"/>
      <c r="F20644" s="83"/>
      <c r="G20644" s="84"/>
      <c r="H20644" s="83"/>
      <c r="I20644" s="84"/>
      <c r="J20644" s="84"/>
      <c r="K20644" s="84"/>
      <c r="L20644" s="84"/>
      <c r="M20644" s="85"/>
      <c r="N20644" s="85"/>
      <c r="O20644" s="85"/>
      <c r="P20644" s="83"/>
      <c r="Q20644" s="51"/>
      <c r="R20644" s="51"/>
      <c r="S20644" s="86"/>
      <c r="T20644" s="86"/>
      <c r="U20644" s="51"/>
    </row>
    <row r="20645" spans="1:21" s="49" customFormat="1" x14ac:dyDescent="0.25">
      <c r="A20645" s="83"/>
      <c r="B20645" s="83"/>
      <c r="C20645" s="87"/>
      <c r="D20645" s="87"/>
      <c r="E20645" s="83"/>
      <c r="F20645" s="83"/>
      <c r="G20645" s="84"/>
      <c r="H20645" s="83"/>
      <c r="I20645" s="84"/>
      <c r="J20645" s="84"/>
      <c r="K20645" s="84"/>
      <c r="L20645" s="84"/>
      <c r="M20645" s="85"/>
      <c r="N20645" s="85"/>
      <c r="O20645" s="85"/>
      <c r="P20645" s="83"/>
      <c r="Q20645" s="51"/>
      <c r="R20645" s="51"/>
      <c r="S20645" s="86"/>
      <c r="T20645" s="86"/>
      <c r="U20645" s="51"/>
    </row>
    <row r="20649" spans="1:21" s="49" customFormat="1" x14ac:dyDescent="0.25">
      <c r="A20649" s="83"/>
      <c r="B20649" s="83"/>
      <c r="C20649" s="87"/>
      <c r="D20649" s="87"/>
      <c r="E20649" s="83"/>
      <c r="F20649" s="83"/>
      <c r="G20649" s="84"/>
      <c r="H20649" s="83"/>
      <c r="I20649" s="84"/>
      <c r="J20649" s="84"/>
      <c r="K20649" s="84"/>
      <c r="L20649" s="84"/>
      <c r="M20649" s="85"/>
      <c r="N20649" s="85"/>
      <c r="O20649" s="85"/>
      <c r="P20649" s="83"/>
      <c r="Q20649" s="51"/>
      <c r="R20649" s="51"/>
      <c r="S20649" s="86"/>
      <c r="T20649" s="86"/>
      <c r="U20649" s="51"/>
    </row>
    <row r="20650" spans="1:21" s="49" customFormat="1" x14ac:dyDescent="0.25">
      <c r="A20650" s="83"/>
      <c r="B20650" s="83"/>
      <c r="C20650" s="87"/>
      <c r="D20650" s="87"/>
      <c r="E20650" s="83"/>
      <c r="F20650" s="83"/>
      <c r="G20650" s="84"/>
      <c r="H20650" s="83"/>
      <c r="I20650" s="84"/>
      <c r="J20650" s="84"/>
      <c r="K20650" s="84"/>
      <c r="L20650" s="84"/>
      <c r="M20650" s="85"/>
      <c r="N20650" s="85"/>
      <c r="O20650" s="85"/>
      <c r="P20650" s="83"/>
      <c r="Q20650" s="51"/>
      <c r="R20650" s="51"/>
      <c r="S20650" s="86"/>
      <c r="T20650" s="86"/>
      <c r="U20650" s="51"/>
    </row>
    <row r="20654" spans="1:21" s="49" customFormat="1" x14ac:dyDescent="0.25">
      <c r="A20654" s="83"/>
      <c r="B20654" s="83"/>
      <c r="C20654" s="87"/>
      <c r="D20654" s="87"/>
      <c r="E20654" s="83"/>
      <c r="F20654" s="83"/>
      <c r="G20654" s="84"/>
      <c r="H20654" s="83"/>
      <c r="I20654" s="84"/>
      <c r="J20654" s="84"/>
      <c r="K20654" s="84"/>
      <c r="L20654" s="84"/>
      <c r="M20654" s="85"/>
      <c r="N20654" s="85"/>
      <c r="O20654" s="85"/>
      <c r="P20654" s="83"/>
      <c r="Q20654" s="51"/>
      <c r="R20654" s="51"/>
      <c r="S20654" s="86"/>
      <c r="T20654" s="86"/>
      <c r="U20654" s="51"/>
    </row>
    <row r="20655" spans="1:21" s="49" customFormat="1" x14ac:dyDescent="0.25">
      <c r="A20655" s="83"/>
      <c r="B20655" s="83"/>
      <c r="C20655" s="87"/>
      <c r="D20655" s="87"/>
      <c r="E20655" s="83"/>
      <c r="F20655" s="83"/>
      <c r="G20655" s="84"/>
      <c r="H20655" s="83"/>
      <c r="I20655" s="84"/>
      <c r="J20655" s="84"/>
      <c r="K20655" s="84"/>
      <c r="L20655" s="84"/>
      <c r="M20655" s="85"/>
      <c r="N20655" s="85"/>
      <c r="O20655" s="85"/>
      <c r="P20655" s="83"/>
      <c r="Q20655" s="51"/>
      <c r="R20655" s="51"/>
      <c r="S20655" s="86"/>
      <c r="T20655" s="86"/>
      <c r="U20655" s="51"/>
    </row>
    <row r="20659" spans="1:21" s="49" customFormat="1" x14ac:dyDescent="0.25">
      <c r="A20659" s="83"/>
      <c r="B20659" s="83"/>
      <c r="C20659" s="87"/>
      <c r="D20659" s="87"/>
      <c r="E20659" s="83"/>
      <c r="F20659" s="83"/>
      <c r="G20659" s="84"/>
      <c r="H20659" s="83"/>
      <c r="I20659" s="84"/>
      <c r="J20659" s="84"/>
      <c r="K20659" s="84"/>
      <c r="L20659" s="84"/>
      <c r="M20659" s="85"/>
      <c r="N20659" s="85"/>
      <c r="O20659" s="85"/>
      <c r="P20659" s="83"/>
      <c r="Q20659" s="51"/>
      <c r="R20659" s="51"/>
      <c r="S20659" s="86"/>
      <c r="T20659" s="86"/>
      <c r="U20659" s="51"/>
    </row>
    <row r="20660" spans="1:21" s="49" customFormat="1" x14ac:dyDescent="0.25">
      <c r="A20660" s="83"/>
      <c r="B20660" s="83"/>
      <c r="C20660" s="87"/>
      <c r="D20660" s="87"/>
      <c r="E20660" s="83"/>
      <c r="F20660" s="83"/>
      <c r="G20660" s="84"/>
      <c r="H20660" s="83"/>
      <c r="I20660" s="84"/>
      <c r="J20660" s="84"/>
      <c r="K20660" s="84"/>
      <c r="L20660" s="84"/>
      <c r="M20660" s="85"/>
      <c r="N20660" s="85"/>
      <c r="O20660" s="85"/>
      <c r="P20660" s="83"/>
      <c r="Q20660" s="51"/>
      <c r="R20660" s="51"/>
      <c r="S20660" s="86"/>
      <c r="T20660" s="86"/>
      <c r="U20660" s="51"/>
    </row>
    <row r="20661" spans="1:21" s="49" customFormat="1" x14ac:dyDescent="0.25">
      <c r="A20661" s="83"/>
      <c r="B20661" s="83"/>
      <c r="C20661" s="87"/>
      <c r="D20661" s="87"/>
      <c r="E20661" s="83"/>
      <c r="F20661" s="83"/>
      <c r="G20661" s="84"/>
      <c r="H20661" s="83"/>
      <c r="I20661" s="84"/>
      <c r="J20661" s="84"/>
      <c r="K20661" s="84"/>
      <c r="L20661" s="84"/>
      <c r="M20661" s="85"/>
      <c r="N20661" s="85"/>
      <c r="O20661" s="85"/>
      <c r="P20661" s="83"/>
      <c r="Q20661" s="51"/>
      <c r="R20661" s="51"/>
      <c r="S20661" s="86"/>
      <c r="T20661" s="86"/>
      <c r="U20661" s="51"/>
    </row>
    <row r="20662" spans="1:21" s="49" customFormat="1" x14ac:dyDescent="0.25">
      <c r="A20662" s="83"/>
      <c r="B20662" s="83"/>
      <c r="C20662" s="87"/>
      <c r="D20662" s="87"/>
      <c r="E20662" s="83"/>
      <c r="F20662" s="83"/>
      <c r="G20662" s="84"/>
      <c r="H20662" s="83"/>
      <c r="I20662" s="84"/>
      <c r="J20662" s="84"/>
      <c r="K20662" s="84"/>
      <c r="L20662" s="84"/>
      <c r="M20662" s="85"/>
      <c r="N20662" s="85"/>
      <c r="O20662" s="85"/>
      <c r="P20662" s="83"/>
      <c r="Q20662" s="51"/>
      <c r="R20662" s="51"/>
      <c r="S20662" s="86"/>
      <c r="T20662" s="86"/>
      <c r="U20662" s="51"/>
    </row>
    <row r="20664" spans="1:21" s="49" customFormat="1" x14ac:dyDescent="0.25">
      <c r="A20664" s="83"/>
      <c r="B20664" s="83"/>
      <c r="C20664" s="87"/>
      <c r="D20664" s="87"/>
      <c r="E20664" s="83"/>
      <c r="F20664" s="83"/>
      <c r="G20664" s="84"/>
      <c r="H20664" s="83"/>
      <c r="I20664" s="84"/>
      <c r="J20664" s="84"/>
      <c r="K20664" s="84"/>
      <c r="L20664" s="84"/>
      <c r="M20664" s="85"/>
      <c r="N20664" s="85"/>
      <c r="O20664" s="85"/>
      <c r="P20664" s="83"/>
      <c r="Q20664" s="51"/>
      <c r="R20664" s="51"/>
      <c r="S20664" s="86"/>
      <c r="T20664" s="86"/>
      <c r="U20664" s="51"/>
    </row>
    <row r="20665" spans="1:21" s="49" customFormat="1" x14ac:dyDescent="0.25">
      <c r="A20665" s="83"/>
      <c r="B20665" s="83"/>
      <c r="C20665" s="87"/>
      <c r="D20665" s="87"/>
      <c r="E20665" s="83"/>
      <c r="F20665" s="83"/>
      <c r="G20665" s="84"/>
      <c r="H20665" s="83"/>
      <c r="I20665" s="84"/>
      <c r="J20665" s="84"/>
      <c r="K20665" s="84"/>
      <c r="L20665" s="84"/>
      <c r="M20665" s="85"/>
      <c r="N20665" s="85"/>
      <c r="O20665" s="85"/>
      <c r="P20665" s="83"/>
      <c r="Q20665" s="51"/>
      <c r="R20665" s="51"/>
      <c r="S20665" s="86"/>
      <c r="T20665" s="86"/>
      <c r="U20665" s="51"/>
    </row>
    <row r="20666" spans="1:21" s="49" customFormat="1" x14ac:dyDescent="0.25">
      <c r="A20666" s="83"/>
      <c r="B20666" s="83"/>
      <c r="C20666" s="87"/>
      <c r="D20666" s="87"/>
      <c r="E20666" s="83"/>
      <c r="F20666" s="83"/>
      <c r="G20666" s="84"/>
      <c r="H20666" s="83"/>
      <c r="I20666" s="84"/>
      <c r="J20666" s="84"/>
      <c r="K20666" s="84"/>
      <c r="L20666" s="84"/>
      <c r="M20666" s="85"/>
      <c r="N20666" s="85"/>
      <c r="O20666" s="85"/>
      <c r="P20666" s="83"/>
      <c r="Q20666" s="51"/>
      <c r="R20666" s="51"/>
      <c r="S20666" s="86"/>
      <c r="T20666" s="86"/>
      <c r="U20666" s="51"/>
    </row>
    <row r="20667" spans="1:21" s="49" customFormat="1" x14ac:dyDescent="0.25">
      <c r="A20667" s="83"/>
      <c r="B20667" s="83"/>
      <c r="C20667" s="87"/>
      <c r="D20667" s="87"/>
      <c r="E20667" s="83"/>
      <c r="F20667" s="83"/>
      <c r="G20667" s="84"/>
      <c r="H20667" s="83"/>
      <c r="I20667" s="84"/>
      <c r="J20667" s="84"/>
      <c r="K20667" s="84"/>
      <c r="L20667" s="84"/>
      <c r="M20667" s="85"/>
      <c r="N20667" s="85"/>
      <c r="O20667" s="85"/>
      <c r="P20667" s="83"/>
      <c r="Q20667" s="51"/>
      <c r="R20667" s="51"/>
      <c r="S20667" s="86"/>
      <c r="T20667" s="86"/>
      <c r="U20667" s="51"/>
    </row>
    <row r="20669" spans="1:21" s="49" customFormat="1" x14ac:dyDescent="0.25">
      <c r="A20669" s="83"/>
      <c r="B20669" s="83"/>
      <c r="C20669" s="87"/>
      <c r="D20669" s="87"/>
      <c r="E20669" s="83"/>
      <c r="F20669" s="83"/>
      <c r="G20669" s="84"/>
      <c r="H20669" s="83"/>
      <c r="I20669" s="84"/>
      <c r="J20669" s="84"/>
      <c r="K20669" s="84"/>
      <c r="L20669" s="84"/>
      <c r="M20669" s="85"/>
      <c r="N20669" s="85"/>
      <c r="O20669" s="85"/>
      <c r="P20669" s="83"/>
      <c r="Q20669" s="51"/>
      <c r="R20669" s="51"/>
      <c r="S20669" s="86"/>
      <c r="T20669" s="86"/>
      <c r="U20669" s="51"/>
    </row>
    <row r="20670" spans="1:21" s="49" customFormat="1" x14ac:dyDescent="0.25">
      <c r="A20670" s="83"/>
      <c r="B20670" s="83"/>
      <c r="C20670" s="87"/>
      <c r="D20670" s="87"/>
      <c r="E20670" s="83"/>
      <c r="F20670" s="83"/>
      <c r="G20670" s="84"/>
      <c r="H20670" s="83"/>
      <c r="I20670" s="84"/>
      <c r="J20670" s="84"/>
      <c r="K20670" s="84"/>
      <c r="L20670" s="84"/>
      <c r="M20670" s="85"/>
      <c r="N20670" s="85"/>
      <c r="O20670" s="85"/>
      <c r="P20670" s="83"/>
      <c r="Q20670" s="51"/>
      <c r="R20670" s="51"/>
      <c r="S20670" s="86"/>
      <c r="T20670" s="86"/>
      <c r="U20670" s="51"/>
    </row>
    <row r="20674" spans="1:21" s="49" customFormat="1" x14ac:dyDescent="0.25">
      <c r="A20674" s="83"/>
      <c r="B20674" s="83"/>
      <c r="C20674" s="87"/>
      <c r="D20674" s="87"/>
      <c r="E20674" s="83"/>
      <c r="F20674" s="83"/>
      <c r="G20674" s="84"/>
      <c r="H20674" s="83"/>
      <c r="I20674" s="84"/>
      <c r="J20674" s="84"/>
      <c r="K20674" s="84"/>
      <c r="L20674" s="84"/>
      <c r="M20674" s="85"/>
      <c r="N20674" s="85"/>
      <c r="O20674" s="85"/>
      <c r="P20674" s="83"/>
      <c r="Q20674" s="51"/>
      <c r="R20674" s="51"/>
      <c r="S20674" s="86"/>
      <c r="T20674" s="86"/>
      <c r="U20674" s="51"/>
    </row>
    <row r="20675" spans="1:21" s="49" customFormat="1" x14ac:dyDescent="0.25">
      <c r="A20675" s="83"/>
      <c r="B20675" s="83"/>
      <c r="C20675" s="87"/>
      <c r="D20675" s="87"/>
      <c r="E20675" s="83"/>
      <c r="F20675" s="83"/>
      <c r="G20675" s="84"/>
      <c r="H20675" s="83"/>
      <c r="I20675" s="84"/>
      <c r="J20675" s="84"/>
      <c r="K20675" s="84"/>
      <c r="L20675" s="84"/>
      <c r="M20675" s="85"/>
      <c r="N20675" s="85"/>
      <c r="O20675" s="85"/>
      <c r="P20675" s="83"/>
      <c r="Q20675" s="51"/>
      <c r="R20675" s="51"/>
      <c r="S20675" s="86"/>
      <c r="T20675" s="86"/>
      <c r="U20675" s="51"/>
    </row>
    <row r="20679" spans="1:21" s="49" customFormat="1" x14ac:dyDescent="0.25">
      <c r="A20679" s="83"/>
      <c r="B20679" s="83"/>
      <c r="C20679" s="87"/>
      <c r="D20679" s="87"/>
      <c r="E20679" s="83"/>
      <c r="F20679" s="83"/>
      <c r="G20679" s="84"/>
      <c r="H20679" s="83"/>
      <c r="I20679" s="84"/>
      <c r="J20679" s="84"/>
      <c r="K20679" s="84"/>
      <c r="L20679" s="84"/>
      <c r="M20679" s="85"/>
      <c r="N20679" s="85"/>
      <c r="O20679" s="85"/>
      <c r="P20679" s="83"/>
      <c r="Q20679" s="51"/>
      <c r="R20679" s="51"/>
      <c r="S20679" s="86"/>
      <c r="T20679" s="86"/>
      <c r="U20679" s="51"/>
    </row>
    <row r="20680" spans="1:21" s="49" customFormat="1" x14ac:dyDescent="0.25">
      <c r="A20680" s="83"/>
      <c r="B20680" s="83"/>
      <c r="C20680" s="87"/>
      <c r="D20680" s="87"/>
      <c r="E20680" s="83"/>
      <c r="F20680" s="83"/>
      <c r="G20680" s="84"/>
      <c r="H20680" s="83"/>
      <c r="I20680" s="84"/>
      <c r="J20680" s="84"/>
      <c r="K20680" s="84"/>
      <c r="L20680" s="84"/>
      <c r="M20680" s="85"/>
      <c r="N20680" s="85"/>
      <c r="O20680" s="85"/>
      <c r="P20680" s="83"/>
      <c r="Q20680" s="51"/>
      <c r="R20680" s="51"/>
      <c r="S20680" s="86"/>
      <c r="T20680" s="86"/>
      <c r="U20680" s="51"/>
    </row>
    <row r="20684" spans="1:21" s="49" customFormat="1" x14ac:dyDescent="0.25">
      <c r="A20684" s="83"/>
      <c r="B20684" s="83"/>
      <c r="C20684" s="87"/>
      <c r="D20684" s="87"/>
      <c r="E20684" s="83"/>
      <c r="F20684" s="83"/>
      <c r="G20684" s="84"/>
      <c r="H20684" s="83"/>
      <c r="I20684" s="84"/>
      <c r="J20684" s="84"/>
      <c r="K20684" s="84"/>
      <c r="L20684" s="84"/>
      <c r="M20684" s="85"/>
      <c r="N20684" s="85"/>
      <c r="O20684" s="85"/>
      <c r="P20684" s="83"/>
      <c r="Q20684" s="51"/>
      <c r="R20684" s="51"/>
      <c r="S20684" s="86"/>
      <c r="T20684" s="86"/>
      <c r="U20684" s="51"/>
    </row>
    <row r="20685" spans="1:21" s="49" customFormat="1" x14ac:dyDescent="0.25">
      <c r="A20685" s="83"/>
      <c r="B20685" s="83"/>
      <c r="C20685" s="87"/>
      <c r="D20685" s="87"/>
      <c r="E20685" s="83"/>
      <c r="F20685" s="83"/>
      <c r="G20685" s="84"/>
      <c r="H20685" s="83"/>
      <c r="I20685" s="84"/>
      <c r="J20685" s="84"/>
      <c r="K20685" s="84"/>
      <c r="L20685" s="84"/>
      <c r="M20685" s="85"/>
      <c r="N20685" s="85"/>
      <c r="O20685" s="85"/>
      <c r="P20685" s="83"/>
      <c r="Q20685" s="51"/>
      <c r="R20685" s="51"/>
      <c r="S20685" s="86"/>
      <c r="T20685" s="86"/>
      <c r="U20685" s="51"/>
    </row>
    <row r="20686" spans="1:21" s="49" customFormat="1" x14ac:dyDescent="0.25">
      <c r="A20686" s="83"/>
      <c r="B20686" s="83"/>
      <c r="C20686" s="87"/>
      <c r="D20686" s="87"/>
      <c r="E20686" s="83"/>
      <c r="F20686" s="83"/>
      <c r="G20686" s="84"/>
      <c r="H20686" s="83"/>
      <c r="I20686" s="84"/>
      <c r="J20686" s="84"/>
      <c r="K20686" s="84"/>
      <c r="L20686" s="84"/>
      <c r="M20686" s="85"/>
      <c r="N20686" s="85"/>
      <c r="O20686" s="85"/>
      <c r="P20686" s="83"/>
      <c r="Q20686" s="51"/>
      <c r="R20686" s="51"/>
      <c r="S20686" s="86"/>
      <c r="T20686" s="86"/>
      <c r="U20686" s="51"/>
    </row>
    <row r="20687" spans="1:21" s="49" customFormat="1" x14ac:dyDescent="0.25">
      <c r="A20687" s="83"/>
      <c r="B20687" s="83"/>
      <c r="C20687" s="87"/>
      <c r="D20687" s="87"/>
      <c r="E20687" s="83"/>
      <c r="F20687" s="83"/>
      <c r="G20687" s="84"/>
      <c r="H20687" s="83"/>
      <c r="I20687" s="84"/>
      <c r="J20687" s="84"/>
      <c r="K20687" s="84"/>
      <c r="L20687" s="84"/>
      <c r="M20687" s="85"/>
      <c r="N20687" s="85"/>
      <c r="O20687" s="85"/>
      <c r="P20687" s="83"/>
      <c r="Q20687" s="51"/>
      <c r="R20687" s="51"/>
      <c r="S20687" s="86"/>
      <c r="T20687" s="86"/>
      <c r="U20687" s="51"/>
    </row>
    <row r="20689" spans="1:21" s="49" customFormat="1" x14ac:dyDescent="0.25">
      <c r="A20689" s="83"/>
      <c r="B20689" s="83"/>
      <c r="C20689" s="87"/>
      <c r="D20689" s="87"/>
      <c r="E20689" s="83"/>
      <c r="F20689" s="83"/>
      <c r="G20689" s="84"/>
      <c r="H20689" s="83"/>
      <c r="I20689" s="84"/>
      <c r="J20689" s="84"/>
      <c r="K20689" s="84"/>
      <c r="L20689" s="84"/>
      <c r="M20689" s="85"/>
      <c r="N20689" s="85"/>
      <c r="O20689" s="85"/>
      <c r="P20689" s="83"/>
      <c r="Q20689" s="51"/>
      <c r="R20689" s="51"/>
      <c r="S20689" s="86"/>
      <c r="T20689" s="86"/>
      <c r="U20689" s="51"/>
    </row>
    <row r="20690" spans="1:21" s="49" customFormat="1" x14ac:dyDescent="0.25">
      <c r="A20690" s="83"/>
      <c r="B20690" s="83"/>
      <c r="C20690" s="87"/>
      <c r="D20690" s="87"/>
      <c r="E20690" s="83"/>
      <c r="F20690" s="83"/>
      <c r="G20690" s="84"/>
      <c r="H20690" s="83"/>
      <c r="I20690" s="84"/>
      <c r="J20690" s="84"/>
      <c r="K20690" s="84"/>
      <c r="L20690" s="84"/>
      <c r="M20690" s="85"/>
      <c r="N20690" s="85"/>
      <c r="O20690" s="85"/>
      <c r="P20690" s="83"/>
      <c r="Q20690" s="51"/>
      <c r="R20690" s="51"/>
      <c r="S20690" s="86"/>
      <c r="T20690" s="86"/>
      <c r="U20690" s="51"/>
    </row>
    <row r="20691" spans="1:21" s="49" customFormat="1" x14ac:dyDescent="0.25">
      <c r="A20691" s="83"/>
      <c r="B20691" s="83"/>
      <c r="C20691" s="87"/>
      <c r="D20691" s="87"/>
      <c r="E20691" s="83"/>
      <c r="F20691" s="83"/>
      <c r="G20691" s="84"/>
      <c r="H20691" s="83"/>
      <c r="I20691" s="84"/>
      <c r="J20691" s="84"/>
      <c r="K20691" s="84"/>
      <c r="L20691" s="84"/>
      <c r="M20691" s="85"/>
      <c r="N20691" s="85"/>
      <c r="O20691" s="85"/>
      <c r="P20691" s="83"/>
      <c r="Q20691" s="51"/>
      <c r="R20691" s="51"/>
      <c r="S20691" s="86"/>
      <c r="T20691" s="86"/>
      <c r="U20691" s="51"/>
    </row>
    <row r="20692" spans="1:21" s="49" customFormat="1" x14ac:dyDescent="0.25">
      <c r="A20692" s="83"/>
      <c r="B20692" s="83"/>
      <c r="C20692" s="87"/>
      <c r="D20692" s="87"/>
      <c r="E20692" s="83"/>
      <c r="F20692" s="83"/>
      <c r="G20692" s="84"/>
      <c r="H20692" s="83"/>
      <c r="I20692" s="84"/>
      <c r="J20692" s="84"/>
      <c r="K20692" s="84"/>
      <c r="L20692" s="84"/>
      <c r="M20692" s="85"/>
      <c r="N20692" s="85"/>
      <c r="O20692" s="85"/>
      <c r="P20692" s="83"/>
      <c r="Q20692" s="51"/>
      <c r="R20692" s="51"/>
      <c r="S20692" s="86"/>
      <c r="T20692" s="86"/>
      <c r="U20692" s="51"/>
    </row>
    <row r="20694" spans="1:21" s="49" customFormat="1" x14ac:dyDescent="0.25">
      <c r="A20694" s="83"/>
      <c r="B20694" s="83"/>
      <c r="C20694" s="87"/>
      <c r="D20694" s="87"/>
      <c r="E20694" s="83"/>
      <c r="F20694" s="83"/>
      <c r="G20694" s="84"/>
      <c r="H20694" s="83"/>
      <c r="I20694" s="84"/>
      <c r="J20694" s="84"/>
      <c r="K20694" s="84"/>
      <c r="L20694" s="84"/>
      <c r="M20694" s="85"/>
      <c r="N20694" s="85"/>
      <c r="O20694" s="85"/>
      <c r="P20694" s="83"/>
      <c r="Q20694" s="51"/>
      <c r="R20694" s="51"/>
      <c r="S20694" s="86"/>
      <c r="T20694" s="86"/>
      <c r="U20694" s="51"/>
    </row>
    <row r="20695" spans="1:21" s="49" customFormat="1" x14ac:dyDescent="0.25">
      <c r="A20695" s="83"/>
      <c r="B20695" s="83"/>
      <c r="C20695" s="87"/>
      <c r="D20695" s="87"/>
      <c r="E20695" s="83"/>
      <c r="F20695" s="83"/>
      <c r="G20695" s="84"/>
      <c r="H20695" s="83"/>
      <c r="I20695" s="84"/>
      <c r="J20695" s="84"/>
      <c r="K20695" s="84"/>
      <c r="L20695" s="84"/>
      <c r="M20695" s="85"/>
      <c r="N20695" s="85"/>
      <c r="O20695" s="85"/>
      <c r="P20695" s="83"/>
      <c r="Q20695" s="51"/>
      <c r="R20695" s="51"/>
      <c r="S20695" s="86"/>
      <c r="T20695" s="86"/>
      <c r="U20695" s="51"/>
    </row>
    <row r="20699" spans="1:21" s="49" customFormat="1" x14ac:dyDescent="0.25">
      <c r="A20699" s="83"/>
      <c r="B20699" s="83"/>
      <c r="C20699" s="87"/>
      <c r="D20699" s="87"/>
      <c r="E20699" s="83"/>
      <c r="F20699" s="83"/>
      <c r="G20699" s="84"/>
      <c r="H20699" s="83"/>
      <c r="I20699" s="84"/>
      <c r="J20699" s="84"/>
      <c r="K20699" s="84"/>
      <c r="L20699" s="84"/>
      <c r="M20699" s="85"/>
      <c r="N20699" s="85"/>
      <c r="O20699" s="85"/>
      <c r="P20699" s="83"/>
      <c r="Q20699" s="51"/>
      <c r="R20699" s="51"/>
      <c r="S20699" s="86"/>
      <c r="T20699" s="86"/>
      <c r="U20699" s="51"/>
    </row>
    <row r="20700" spans="1:21" s="49" customFormat="1" x14ac:dyDescent="0.25">
      <c r="A20700" s="83"/>
      <c r="B20700" s="83"/>
      <c r="C20700" s="87"/>
      <c r="D20700" s="87"/>
      <c r="E20700" s="83"/>
      <c r="F20700" s="83"/>
      <c r="G20700" s="84"/>
      <c r="H20700" s="83"/>
      <c r="I20700" s="84"/>
      <c r="J20700" s="84"/>
      <c r="K20700" s="84"/>
      <c r="L20700" s="84"/>
      <c r="M20700" s="85"/>
      <c r="N20700" s="85"/>
      <c r="O20700" s="85"/>
      <c r="P20700" s="83"/>
      <c r="Q20700" s="51"/>
      <c r="R20700" s="51"/>
      <c r="S20700" s="86"/>
      <c r="T20700" s="86"/>
      <c r="U20700" s="51"/>
    </row>
    <row r="20701" spans="1:21" s="49" customFormat="1" x14ac:dyDescent="0.25">
      <c r="A20701" s="83"/>
      <c r="B20701" s="83"/>
      <c r="C20701" s="87"/>
      <c r="D20701" s="87"/>
      <c r="E20701" s="83"/>
      <c r="F20701" s="83"/>
      <c r="G20701" s="84"/>
      <c r="H20701" s="83"/>
      <c r="I20701" s="84"/>
      <c r="J20701" s="84"/>
      <c r="K20701" s="84"/>
      <c r="L20701" s="84"/>
      <c r="M20701" s="85"/>
      <c r="N20701" s="85"/>
      <c r="O20701" s="85"/>
      <c r="P20701" s="83"/>
      <c r="Q20701" s="51"/>
      <c r="R20701" s="51"/>
      <c r="S20701" s="86"/>
      <c r="T20701" s="86"/>
      <c r="U20701" s="51"/>
    </row>
    <row r="20702" spans="1:21" s="49" customFormat="1" x14ac:dyDescent="0.25">
      <c r="A20702" s="83"/>
      <c r="B20702" s="83"/>
      <c r="C20702" s="87"/>
      <c r="D20702" s="87"/>
      <c r="E20702" s="83"/>
      <c r="F20702" s="83"/>
      <c r="G20702" s="84"/>
      <c r="H20702" s="83"/>
      <c r="I20702" s="84"/>
      <c r="J20702" s="84"/>
      <c r="K20702" s="84"/>
      <c r="L20702" s="84"/>
      <c r="M20702" s="85"/>
      <c r="N20702" s="85"/>
      <c r="O20702" s="85"/>
      <c r="P20702" s="83"/>
      <c r="Q20702" s="51"/>
      <c r="R20702" s="51"/>
      <c r="S20702" s="86"/>
      <c r="T20702" s="86"/>
      <c r="U20702" s="51"/>
    </row>
    <row r="20706" spans="1:21" s="49" customFormat="1" x14ac:dyDescent="0.25">
      <c r="A20706" s="83"/>
      <c r="B20706" s="83"/>
      <c r="C20706" s="87"/>
      <c r="D20706" s="87"/>
      <c r="E20706" s="83"/>
      <c r="F20706" s="83"/>
      <c r="G20706" s="84"/>
      <c r="H20706" s="83"/>
      <c r="I20706" s="84"/>
      <c r="J20706" s="84"/>
      <c r="K20706" s="84"/>
      <c r="L20706" s="84"/>
      <c r="M20706" s="85"/>
      <c r="N20706" s="85"/>
      <c r="O20706" s="85"/>
      <c r="P20706" s="83"/>
      <c r="Q20706" s="51"/>
      <c r="R20706" s="51"/>
      <c r="S20706" s="86"/>
      <c r="T20706" s="86"/>
      <c r="U20706" s="51"/>
    </row>
    <row r="20707" spans="1:21" s="49" customFormat="1" x14ac:dyDescent="0.25">
      <c r="A20707" s="83"/>
      <c r="B20707" s="83"/>
      <c r="C20707" s="87"/>
      <c r="D20707" s="87"/>
      <c r="E20707" s="83"/>
      <c r="F20707" s="83"/>
      <c r="G20707" s="84"/>
      <c r="H20707" s="83"/>
      <c r="I20707" s="84"/>
      <c r="J20707" s="84"/>
      <c r="K20707" s="84"/>
      <c r="L20707" s="84"/>
      <c r="M20707" s="85"/>
      <c r="N20707" s="85"/>
      <c r="O20707" s="85"/>
      <c r="P20707" s="83"/>
      <c r="Q20707" s="51"/>
      <c r="R20707" s="51"/>
      <c r="S20707" s="86"/>
      <c r="T20707" s="86"/>
      <c r="U20707" s="51"/>
    </row>
    <row r="20708" spans="1:21" s="49" customFormat="1" x14ac:dyDescent="0.25">
      <c r="A20708" s="83"/>
      <c r="B20708" s="83"/>
      <c r="C20708" s="87"/>
      <c r="D20708" s="87"/>
      <c r="E20708" s="83"/>
      <c r="F20708" s="83"/>
      <c r="G20708" s="84"/>
      <c r="H20708" s="83"/>
      <c r="I20708" s="84"/>
      <c r="J20708" s="84"/>
      <c r="K20708" s="84"/>
      <c r="L20708" s="84"/>
      <c r="M20708" s="85"/>
      <c r="N20708" s="85"/>
      <c r="O20708" s="85"/>
      <c r="P20708" s="83"/>
      <c r="Q20708" s="51"/>
      <c r="R20708" s="51"/>
      <c r="S20708" s="86"/>
      <c r="T20708" s="86"/>
      <c r="U20708" s="51"/>
    </row>
    <row r="20709" spans="1:21" s="49" customFormat="1" x14ac:dyDescent="0.25">
      <c r="A20709" s="83"/>
      <c r="B20709" s="83"/>
      <c r="C20709" s="87"/>
      <c r="D20709" s="87"/>
      <c r="E20709" s="83"/>
      <c r="F20709" s="83"/>
      <c r="G20709" s="84"/>
      <c r="H20709" s="83"/>
      <c r="I20709" s="84"/>
      <c r="J20709" s="84"/>
      <c r="K20709" s="84"/>
      <c r="L20709" s="84"/>
      <c r="M20709" s="85"/>
      <c r="N20709" s="85"/>
      <c r="O20709" s="85"/>
      <c r="P20709" s="83"/>
      <c r="Q20709" s="51"/>
      <c r="R20709" s="51"/>
      <c r="S20709" s="86"/>
      <c r="T20709" s="86"/>
      <c r="U20709" s="51"/>
    </row>
    <row r="20711" spans="1:21" s="49" customFormat="1" x14ac:dyDescent="0.25">
      <c r="A20711" s="83"/>
      <c r="B20711" s="83"/>
      <c r="C20711" s="87"/>
      <c r="D20711" s="87"/>
      <c r="E20711" s="83"/>
      <c r="F20711" s="83"/>
      <c r="G20711" s="84"/>
      <c r="H20711" s="83"/>
      <c r="I20711" s="84"/>
      <c r="J20711" s="84"/>
      <c r="K20711" s="84"/>
      <c r="L20711" s="84"/>
      <c r="M20711" s="85"/>
      <c r="N20711" s="85"/>
      <c r="O20711" s="85"/>
      <c r="P20711" s="83"/>
      <c r="Q20711" s="51"/>
      <c r="R20711" s="51"/>
      <c r="S20711" s="86"/>
      <c r="T20711" s="86"/>
      <c r="U20711" s="51"/>
    </row>
    <row r="20712" spans="1:21" s="49" customFormat="1" x14ac:dyDescent="0.25">
      <c r="A20712" s="83"/>
      <c r="B20712" s="83"/>
      <c r="C20712" s="87"/>
      <c r="D20712" s="87"/>
      <c r="E20712" s="83"/>
      <c r="F20712" s="83"/>
      <c r="G20712" s="84"/>
      <c r="H20712" s="83"/>
      <c r="I20712" s="84"/>
      <c r="J20712" s="84"/>
      <c r="K20712" s="84"/>
      <c r="L20712" s="84"/>
      <c r="M20712" s="85"/>
      <c r="N20712" s="85"/>
      <c r="O20712" s="85"/>
      <c r="P20712" s="83"/>
      <c r="Q20712" s="51"/>
      <c r="R20712" s="51"/>
      <c r="S20712" s="86"/>
      <c r="T20712" s="86"/>
      <c r="U20712" s="51"/>
    </row>
    <row r="20713" spans="1:21" s="49" customFormat="1" x14ac:dyDescent="0.25">
      <c r="A20713" s="83"/>
      <c r="B20713" s="83"/>
      <c r="C20713" s="87"/>
      <c r="D20713" s="87"/>
      <c r="E20713" s="83"/>
      <c r="F20713" s="83"/>
      <c r="G20713" s="84"/>
      <c r="H20713" s="83"/>
      <c r="I20713" s="84"/>
      <c r="J20713" s="84"/>
      <c r="K20713" s="84"/>
      <c r="L20713" s="84"/>
      <c r="M20713" s="85"/>
      <c r="N20713" s="85"/>
      <c r="O20713" s="85"/>
      <c r="P20713" s="83"/>
      <c r="Q20713" s="51"/>
      <c r="R20713" s="51"/>
      <c r="S20713" s="86"/>
      <c r="T20713" s="86"/>
      <c r="U20713" s="51"/>
    </row>
    <row r="20714" spans="1:21" s="49" customFormat="1" x14ac:dyDescent="0.25">
      <c r="A20714" s="83"/>
      <c r="B20714" s="83"/>
      <c r="C20714" s="87"/>
      <c r="D20714" s="87"/>
      <c r="E20714" s="83"/>
      <c r="F20714" s="83"/>
      <c r="G20714" s="84"/>
      <c r="H20714" s="83"/>
      <c r="I20714" s="84"/>
      <c r="J20714" s="84"/>
      <c r="K20714" s="84"/>
      <c r="L20714" s="84"/>
      <c r="M20714" s="85"/>
      <c r="N20714" s="85"/>
      <c r="O20714" s="85"/>
      <c r="P20714" s="83"/>
      <c r="Q20714" s="51"/>
      <c r="R20714" s="51"/>
      <c r="S20714" s="86"/>
      <c r="T20714" s="86"/>
      <c r="U20714" s="51"/>
    </row>
    <row r="20715" spans="1:21" s="49" customFormat="1" x14ac:dyDescent="0.25">
      <c r="A20715" s="83"/>
      <c r="B20715" s="83"/>
      <c r="C20715" s="87"/>
      <c r="D20715" s="87"/>
      <c r="E20715" s="83"/>
      <c r="F20715" s="83"/>
      <c r="G20715" s="84"/>
      <c r="H20715" s="83"/>
      <c r="I20715" s="84"/>
      <c r="J20715" s="84"/>
      <c r="K20715" s="84"/>
      <c r="L20715" s="84"/>
      <c r="M20715" s="85"/>
      <c r="N20715" s="85"/>
      <c r="O20715" s="85"/>
      <c r="P20715" s="83"/>
      <c r="Q20715" s="51"/>
      <c r="R20715" s="51"/>
      <c r="S20715" s="86"/>
      <c r="T20715" s="86"/>
      <c r="U20715" s="51"/>
    </row>
    <row r="20719" spans="1:21" s="49" customFormat="1" x14ac:dyDescent="0.25">
      <c r="A20719" s="83"/>
      <c r="B20719" s="83"/>
      <c r="C20719" s="87"/>
      <c r="D20719" s="87"/>
      <c r="E20719" s="83"/>
      <c r="F20719" s="83"/>
      <c r="G20719" s="84"/>
      <c r="H20719" s="83"/>
      <c r="I20719" s="84"/>
      <c r="J20719" s="84"/>
      <c r="K20719" s="84"/>
      <c r="L20719" s="84"/>
      <c r="M20719" s="85"/>
      <c r="N20719" s="85"/>
      <c r="O20719" s="85"/>
      <c r="P20719" s="83"/>
      <c r="Q20719" s="51"/>
      <c r="R20719" s="51"/>
      <c r="S20719" s="86"/>
      <c r="T20719" s="86"/>
      <c r="U20719" s="51"/>
    </row>
    <row r="20721" spans="1:21" s="49" customFormat="1" x14ac:dyDescent="0.25">
      <c r="A20721" s="83"/>
      <c r="B20721" s="83"/>
      <c r="C20721" s="87"/>
      <c r="D20721" s="87"/>
      <c r="E20721" s="83"/>
      <c r="F20721" s="83"/>
      <c r="G20721" s="84"/>
      <c r="H20721" s="83"/>
      <c r="I20721" s="84"/>
      <c r="J20721" s="84"/>
      <c r="K20721" s="84"/>
      <c r="L20721" s="84"/>
      <c r="M20721" s="85"/>
      <c r="N20721" s="85"/>
      <c r="O20721" s="85"/>
      <c r="P20721" s="83"/>
      <c r="Q20721" s="51"/>
      <c r="R20721" s="51"/>
      <c r="S20721" s="86"/>
      <c r="T20721" s="86"/>
      <c r="U20721" s="51"/>
    </row>
    <row r="20722" spans="1:21" s="49" customFormat="1" x14ac:dyDescent="0.25">
      <c r="A20722" s="83"/>
      <c r="B20722" s="83"/>
      <c r="C20722" s="87"/>
      <c r="D20722" s="87"/>
      <c r="E20722" s="83"/>
      <c r="F20722" s="83"/>
      <c r="G20722" s="84"/>
      <c r="H20722" s="83"/>
      <c r="I20722" s="84"/>
      <c r="J20722" s="84"/>
      <c r="K20722" s="84"/>
      <c r="L20722" s="84"/>
      <c r="M20722" s="85"/>
      <c r="N20722" s="85"/>
      <c r="O20722" s="85"/>
      <c r="P20722" s="83"/>
      <c r="Q20722" s="51"/>
      <c r="R20722" s="51"/>
      <c r="S20722" s="86"/>
      <c r="T20722" s="86"/>
      <c r="U20722" s="51"/>
    </row>
    <row r="20726" spans="1:21" s="49" customFormat="1" x14ac:dyDescent="0.25">
      <c r="A20726" s="83"/>
      <c r="B20726" s="83"/>
      <c r="C20726" s="87"/>
      <c r="D20726" s="87"/>
      <c r="E20726" s="83"/>
      <c r="F20726" s="83"/>
      <c r="G20726" s="84"/>
      <c r="H20726" s="83"/>
      <c r="I20726" s="84"/>
      <c r="J20726" s="84"/>
      <c r="K20726" s="84"/>
      <c r="L20726" s="84"/>
      <c r="M20726" s="85"/>
      <c r="N20726" s="85"/>
      <c r="O20726" s="85"/>
      <c r="P20726" s="83"/>
      <c r="Q20726" s="51"/>
      <c r="R20726" s="51"/>
      <c r="S20726" s="86"/>
      <c r="T20726" s="86"/>
      <c r="U20726" s="51"/>
    </row>
    <row r="20727" spans="1:21" s="49" customFormat="1" x14ac:dyDescent="0.25">
      <c r="A20727" s="83"/>
      <c r="B20727" s="83"/>
      <c r="C20727" s="87"/>
      <c r="D20727" s="87"/>
      <c r="E20727" s="83"/>
      <c r="F20727" s="83"/>
      <c r="G20727" s="84"/>
      <c r="H20727" s="83"/>
      <c r="I20727" s="84"/>
      <c r="J20727" s="84"/>
      <c r="K20727" s="84"/>
      <c r="L20727" s="84"/>
      <c r="M20727" s="85"/>
      <c r="N20727" s="85"/>
      <c r="O20727" s="85"/>
      <c r="P20727" s="83"/>
      <c r="Q20727" s="51"/>
      <c r="R20727" s="51"/>
      <c r="S20727" s="86"/>
      <c r="T20727" s="86"/>
      <c r="U20727" s="51"/>
    </row>
    <row r="20731" spans="1:21" s="49" customFormat="1" x14ac:dyDescent="0.25">
      <c r="A20731" s="83"/>
      <c r="B20731" s="83"/>
      <c r="C20731" s="87"/>
      <c r="D20731" s="87"/>
      <c r="E20731" s="83"/>
      <c r="F20731" s="83"/>
      <c r="G20731" s="84"/>
      <c r="H20731" s="83"/>
      <c r="I20731" s="84"/>
      <c r="J20731" s="84"/>
      <c r="K20731" s="84"/>
      <c r="L20731" s="84"/>
      <c r="M20731" s="85"/>
      <c r="N20731" s="85"/>
      <c r="O20731" s="85"/>
      <c r="P20731" s="83"/>
      <c r="Q20731" s="51"/>
      <c r="R20731" s="51"/>
      <c r="S20731" s="86"/>
      <c r="T20731" s="86"/>
      <c r="U20731" s="51"/>
    </row>
    <row r="20732" spans="1:21" s="49" customFormat="1" x14ac:dyDescent="0.25">
      <c r="A20732" s="83"/>
      <c r="B20732" s="83"/>
      <c r="C20732" s="87"/>
      <c r="D20732" s="87"/>
      <c r="E20732" s="83"/>
      <c r="F20732" s="83"/>
      <c r="G20732" s="84"/>
      <c r="H20732" s="83"/>
      <c r="I20732" s="84"/>
      <c r="J20732" s="84"/>
      <c r="K20732" s="84"/>
      <c r="L20732" s="84"/>
      <c r="M20732" s="85"/>
      <c r="N20732" s="85"/>
      <c r="O20732" s="85"/>
      <c r="P20732" s="83"/>
      <c r="Q20732" s="51"/>
      <c r="R20732" s="51"/>
      <c r="S20732" s="86"/>
      <c r="T20732" s="86"/>
      <c r="U20732" s="51"/>
    </row>
    <row r="20736" spans="1:21" s="49" customFormat="1" x14ac:dyDescent="0.25">
      <c r="A20736" s="83"/>
      <c r="B20736" s="83"/>
      <c r="C20736" s="87"/>
      <c r="D20736" s="87"/>
      <c r="E20736" s="83"/>
      <c r="F20736" s="83"/>
      <c r="G20736" s="84"/>
      <c r="H20736" s="83"/>
      <c r="I20736" s="84"/>
      <c r="J20736" s="84"/>
      <c r="K20736" s="84"/>
      <c r="L20736" s="84"/>
      <c r="M20736" s="85"/>
      <c r="N20736" s="85"/>
      <c r="O20736" s="85"/>
      <c r="P20736" s="83"/>
      <c r="Q20736" s="51"/>
      <c r="R20736" s="51"/>
      <c r="S20736" s="86"/>
      <c r="T20736" s="86"/>
      <c r="U20736" s="51"/>
    </row>
    <row r="20737" spans="1:21" s="49" customFormat="1" x14ac:dyDescent="0.25">
      <c r="A20737" s="83"/>
      <c r="B20737" s="83"/>
      <c r="C20737" s="87"/>
      <c r="D20737" s="87"/>
      <c r="E20737" s="83"/>
      <c r="F20737" s="83"/>
      <c r="G20737" s="84"/>
      <c r="H20737" s="83"/>
      <c r="I20737" s="84"/>
      <c r="J20737" s="84"/>
      <c r="K20737" s="84"/>
      <c r="L20737" s="84"/>
      <c r="M20737" s="85"/>
      <c r="N20737" s="85"/>
      <c r="O20737" s="85"/>
      <c r="P20737" s="83"/>
      <c r="Q20737" s="51"/>
      <c r="R20737" s="51"/>
      <c r="S20737" s="86"/>
      <c r="T20737" s="86"/>
      <c r="U20737" s="51"/>
    </row>
    <row r="20742" spans="1:21" s="49" customFormat="1" x14ac:dyDescent="0.25">
      <c r="A20742" s="83"/>
      <c r="B20742" s="83"/>
      <c r="C20742" s="87"/>
      <c r="D20742" s="87"/>
      <c r="E20742" s="83"/>
      <c r="F20742" s="83"/>
      <c r="G20742" s="84"/>
      <c r="H20742" s="83"/>
      <c r="I20742" s="84"/>
      <c r="J20742" s="84"/>
      <c r="K20742" s="84"/>
      <c r="L20742" s="84"/>
      <c r="M20742" s="85"/>
      <c r="N20742" s="85"/>
      <c r="O20742" s="85"/>
      <c r="P20742" s="83"/>
      <c r="Q20742" s="51"/>
      <c r="R20742" s="51"/>
      <c r="S20742" s="86"/>
      <c r="T20742" s="86"/>
      <c r="U20742" s="51"/>
    </row>
    <row r="20743" spans="1:21" s="49" customFormat="1" x14ac:dyDescent="0.25">
      <c r="A20743" s="83"/>
      <c r="B20743" s="83"/>
      <c r="C20743" s="87"/>
      <c r="D20743" s="87"/>
      <c r="E20743" s="83"/>
      <c r="F20743" s="83"/>
      <c r="G20743" s="84"/>
      <c r="H20743" s="83"/>
      <c r="I20743" s="84"/>
      <c r="J20743" s="84"/>
      <c r="K20743" s="84"/>
      <c r="L20743" s="84"/>
      <c r="M20743" s="85"/>
      <c r="N20743" s="85"/>
      <c r="O20743" s="85"/>
      <c r="P20743" s="83"/>
      <c r="Q20743" s="51"/>
      <c r="R20743" s="51"/>
      <c r="S20743" s="86"/>
      <c r="T20743" s="86"/>
      <c r="U20743" s="51"/>
    </row>
    <row r="20744" spans="1:21" s="49" customFormat="1" x14ac:dyDescent="0.25">
      <c r="A20744" s="83"/>
      <c r="B20744" s="83"/>
      <c r="C20744" s="87"/>
      <c r="D20744" s="87"/>
      <c r="E20744" s="83"/>
      <c r="F20744" s="83"/>
      <c r="G20744" s="84"/>
      <c r="H20744" s="83"/>
      <c r="I20744" s="84"/>
      <c r="J20744" s="84"/>
      <c r="K20744" s="84"/>
      <c r="L20744" s="84"/>
      <c r="M20744" s="85"/>
      <c r="N20744" s="85"/>
      <c r="O20744" s="85"/>
      <c r="P20744" s="83"/>
      <c r="Q20744" s="51"/>
      <c r="R20744" s="51"/>
      <c r="S20744" s="86"/>
      <c r="T20744" s="86"/>
      <c r="U20744" s="51"/>
    </row>
    <row r="20745" spans="1:21" s="49" customFormat="1" x14ac:dyDescent="0.25">
      <c r="A20745" s="83"/>
      <c r="B20745" s="83"/>
      <c r="C20745" s="87"/>
      <c r="D20745" s="87"/>
      <c r="E20745" s="83"/>
      <c r="F20745" s="83"/>
      <c r="G20745" s="84"/>
      <c r="H20745" s="83"/>
      <c r="I20745" s="84"/>
      <c r="J20745" s="84"/>
      <c r="K20745" s="84"/>
      <c r="L20745" s="84"/>
      <c r="M20745" s="85"/>
      <c r="N20745" s="85"/>
      <c r="O20745" s="85"/>
      <c r="P20745" s="83"/>
      <c r="Q20745" s="51"/>
      <c r="R20745" s="51"/>
      <c r="S20745" s="86"/>
      <c r="T20745" s="86"/>
      <c r="U20745" s="51"/>
    </row>
    <row r="20746" spans="1:21" s="49" customFormat="1" x14ac:dyDescent="0.25">
      <c r="A20746" s="83"/>
      <c r="B20746" s="83"/>
      <c r="C20746" s="87"/>
      <c r="D20746" s="87"/>
      <c r="E20746" s="83"/>
      <c r="F20746" s="83"/>
      <c r="G20746" s="84"/>
      <c r="H20746" s="83"/>
      <c r="I20746" s="84"/>
      <c r="J20746" s="84"/>
      <c r="K20746" s="84"/>
      <c r="L20746" s="84"/>
      <c r="M20746" s="85"/>
      <c r="N20746" s="85"/>
      <c r="O20746" s="85"/>
      <c r="P20746" s="83"/>
      <c r="Q20746" s="51"/>
      <c r="R20746" s="51"/>
      <c r="S20746" s="86"/>
      <c r="T20746" s="86"/>
      <c r="U20746" s="51"/>
    </row>
    <row r="20748" spans="1:21" s="49" customFormat="1" x14ac:dyDescent="0.25">
      <c r="A20748" s="83"/>
      <c r="B20748" s="83"/>
      <c r="C20748" s="87"/>
      <c r="D20748" s="87"/>
      <c r="E20748" s="83"/>
      <c r="F20748" s="83"/>
      <c r="G20748" s="84"/>
      <c r="H20748" s="83"/>
      <c r="I20748" s="84"/>
      <c r="J20748" s="84"/>
      <c r="K20748" s="84"/>
      <c r="L20748" s="84"/>
      <c r="M20748" s="85"/>
      <c r="N20748" s="85"/>
      <c r="O20748" s="85"/>
      <c r="P20748" s="83"/>
      <c r="Q20748" s="51"/>
      <c r="R20748" s="51"/>
      <c r="S20748" s="86"/>
      <c r="T20748" s="86"/>
      <c r="U20748" s="51"/>
    </row>
    <row r="20749" spans="1:21" s="49" customFormat="1" x14ac:dyDescent="0.25">
      <c r="A20749" s="83"/>
      <c r="B20749" s="83"/>
      <c r="C20749" s="87"/>
      <c r="D20749" s="87"/>
      <c r="E20749" s="83"/>
      <c r="F20749" s="83"/>
      <c r="G20749" s="84"/>
      <c r="H20749" s="83"/>
      <c r="I20749" s="84"/>
      <c r="J20749" s="84"/>
      <c r="K20749" s="84"/>
      <c r="L20749" s="84"/>
      <c r="M20749" s="85"/>
      <c r="N20749" s="85"/>
      <c r="O20749" s="85"/>
      <c r="P20749" s="83"/>
      <c r="Q20749" s="51"/>
      <c r="R20749" s="51"/>
      <c r="S20749" s="86"/>
      <c r="T20749" s="86"/>
      <c r="U20749" s="51"/>
    </row>
    <row r="20754" spans="1:21" s="49" customFormat="1" x14ac:dyDescent="0.25">
      <c r="A20754" s="83"/>
      <c r="B20754" s="83"/>
      <c r="C20754" s="87"/>
      <c r="D20754" s="87"/>
      <c r="E20754" s="83"/>
      <c r="F20754" s="83"/>
      <c r="G20754" s="84"/>
      <c r="H20754" s="83"/>
      <c r="I20754" s="84"/>
      <c r="J20754" s="84"/>
      <c r="K20754" s="84"/>
      <c r="L20754" s="84"/>
      <c r="M20754" s="85"/>
      <c r="N20754" s="85"/>
      <c r="O20754" s="85"/>
      <c r="P20754" s="83"/>
      <c r="Q20754" s="51"/>
      <c r="R20754" s="51"/>
      <c r="S20754" s="86"/>
      <c r="T20754" s="86"/>
      <c r="U20754" s="51"/>
    </row>
    <row r="20755" spans="1:21" s="49" customFormat="1" x14ac:dyDescent="0.25">
      <c r="A20755" s="83"/>
      <c r="B20755" s="83"/>
      <c r="C20755" s="87"/>
      <c r="D20755" s="87"/>
      <c r="E20755" s="83"/>
      <c r="F20755" s="83"/>
      <c r="G20755" s="84"/>
      <c r="H20755" s="83"/>
      <c r="I20755" s="84"/>
      <c r="J20755" s="84"/>
      <c r="K20755" s="84"/>
      <c r="L20755" s="84"/>
      <c r="M20755" s="85"/>
      <c r="N20755" s="85"/>
      <c r="O20755" s="85"/>
      <c r="P20755" s="83"/>
      <c r="Q20755" s="51"/>
      <c r="R20755" s="51"/>
      <c r="S20755" s="86"/>
      <c r="T20755" s="86"/>
      <c r="U20755" s="51"/>
    </row>
    <row r="20759" spans="1:21" s="49" customFormat="1" x14ac:dyDescent="0.25">
      <c r="A20759" s="83"/>
      <c r="B20759" s="83"/>
      <c r="C20759" s="87"/>
      <c r="D20759" s="87"/>
      <c r="E20759" s="83"/>
      <c r="F20759" s="83"/>
      <c r="G20759" s="84"/>
      <c r="H20759" s="83"/>
      <c r="I20759" s="84"/>
      <c r="J20759" s="84"/>
      <c r="K20759" s="84"/>
      <c r="L20759" s="84"/>
      <c r="M20759" s="85"/>
      <c r="N20759" s="85"/>
      <c r="O20759" s="85"/>
      <c r="P20759" s="83"/>
      <c r="Q20759" s="51"/>
      <c r="R20759" s="51"/>
      <c r="S20759" s="86"/>
      <c r="T20759" s="86"/>
      <c r="U20759" s="51"/>
    </row>
    <row r="20760" spans="1:21" s="49" customFormat="1" x14ac:dyDescent="0.25">
      <c r="A20760" s="83"/>
      <c r="B20760" s="83"/>
      <c r="C20760" s="87"/>
      <c r="D20760" s="87"/>
      <c r="E20760" s="83"/>
      <c r="F20760" s="83"/>
      <c r="G20760" s="84"/>
      <c r="H20760" s="83"/>
      <c r="I20760" s="84"/>
      <c r="J20760" s="84"/>
      <c r="K20760" s="84"/>
      <c r="L20760" s="84"/>
      <c r="M20760" s="85"/>
      <c r="N20760" s="85"/>
      <c r="O20760" s="85"/>
      <c r="P20760" s="83"/>
      <c r="Q20760" s="51"/>
      <c r="R20760" s="51"/>
      <c r="S20760" s="86"/>
      <c r="T20760" s="86"/>
      <c r="U20760" s="51"/>
    </row>
    <row r="20761" spans="1:21" s="49" customFormat="1" x14ac:dyDescent="0.25">
      <c r="A20761" s="83"/>
      <c r="B20761" s="83"/>
      <c r="C20761" s="87"/>
      <c r="D20761" s="87"/>
      <c r="E20761" s="83"/>
      <c r="F20761" s="83"/>
      <c r="G20761" s="84"/>
      <c r="H20761" s="83"/>
      <c r="I20761" s="84"/>
      <c r="J20761" s="84"/>
      <c r="K20761" s="84"/>
      <c r="L20761" s="84"/>
      <c r="M20761" s="85"/>
      <c r="N20761" s="85"/>
      <c r="O20761" s="85"/>
      <c r="P20761" s="83"/>
      <c r="Q20761" s="51"/>
      <c r="R20761" s="51"/>
      <c r="S20761" s="86"/>
      <c r="T20761" s="86"/>
      <c r="U20761" s="51"/>
    </row>
    <row r="20762" spans="1:21" s="49" customFormat="1" x14ac:dyDescent="0.25">
      <c r="A20762" s="83"/>
      <c r="B20762" s="83"/>
      <c r="C20762" s="87"/>
      <c r="D20762" s="87"/>
      <c r="E20762" s="83"/>
      <c r="F20762" s="83"/>
      <c r="G20762" s="84"/>
      <c r="H20762" s="83"/>
      <c r="I20762" s="84"/>
      <c r="J20762" s="84"/>
      <c r="K20762" s="84"/>
      <c r="L20762" s="84"/>
      <c r="M20762" s="85"/>
      <c r="N20762" s="85"/>
      <c r="O20762" s="85"/>
      <c r="P20762" s="83"/>
      <c r="Q20762" s="51"/>
      <c r="R20762" s="51"/>
      <c r="S20762" s="86"/>
      <c r="T20762" s="86"/>
      <c r="U20762" s="51"/>
    </row>
    <row r="20764" spans="1:21" s="49" customFormat="1" x14ac:dyDescent="0.25">
      <c r="A20764" s="83"/>
      <c r="B20764" s="83"/>
      <c r="C20764" s="87"/>
      <c r="D20764" s="87"/>
      <c r="E20764" s="83"/>
      <c r="F20764" s="83"/>
      <c r="G20764" s="84"/>
      <c r="H20764" s="83"/>
      <c r="I20764" s="84"/>
      <c r="J20764" s="84"/>
      <c r="K20764" s="84"/>
      <c r="L20764" s="84"/>
      <c r="M20764" s="85"/>
      <c r="N20764" s="85"/>
      <c r="O20764" s="85"/>
      <c r="P20764" s="83"/>
      <c r="Q20764" s="51"/>
      <c r="R20764" s="51"/>
      <c r="S20764" s="86"/>
      <c r="T20764" s="86"/>
      <c r="U20764" s="51"/>
    </row>
    <row r="20765" spans="1:21" s="49" customFormat="1" x14ac:dyDescent="0.25">
      <c r="A20765" s="83"/>
      <c r="B20765" s="83"/>
      <c r="C20765" s="87"/>
      <c r="D20765" s="87"/>
      <c r="E20765" s="83"/>
      <c r="F20765" s="83"/>
      <c r="G20765" s="84"/>
      <c r="H20765" s="83"/>
      <c r="I20765" s="84"/>
      <c r="J20765" s="84"/>
      <c r="K20765" s="84"/>
      <c r="L20765" s="84"/>
      <c r="M20765" s="85"/>
      <c r="N20765" s="85"/>
      <c r="O20765" s="85"/>
      <c r="P20765" s="83"/>
      <c r="Q20765" s="51"/>
      <c r="R20765" s="51"/>
      <c r="S20765" s="86"/>
      <c r="T20765" s="86"/>
      <c r="U20765" s="51"/>
    </row>
    <row r="20766" spans="1:21" s="49" customFormat="1" x14ac:dyDescent="0.25">
      <c r="A20766" s="83"/>
      <c r="B20766" s="83"/>
      <c r="C20766" s="87"/>
      <c r="D20766" s="87"/>
      <c r="E20766" s="83"/>
      <c r="F20766" s="83"/>
      <c r="G20766" s="84"/>
      <c r="H20766" s="83"/>
      <c r="I20766" s="84"/>
      <c r="J20766" s="84"/>
      <c r="K20766" s="84"/>
      <c r="L20766" s="84"/>
      <c r="M20766" s="85"/>
      <c r="N20766" s="85"/>
      <c r="O20766" s="85"/>
      <c r="P20766" s="83"/>
      <c r="Q20766" s="51"/>
      <c r="R20766" s="51"/>
      <c r="S20766" s="86"/>
      <c r="T20766" s="86"/>
      <c r="U20766" s="51"/>
    </row>
    <row r="20767" spans="1:21" s="49" customFormat="1" x14ac:dyDescent="0.25">
      <c r="A20767" s="83"/>
      <c r="B20767" s="83"/>
      <c r="C20767" s="87"/>
      <c r="D20767" s="87"/>
      <c r="E20767" s="83"/>
      <c r="F20767" s="83"/>
      <c r="G20767" s="84"/>
      <c r="H20767" s="83"/>
      <c r="I20767" s="84"/>
      <c r="J20767" s="84"/>
      <c r="K20767" s="84"/>
      <c r="L20767" s="84"/>
      <c r="M20767" s="85"/>
      <c r="N20767" s="85"/>
      <c r="O20767" s="85"/>
      <c r="P20767" s="83"/>
      <c r="Q20767" s="51"/>
      <c r="R20767" s="51"/>
      <c r="S20767" s="86"/>
      <c r="T20767" s="86"/>
      <c r="U20767" s="51"/>
    </row>
    <row r="20769" spans="1:21" s="49" customFormat="1" x14ac:dyDescent="0.25">
      <c r="A20769" s="83"/>
      <c r="B20769" s="83"/>
      <c r="C20769" s="87"/>
      <c r="D20769" s="87"/>
      <c r="E20769" s="83"/>
      <c r="F20769" s="83"/>
      <c r="G20769" s="84"/>
      <c r="H20769" s="83"/>
      <c r="I20769" s="84"/>
      <c r="J20769" s="84"/>
      <c r="K20769" s="84"/>
      <c r="L20769" s="84"/>
      <c r="M20769" s="85"/>
      <c r="N20769" s="85"/>
      <c r="O20769" s="85"/>
      <c r="P20769" s="83"/>
      <c r="Q20769" s="51"/>
      <c r="R20769" s="51"/>
      <c r="S20769" s="86"/>
      <c r="T20769" s="86"/>
      <c r="U20769" s="51"/>
    </row>
    <row r="20770" spans="1:21" s="49" customFormat="1" x14ac:dyDescent="0.25">
      <c r="A20770" s="83"/>
      <c r="B20770" s="83"/>
      <c r="C20770" s="87"/>
      <c r="D20770" s="87"/>
      <c r="E20770" s="83"/>
      <c r="F20770" s="83"/>
      <c r="G20770" s="84"/>
      <c r="H20770" s="83"/>
      <c r="I20770" s="84"/>
      <c r="J20770" s="84"/>
      <c r="K20770" s="84"/>
      <c r="L20770" s="84"/>
      <c r="M20770" s="85"/>
      <c r="N20770" s="85"/>
      <c r="O20770" s="85"/>
      <c r="P20770" s="83"/>
      <c r="Q20770" s="51"/>
      <c r="R20770" s="51"/>
      <c r="S20770" s="86"/>
      <c r="T20770" s="86"/>
      <c r="U20770" s="51"/>
    </row>
    <row r="20775" spans="1:21" s="49" customFormat="1" x14ac:dyDescent="0.25">
      <c r="A20775" s="83"/>
      <c r="B20775" s="83"/>
      <c r="C20775" s="87"/>
      <c r="D20775" s="87"/>
      <c r="E20775" s="83"/>
      <c r="F20775" s="83"/>
      <c r="G20775" s="84"/>
      <c r="H20775" s="83"/>
      <c r="I20775" s="84"/>
      <c r="J20775" s="84"/>
      <c r="K20775" s="84"/>
      <c r="L20775" s="84"/>
      <c r="M20775" s="85"/>
      <c r="N20775" s="85"/>
      <c r="O20775" s="85"/>
      <c r="P20775" s="83"/>
      <c r="Q20775" s="51"/>
      <c r="R20775" s="51"/>
      <c r="S20775" s="86"/>
      <c r="T20775" s="86"/>
      <c r="U20775" s="51"/>
    </row>
    <row r="20776" spans="1:21" s="49" customFormat="1" x14ac:dyDescent="0.25">
      <c r="A20776" s="83"/>
      <c r="B20776" s="83"/>
      <c r="C20776" s="87"/>
      <c r="D20776" s="87"/>
      <c r="E20776" s="83"/>
      <c r="F20776" s="83"/>
      <c r="G20776" s="84"/>
      <c r="H20776" s="83"/>
      <c r="I20776" s="84"/>
      <c r="J20776" s="84"/>
      <c r="K20776" s="84"/>
      <c r="L20776" s="84"/>
      <c r="M20776" s="85"/>
      <c r="N20776" s="85"/>
      <c r="O20776" s="85"/>
      <c r="P20776" s="83"/>
      <c r="Q20776" s="51"/>
      <c r="R20776" s="51"/>
      <c r="S20776" s="86"/>
      <c r="T20776" s="86"/>
      <c r="U20776" s="51"/>
    </row>
    <row r="20780" spans="1:21" s="49" customFormat="1" x14ac:dyDescent="0.25">
      <c r="A20780" s="83"/>
      <c r="B20780" s="83"/>
      <c r="C20780" s="87"/>
      <c r="D20780" s="87"/>
      <c r="E20780" s="83"/>
      <c r="F20780" s="83"/>
      <c r="G20780" s="84"/>
      <c r="H20780" s="83"/>
      <c r="I20780" s="84"/>
      <c r="J20780" s="84"/>
      <c r="K20780" s="84"/>
      <c r="L20780" s="84"/>
      <c r="M20780" s="85"/>
      <c r="N20780" s="85"/>
      <c r="O20780" s="85"/>
      <c r="P20780" s="83"/>
      <c r="Q20780" s="51"/>
      <c r="R20780" s="51"/>
      <c r="S20780" s="86"/>
      <c r="T20780" s="86"/>
      <c r="U20780" s="51"/>
    </row>
    <row r="20781" spans="1:21" s="49" customFormat="1" x14ac:dyDescent="0.25">
      <c r="A20781" s="83"/>
      <c r="B20781" s="83"/>
      <c r="C20781" s="87"/>
      <c r="D20781" s="87"/>
      <c r="E20781" s="83"/>
      <c r="F20781" s="83"/>
      <c r="G20781" s="84"/>
      <c r="H20781" s="83"/>
      <c r="I20781" s="84"/>
      <c r="J20781" s="84"/>
      <c r="K20781" s="84"/>
      <c r="L20781" s="84"/>
      <c r="M20781" s="85"/>
      <c r="N20781" s="85"/>
      <c r="O20781" s="85"/>
      <c r="P20781" s="83"/>
      <c r="Q20781" s="51"/>
      <c r="R20781" s="51"/>
      <c r="S20781" s="86"/>
      <c r="T20781" s="86"/>
      <c r="U20781" s="51"/>
    </row>
    <row r="20785" spans="1:21" s="49" customFormat="1" x14ac:dyDescent="0.25">
      <c r="A20785" s="83"/>
      <c r="B20785" s="83"/>
      <c r="C20785" s="87"/>
      <c r="D20785" s="87"/>
      <c r="E20785" s="83"/>
      <c r="F20785" s="83"/>
      <c r="G20785" s="84"/>
      <c r="H20785" s="83"/>
      <c r="I20785" s="84"/>
      <c r="J20785" s="84"/>
      <c r="K20785" s="84"/>
      <c r="L20785" s="84"/>
      <c r="M20785" s="85"/>
      <c r="N20785" s="85"/>
      <c r="O20785" s="85"/>
      <c r="P20785" s="83"/>
      <c r="Q20785" s="51"/>
      <c r="R20785" s="51"/>
      <c r="S20785" s="86"/>
      <c r="T20785" s="86"/>
      <c r="U20785" s="51"/>
    </row>
    <row r="20786" spans="1:21" s="49" customFormat="1" x14ac:dyDescent="0.25">
      <c r="A20786" s="83"/>
      <c r="B20786" s="83"/>
      <c r="C20786" s="87"/>
      <c r="D20786" s="87"/>
      <c r="E20786" s="83"/>
      <c r="F20786" s="83"/>
      <c r="G20786" s="84"/>
      <c r="H20786" s="83"/>
      <c r="I20786" s="84"/>
      <c r="J20786" s="84"/>
      <c r="K20786" s="84"/>
      <c r="L20786" s="84"/>
      <c r="M20786" s="85"/>
      <c r="N20786" s="85"/>
      <c r="O20786" s="85"/>
      <c r="P20786" s="83"/>
      <c r="Q20786" s="51"/>
      <c r="R20786" s="51"/>
      <c r="S20786" s="86"/>
      <c r="T20786" s="86"/>
      <c r="U20786" s="51"/>
    </row>
    <row r="20790" spans="1:21" s="49" customFormat="1" x14ac:dyDescent="0.25">
      <c r="A20790" s="83"/>
      <c r="B20790" s="83"/>
      <c r="C20790" s="87"/>
      <c r="D20790" s="87"/>
      <c r="E20790" s="83"/>
      <c r="F20790" s="83"/>
      <c r="G20790" s="84"/>
      <c r="H20790" s="83"/>
      <c r="I20790" s="84"/>
      <c r="J20790" s="84"/>
      <c r="K20790" s="84"/>
      <c r="L20790" s="84"/>
      <c r="M20790" s="85"/>
      <c r="N20790" s="85"/>
      <c r="O20790" s="85"/>
      <c r="P20790" s="83"/>
      <c r="Q20790" s="51"/>
      <c r="R20790" s="51"/>
      <c r="S20790" s="86"/>
      <c r="T20790" s="86"/>
      <c r="U20790" s="51"/>
    </row>
    <row r="20791" spans="1:21" s="49" customFormat="1" x14ac:dyDescent="0.25">
      <c r="A20791" s="83"/>
      <c r="B20791" s="83"/>
      <c r="C20791" s="87"/>
      <c r="D20791" s="87"/>
      <c r="E20791" s="83"/>
      <c r="F20791" s="83"/>
      <c r="G20791" s="84"/>
      <c r="H20791" s="83"/>
      <c r="I20791" s="84"/>
      <c r="J20791" s="84"/>
      <c r="K20791" s="84"/>
      <c r="L20791" s="84"/>
      <c r="M20791" s="85"/>
      <c r="N20791" s="85"/>
      <c r="O20791" s="85"/>
      <c r="P20791" s="83"/>
      <c r="Q20791" s="51"/>
      <c r="R20791" s="51"/>
      <c r="S20791" s="86"/>
      <c r="T20791" s="86"/>
      <c r="U20791" s="51"/>
    </row>
    <row r="20792" spans="1:21" s="49" customFormat="1" x14ac:dyDescent="0.25">
      <c r="A20792" s="83"/>
      <c r="B20792" s="83"/>
      <c r="C20792" s="87"/>
      <c r="D20792" s="87"/>
      <c r="E20792" s="83"/>
      <c r="F20792" s="83"/>
      <c r="G20792" s="84"/>
      <c r="H20792" s="83"/>
      <c r="I20792" s="84"/>
      <c r="J20792" s="84"/>
      <c r="K20792" s="84"/>
      <c r="L20792" s="84"/>
      <c r="M20792" s="85"/>
      <c r="N20792" s="85"/>
      <c r="O20792" s="85"/>
      <c r="P20792" s="83"/>
      <c r="Q20792" s="51"/>
      <c r="R20792" s="51"/>
      <c r="S20792" s="86"/>
      <c r="T20792" s="86"/>
      <c r="U20792" s="51"/>
    </row>
    <row r="20793" spans="1:21" s="49" customFormat="1" x14ac:dyDescent="0.25">
      <c r="A20793" s="83"/>
      <c r="B20793" s="83"/>
      <c r="C20793" s="87"/>
      <c r="D20793" s="87"/>
      <c r="E20793" s="83"/>
      <c r="F20793" s="83"/>
      <c r="G20793" s="84"/>
      <c r="H20793" s="83"/>
      <c r="I20793" s="84"/>
      <c r="J20793" s="84"/>
      <c r="K20793" s="84"/>
      <c r="L20793" s="84"/>
      <c r="M20793" s="85"/>
      <c r="N20793" s="85"/>
      <c r="O20793" s="85"/>
      <c r="P20793" s="83"/>
      <c r="Q20793" s="51"/>
      <c r="R20793" s="51"/>
      <c r="S20793" s="86"/>
      <c r="T20793" s="86"/>
      <c r="U20793" s="51"/>
    </row>
    <row r="20795" spans="1:21" s="49" customFormat="1" x14ac:dyDescent="0.25">
      <c r="A20795" s="83"/>
      <c r="B20795" s="83"/>
      <c r="C20795" s="87"/>
      <c r="D20795" s="87"/>
      <c r="E20795" s="83"/>
      <c r="F20795" s="83"/>
      <c r="G20795" s="84"/>
      <c r="H20795" s="83"/>
      <c r="I20795" s="84"/>
      <c r="J20795" s="84"/>
      <c r="K20795" s="84"/>
      <c r="L20795" s="84"/>
      <c r="M20795" s="85"/>
      <c r="N20795" s="85"/>
      <c r="O20795" s="85"/>
      <c r="P20795" s="83"/>
      <c r="Q20795" s="51"/>
      <c r="R20795" s="51"/>
      <c r="S20795" s="86"/>
      <c r="T20795" s="86"/>
      <c r="U20795" s="51"/>
    </row>
    <row r="20796" spans="1:21" s="49" customFormat="1" x14ac:dyDescent="0.25">
      <c r="A20796" s="83"/>
      <c r="B20796" s="83"/>
      <c r="C20796" s="87"/>
      <c r="D20796" s="87"/>
      <c r="E20796" s="83"/>
      <c r="F20796" s="83"/>
      <c r="G20796" s="84"/>
      <c r="H20796" s="83"/>
      <c r="I20796" s="84"/>
      <c r="J20796" s="84"/>
      <c r="K20796" s="84"/>
      <c r="L20796" s="84"/>
      <c r="M20796" s="85"/>
      <c r="N20796" s="85"/>
      <c r="O20796" s="85"/>
      <c r="P20796" s="83"/>
      <c r="Q20796" s="51"/>
      <c r="R20796" s="51"/>
      <c r="S20796" s="86"/>
      <c r="T20796" s="86"/>
      <c r="U20796" s="51"/>
    </row>
    <row r="20797" spans="1:21" s="49" customFormat="1" x14ac:dyDescent="0.25">
      <c r="A20797" s="83"/>
      <c r="B20797" s="83"/>
      <c r="C20797" s="87"/>
      <c r="D20797" s="87"/>
      <c r="E20797" s="83"/>
      <c r="F20797" s="83"/>
      <c r="G20797" s="84"/>
      <c r="H20797" s="83"/>
      <c r="I20797" s="84"/>
      <c r="J20797" s="84"/>
      <c r="K20797" s="84"/>
      <c r="L20797" s="84"/>
      <c r="M20797" s="85"/>
      <c r="N20797" s="85"/>
      <c r="O20797" s="85"/>
      <c r="P20797" s="83"/>
      <c r="Q20797" s="51"/>
      <c r="R20797" s="51"/>
      <c r="S20797" s="86"/>
      <c r="T20797" s="86"/>
      <c r="U20797" s="51"/>
    </row>
    <row r="20798" spans="1:21" s="49" customFormat="1" x14ac:dyDescent="0.25">
      <c r="A20798" s="83"/>
      <c r="B20798" s="83"/>
      <c r="C20798" s="87"/>
      <c r="D20798" s="87"/>
      <c r="E20798" s="83"/>
      <c r="F20798" s="83"/>
      <c r="G20798" s="84"/>
      <c r="H20798" s="83"/>
      <c r="I20798" s="84"/>
      <c r="J20798" s="84"/>
      <c r="K20798" s="84"/>
      <c r="L20798" s="84"/>
      <c r="M20798" s="85"/>
      <c r="N20798" s="85"/>
      <c r="O20798" s="85"/>
      <c r="P20798" s="83"/>
      <c r="Q20798" s="51"/>
      <c r="R20798" s="51"/>
      <c r="S20798" s="86"/>
      <c r="T20798" s="86"/>
      <c r="U20798" s="51"/>
    </row>
    <row r="20800" spans="1:21" s="49" customFormat="1" x14ac:dyDescent="0.25">
      <c r="A20800" s="83"/>
      <c r="B20800" s="83"/>
      <c r="C20800" s="87"/>
      <c r="D20800" s="87"/>
      <c r="E20800" s="83"/>
      <c r="F20800" s="83"/>
      <c r="G20800" s="84"/>
      <c r="H20800" s="83"/>
      <c r="I20800" s="84"/>
      <c r="J20800" s="84"/>
      <c r="K20800" s="84"/>
      <c r="L20800" s="84"/>
      <c r="M20800" s="85"/>
      <c r="N20800" s="85"/>
      <c r="O20800" s="85"/>
      <c r="P20800" s="83"/>
      <c r="Q20800" s="51"/>
      <c r="R20800" s="51"/>
      <c r="S20800" s="86"/>
      <c r="T20800" s="86"/>
      <c r="U20800" s="51"/>
    </row>
    <row r="20801" spans="1:21" s="49" customFormat="1" x14ac:dyDescent="0.25">
      <c r="A20801" s="83"/>
      <c r="B20801" s="83"/>
      <c r="C20801" s="87"/>
      <c r="D20801" s="87"/>
      <c r="E20801" s="83"/>
      <c r="F20801" s="83"/>
      <c r="G20801" s="84"/>
      <c r="H20801" s="83"/>
      <c r="I20801" s="84"/>
      <c r="J20801" s="84"/>
      <c r="K20801" s="84"/>
      <c r="L20801" s="84"/>
      <c r="M20801" s="85"/>
      <c r="N20801" s="85"/>
      <c r="O20801" s="85"/>
      <c r="P20801" s="83"/>
      <c r="Q20801" s="51"/>
      <c r="R20801" s="51"/>
      <c r="S20801" s="86"/>
      <c r="T20801" s="86"/>
      <c r="U20801" s="51"/>
    </row>
    <row r="20805" spans="1:21" s="49" customFormat="1" x14ac:dyDescent="0.25">
      <c r="A20805" s="83"/>
      <c r="B20805" s="83"/>
      <c r="C20805" s="87"/>
      <c r="D20805" s="87"/>
      <c r="E20805" s="83"/>
      <c r="F20805" s="83"/>
      <c r="G20805" s="84"/>
      <c r="H20805" s="83"/>
      <c r="I20805" s="84"/>
      <c r="J20805" s="84"/>
      <c r="K20805" s="84"/>
      <c r="L20805" s="84"/>
      <c r="M20805" s="85"/>
      <c r="N20805" s="85"/>
      <c r="O20805" s="85"/>
      <c r="P20805" s="83"/>
      <c r="Q20805" s="51"/>
      <c r="R20805" s="51"/>
      <c r="S20805" s="86"/>
      <c r="T20805" s="86"/>
      <c r="U20805" s="51"/>
    </row>
    <row r="20806" spans="1:21" s="49" customFormat="1" x14ac:dyDescent="0.25">
      <c r="A20806" s="83"/>
      <c r="B20806" s="83"/>
      <c r="C20806" s="87"/>
      <c r="D20806" s="87"/>
      <c r="E20806" s="83"/>
      <c r="F20806" s="83"/>
      <c r="G20806" s="84"/>
      <c r="H20806" s="83"/>
      <c r="I20806" s="84"/>
      <c r="J20806" s="84"/>
      <c r="K20806" s="84"/>
      <c r="L20806" s="84"/>
      <c r="M20806" s="85"/>
      <c r="N20806" s="85"/>
      <c r="O20806" s="85"/>
      <c r="P20806" s="83"/>
      <c r="Q20806" s="51"/>
      <c r="R20806" s="51"/>
      <c r="S20806" s="86"/>
      <c r="T20806" s="86"/>
      <c r="U20806" s="51"/>
    </row>
    <row r="20810" spans="1:21" s="49" customFormat="1" x14ac:dyDescent="0.25">
      <c r="A20810" s="83"/>
      <c r="B20810" s="83"/>
      <c r="C20810" s="87"/>
      <c r="D20810" s="87"/>
      <c r="E20810" s="83"/>
      <c r="F20810" s="83"/>
      <c r="G20810" s="84"/>
      <c r="H20810" s="83"/>
      <c r="I20810" s="84"/>
      <c r="J20810" s="84"/>
      <c r="K20810" s="84"/>
      <c r="L20810" s="84"/>
      <c r="M20810" s="85"/>
      <c r="N20810" s="85"/>
      <c r="O20810" s="85"/>
      <c r="P20810" s="83"/>
      <c r="Q20810" s="51"/>
      <c r="R20810" s="51"/>
      <c r="S20810" s="86"/>
      <c r="T20810" s="86"/>
      <c r="U20810" s="51"/>
    </row>
    <row r="20811" spans="1:21" s="49" customFormat="1" x14ac:dyDescent="0.25">
      <c r="A20811" s="83"/>
      <c r="B20811" s="83"/>
      <c r="C20811" s="87"/>
      <c r="D20811" s="87"/>
      <c r="E20811" s="83"/>
      <c r="F20811" s="83"/>
      <c r="G20811" s="84"/>
      <c r="H20811" s="83"/>
      <c r="I20811" s="84"/>
      <c r="J20811" s="84"/>
      <c r="K20811" s="84"/>
      <c r="L20811" s="84"/>
      <c r="M20811" s="85"/>
      <c r="N20811" s="85"/>
      <c r="O20811" s="85"/>
      <c r="P20811" s="83"/>
      <c r="Q20811" s="51"/>
      <c r="R20811" s="51"/>
      <c r="S20811" s="86"/>
      <c r="T20811" s="86"/>
      <c r="U20811" s="51"/>
    </row>
    <row r="20815" spans="1:21" s="49" customFormat="1" x14ac:dyDescent="0.25">
      <c r="A20815" s="83"/>
      <c r="B20815" s="83"/>
      <c r="C20815" s="87"/>
      <c r="D20815" s="87"/>
      <c r="E20815" s="83"/>
      <c r="F20815" s="83"/>
      <c r="G20815" s="84"/>
      <c r="H20815" s="83"/>
      <c r="I20815" s="84"/>
      <c r="J20815" s="84"/>
      <c r="K20815" s="84"/>
      <c r="L20815" s="84"/>
      <c r="M20815" s="85"/>
      <c r="N20815" s="85"/>
      <c r="O20815" s="85"/>
      <c r="P20815" s="83"/>
      <c r="Q20815" s="51"/>
      <c r="R20815" s="51"/>
      <c r="S20815" s="86"/>
      <c r="T20815" s="86"/>
      <c r="U20815" s="51"/>
    </row>
    <row r="20816" spans="1:21" s="49" customFormat="1" x14ac:dyDescent="0.25">
      <c r="A20816" s="83"/>
      <c r="B20816" s="83"/>
      <c r="C20816" s="87"/>
      <c r="D20816" s="87"/>
      <c r="E20816" s="83"/>
      <c r="F20816" s="83"/>
      <c r="G20816" s="84"/>
      <c r="H20816" s="83"/>
      <c r="I20816" s="84"/>
      <c r="J20816" s="84"/>
      <c r="K20816" s="84"/>
      <c r="L20816" s="84"/>
      <c r="M20816" s="85"/>
      <c r="N20816" s="85"/>
      <c r="O20816" s="85"/>
      <c r="P20816" s="83"/>
      <c r="Q20816" s="51"/>
      <c r="R20816" s="51"/>
      <c r="S20816" s="86"/>
      <c r="T20816" s="86"/>
      <c r="U20816" s="51"/>
    </row>
    <row r="20817" spans="1:21" s="49" customFormat="1" x14ac:dyDescent="0.25">
      <c r="A20817" s="83"/>
      <c r="B20817" s="83"/>
      <c r="C20817" s="87"/>
      <c r="D20817" s="87"/>
      <c r="E20817" s="83"/>
      <c r="F20817" s="83"/>
      <c r="G20817" s="84"/>
      <c r="H20817" s="83"/>
      <c r="I20817" s="84"/>
      <c r="J20817" s="84"/>
      <c r="K20817" s="84"/>
      <c r="L20817" s="84"/>
      <c r="M20817" s="85"/>
      <c r="N20817" s="85"/>
      <c r="O20817" s="85"/>
      <c r="P20817" s="83"/>
      <c r="Q20817" s="51"/>
      <c r="R20817" s="51"/>
      <c r="S20817" s="86"/>
      <c r="T20817" s="86"/>
      <c r="U20817" s="51"/>
    </row>
    <row r="20818" spans="1:21" s="49" customFormat="1" x14ac:dyDescent="0.25">
      <c r="A20818" s="83"/>
      <c r="B20818" s="83"/>
      <c r="C20818" s="87"/>
      <c r="D20818" s="87"/>
      <c r="E20818" s="83"/>
      <c r="F20818" s="83"/>
      <c r="G20818" s="84"/>
      <c r="H20818" s="83"/>
      <c r="I20818" s="84"/>
      <c r="J20818" s="84"/>
      <c r="K20818" s="84"/>
      <c r="L20818" s="84"/>
      <c r="M20818" s="85"/>
      <c r="N20818" s="85"/>
      <c r="O20818" s="85"/>
      <c r="P20818" s="83"/>
      <c r="Q20818" s="51"/>
      <c r="R20818" s="51"/>
      <c r="S20818" s="86"/>
      <c r="T20818" s="86"/>
      <c r="U20818" s="51"/>
    </row>
    <row r="20820" spans="1:21" s="49" customFormat="1" x14ac:dyDescent="0.25">
      <c r="A20820" s="83"/>
      <c r="B20820" s="83"/>
      <c r="C20820" s="87"/>
      <c r="D20820" s="87"/>
      <c r="E20820" s="83"/>
      <c r="F20820" s="83"/>
      <c r="G20820" s="84"/>
      <c r="H20820" s="83"/>
      <c r="I20820" s="84"/>
      <c r="J20820" s="84"/>
      <c r="K20820" s="84"/>
      <c r="L20820" s="84"/>
      <c r="M20820" s="85"/>
      <c r="N20820" s="85"/>
      <c r="O20820" s="85"/>
      <c r="P20820" s="83"/>
      <c r="Q20820" s="51"/>
      <c r="R20820" s="51"/>
      <c r="S20820" s="86"/>
      <c r="T20820" s="86"/>
      <c r="U20820" s="51"/>
    </row>
    <row r="20821" spans="1:21" s="49" customFormat="1" x14ac:dyDescent="0.25">
      <c r="A20821" s="83"/>
      <c r="B20821" s="83"/>
      <c r="C20821" s="87"/>
      <c r="D20821" s="87"/>
      <c r="E20821" s="83"/>
      <c r="F20821" s="83"/>
      <c r="G20821" s="84"/>
      <c r="H20821" s="83"/>
      <c r="I20821" s="84"/>
      <c r="J20821" s="84"/>
      <c r="K20821" s="84"/>
      <c r="L20821" s="84"/>
      <c r="M20821" s="85"/>
      <c r="N20821" s="85"/>
      <c r="O20821" s="85"/>
      <c r="P20821" s="83"/>
      <c r="Q20821" s="51"/>
      <c r="R20821" s="51"/>
      <c r="S20821" s="86"/>
      <c r="T20821" s="86"/>
      <c r="U20821" s="51"/>
    </row>
    <row r="20822" spans="1:21" s="49" customFormat="1" x14ac:dyDescent="0.25">
      <c r="A20822" s="83"/>
      <c r="B20822" s="83"/>
      <c r="C20822" s="87"/>
      <c r="D20822" s="87"/>
      <c r="E20822" s="83"/>
      <c r="F20822" s="83"/>
      <c r="G20822" s="84"/>
      <c r="H20822" s="83"/>
      <c r="I20822" s="84"/>
      <c r="J20822" s="84"/>
      <c r="K20822" s="84"/>
      <c r="L20822" s="84"/>
      <c r="M20822" s="85"/>
      <c r="N20822" s="85"/>
      <c r="O20822" s="85"/>
      <c r="P20822" s="83"/>
      <c r="Q20822" s="51"/>
      <c r="R20822" s="51"/>
      <c r="S20822" s="86"/>
      <c r="T20822" s="86"/>
      <c r="U20822" s="51"/>
    </row>
    <row r="20823" spans="1:21" s="49" customFormat="1" x14ac:dyDescent="0.25">
      <c r="A20823" s="83"/>
      <c r="B20823" s="83"/>
      <c r="C20823" s="87"/>
      <c r="D20823" s="87"/>
      <c r="E20823" s="83"/>
      <c r="F20823" s="83"/>
      <c r="G20823" s="84"/>
      <c r="H20823" s="83"/>
      <c r="I20823" s="84"/>
      <c r="J20823" s="84"/>
      <c r="K20823" s="84"/>
      <c r="L20823" s="84"/>
      <c r="M20823" s="85"/>
      <c r="N20823" s="85"/>
      <c r="O20823" s="85"/>
      <c r="P20823" s="83"/>
      <c r="Q20823" s="51"/>
      <c r="R20823" s="51"/>
      <c r="S20823" s="86"/>
      <c r="T20823" s="86"/>
      <c r="U20823" s="51"/>
    </row>
    <row r="20825" spans="1:21" s="49" customFormat="1" x14ac:dyDescent="0.25">
      <c r="A20825" s="83"/>
      <c r="B20825" s="83"/>
      <c r="C20825" s="87"/>
      <c r="D20825" s="87"/>
      <c r="E20825" s="83"/>
      <c r="F20825" s="83"/>
      <c r="G20825" s="84"/>
      <c r="H20825" s="83"/>
      <c r="I20825" s="84"/>
      <c r="J20825" s="84"/>
      <c r="K20825" s="84"/>
      <c r="L20825" s="84"/>
      <c r="M20825" s="85"/>
      <c r="N20825" s="85"/>
      <c r="O20825" s="85"/>
      <c r="P20825" s="83"/>
      <c r="Q20825" s="51"/>
      <c r="R20825" s="51"/>
      <c r="S20825" s="86"/>
      <c r="T20825" s="86"/>
      <c r="U20825" s="51"/>
    </row>
    <row r="20826" spans="1:21" s="49" customFormat="1" x14ac:dyDescent="0.25">
      <c r="A20826" s="83"/>
      <c r="B20826" s="83"/>
      <c r="C20826" s="87"/>
      <c r="D20826" s="87"/>
      <c r="E20826" s="83"/>
      <c r="F20826" s="83"/>
      <c r="G20826" s="84"/>
      <c r="H20826" s="83"/>
      <c r="I20826" s="84"/>
      <c r="J20826" s="84"/>
      <c r="K20826" s="84"/>
      <c r="L20826" s="84"/>
      <c r="M20826" s="85"/>
      <c r="N20826" s="85"/>
      <c r="O20826" s="85"/>
      <c r="P20826" s="83"/>
      <c r="Q20826" s="51"/>
      <c r="R20826" s="51"/>
      <c r="S20826" s="86"/>
      <c r="T20826" s="86"/>
      <c r="U20826" s="51"/>
    </row>
    <row r="20830" spans="1:21" s="49" customFormat="1" x14ac:dyDescent="0.25">
      <c r="A20830" s="83"/>
      <c r="B20830" s="83"/>
      <c r="C20830" s="87"/>
      <c r="D20830" s="87"/>
      <c r="E20830" s="83"/>
      <c r="F20830" s="83"/>
      <c r="G20830" s="84"/>
      <c r="H20830" s="83"/>
      <c r="I20830" s="84"/>
      <c r="J20830" s="84"/>
      <c r="K20830" s="84"/>
      <c r="L20830" s="84"/>
      <c r="M20830" s="85"/>
      <c r="N20830" s="85"/>
      <c r="O20830" s="85"/>
      <c r="P20830" s="83"/>
      <c r="Q20830" s="51"/>
      <c r="R20830" s="51"/>
      <c r="S20830" s="86"/>
      <c r="T20830" s="86"/>
      <c r="U20830" s="51"/>
    </row>
    <row r="20831" spans="1:21" s="49" customFormat="1" x14ac:dyDescent="0.25">
      <c r="A20831" s="83"/>
      <c r="B20831" s="83"/>
      <c r="C20831" s="87"/>
      <c r="D20831" s="87"/>
      <c r="E20831" s="83"/>
      <c r="F20831" s="83"/>
      <c r="G20831" s="84"/>
      <c r="H20831" s="83"/>
      <c r="I20831" s="84"/>
      <c r="J20831" s="84"/>
      <c r="K20831" s="84"/>
      <c r="L20831" s="84"/>
      <c r="M20831" s="85"/>
      <c r="N20831" s="85"/>
      <c r="O20831" s="85"/>
      <c r="P20831" s="83"/>
      <c r="Q20831" s="51"/>
      <c r="R20831" s="51"/>
      <c r="S20831" s="86"/>
      <c r="T20831" s="86"/>
      <c r="U20831" s="51"/>
    </row>
    <row r="20835" spans="1:21" s="49" customFormat="1" x14ac:dyDescent="0.25">
      <c r="A20835" s="83"/>
      <c r="B20835" s="83"/>
      <c r="C20835" s="87"/>
      <c r="D20835" s="87"/>
      <c r="E20835" s="83"/>
      <c r="F20835" s="83"/>
      <c r="G20835" s="84"/>
      <c r="H20835" s="83"/>
      <c r="I20835" s="84"/>
      <c r="J20835" s="84"/>
      <c r="K20835" s="84"/>
      <c r="L20835" s="84"/>
      <c r="M20835" s="85"/>
      <c r="N20835" s="85"/>
      <c r="O20835" s="85"/>
      <c r="P20835" s="83"/>
      <c r="Q20835" s="51"/>
      <c r="R20835" s="51"/>
      <c r="S20835" s="86"/>
      <c r="T20835" s="86"/>
      <c r="U20835" s="51"/>
    </row>
    <row r="20836" spans="1:21" s="49" customFormat="1" x14ac:dyDescent="0.25">
      <c r="A20836" s="83"/>
      <c r="B20836" s="83"/>
      <c r="C20836" s="87"/>
      <c r="D20836" s="87"/>
      <c r="E20836" s="83"/>
      <c r="F20836" s="83"/>
      <c r="G20836" s="84"/>
      <c r="H20836" s="83"/>
      <c r="I20836" s="84"/>
      <c r="J20836" s="84"/>
      <c r="K20836" s="84"/>
      <c r="L20836" s="84"/>
      <c r="M20836" s="85"/>
      <c r="N20836" s="85"/>
      <c r="O20836" s="85"/>
      <c r="P20836" s="83"/>
      <c r="Q20836" s="51"/>
      <c r="R20836" s="51"/>
      <c r="S20836" s="86"/>
      <c r="T20836" s="86"/>
      <c r="U20836" s="51"/>
    </row>
    <row r="20842" spans="1:21" s="49" customFormat="1" x14ac:dyDescent="0.25">
      <c r="A20842" s="83"/>
      <c r="B20842" s="83"/>
      <c r="C20842" s="87"/>
      <c r="D20842" s="87"/>
      <c r="E20842" s="83"/>
      <c r="F20842" s="83"/>
      <c r="G20842" s="84"/>
      <c r="H20842" s="83"/>
      <c r="I20842" s="84"/>
      <c r="J20842" s="84"/>
      <c r="K20842" s="84"/>
      <c r="L20842" s="84"/>
      <c r="M20842" s="85"/>
      <c r="N20842" s="85"/>
      <c r="O20842" s="85"/>
      <c r="P20842" s="83"/>
      <c r="Q20842" s="51"/>
      <c r="R20842" s="51"/>
      <c r="S20842" s="86"/>
      <c r="T20842" s="86"/>
      <c r="U20842" s="51"/>
    </row>
    <row r="20843" spans="1:21" s="49" customFormat="1" x14ac:dyDescent="0.25">
      <c r="A20843" s="83"/>
      <c r="B20843" s="83"/>
      <c r="C20843" s="87"/>
      <c r="D20843" s="87"/>
      <c r="E20843" s="83"/>
      <c r="F20843" s="83"/>
      <c r="G20843" s="84"/>
      <c r="H20843" s="83"/>
      <c r="I20843" s="84"/>
      <c r="J20843" s="84"/>
      <c r="K20843" s="84"/>
      <c r="L20843" s="84"/>
      <c r="M20843" s="85"/>
      <c r="N20843" s="85"/>
      <c r="O20843" s="85"/>
      <c r="P20843" s="83"/>
      <c r="Q20843" s="51"/>
      <c r="R20843" s="51"/>
      <c r="S20843" s="86"/>
      <c r="T20843" s="86"/>
      <c r="U20843" s="51"/>
    </row>
    <row r="20844" spans="1:21" s="49" customFormat="1" x14ac:dyDescent="0.25">
      <c r="A20844" s="83"/>
      <c r="B20844" s="83"/>
      <c r="C20844" s="87"/>
      <c r="D20844" s="87"/>
      <c r="E20844" s="83"/>
      <c r="F20844" s="83"/>
      <c r="G20844" s="84"/>
      <c r="H20844" s="83"/>
      <c r="I20844" s="84"/>
      <c r="J20844" s="84"/>
      <c r="K20844" s="84"/>
      <c r="L20844" s="84"/>
      <c r="M20844" s="85"/>
      <c r="N20844" s="85"/>
      <c r="O20844" s="85"/>
      <c r="P20844" s="83"/>
      <c r="Q20844" s="51"/>
      <c r="R20844" s="51"/>
      <c r="S20844" s="86"/>
      <c r="T20844" s="86"/>
      <c r="U20844" s="51"/>
    </row>
    <row r="20845" spans="1:21" s="49" customFormat="1" x14ac:dyDescent="0.25">
      <c r="A20845" s="83"/>
      <c r="B20845" s="83"/>
      <c r="C20845" s="87"/>
      <c r="D20845" s="87"/>
      <c r="E20845" s="83"/>
      <c r="F20845" s="83"/>
      <c r="G20845" s="84"/>
      <c r="H20845" s="83"/>
      <c r="I20845" s="84"/>
      <c r="J20845" s="84"/>
      <c r="K20845" s="84"/>
      <c r="L20845" s="84"/>
      <c r="M20845" s="85"/>
      <c r="N20845" s="85"/>
      <c r="O20845" s="85"/>
      <c r="P20845" s="83"/>
      <c r="Q20845" s="51"/>
      <c r="R20845" s="51"/>
      <c r="S20845" s="86"/>
      <c r="T20845" s="86"/>
      <c r="U20845" s="51"/>
    </row>
    <row r="20847" spans="1:21" s="49" customFormat="1" x14ac:dyDescent="0.25">
      <c r="A20847" s="83"/>
      <c r="B20847" s="83"/>
      <c r="C20847" s="87"/>
      <c r="D20847" s="87"/>
      <c r="E20847" s="83"/>
      <c r="F20847" s="83"/>
      <c r="G20847" s="84"/>
      <c r="H20847" s="83"/>
      <c r="I20847" s="84"/>
      <c r="J20847" s="84"/>
      <c r="K20847" s="84"/>
      <c r="L20847" s="84"/>
      <c r="M20847" s="85"/>
      <c r="N20847" s="85"/>
      <c r="O20847" s="85"/>
      <c r="P20847" s="83"/>
      <c r="Q20847" s="51"/>
      <c r="R20847" s="51"/>
      <c r="S20847" s="86"/>
      <c r="T20847" s="86"/>
      <c r="U20847" s="51"/>
    </row>
    <row r="20848" spans="1:21" s="49" customFormat="1" x14ac:dyDescent="0.25">
      <c r="A20848" s="83"/>
      <c r="B20848" s="83"/>
      <c r="C20848" s="87"/>
      <c r="D20848" s="87"/>
      <c r="E20848" s="83"/>
      <c r="F20848" s="83"/>
      <c r="G20848" s="84"/>
      <c r="H20848" s="83"/>
      <c r="I20848" s="84"/>
      <c r="J20848" s="84"/>
      <c r="K20848" s="84"/>
      <c r="L20848" s="84"/>
      <c r="M20848" s="85"/>
      <c r="N20848" s="85"/>
      <c r="O20848" s="85"/>
      <c r="P20848" s="83"/>
      <c r="Q20848" s="51"/>
      <c r="R20848" s="51"/>
      <c r="S20848" s="86"/>
      <c r="T20848" s="86"/>
      <c r="U20848" s="51"/>
    </row>
    <row r="20849" spans="1:21" s="49" customFormat="1" x14ac:dyDescent="0.25">
      <c r="A20849" s="83"/>
      <c r="B20849" s="83"/>
      <c r="C20849" s="87"/>
      <c r="D20849" s="87"/>
      <c r="E20849" s="83"/>
      <c r="F20849" s="83"/>
      <c r="G20849" s="84"/>
      <c r="H20849" s="83"/>
      <c r="I20849" s="84"/>
      <c r="J20849" s="84"/>
      <c r="K20849" s="84"/>
      <c r="L20849" s="84"/>
      <c r="M20849" s="85"/>
      <c r="N20849" s="85"/>
      <c r="O20849" s="85"/>
      <c r="P20849" s="83"/>
      <c r="Q20849" s="51"/>
      <c r="R20849" s="51"/>
      <c r="S20849" s="86"/>
      <c r="T20849" s="86"/>
      <c r="U20849" s="51"/>
    </row>
    <row r="20857" spans="1:21" s="49" customFormat="1" x14ac:dyDescent="0.25">
      <c r="A20857" s="83"/>
      <c r="B20857" s="83"/>
      <c r="C20857" s="87"/>
      <c r="D20857" s="87"/>
      <c r="E20857" s="83"/>
      <c r="F20857" s="83"/>
      <c r="G20857" s="84"/>
      <c r="H20857" s="83"/>
      <c r="I20857" s="84"/>
      <c r="J20857" s="84"/>
      <c r="K20857" s="84"/>
      <c r="L20857" s="84"/>
      <c r="M20857" s="85"/>
      <c r="N20857" s="85"/>
      <c r="O20857" s="85"/>
      <c r="P20857" s="83"/>
      <c r="Q20857" s="51"/>
      <c r="R20857" s="51"/>
      <c r="S20857" s="86"/>
      <c r="T20857" s="86"/>
      <c r="U20857" s="51"/>
    </row>
    <row r="20858" spans="1:21" s="49" customFormat="1" x14ac:dyDescent="0.25">
      <c r="A20858" s="83"/>
      <c r="B20858" s="83"/>
      <c r="C20858" s="87"/>
      <c r="D20858" s="87"/>
      <c r="E20858" s="83"/>
      <c r="F20858" s="83"/>
      <c r="G20858" s="84"/>
      <c r="H20858" s="83"/>
      <c r="I20858" s="84"/>
      <c r="J20858" s="84"/>
      <c r="K20858" s="84"/>
      <c r="L20858" s="84"/>
      <c r="M20858" s="85"/>
      <c r="N20858" s="85"/>
      <c r="O20858" s="85"/>
      <c r="P20858" s="83"/>
      <c r="Q20858" s="51"/>
      <c r="R20858" s="51"/>
      <c r="S20858" s="86"/>
      <c r="T20858" s="86"/>
      <c r="U20858" s="51"/>
    </row>
    <row r="20864" spans="1:21" s="49" customFormat="1" x14ac:dyDescent="0.25">
      <c r="A20864" s="83"/>
      <c r="B20864" s="83"/>
      <c r="C20864" s="87"/>
      <c r="D20864" s="87"/>
      <c r="E20864" s="83"/>
      <c r="F20864" s="83"/>
      <c r="G20864" s="84"/>
      <c r="H20864" s="83"/>
      <c r="I20864" s="84"/>
      <c r="J20864" s="84"/>
      <c r="K20864" s="84"/>
      <c r="L20864" s="84"/>
      <c r="M20864" s="85"/>
      <c r="N20864" s="85"/>
      <c r="O20864" s="85"/>
      <c r="P20864" s="83"/>
      <c r="Q20864" s="51"/>
      <c r="R20864" s="51"/>
      <c r="S20864" s="86"/>
      <c r="T20864" s="86"/>
      <c r="U20864" s="51"/>
    </row>
    <row r="20865" spans="1:21" s="49" customFormat="1" x14ac:dyDescent="0.25">
      <c r="A20865" s="83"/>
      <c r="B20865" s="83"/>
      <c r="C20865" s="87"/>
      <c r="D20865" s="87"/>
      <c r="E20865" s="83"/>
      <c r="F20865" s="83"/>
      <c r="G20865" s="84"/>
      <c r="H20865" s="83"/>
      <c r="I20865" s="84"/>
      <c r="J20865" s="84"/>
      <c r="K20865" s="84"/>
      <c r="L20865" s="84"/>
      <c r="M20865" s="85"/>
      <c r="N20865" s="85"/>
      <c r="O20865" s="85"/>
      <c r="P20865" s="83"/>
      <c r="Q20865" s="51"/>
      <c r="R20865" s="51"/>
      <c r="S20865" s="86"/>
      <c r="T20865" s="86"/>
      <c r="U20865" s="51"/>
    </row>
    <row r="20869" spans="1:21" s="49" customFormat="1" x14ac:dyDescent="0.25">
      <c r="A20869" s="83"/>
      <c r="B20869" s="83"/>
      <c r="C20869" s="87"/>
      <c r="D20869" s="87"/>
      <c r="E20869" s="83"/>
      <c r="F20869" s="83"/>
      <c r="G20869" s="84"/>
      <c r="H20869" s="83"/>
      <c r="I20869" s="84"/>
      <c r="J20869" s="84"/>
      <c r="K20869" s="84"/>
      <c r="L20869" s="84"/>
      <c r="M20869" s="85"/>
      <c r="N20869" s="85"/>
      <c r="O20869" s="85"/>
      <c r="P20869" s="83"/>
      <c r="Q20869" s="51"/>
      <c r="R20869" s="51"/>
      <c r="S20869" s="86"/>
      <c r="T20869" s="86"/>
      <c r="U20869" s="51"/>
    </row>
    <row r="20870" spans="1:21" s="49" customFormat="1" x14ac:dyDescent="0.25">
      <c r="A20870" s="83"/>
      <c r="B20870" s="83"/>
      <c r="C20870" s="87"/>
      <c r="D20870" s="87"/>
      <c r="E20870" s="83"/>
      <c r="F20870" s="83"/>
      <c r="G20870" s="84"/>
      <c r="H20870" s="83"/>
      <c r="I20870" s="84"/>
      <c r="J20870" s="84"/>
      <c r="K20870" s="84"/>
      <c r="L20870" s="84"/>
      <c r="M20870" s="85"/>
      <c r="N20870" s="85"/>
      <c r="O20870" s="85"/>
      <c r="P20870" s="83"/>
      <c r="Q20870" s="51"/>
      <c r="R20870" s="51"/>
      <c r="S20870" s="86"/>
      <c r="T20870" s="86"/>
      <c r="U20870" s="51"/>
    </row>
    <row r="20876" spans="1:21" s="49" customFormat="1" x14ac:dyDescent="0.25">
      <c r="A20876" s="83"/>
      <c r="B20876" s="83"/>
      <c r="C20876" s="87"/>
      <c r="D20876" s="87"/>
      <c r="E20876" s="83"/>
      <c r="F20876" s="83"/>
      <c r="G20876" s="84"/>
      <c r="H20876" s="83"/>
      <c r="I20876" s="84"/>
      <c r="J20876" s="84"/>
      <c r="K20876" s="84"/>
      <c r="L20876" s="84"/>
      <c r="M20876" s="85"/>
      <c r="N20876" s="85"/>
      <c r="O20876" s="85"/>
      <c r="P20876" s="83"/>
      <c r="Q20876" s="51"/>
      <c r="R20876" s="51"/>
      <c r="S20876" s="86"/>
      <c r="T20876" s="86"/>
      <c r="U20876" s="51"/>
    </row>
    <row r="20877" spans="1:21" s="49" customFormat="1" x14ac:dyDescent="0.25">
      <c r="A20877" s="83"/>
      <c r="B20877" s="83"/>
      <c r="C20877" s="87"/>
      <c r="D20877" s="87"/>
      <c r="E20877" s="83"/>
      <c r="F20877" s="83"/>
      <c r="G20877" s="84"/>
      <c r="H20877" s="83"/>
      <c r="I20877" s="84"/>
      <c r="J20877" s="84"/>
      <c r="K20877" s="84"/>
      <c r="L20877" s="84"/>
      <c r="M20877" s="85"/>
      <c r="N20877" s="85"/>
      <c r="O20877" s="85"/>
      <c r="P20877" s="83"/>
      <c r="Q20877" s="51"/>
      <c r="R20877" s="51"/>
      <c r="S20877" s="86"/>
      <c r="T20877" s="86"/>
      <c r="U20877" s="51"/>
    </row>
    <row r="20881" spans="1:21" s="49" customFormat="1" x14ac:dyDescent="0.25">
      <c r="A20881" s="83"/>
      <c r="B20881" s="83"/>
      <c r="C20881" s="87"/>
      <c r="D20881" s="87"/>
      <c r="E20881" s="83"/>
      <c r="F20881" s="83"/>
      <c r="G20881" s="84"/>
      <c r="H20881" s="83"/>
      <c r="I20881" s="84"/>
      <c r="J20881" s="84"/>
      <c r="K20881" s="84"/>
      <c r="L20881" s="84"/>
      <c r="M20881" s="85"/>
      <c r="N20881" s="85"/>
      <c r="O20881" s="85"/>
      <c r="P20881" s="83"/>
      <c r="Q20881" s="51"/>
      <c r="R20881" s="51"/>
      <c r="S20881" s="86"/>
      <c r="T20881" s="86"/>
      <c r="U20881" s="51"/>
    </row>
    <row r="20882" spans="1:21" s="49" customFormat="1" x14ac:dyDescent="0.25">
      <c r="A20882" s="83"/>
      <c r="B20882" s="83"/>
      <c r="C20882" s="87"/>
      <c r="D20882" s="87"/>
      <c r="E20882" s="83"/>
      <c r="F20882" s="83"/>
      <c r="G20882" s="84"/>
      <c r="H20882" s="83"/>
      <c r="I20882" s="84"/>
      <c r="J20882" s="84"/>
      <c r="K20882" s="84"/>
      <c r="L20882" s="84"/>
      <c r="M20882" s="85"/>
      <c r="N20882" s="85"/>
      <c r="O20882" s="85"/>
      <c r="P20882" s="83"/>
      <c r="Q20882" s="51"/>
      <c r="R20882" s="51"/>
      <c r="S20882" s="86"/>
      <c r="T20882" s="86"/>
      <c r="U20882" s="51"/>
    </row>
    <row r="20888" spans="1:21" s="49" customFormat="1" x14ac:dyDescent="0.25">
      <c r="A20888" s="83"/>
      <c r="B20888" s="83"/>
      <c r="C20888" s="87"/>
      <c r="D20888" s="87"/>
      <c r="E20888" s="83"/>
      <c r="F20888" s="83"/>
      <c r="G20888" s="84"/>
      <c r="H20888" s="83"/>
      <c r="I20888" s="84"/>
      <c r="J20888" s="84"/>
      <c r="K20888" s="84"/>
      <c r="L20888" s="84"/>
      <c r="M20888" s="85"/>
      <c r="N20888" s="85"/>
      <c r="O20888" s="85"/>
      <c r="P20888" s="83"/>
      <c r="Q20888" s="51"/>
      <c r="R20888" s="51"/>
      <c r="S20888" s="86"/>
      <c r="T20888" s="86"/>
      <c r="U20888" s="51"/>
    </row>
    <row r="20889" spans="1:21" s="49" customFormat="1" x14ac:dyDescent="0.25">
      <c r="A20889" s="83"/>
      <c r="B20889" s="83"/>
      <c r="C20889" s="87"/>
      <c r="D20889" s="87"/>
      <c r="E20889" s="83"/>
      <c r="F20889" s="83"/>
      <c r="G20889" s="84"/>
      <c r="H20889" s="83"/>
      <c r="I20889" s="84"/>
      <c r="J20889" s="84"/>
      <c r="K20889" s="84"/>
      <c r="L20889" s="84"/>
      <c r="M20889" s="85"/>
      <c r="N20889" s="85"/>
      <c r="O20889" s="85"/>
      <c r="P20889" s="83"/>
      <c r="Q20889" s="51"/>
      <c r="R20889" s="51"/>
      <c r="S20889" s="86"/>
      <c r="T20889" s="86"/>
      <c r="U20889" s="51"/>
    </row>
    <row r="20893" spans="1:21" s="49" customFormat="1" x14ac:dyDescent="0.25">
      <c r="A20893" s="83"/>
      <c r="B20893" s="83"/>
      <c r="C20893" s="87"/>
      <c r="D20893" s="87"/>
      <c r="E20893" s="83"/>
      <c r="F20893" s="83"/>
      <c r="G20893" s="84"/>
      <c r="H20893" s="83"/>
      <c r="I20893" s="84"/>
      <c r="J20893" s="84"/>
      <c r="K20893" s="84"/>
      <c r="L20893" s="84"/>
      <c r="M20893" s="85"/>
      <c r="N20893" s="85"/>
      <c r="O20893" s="85"/>
      <c r="P20893" s="83"/>
      <c r="Q20893" s="51"/>
      <c r="R20893" s="51"/>
      <c r="S20893" s="86"/>
      <c r="T20893" s="86"/>
      <c r="U20893" s="51"/>
    </row>
    <row r="20894" spans="1:21" s="49" customFormat="1" x14ac:dyDescent="0.25">
      <c r="A20894" s="83"/>
      <c r="B20894" s="83"/>
      <c r="C20894" s="87"/>
      <c r="D20894" s="87"/>
      <c r="E20894" s="83"/>
      <c r="F20894" s="83"/>
      <c r="G20894" s="84"/>
      <c r="H20894" s="83"/>
      <c r="I20894" s="84"/>
      <c r="J20894" s="84"/>
      <c r="K20894" s="84"/>
      <c r="L20894" s="84"/>
      <c r="M20894" s="85"/>
      <c r="N20894" s="85"/>
      <c r="O20894" s="85"/>
      <c r="P20894" s="83"/>
      <c r="Q20894" s="51"/>
      <c r="R20894" s="51"/>
      <c r="S20894" s="86"/>
      <c r="T20894" s="86"/>
      <c r="U20894" s="51"/>
    </row>
    <row r="20900" spans="1:21" s="49" customFormat="1" x14ac:dyDescent="0.25">
      <c r="A20900" s="83"/>
      <c r="B20900" s="83"/>
      <c r="C20900" s="87"/>
      <c r="D20900" s="87"/>
      <c r="E20900" s="83"/>
      <c r="F20900" s="83"/>
      <c r="G20900" s="84"/>
      <c r="H20900" s="83"/>
      <c r="I20900" s="84"/>
      <c r="J20900" s="84"/>
      <c r="K20900" s="84"/>
      <c r="L20900" s="84"/>
      <c r="M20900" s="85"/>
      <c r="N20900" s="85"/>
      <c r="O20900" s="85"/>
      <c r="P20900" s="83"/>
      <c r="Q20900" s="51"/>
      <c r="R20900" s="51"/>
      <c r="S20900" s="86"/>
      <c r="T20900" s="86"/>
      <c r="U20900" s="51"/>
    </row>
    <row r="20901" spans="1:21" s="49" customFormat="1" x14ac:dyDescent="0.25">
      <c r="A20901" s="83"/>
      <c r="B20901" s="83"/>
      <c r="C20901" s="87"/>
      <c r="D20901" s="87"/>
      <c r="E20901" s="83"/>
      <c r="F20901" s="83"/>
      <c r="G20901" s="84"/>
      <c r="H20901" s="83"/>
      <c r="I20901" s="84"/>
      <c r="J20901" s="84"/>
      <c r="K20901" s="84"/>
      <c r="L20901" s="84"/>
      <c r="M20901" s="85"/>
      <c r="N20901" s="85"/>
      <c r="O20901" s="85"/>
      <c r="P20901" s="83"/>
      <c r="Q20901" s="51"/>
      <c r="R20901" s="51"/>
      <c r="S20901" s="86"/>
      <c r="T20901" s="86"/>
      <c r="U20901" s="51"/>
    </row>
    <row r="20905" spans="1:21" s="49" customFormat="1" x14ac:dyDescent="0.25">
      <c r="A20905" s="83"/>
      <c r="B20905" s="83"/>
      <c r="C20905" s="87"/>
      <c r="D20905" s="87"/>
      <c r="E20905" s="83"/>
      <c r="F20905" s="83"/>
      <c r="G20905" s="84"/>
      <c r="H20905" s="83"/>
      <c r="I20905" s="84"/>
      <c r="J20905" s="84"/>
      <c r="K20905" s="84"/>
      <c r="L20905" s="84"/>
      <c r="M20905" s="85"/>
      <c r="N20905" s="85"/>
      <c r="O20905" s="85"/>
      <c r="P20905" s="83"/>
      <c r="Q20905" s="51"/>
      <c r="R20905" s="51"/>
      <c r="S20905" s="86"/>
      <c r="T20905" s="86"/>
      <c r="U20905" s="51"/>
    </row>
    <row r="20906" spans="1:21" s="49" customFormat="1" x14ac:dyDescent="0.25">
      <c r="A20906" s="83"/>
      <c r="B20906" s="83"/>
      <c r="C20906" s="87"/>
      <c r="D20906" s="87"/>
      <c r="E20906" s="83"/>
      <c r="F20906" s="83"/>
      <c r="G20906" s="84"/>
      <c r="H20906" s="83"/>
      <c r="I20906" s="84"/>
      <c r="J20906" s="84"/>
      <c r="K20906" s="84"/>
      <c r="L20906" s="84"/>
      <c r="M20906" s="85"/>
      <c r="N20906" s="85"/>
      <c r="O20906" s="85"/>
      <c r="P20906" s="83"/>
      <c r="Q20906" s="51"/>
      <c r="R20906" s="51"/>
      <c r="S20906" s="86"/>
      <c r="T20906" s="86"/>
      <c r="U20906" s="51"/>
    </row>
    <row r="20912" spans="1:21" s="49" customFormat="1" x14ac:dyDescent="0.25">
      <c r="A20912" s="83"/>
      <c r="B20912" s="83"/>
      <c r="C20912" s="87"/>
      <c r="D20912" s="87"/>
      <c r="E20912" s="83"/>
      <c r="F20912" s="83"/>
      <c r="G20912" s="84"/>
      <c r="H20912" s="83"/>
      <c r="I20912" s="84"/>
      <c r="J20912" s="84"/>
      <c r="K20912" s="84"/>
      <c r="L20912" s="84"/>
      <c r="M20912" s="85"/>
      <c r="N20912" s="85"/>
      <c r="O20912" s="85"/>
      <c r="P20912" s="83"/>
      <c r="Q20912" s="51"/>
      <c r="R20912" s="51"/>
      <c r="S20912" s="86"/>
      <c r="T20912" s="86"/>
      <c r="U20912" s="51"/>
    </row>
    <row r="20913" spans="1:21" s="49" customFormat="1" x14ac:dyDescent="0.25">
      <c r="A20913" s="83"/>
      <c r="B20913" s="83"/>
      <c r="C20913" s="87"/>
      <c r="D20913" s="87"/>
      <c r="E20913" s="83"/>
      <c r="F20913" s="83"/>
      <c r="G20913" s="84"/>
      <c r="H20913" s="83"/>
      <c r="I20913" s="84"/>
      <c r="J20913" s="84"/>
      <c r="K20913" s="84"/>
      <c r="L20913" s="84"/>
      <c r="M20913" s="85"/>
      <c r="N20913" s="85"/>
      <c r="O20913" s="85"/>
      <c r="P20913" s="83"/>
      <c r="Q20913" s="51"/>
      <c r="R20913" s="51"/>
      <c r="S20913" s="86"/>
      <c r="T20913" s="86"/>
      <c r="U20913" s="51"/>
    </row>
    <row r="20917" spans="1:21" s="49" customFormat="1" x14ac:dyDescent="0.25">
      <c r="A20917" s="83"/>
      <c r="B20917" s="83"/>
      <c r="C20917" s="87"/>
      <c r="D20917" s="87"/>
      <c r="E20917" s="83"/>
      <c r="F20917" s="83"/>
      <c r="G20917" s="84"/>
      <c r="H20917" s="83"/>
      <c r="I20917" s="84"/>
      <c r="J20917" s="84"/>
      <c r="K20917" s="84"/>
      <c r="L20917" s="84"/>
      <c r="M20917" s="85"/>
      <c r="N20917" s="85"/>
      <c r="O20917" s="85"/>
      <c r="P20917" s="83"/>
      <c r="Q20917" s="51"/>
      <c r="R20917" s="51"/>
      <c r="S20917" s="86"/>
      <c r="T20917" s="86"/>
      <c r="U20917" s="51"/>
    </row>
    <row r="20918" spans="1:21" s="49" customFormat="1" x14ac:dyDescent="0.25">
      <c r="A20918" s="83"/>
      <c r="B20918" s="83"/>
      <c r="C20918" s="87"/>
      <c r="D20918" s="87"/>
      <c r="E20918" s="83"/>
      <c r="F20918" s="83"/>
      <c r="G20918" s="84"/>
      <c r="H20918" s="83"/>
      <c r="I20918" s="84"/>
      <c r="J20918" s="84"/>
      <c r="K20918" s="84"/>
      <c r="L20918" s="84"/>
      <c r="M20918" s="85"/>
      <c r="N20918" s="85"/>
      <c r="O20918" s="85"/>
      <c r="P20918" s="83"/>
      <c r="Q20918" s="51"/>
      <c r="R20918" s="51"/>
      <c r="S20918" s="86"/>
      <c r="T20918" s="86"/>
      <c r="U20918" s="51"/>
    </row>
    <row r="20924" spans="1:21" s="49" customFormat="1" x14ac:dyDescent="0.25">
      <c r="A20924" s="83"/>
      <c r="B20924" s="83"/>
      <c r="C20924" s="87"/>
      <c r="D20924" s="87"/>
      <c r="E20924" s="83"/>
      <c r="F20924" s="83"/>
      <c r="G20924" s="84"/>
      <c r="H20924" s="83"/>
      <c r="I20924" s="84"/>
      <c r="J20924" s="84"/>
      <c r="K20924" s="84"/>
      <c r="L20924" s="84"/>
      <c r="M20924" s="85"/>
      <c r="N20924" s="85"/>
      <c r="O20924" s="85"/>
      <c r="P20924" s="83"/>
      <c r="Q20924" s="51"/>
      <c r="R20924" s="51"/>
      <c r="S20924" s="86"/>
      <c r="T20924" s="86"/>
      <c r="U20924" s="51"/>
    </row>
    <row r="20925" spans="1:21" s="49" customFormat="1" x14ac:dyDescent="0.25">
      <c r="A20925" s="83"/>
      <c r="B20925" s="83"/>
      <c r="C20925" s="87"/>
      <c r="D20925" s="87"/>
      <c r="E20925" s="83"/>
      <c r="F20925" s="83"/>
      <c r="G20925" s="84"/>
      <c r="H20925" s="83"/>
      <c r="I20925" s="84"/>
      <c r="J20925" s="84"/>
      <c r="K20925" s="84"/>
      <c r="L20925" s="84"/>
      <c r="M20925" s="85"/>
      <c r="N20925" s="85"/>
      <c r="O20925" s="85"/>
      <c r="P20925" s="83"/>
      <c r="Q20925" s="51"/>
      <c r="R20925" s="51"/>
      <c r="S20925" s="86"/>
      <c r="T20925" s="86"/>
      <c r="U20925" s="51"/>
    </row>
    <row r="20929" spans="1:21" s="49" customFormat="1" x14ac:dyDescent="0.25">
      <c r="A20929" s="83"/>
      <c r="B20929" s="83"/>
      <c r="C20929" s="87"/>
      <c r="D20929" s="87"/>
      <c r="E20929" s="83"/>
      <c r="F20929" s="83"/>
      <c r="G20929" s="84"/>
      <c r="H20929" s="83"/>
      <c r="I20929" s="84"/>
      <c r="J20929" s="84"/>
      <c r="K20929" s="84"/>
      <c r="L20929" s="84"/>
      <c r="M20929" s="85"/>
      <c r="N20929" s="85"/>
      <c r="O20929" s="85"/>
      <c r="P20929" s="83"/>
      <c r="Q20929" s="51"/>
      <c r="R20929" s="51"/>
      <c r="S20929" s="86"/>
      <c r="T20929" s="86"/>
      <c r="U20929" s="51"/>
    </row>
    <row r="20930" spans="1:21" s="49" customFormat="1" x14ac:dyDescent="0.25">
      <c r="A20930" s="83"/>
      <c r="B20930" s="83"/>
      <c r="C20930" s="87"/>
      <c r="D20930" s="87"/>
      <c r="E20930" s="83"/>
      <c r="F20930" s="83"/>
      <c r="G20930" s="84"/>
      <c r="H20930" s="83"/>
      <c r="I20930" s="84"/>
      <c r="J20930" s="84"/>
      <c r="K20930" s="84"/>
      <c r="L20930" s="84"/>
      <c r="M20930" s="85"/>
      <c r="N20930" s="85"/>
      <c r="O20930" s="85"/>
      <c r="P20930" s="83"/>
      <c r="Q20930" s="51"/>
      <c r="R20930" s="51"/>
      <c r="S20930" s="86"/>
      <c r="T20930" s="86"/>
      <c r="U20930" s="51"/>
    </row>
    <row r="20938" spans="1:21" s="49" customFormat="1" x14ac:dyDescent="0.25">
      <c r="A20938" s="83"/>
      <c r="B20938" s="83"/>
      <c r="C20938" s="87"/>
      <c r="D20938" s="87"/>
      <c r="E20938" s="83"/>
      <c r="F20938" s="83"/>
      <c r="G20938" s="84"/>
      <c r="H20938" s="83"/>
      <c r="I20938" s="84"/>
      <c r="J20938" s="84"/>
      <c r="K20938" s="84"/>
      <c r="L20938" s="84"/>
      <c r="M20938" s="85"/>
      <c r="N20938" s="85"/>
      <c r="O20938" s="85"/>
      <c r="P20938" s="83"/>
      <c r="Q20938" s="51"/>
      <c r="R20938" s="51"/>
      <c r="S20938" s="86"/>
      <c r="T20938" s="86"/>
      <c r="U20938" s="51"/>
    </row>
    <row r="20939" spans="1:21" s="49" customFormat="1" x14ac:dyDescent="0.25">
      <c r="A20939" s="83"/>
      <c r="B20939" s="83"/>
      <c r="C20939" s="87"/>
      <c r="D20939" s="87"/>
      <c r="E20939" s="83"/>
      <c r="F20939" s="83"/>
      <c r="G20939" s="84"/>
      <c r="H20939" s="83"/>
      <c r="I20939" s="84"/>
      <c r="J20939" s="84"/>
      <c r="K20939" s="84"/>
      <c r="L20939" s="84"/>
      <c r="M20939" s="85"/>
      <c r="N20939" s="85"/>
      <c r="O20939" s="85"/>
      <c r="P20939" s="83"/>
      <c r="Q20939" s="51"/>
      <c r="R20939" s="51"/>
      <c r="S20939" s="86"/>
      <c r="T20939" s="86"/>
      <c r="U20939" s="51"/>
    </row>
    <row r="20942" spans="1:21" s="49" customFormat="1" x14ac:dyDescent="0.25">
      <c r="A20942" s="83"/>
      <c r="B20942" s="83"/>
      <c r="C20942" s="87"/>
      <c r="D20942" s="87"/>
      <c r="E20942" s="83"/>
      <c r="F20942" s="83"/>
      <c r="G20942" s="84"/>
      <c r="H20942" s="83"/>
      <c r="I20942" s="84"/>
      <c r="J20942" s="84"/>
      <c r="K20942" s="84"/>
      <c r="L20942" s="84"/>
      <c r="M20942" s="85"/>
      <c r="N20942" s="85"/>
      <c r="O20942" s="85"/>
      <c r="P20942" s="83"/>
      <c r="Q20942" s="51"/>
      <c r="R20942" s="51"/>
      <c r="S20942" s="86"/>
      <c r="T20942" s="86"/>
      <c r="U20942" s="51"/>
    </row>
    <row r="20943" spans="1:21" s="49" customFormat="1" x14ac:dyDescent="0.25">
      <c r="A20943" s="83"/>
      <c r="B20943" s="83"/>
      <c r="C20943" s="87"/>
      <c r="D20943" s="87"/>
      <c r="E20943" s="83"/>
      <c r="F20943" s="83"/>
      <c r="G20943" s="84"/>
      <c r="H20943" s="83"/>
      <c r="I20943" s="84"/>
      <c r="J20943" s="84"/>
      <c r="K20943" s="84"/>
      <c r="L20943" s="84"/>
      <c r="M20943" s="85"/>
      <c r="N20943" s="85"/>
      <c r="O20943" s="85"/>
      <c r="P20943" s="83"/>
      <c r="Q20943" s="51"/>
      <c r="R20943" s="51"/>
      <c r="S20943" s="86"/>
      <c r="T20943" s="86"/>
      <c r="U20943" s="51"/>
    </row>
    <row r="20945" spans="1:21" s="49" customFormat="1" x14ac:dyDescent="0.25">
      <c r="A20945" s="83"/>
      <c r="B20945" s="83"/>
      <c r="C20945" s="87"/>
      <c r="D20945" s="87"/>
      <c r="E20945" s="83"/>
      <c r="F20945" s="83"/>
      <c r="G20945" s="84"/>
      <c r="H20945" s="83"/>
      <c r="I20945" s="84"/>
      <c r="J20945" s="84"/>
      <c r="K20945" s="84"/>
      <c r="L20945" s="84"/>
      <c r="M20945" s="85"/>
      <c r="N20945" s="85"/>
      <c r="O20945" s="85"/>
      <c r="P20945" s="83"/>
      <c r="Q20945" s="51"/>
      <c r="R20945" s="51"/>
      <c r="S20945" s="86"/>
      <c r="T20945" s="86"/>
      <c r="U20945" s="51"/>
    </row>
    <row r="20946" spans="1:21" s="49" customFormat="1" x14ac:dyDescent="0.25">
      <c r="A20946" s="83"/>
      <c r="B20946" s="83"/>
      <c r="C20946" s="87"/>
      <c r="D20946" s="87"/>
      <c r="E20946" s="83"/>
      <c r="F20946" s="83"/>
      <c r="G20946" s="84"/>
      <c r="H20946" s="83"/>
      <c r="I20946" s="84"/>
      <c r="J20946" s="84"/>
      <c r="K20946" s="84"/>
      <c r="L20946" s="84"/>
      <c r="M20946" s="85"/>
      <c r="N20946" s="85"/>
      <c r="O20946" s="85"/>
      <c r="P20946" s="83"/>
      <c r="Q20946" s="51"/>
      <c r="R20946" s="51"/>
      <c r="S20946" s="86"/>
      <c r="T20946" s="86"/>
      <c r="U20946" s="51"/>
    </row>
    <row r="20947" spans="1:21" s="49" customFormat="1" x14ac:dyDescent="0.25">
      <c r="A20947" s="83"/>
      <c r="B20947" s="83"/>
      <c r="C20947" s="87"/>
      <c r="D20947" s="87"/>
      <c r="E20947" s="83"/>
      <c r="F20947" s="83"/>
      <c r="G20947" s="84"/>
      <c r="H20947" s="83"/>
      <c r="I20947" s="84"/>
      <c r="J20947" s="84"/>
      <c r="K20947" s="84"/>
      <c r="L20947" s="84"/>
      <c r="M20947" s="85"/>
      <c r="N20947" s="85"/>
      <c r="O20947" s="85"/>
      <c r="P20947" s="83"/>
      <c r="Q20947" s="51"/>
      <c r="R20947" s="51"/>
      <c r="S20947" s="86"/>
      <c r="T20947" s="86"/>
      <c r="U20947" s="51"/>
    </row>
    <row r="20952" spans="1:21" s="49" customFormat="1" x14ac:dyDescent="0.25">
      <c r="A20952" s="83"/>
      <c r="B20952" s="83"/>
      <c r="C20952" s="87"/>
      <c r="D20952" s="87"/>
      <c r="E20952" s="83"/>
      <c r="F20952" s="83"/>
      <c r="G20952" s="84"/>
      <c r="H20952" s="83"/>
      <c r="I20952" s="84"/>
      <c r="J20952" s="84"/>
      <c r="K20952" s="84"/>
      <c r="L20952" s="84"/>
      <c r="M20952" s="85"/>
      <c r="N20952" s="85"/>
      <c r="O20952" s="85"/>
      <c r="P20952" s="83"/>
      <c r="Q20952" s="51"/>
      <c r="R20952" s="51"/>
      <c r="S20952" s="86"/>
      <c r="T20952" s="86"/>
      <c r="U20952" s="51"/>
    </row>
    <row r="20953" spans="1:21" s="49" customFormat="1" x14ac:dyDescent="0.25">
      <c r="A20953" s="83"/>
      <c r="B20953" s="83"/>
      <c r="C20953" s="87"/>
      <c r="D20953" s="87"/>
      <c r="E20953" s="83"/>
      <c r="F20953" s="83"/>
      <c r="G20953" s="84"/>
      <c r="H20953" s="83"/>
      <c r="I20953" s="84"/>
      <c r="J20953" s="84"/>
      <c r="K20953" s="84"/>
      <c r="L20953" s="84"/>
      <c r="M20953" s="85"/>
      <c r="N20953" s="85"/>
      <c r="O20953" s="85"/>
      <c r="P20953" s="83"/>
      <c r="Q20953" s="51"/>
      <c r="R20953" s="51"/>
      <c r="S20953" s="86"/>
      <c r="T20953" s="86"/>
      <c r="U20953" s="51"/>
    </row>
    <row r="20954" spans="1:21" s="49" customFormat="1" x14ac:dyDescent="0.25">
      <c r="A20954" s="83"/>
      <c r="B20954" s="83"/>
      <c r="C20954" s="87"/>
      <c r="D20954" s="87"/>
      <c r="E20954" s="83"/>
      <c r="F20954" s="83"/>
      <c r="G20954" s="84"/>
      <c r="H20954" s="83"/>
      <c r="I20954" s="84"/>
      <c r="J20954" s="84"/>
      <c r="K20954" s="84"/>
      <c r="L20954" s="84"/>
      <c r="M20954" s="85"/>
      <c r="N20954" s="85"/>
      <c r="O20954" s="85"/>
      <c r="P20954" s="83"/>
      <c r="Q20954" s="51"/>
      <c r="R20954" s="51"/>
      <c r="S20954" s="86"/>
      <c r="T20954" s="86"/>
      <c r="U20954" s="51"/>
    </row>
    <row r="20955" spans="1:21" s="49" customFormat="1" x14ac:dyDescent="0.25">
      <c r="A20955" s="83"/>
      <c r="B20955" s="83"/>
      <c r="C20955" s="87"/>
      <c r="D20955" s="87"/>
      <c r="E20955" s="83"/>
      <c r="F20955" s="83"/>
      <c r="G20955" s="84"/>
      <c r="H20955" s="83"/>
      <c r="I20955" s="84"/>
      <c r="J20955" s="84"/>
      <c r="K20955" s="84"/>
      <c r="L20955" s="84"/>
      <c r="M20955" s="85"/>
      <c r="N20955" s="85"/>
      <c r="O20955" s="85"/>
      <c r="P20955" s="83"/>
      <c r="Q20955" s="51"/>
      <c r="R20955" s="51"/>
      <c r="S20955" s="86"/>
      <c r="T20955" s="86"/>
      <c r="U20955" s="51"/>
    </row>
    <row r="20959" spans="1:21" s="49" customFormat="1" x14ac:dyDescent="0.25">
      <c r="A20959" s="83"/>
      <c r="B20959" s="83"/>
      <c r="C20959" s="87"/>
      <c r="D20959" s="87"/>
      <c r="E20959" s="83"/>
      <c r="F20959" s="83"/>
      <c r="G20959" s="84"/>
      <c r="H20959" s="83"/>
      <c r="I20959" s="84"/>
      <c r="J20959" s="84"/>
      <c r="K20959" s="84"/>
      <c r="L20959" s="84"/>
      <c r="M20959" s="85"/>
      <c r="N20959" s="85"/>
      <c r="O20959" s="85"/>
      <c r="P20959" s="83"/>
      <c r="Q20959" s="51"/>
      <c r="R20959" s="51"/>
      <c r="S20959" s="86"/>
      <c r="T20959" s="86"/>
      <c r="U20959" s="51"/>
    </row>
    <row r="20960" spans="1:21" s="49" customFormat="1" x14ac:dyDescent="0.25">
      <c r="A20960" s="83"/>
      <c r="B20960" s="83"/>
      <c r="C20960" s="87"/>
      <c r="D20960" s="87"/>
      <c r="E20960" s="83"/>
      <c r="F20960" s="83"/>
      <c r="G20960" s="84"/>
      <c r="H20960" s="83"/>
      <c r="I20960" s="84"/>
      <c r="J20960" s="84"/>
      <c r="K20960" s="84"/>
      <c r="L20960" s="84"/>
      <c r="M20960" s="85"/>
      <c r="N20960" s="85"/>
      <c r="O20960" s="85"/>
      <c r="P20960" s="83"/>
      <c r="Q20960" s="51"/>
      <c r="R20960" s="51"/>
      <c r="S20960" s="86"/>
      <c r="T20960" s="86"/>
      <c r="U20960" s="51"/>
    </row>
    <row r="20961" spans="1:21" s="49" customFormat="1" x14ac:dyDescent="0.25">
      <c r="A20961" s="83"/>
      <c r="B20961" s="83"/>
      <c r="C20961" s="87"/>
      <c r="D20961" s="87"/>
      <c r="E20961" s="83"/>
      <c r="F20961" s="83"/>
      <c r="G20961" s="84"/>
      <c r="H20961" s="83"/>
      <c r="I20961" s="84"/>
      <c r="J20961" s="84"/>
      <c r="K20961" s="84"/>
      <c r="L20961" s="84"/>
      <c r="M20961" s="85"/>
      <c r="N20961" s="85"/>
      <c r="O20961" s="85"/>
      <c r="P20961" s="83"/>
      <c r="Q20961" s="51"/>
      <c r="R20961" s="51"/>
      <c r="S20961" s="86"/>
      <c r="T20961" s="86"/>
      <c r="U20961" s="51"/>
    </row>
    <row r="20962" spans="1:21" s="49" customFormat="1" x14ac:dyDescent="0.25">
      <c r="A20962" s="83"/>
      <c r="B20962" s="83"/>
      <c r="C20962" s="87"/>
      <c r="D20962" s="87"/>
      <c r="E20962" s="83"/>
      <c r="F20962" s="83"/>
      <c r="G20962" s="84"/>
      <c r="H20962" s="83"/>
      <c r="I20962" s="84"/>
      <c r="J20962" s="84"/>
      <c r="K20962" s="84"/>
      <c r="L20962" s="84"/>
      <c r="M20962" s="85"/>
      <c r="N20962" s="85"/>
      <c r="O20962" s="85"/>
      <c r="P20962" s="83"/>
      <c r="Q20962" s="51"/>
      <c r="R20962" s="51"/>
      <c r="S20962" s="86"/>
      <c r="T20962" s="86"/>
      <c r="U20962" s="51"/>
    </row>
    <row r="20963" spans="1:21" s="49" customFormat="1" x14ac:dyDescent="0.25">
      <c r="A20963" s="83"/>
      <c r="B20963" s="83"/>
      <c r="C20963" s="87"/>
      <c r="D20963" s="87"/>
      <c r="E20963" s="83"/>
      <c r="F20963" s="83"/>
      <c r="G20963" s="84"/>
      <c r="H20963" s="83"/>
      <c r="I20963" s="84"/>
      <c r="J20963" s="84"/>
      <c r="K20963" s="84"/>
      <c r="L20963" s="84"/>
      <c r="M20963" s="85"/>
      <c r="N20963" s="85"/>
      <c r="O20963" s="85"/>
      <c r="P20963" s="83"/>
      <c r="Q20963" s="51"/>
      <c r="R20963" s="51"/>
      <c r="S20963" s="86"/>
      <c r="T20963" s="86"/>
      <c r="U20963" s="51"/>
    </row>
    <row r="20965" spans="1:21" s="49" customFormat="1" x14ac:dyDescent="0.25">
      <c r="A20965" s="83"/>
      <c r="B20965" s="83"/>
      <c r="C20965" s="87"/>
      <c r="D20965" s="87"/>
      <c r="E20965" s="83"/>
      <c r="F20965" s="83"/>
      <c r="G20965" s="84"/>
      <c r="H20965" s="83"/>
      <c r="I20965" s="84"/>
      <c r="J20965" s="84"/>
      <c r="K20965" s="84"/>
      <c r="L20965" s="84"/>
      <c r="M20965" s="85"/>
      <c r="N20965" s="85"/>
      <c r="O20965" s="85"/>
      <c r="P20965" s="83"/>
      <c r="Q20965" s="51"/>
      <c r="R20965" s="51"/>
      <c r="S20965" s="86"/>
      <c r="T20965" s="86"/>
      <c r="U20965" s="51"/>
    </row>
    <row r="20966" spans="1:21" s="49" customFormat="1" x14ac:dyDescent="0.25">
      <c r="A20966" s="83"/>
      <c r="B20966" s="83"/>
      <c r="C20966" s="87"/>
      <c r="D20966" s="87"/>
      <c r="E20966" s="83"/>
      <c r="F20966" s="83"/>
      <c r="G20966" s="84"/>
      <c r="H20966" s="83"/>
      <c r="I20966" s="84"/>
      <c r="J20966" s="84"/>
      <c r="K20966" s="84"/>
      <c r="L20966" s="84"/>
      <c r="M20966" s="85"/>
      <c r="N20966" s="85"/>
      <c r="O20966" s="85"/>
      <c r="P20966" s="83"/>
      <c r="Q20966" s="51"/>
      <c r="R20966" s="51"/>
      <c r="S20966" s="86"/>
      <c r="T20966" s="86"/>
      <c r="U20966" s="51"/>
    </row>
    <row r="20967" spans="1:21" s="49" customFormat="1" x14ac:dyDescent="0.25">
      <c r="A20967" s="83"/>
      <c r="B20967" s="83"/>
      <c r="C20967" s="87"/>
      <c r="D20967" s="87"/>
      <c r="E20967" s="83"/>
      <c r="F20967" s="83"/>
      <c r="G20967" s="84"/>
      <c r="H20967" s="83"/>
      <c r="I20967" s="84"/>
      <c r="J20967" s="84"/>
      <c r="K20967" s="84"/>
      <c r="L20967" s="84"/>
      <c r="M20967" s="85"/>
      <c r="N20967" s="85"/>
      <c r="O20967" s="85"/>
      <c r="P20967" s="83"/>
      <c r="Q20967" s="51"/>
      <c r="R20967" s="51"/>
      <c r="S20967" s="86"/>
      <c r="T20967" s="86"/>
      <c r="U20967" s="51"/>
    </row>
    <row r="20968" spans="1:21" s="49" customFormat="1" x14ac:dyDescent="0.25">
      <c r="A20968" s="83"/>
      <c r="B20968" s="83"/>
      <c r="C20968" s="87"/>
      <c r="D20968" s="87"/>
      <c r="E20968" s="83"/>
      <c r="F20968" s="83"/>
      <c r="G20968" s="84"/>
      <c r="H20968" s="83"/>
      <c r="I20968" s="84"/>
      <c r="J20968" s="84"/>
      <c r="K20968" s="84"/>
      <c r="L20968" s="84"/>
      <c r="M20968" s="85"/>
      <c r="N20968" s="85"/>
      <c r="O20968" s="85"/>
      <c r="P20968" s="83"/>
      <c r="Q20968" s="51"/>
      <c r="R20968" s="51"/>
      <c r="S20968" s="86"/>
      <c r="T20968" s="86"/>
      <c r="U20968" s="51"/>
    </row>
    <row r="20970" spans="1:21" s="49" customFormat="1" x14ac:dyDescent="0.25">
      <c r="A20970" s="83"/>
      <c r="B20970" s="83"/>
      <c r="C20970" s="87"/>
      <c r="D20970" s="87"/>
      <c r="E20970" s="83"/>
      <c r="F20970" s="83"/>
      <c r="G20970" s="84"/>
      <c r="H20970" s="83"/>
      <c r="I20970" s="84"/>
      <c r="J20970" s="84"/>
      <c r="K20970" s="84"/>
      <c r="L20970" s="84"/>
      <c r="M20970" s="85"/>
      <c r="N20970" s="85"/>
      <c r="O20970" s="85"/>
      <c r="P20970" s="83"/>
      <c r="Q20970" s="51"/>
      <c r="R20970" s="51"/>
      <c r="S20970" s="86"/>
      <c r="T20970" s="86"/>
      <c r="U20970" s="51"/>
    </row>
    <row r="20971" spans="1:21" s="49" customFormat="1" x14ac:dyDescent="0.25">
      <c r="A20971" s="83"/>
      <c r="B20971" s="83"/>
      <c r="C20971" s="87"/>
      <c r="D20971" s="87"/>
      <c r="E20971" s="83"/>
      <c r="F20971" s="83"/>
      <c r="G20971" s="84"/>
      <c r="H20971" s="83"/>
      <c r="I20971" s="84"/>
      <c r="J20971" s="84"/>
      <c r="K20971" s="84"/>
      <c r="L20971" s="84"/>
      <c r="M20971" s="85"/>
      <c r="N20971" s="85"/>
      <c r="O20971" s="85"/>
      <c r="P20971" s="83"/>
      <c r="Q20971" s="51"/>
      <c r="R20971" s="51"/>
      <c r="S20971" s="86"/>
      <c r="T20971" s="86"/>
      <c r="U20971" s="51"/>
    </row>
    <row r="20975" spans="1:21" s="49" customFormat="1" x14ac:dyDescent="0.25">
      <c r="A20975" s="83"/>
      <c r="B20975" s="83"/>
      <c r="C20975" s="87"/>
      <c r="D20975" s="87"/>
      <c r="E20975" s="83"/>
      <c r="F20975" s="83"/>
      <c r="G20975" s="84"/>
      <c r="H20975" s="83"/>
      <c r="I20975" s="84"/>
      <c r="J20975" s="84"/>
      <c r="K20975" s="84"/>
      <c r="L20975" s="84"/>
      <c r="M20975" s="85"/>
      <c r="N20975" s="85"/>
      <c r="O20975" s="85"/>
      <c r="P20975" s="83"/>
      <c r="Q20975" s="51"/>
      <c r="R20975" s="51"/>
      <c r="S20975" s="86"/>
      <c r="T20975" s="86"/>
      <c r="U20975" s="51"/>
    </row>
    <row r="20976" spans="1:21" s="49" customFormat="1" x14ac:dyDescent="0.25">
      <c r="A20976" s="83"/>
      <c r="B20976" s="83"/>
      <c r="C20976" s="87"/>
      <c r="D20976" s="87"/>
      <c r="E20976" s="83"/>
      <c r="F20976" s="83"/>
      <c r="G20976" s="84"/>
      <c r="H20976" s="83"/>
      <c r="I20976" s="84"/>
      <c r="J20976" s="84"/>
      <c r="K20976" s="84"/>
      <c r="L20976" s="84"/>
      <c r="M20976" s="85"/>
      <c r="N20976" s="85"/>
      <c r="O20976" s="85"/>
      <c r="P20976" s="83"/>
      <c r="Q20976" s="51"/>
      <c r="R20976" s="51"/>
      <c r="S20976" s="86"/>
      <c r="T20976" s="86"/>
      <c r="U20976" s="51"/>
    </row>
    <row r="20980" spans="1:21" s="49" customFormat="1" x14ac:dyDescent="0.25">
      <c r="A20980" s="83"/>
      <c r="B20980" s="83"/>
      <c r="C20980" s="87"/>
      <c r="D20980" s="87"/>
      <c r="E20980" s="83"/>
      <c r="F20980" s="83"/>
      <c r="G20980" s="84"/>
      <c r="H20980" s="83"/>
      <c r="I20980" s="84"/>
      <c r="J20980" s="84"/>
      <c r="K20980" s="84"/>
      <c r="L20980" s="84"/>
      <c r="M20980" s="85"/>
      <c r="N20980" s="85"/>
      <c r="O20980" s="85"/>
      <c r="P20980" s="83"/>
      <c r="Q20980" s="51"/>
      <c r="R20980" s="51"/>
      <c r="S20980" s="86"/>
      <c r="T20980" s="86"/>
      <c r="U20980" s="51"/>
    </row>
    <row r="20981" spans="1:21" s="49" customFormat="1" x14ac:dyDescent="0.25">
      <c r="A20981" s="83"/>
      <c r="B20981" s="83"/>
      <c r="C20981" s="87"/>
      <c r="D20981" s="87"/>
      <c r="E20981" s="83"/>
      <c r="F20981" s="83"/>
      <c r="G20981" s="84"/>
      <c r="H20981" s="83"/>
      <c r="I20981" s="84"/>
      <c r="J20981" s="84"/>
      <c r="K20981" s="84"/>
      <c r="L20981" s="84"/>
      <c r="M20981" s="85"/>
      <c r="N20981" s="85"/>
      <c r="O20981" s="85"/>
      <c r="P20981" s="83"/>
      <c r="Q20981" s="51"/>
      <c r="R20981" s="51"/>
      <c r="S20981" s="86"/>
      <c r="T20981" s="86"/>
      <c r="U20981" s="51"/>
    </row>
    <row r="20986" spans="1:21" s="49" customFormat="1" x14ac:dyDescent="0.25">
      <c r="A20986" s="83"/>
      <c r="B20986" s="83"/>
      <c r="C20986" s="87"/>
      <c r="D20986" s="87"/>
      <c r="E20986" s="83"/>
      <c r="F20986" s="83"/>
      <c r="G20986" s="84"/>
      <c r="H20986" s="83"/>
      <c r="I20986" s="84"/>
      <c r="J20986" s="84"/>
      <c r="K20986" s="84"/>
      <c r="L20986" s="84"/>
      <c r="M20986" s="85"/>
      <c r="N20986" s="85"/>
      <c r="O20986" s="85"/>
      <c r="P20986" s="83"/>
      <c r="Q20986" s="51"/>
      <c r="R20986" s="51"/>
      <c r="S20986" s="86"/>
      <c r="T20986" s="86"/>
      <c r="U20986" s="51"/>
    </row>
    <row r="20987" spans="1:21" s="49" customFormat="1" x14ac:dyDescent="0.25">
      <c r="A20987" s="83"/>
      <c r="B20987" s="83"/>
      <c r="C20987" s="87"/>
      <c r="D20987" s="87"/>
      <c r="E20987" s="83"/>
      <c r="F20987" s="83"/>
      <c r="G20987" s="84"/>
      <c r="H20987" s="83"/>
      <c r="I20987" s="84"/>
      <c r="J20987" s="84"/>
      <c r="K20987" s="84"/>
      <c r="L20987" s="84"/>
      <c r="M20987" s="85"/>
      <c r="N20987" s="85"/>
      <c r="O20987" s="85"/>
      <c r="P20987" s="83"/>
      <c r="Q20987" s="51"/>
      <c r="R20987" s="51"/>
      <c r="S20987" s="86"/>
      <c r="T20987" s="86"/>
      <c r="U20987" s="51"/>
    </row>
    <row r="20988" spans="1:21" s="49" customFormat="1" x14ac:dyDescent="0.25">
      <c r="A20988" s="83"/>
      <c r="B20988" s="83"/>
      <c r="C20988" s="87"/>
      <c r="D20988" s="87"/>
      <c r="E20988" s="83"/>
      <c r="F20988" s="83"/>
      <c r="G20988" s="84"/>
      <c r="H20988" s="83"/>
      <c r="I20988" s="84"/>
      <c r="J20988" s="84"/>
      <c r="K20988" s="84"/>
      <c r="L20988" s="84"/>
      <c r="M20988" s="85"/>
      <c r="N20988" s="85"/>
      <c r="O20988" s="85"/>
      <c r="P20988" s="83"/>
      <c r="Q20988" s="51"/>
      <c r="R20988" s="51"/>
      <c r="S20988" s="86"/>
      <c r="T20988" s="86"/>
      <c r="U20988" s="51"/>
    </row>
    <row r="20989" spans="1:21" s="49" customFormat="1" x14ac:dyDescent="0.25">
      <c r="A20989" s="83"/>
      <c r="B20989" s="83"/>
      <c r="C20989" s="87"/>
      <c r="D20989" s="87"/>
      <c r="E20989" s="83"/>
      <c r="F20989" s="83"/>
      <c r="G20989" s="84"/>
      <c r="H20989" s="83"/>
      <c r="I20989" s="84"/>
      <c r="J20989" s="84"/>
      <c r="K20989" s="84"/>
      <c r="L20989" s="84"/>
      <c r="M20989" s="85"/>
      <c r="N20989" s="85"/>
      <c r="O20989" s="85"/>
      <c r="P20989" s="83"/>
      <c r="Q20989" s="51"/>
      <c r="R20989" s="51"/>
      <c r="S20989" s="86"/>
      <c r="T20989" s="86"/>
      <c r="U20989" s="51"/>
    </row>
    <row r="20990" spans="1:21" s="49" customFormat="1" x14ac:dyDescent="0.25">
      <c r="A20990" s="83"/>
      <c r="B20990" s="83"/>
      <c r="C20990" s="87"/>
      <c r="D20990" s="87"/>
      <c r="E20990" s="83"/>
      <c r="F20990" s="83"/>
      <c r="G20990" s="84"/>
      <c r="H20990" s="83"/>
      <c r="I20990" s="84"/>
      <c r="J20990" s="84"/>
      <c r="K20990" s="84"/>
      <c r="L20990" s="84"/>
      <c r="M20990" s="85"/>
      <c r="N20990" s="85"/>
      <c r="O20990" s="85"/>
      <c r="P20990" s="83"/>
      <c r="Q20990" s="51"/>
      <c r="R20990" s="51"/>
      <c r="S20990" s="86"/>
      <c r="T20990" s="86"/>
      <c r="U20990" s="51"/>
    </row>
    <row r="20992" spans="1:21" s="49" customFormat="1" x14ac:dyDescent="0.25">
      <c r="A20992" s="83"/>
      <c r="B20992" s="83"/>
      <c r="C20992" s="87"/>
      <c r="D20992" s="87"/>
      <c r="E20992" s="83"/>
      <c r="F20992" s="83"/>
      <c r="G20992" s="84"/>
      <c r="H20992" s="83"/>
      <c r="I20992" s="84"/>
      <c r="J20992" s="84"/>
      <c r="K20992" s="84"/>
      <c r="L20992" s="84"/>
      <c r="M20992" s="85"/>
      <c r="N20992" s="85"/>
      <c r="O20992" s="85"/>
      <c r="P20992" s="83"/>
      <c r="Q20992" s="51"/>
      <c r="R20992" s="51"/>
      <c r="S20992" s="86"/>
      <c r="T20992" s="86"/>
      <c r="U20992" s="51"/>
    </row>
    <row r="20993" spans="1:21" s="49" customFormat="1" x14ac:dyDescent="0.25">
      <c r="A20993" s="83"/>
      <c r="B20993" s="83"/>
      <c r="C20993" s="87"/>
      <c r="D20993" s="87"/>
      <c r="E20993" s="83"/>
      <c r="F20993" s="83"/>
      <c r="G20993" s="84"/>
      <c r="H20993" s="83"/>
      <c r="I20993" s="84"/>
      <c r="J20993" s="84"/>
      <c r="K20993" s="84"/>
      <c r="L20993" s="84"/>
      <c r="M20993" s="85"/>
      <c r="N20993" s="85"/>
      <c r="O20993" s="85"/>
      <c r="P20993" s="83"/>
      <c r="Q20993" s="51"/>
      <c r="R20993" s="51"/>
      <c r="S20993" s="86"/>
      <c r="T20993" s="86"/>
      <c r="U20993" s="51"/>
    </row>
    <row r="20994" spans="1:21" s="49" customFormat="1" x14ac:dyDescent="0.25">
      <c r="A20994" s="83"/>
      <c r="B20994" s="83"/>
      <c r="C20994" s="87"/>
      <c r="D20994" s="87"/>
      <c r="E20994" s="83"/>
      <c r="F20994" s="83"/>
      <c r="G20994" s="84"/>
      <c r="H20994" s="83"/>
      <c r="I20994" s="84"/>
      <c r="J20994" s="84"/>
      <c r="K20994" s="84"/>
      <c r="L20994" s="84"/>
      <c r="M20994" s="85"/>
      <c r="N20994" s="85"/>
      <c r="O20994" s="85"/>
      <c r="P20994" s="83"/>
      <c r="Q20994" s="51"/>
      <c r="R20994" s="51"/>
      <c r="S20994" s="86"/>
      <c r="T20994" s="86"/>
      <c r="U20994" s="51"/>
    </row>
    <row r="20995" spans="1:21" s="49" customFormat="1" x14ac:dyDescent="0.25">
      <c r="A20995" s="83"/>
      <c r="B20995" s="83"/>
      <c r="C20995" s="87"/>
      <c r="D20995" s="87"/>
      <c r="E20995" s="83"/>
      <c r="F20995" s="83"/>
      <c r="G20995" s="84"/>
      <c r="H20995" s="83"/>
      <c r="I20995" s="84"/>
      <c r="J20995" s="84"/>
      <c r="K20995" s="84"/>
      <c r="L20995" s="84"/>
      <c r="M20995" s="85"/>
      <c r="N20995" s="85"/>
      <c r="O20995" s="85"/>
      <c r="P20995" s="83"/>
      <c r="Q20995" s="51"/>
      <c r="R20995" s="51"/>
      <c r="S20995" s="86"/>
      <c r="T20995" s="86"/>
      <c r="U20995" s="51"/>
    </row>
    <row r="20996" spans="1:21" s="49" customFormat="1" x14ac:dyDescent="0.25">
      <c r="A20996" s="83"/>
      <c r="B20996" s="83"/>
      <c r="C20996" s="87"/>
      <c r="D20996" s="87"/>
      <c r="E20996" s="83"/>
      <c r="F20996" s="83"/>
      <c r="G20996" s="84"/>
      <c r="H20996" s="83"/>
      <c r="I20996" s="84"/>
      <c r="J20996" s="84"/>
      <c r="K20996" s="84"/>
      <c r="L20996" s="84"/>
      <c r="M20996" s="85"/>
      <c r="N20996" s="85"/>
      <c r="O20996" s="85"/>
      <c r="P20996" s="83"/>
      <c r="Q20996" s="51"/>
      <c r="R20996" s="51"/>
      <c r="S20996" s="86"/>
      <c r="T20996" s="86"/>
      <c r="U20996" s="51"/>
    </row>
    <row r="20998" spans="1:21" s="49" customFormat="1" x14ac:dyDescent="0.25">
      <c r="A20998" s="83"/>
      <c r="B20998" s="83"/>
      <c r="C20998" s="87"/>
      <c r="D20998" s="87"/>
      <c r="E20998" s="83"/>
      <c r="F20998" s="83"/>
      <c r="G20998" s="84"/>
      <c r="H20998" s="83"/>
      <c r="I20998" s="84"/>
      <c r="J20998" s="84"/>
      <c r="K20998" s="84"/>
      <c r="L20998" s="84"/>
      <c r="M20998" s="85"/>
      <c r="N20998" s="85"/>
      <c r="O20998" s="85"/>
      <c r="P20998" s="83"/>
      <c r="Q20998" s="51"/>
      <c r="R20998" s="51"/>
      <c r="S20998" s="86"/>
      <c r="T20998" s="86"/>
      <c r="U20998" s="51"/>
    </row>
    <row r="20999" spans="1:21" s="49" customFormat="1" x14ac:dyDescent="0.25">
      <c r="A20999" s="83"/>
      <c r="B20999" s="83"/>
      <c r="C20999" s="87"/>
      <c r="D20999" s="87"/>
      <c r="E20999" s="83"/>
      <c r="F20999" s="83"/>
      <c r="G20999" s="84"/>
      <c r="H20999" s="83"/>
      <c r="I20999" s="84"/>
      <c r="J20999" s="84"/>
      <c r="K20999" s="84"/>
      <c r="L20999" s="84"/>
      <c r="M20999" s="85"/>
      <c r="N20999" s="85"/>
      <c r="O20999" s="85"/>
      <c r="P20999" s="83"/>
      <c r="Q20999" s="51"/>
      <c r="R20999" s="51"/>
      <c r="S20999" s="86"/>
      <c r="T20999" s="86"/>
      <c r="U20999" s="51"/>
    </row>
    <row r="21004" spans="1:21" s="49" customFormat="1" x14ac:dyDescent="0.25">
      <c r="A21004" s="83"/>
      <c r="B21004" s="83"/>
      <c r="C21004" s="87"/>
      <c r="D21004" s="87"/>
      <c r="E21004" s="83"/>
      <c r="F21004" s="83"/>
      <c r="G21004" s="84"/>
      <c r="H21004" s="83"/>
      <c r="I21004" s="84"/>
      <c r="J21004" s="84"/>
      <c r="K21004" s="84"/>
      <c r="L21004" s="84"/>
      <c r="M21004" s="85"/>
      <c r="N21004" s="85"/>
      <c r="O21004" s="85"/>
      <c r="P21004" s="83"/>
      <c r="Q21004" s="51"/>
      <c r="R21004" s="51"/>
      <c r="S21004" s="86"/>
      <c r="T21004" s="86"/>
      <c r="U21004" s="51"/>
    </row>
    <row r="21005" spans="1:21" s="49" customFormat="1" x14ac:dyDescent="0.25">
      <c r="A21005" s="83"/>
      <c r="B21005" s="83"/>
      <c r="C21005" s="87"/>
      <c r="D21005" s="87"/>
      <c r="E21005" s="83"/>
      <c r="F21005" s="83"/>
      <c r="G21005" s="84"/>
      <c r="H21005" s="83"/>
      <c r="I21005" s="84"/>
      <c r="J21005" s="84"/>
      <c r="K21005" s="84"/>
      <c r="L21005" s="84"/>
      <c r="M21005" s="85"/>
      <c r="N21005" s="85"/>
      <c r="O21005" s="85"/>
      <c r="P21005" s="83"/>
      <c r="Q21005" s="51"/>
      <c r="R21005" s="51"/>
      <c r="S21005" s="86"/>
      <c r="T21005" s="86"/>
      <c r="U21005" s="51"/>
    </row>
    <row r="21007" spans="1:21" s="49" customFormat="1" x14ac:dyDescent="0.25">
      <c r="A21007" s="83"/>
      <c r="B21007" s="83"/>
      <c r="C21007" s="87"/>
      <c r="D21007" s="87"/>
      <c r="E21007" s="83"/>
      <c r="F21007" s="83"/>
      <c r="G21007" s="84"/>
      <c r="H21007" s="83"/>
      <c r="I21007" s="84"/>
      <c r="J21007" s="84"/>
      <c r="K21007" s="84"/>
      <c r="L21007" s="84"/>
      <c r="M21007" s="85"/>
      <c r="N21007" s="85"/>
      <c r="O21007" s="85"/>
      <c r="P21007" s="83"/>
      <c r="Q21007" s="51"/>
      <c r="R21007" s="51"/>
      <c r="S21007" s="86"/>
      <c r="T21007" s="86"/>
      <c r="U21007" s="51"/>
    </row>
    <row r="21008" spans="1:21" s="49" customFormat="1" x14ac:dyDescent="0.25">
      <c r="A21008" s="83"/>
      <c r="B21008" s="83"/>
      <c r="C21008" s="87"/>
      <c r="D21008" s="87"/>
      <c r="E21008" s="83"/>
      <c r="F21008" s="83"/>
      <c r="G21008" s="84"/>
      <c r="H21008" s="83"/>
      <c r="I21008" s="84"/>
      <c r="J21008" s="84"/>
      <c r="K21008" s="84"/>
      <c r="L21008" s="84"/>
      <c r="M21008" s="85"/>
      <c r="N21008" s="85"/>
      <c r="O21008" s="85"/>
      <c r="P21008" s="83"/>
      <c r="Q21008" s="51"/>
      <c r="R21008" s="51"/>
      <c r="S21008" s="86"/>
      <c r="T21008" s="86"/>
      <c r="U21008" s="51"/>
    </row>
    <row r="21010" spans="1:21" s="49" customFormat="1" x14ac:dyDescent="0.25">
      <c r="A21010" s="83"/>
      <c r="B21010" s="83"/>
      <c r="C21010" s="87"/>
      <c r="D21010" s="87"/>
      <c r="E21010" s="83"/>
      <c r="F21010" s="83"/>
      <c r="G21010" s="84"/>
      <c r="H21010" s="83"/>
      <c r="I21010" s="84"/>
      <c r="J21010" s="84"/>
      <c r="K21010" s="84"/>
      <c r="L21010" s="84"/>
      <c r="M21010" s="85"/>
      <c r="N21010" s="85"/>
      <c r="O21010" s="85"/>
      <c r="P21010" s="83"/>
      <c r="Q21010" s="51"/>
      <c r="R21010" s="51"/>
      <c r="S21010" s="86"/>
      <c r="T21010" s="86"/>
      <c r="U21010" s="51"/>
    </row>
    <row r="21011" spans="1:21" s="49" customFormat="1" x14ac:dyDescent="0.25">
      <c r="A21011" s="83"/>
      <c r="B21011" s="83"/>
      <c r="C21011" s="87"/>
      <c r="D21011" s="87"/>
      <c r="E21011" s="83"/>
      <c r="F21011" s="83"/>
      <c r="G21011" s="84"/>
      <c r="H21011" s="83"/>
      <c r="I21011" s="84"/>
      <c r="J21011" s="84"/>
      <c r="K21011" s="84"/>
      <c r="L21011" s="84"/>
      <c r="M21011" s="85"/>
      <c r="N21011" s="85"/>
      <c r="O21011" s="85"/>
      <c r="P21011" s="83"/>
      <c r="Q21011" s="51"/>
      <c r="R21011" s="51"/>
      <c r="S21011" s="86"/>
      <c r="T21011" s="86"/>
      <c r="U21011" s="51"/>
    </row>
    <row r="21012" spans="1:21" s="49" customFormat="1" x14ac:dyDescent="0.25">
      <c r="A21012" s="83"/>
      <c r="B21012" s="83"/>
      <c r="C21012" s="87"/>
      <c r="D21012" s="87"/>
      <c r="E21012" s="83"/>
      <c r="F21012" s="83"/>
      <c r="G21012" s="84"/>
      <c r="H21012" s="83"/>
      <c r="I21012" s="84"/>
      <c r="J21012" s="84"/>
      <c r="K21012" s="84"/>
      <c r="L21012" s="84"/>
      <c r="M21012" s="85"/>
      <c r="N21012" s="85"/>
      <c r="O21012" s="85"/>
      <c r="P21012" s="83"/>
      <c r="Q21012" s="51"/>
      <c r="R21012" s="51"/>
      <c r="S21012" s="86"/>
      <c r="T21012" s="86"/>
      <c r="U21012" s="51"/>
    </row>
    <row r="21013" spans="1:21" s="49" customFormat="1" x14ac:dyDescent="0.25">
      <c r="A21013" s="83"/>
      <c r="B21013" s="83"/>
      <c r="C21013" s="87"/>
      <c r="D21013" s="87"/>
      <c r="E21013" s="83"/>
      <c r="F21013" s="83"/>
      <c r="G21013" s="84"/>
      <c r="H21013" s="83"/>
      <c r="I21013" s="84"/>
      <c r="J21013" s="84"/>
      <c r="K21013" s="84"/>
      <c r="L21013" s="84"/>
      <c r="M21013" s="85"/>
      <c r="N21013" s="85"/>
      <c r="O21013" s="85"/>
      <c r="P21013" s="83"/>
      <c r="Q21013" s="51"/>
      <c r="R21013" s="51"/>
      <c r="S21013" s="86"/>
      <c r="T21013" s="86"/>
      <c r="U21013" s="51"/>
    </row>
    <row r="21014" spans="1:21" s="49" customFormat="1" x14ac:dyDescent="0.25">
      <c r="A21014" s="83"/>
      <c r="B21014" s="83"/>
      <c r="C21014" s="87"/>
      <c r="D21014" s="87"/>
      <c r="E21014" s="83"/>
      <c r="F21014" s="83"/>
      <c r="G21014" s="84"/>
      <c r="H21014" s="83"/>
      <c r="I21014" s="84"/>
      <c r="J21014" s="84"/>
      <c r="K21014" s="84"/>
      <c r="L21014" s="84"/>
      <c r="M21014" s="85"/>
      <c r="N21014" s="85"/>
      <c r="O21014" s="85"/>
      <c r="P21014" s="83"/>
      <c r="Q21014" s="51"/>
      <c r="R21014" s="51"/>
      <c r="S21014" s="86"/>
      <c r="T21014" s="86"/>
      <c r="U21014" s="51"/>
    </row>
    <row r="21016" spans="1:21" s="49" customFormat="1" x14ac:dyDescent="0.25">
      <c r="A21016" s="83"/>
      <c r="B21016" s="83"/>
      <c r="C21016" s="87"/>
      <c r="D21016" s="87"/>
      <c r="E21016" s="83"/>
      <c r="F21016" s="83"/>
      <c r="G21016" s="84"/>
      <c r="H21016" s="83"/>
      <c r="I21016" s="84"/>
      <c r="J21016" s="84"/>
      <c r="K21016" s="84"/>
      <c r="L21016" s="84"/>
      <c r="M21016" s="85"/>
      <c r="N21016" s="85"/>
      <c r="O21016" s="85"/>
      <c r="P21016" s="83"/>
      <c r="Q21016" s="51"/>
      <c r="R21016" s="51"/>
      <c r="S21016" s="86"/>
      <c r="T21016" s="86"/>
      <c r="U21016" s="51"/>
    </row>
    <row r="21017" spans="1:21" s="49" customFormat="1" x14ac:dyDescent="0.25">
      <c r="A21017" s="83"/>
      <c r="B21017" s="83"/>
      <c r="C21017" s="87"/>
      <c r="D21017" s="87"/>
      <c r="E21017" s="83"/>
      <c r="F21017" s="83"/>
      <c r="G21017" s="84"/>
      <c r="H21017" s="83"/>
      <c r="I21017" s="84"/>
      <c r="J21017" s="84"/>
      <c r="K21017" s="84"/>
      <c r="L21017" s="84"/>
      <c r="M21017" s="85"/>
      <c r="N21017" s="85"/>
      <c r="O21017" s="85"/>
      <c r="P21017" s="83"/>
      <c r="Q21017" s="51"/>
      <c r="R21017" s="51"/>
      <c r="S21017" s="86"/>
      <c r="T21017" s="86"/>
      <c r="U21017" s="51"/>
    </row>
    <row r="21018" spans="1:21" s="49" customFormat="1" x14ac:dyDescent="0.25">
      <c r="A21018" s="83"/>
      <c r="B21018" s="83"/>
      <c r="C21018" s="87"/>
      <c r="D21018" s="87"/>
      <c r="E21018" s="83"/>
      <c r="F21018" s="83"/>
      <c r="G21018" s="84"/>
      <c r="H21018" s="83"/>
      <c r="I21018" s="84"/>
      <c r="J21018" s="84"/>
      <c r="K21018" s="84"/>
      <c r="L21018" s="84"/>
      <c r="M21018" s="85"/>
      <c r="N21018" s="85"/>
      <c r="O21018" s="85"/>
      <c r="P21018" s="83"/>
      <c r="Q21018" s="51"/>
      <c r="R21018" s="51"/>
      <c r="S21018" s="86"/>
      <c r="T21018" s="86"/>
      <c r="U21018" s="51"/>
    </row>
    <row r="21019" spans="1:21" s="49" customFormat="1" x14ac:dyDescent="0.25">
      <c r="A21019" s="83"/>
      <c r="B21019" s="83"/>
      <c r="C21019" s="87"/>
      <c r="D21019" s="87"/>
      <c r="E21019" s="83"/>
      <c r="F21019" s="83"/>
      <c r="G21019" s="84"/>
      <c r="H21019" s="83"/>
      <c r="I21019" s="84"/>
      <c r="J21019" s="84"/>
      <c r="K21019" s="84"/>
      <c r="L21019" s="84"/>
      <c r="M21019" s="85"/>
      <c r="N21019" s="85"/>
      <c r="O21019" s="85"/>
      <c r="P21019" s="83"/>
      <c r="Q21019" s="51"/>
      <c r="R21019" s="51"/>
      <c r="S21019" s="86"/>
      <c r="T21019" s="86"/>
      <c r="U21019" s="51"/>
    </row>
    <row r="21020" spans="1:21" s="49" customFormat="1" x14ac:dyDescent="0.25">
      <c r="A21020" s="83"/>
      <c r="B21020" s="83"/>
      <c r="C21020" s="87"/>
      <c r="D21020" s="87"/>
      <c r="E21020" s="83"/>
      <c r="F21020" s="83"/>
      <c r="G21020" s="84"/>
      <c r="H21020" s="83"/>
      <c r="I21020" s="84"/>
      <c r="J21020" s="84"/>
      <c r="K21020" s="84"/>
      <c r="L21020" s="84"/>
      <c r="M21020" s="85"/>
      <c r="N21020" s="85"/>
      <c r="O21020" s="85"/>
      <c r="P21020" s="83"/>
      <c r="Q21020" s="51"/>
      <c r="R21020" s="51"/>
      <c r="S21020" s="86"/>
      <c r="T21020" s="86"/>
      <c r="U21020" s="51"/>
    </row>
    <row r="21022" spans="1:21" s="49" customFormat="1" x14ac:dyDescent="0.25">
      <c r="A21022" s="83"/>
      <c r="B21022" s="83"/>
      <c r="C21022" s="87"/>
      <c r="D21022" s="87"/>
      <c r="E21022" s="83"/>
      <c r="F21022" s="83"/>
      <c r="G21022" s="84"/>
      <c r="H21022" s="83"/>
      <c r="I21022" s="84"/>
      <c r="J21022" s="84"/>
      <c r="K21022" s="84"/>
      <c r="L21022" s="84"/>
      <c r="M21022" s="85"/>
      <c r="N21022" s="85"/>
      <c r="O21022" s="85"/>
      <c r="P21022" s="83"/>
      <c r="Q21022" s="51"/>
      <c r="R21022" s="51"/>
      <c r="S21022" s="86"/>
      <c r="T21022" s="86"/>
      <c r="U21022" s="51"/>
    </row>
    <row r="21023" spans="1:21" s="49" customFormat="1" x14ac:dyDescent="0.25">
      <c r="A21023" s="83"/>
      <c r="B21023" s="83"/>
      <c r="C21023" s="87"/>
      <c r="D21023" s="87"/>
      <c r="E21023" s="83"/>
      <c r="F21023" s="83"/>
      <c r="G21023" s="84"/>
      <c r="H21023" s="83"/>
      <c r="I21023" s="84"/>
      <c r="J21023" s="84"/>
      <c r="K21023" s="84"/>
      <c r="L21023" s="84"/>
      <c r="M21023" s="85"/>
      <c r="N21023" s="85"/>
      <c r="O21023" s="85"/>
      <c r="P21023" s="83"/>
      <c r="Q21023" s="51"/>
      <c r="R21023" s="51"/>
      <c r="S21023" s="86"/>
      <c r="T21023" s="86"/>
      <c r="U21023" s="51"/>
    </row>
    <row r="21025" spans="1:21" s="49" customFormat="1" x14ac:dyDescent="0.25">
      <c r="A21025" s="83"/>
      <c r="B21025" s="83"/>
      <c r="C21025" s="87"/>
      <c r="D21025" s="87"/>
      <c r="E21025" s="83"/>
      <c r="F21025" s="83"/>
      <c r="G21025" s="84"/>
      <c r="H21025" s="83"/>
      <c r="I21025" s="84"/>
      <c r="J21025" s="84"/>
      <c r="K21025" s="84"/>
      <c r="L21025" s="84"/>
      <c r="M21025" s="85"/>
      <c r="N21025" s="85"/>
      <c r="O21025" s="85"/>
      <c r="P21025" s="83"/>
      <c r="Q21025" s="51"/>
      <c r="R21025" s="51"/>
      <c r="S21025" s="86"/>
      <c r="T21025" s="86"/>
      <c r="U21025" s="51"/>
    </row>
    <row r="21026" spans="1:21" s="49" customFormat="1" x14ac:dyDescent="0.25">
      <c r="A21026" s="83"/>
      <c r="B21026" s="83"/>
      <c r="C21026" s="87"/>
      <c r="D21026" s="87"/>
      <c r="E21026" s="83"/>
      <c r="F21026" s="83"/>
      <c r="G21026" s="84"/>
      <c r="H21026" s="83"/>
      <c r="I21026" s="84"/>
      <c r="J21026" s="84"/>
      <c r="K21026" s="84"/>
      <c r="L21026" s="84"/>
      <c r="M21026" s="85"/>
      <c r="N21026" s="85"/>
      <c r="O21026" s="85"/>
      <c r="P21026" s="83"/>
      <c r="Q21026" s="51"/>
      <c r="R21026" s="51"/>
      <c r="S21026" s="86"/>
      <c r="T21026" s="86"/>
      <c r="U21026" s="51"/>
    </row>
    <row r="21028" spans="1:21" s="49" customFormat="1" x14ac:dyDescent="0.25">
      <c r="A21028" s="83"/>
      <c r="B21028" s="83"/>
      <c r="C21028" s="87"/>
      <c r="D21028" s="87"/>
      <c r="E21028" s="83"/>
      <c r="F21028" s="83"/>
      <c r="G21028" s="84"/>
      <c r="H21028" s="83"/>
      <c r="I21028" s="84"/>
      <c r="J21028" s="84"/>
      <c r="K21028" s="84"/>
      <c r="L21028" s="84"/>
      <c r="M21028" s="85"/>
      <c r="N21028" s="85"/>
      <c r="O21028" s="85"/>
      <c r="P21028" s="83"/>
      <c r="Q21028" s="51"/>
      <c r="R21028" s="51"/>
      <c r="S21028" s="86"/>
      <c r="T21028" s="86"/>
      <c r="U21028" s="51"/>
    </row>
    <row r="21029" spans="1:21" s="49" customFormat="1" x14ac:dyDescent="0.25">
      <c r="A21029" s="83"/>
      <c r="B21029" s="83"/>
      <c r="C21029" s="87"/>
      <c r="D21029" s="87"/>
      <c r="E21029" s="83"/>
      <c r="F21029" s="83"/>
      <c r="G21029" s="84"/>
      <c r="H21029" s="83"/>
      <c r="I21029" s="84"/>
      <c r="J21029" s="84"/>
      <c r="K21029" s="84"/>
      <c r="L21029" s="84"/>
      <c r="M21029" s="85"/>
      <c r="N21029" s="85"/>
      <c r="O21029" s="85"/>
      <c r="P21029" s="83"/>
      <c r="Q21029" s="51"/>
      <c r="R21029" s="51"/>
      <c r="S21029" s="86"/>
      <c r="T21029" s="86"/>
      <c r="U21029" s="51"/>
    </row>
    <row r="21030" spans="1:21" s="49" customFormat="1" x14ac:dyDescent="0.25">
      <c r="A21030" s="83"/>
      <c r="B21030" s="83"/>
      <c r="C21030" s="87"/>
      <c r="D21030" s="87"/>
      <c r="E21030" s="83"/>
      <c r="F21030" s="83"/>
      <c r="G21030" s="84"/>
      <c r="H21030" s="83"/>
      <c r="I21030" s="84"/>
      <c r="J21030" s="84"/>
      <c r="K21030" s="84"/>
      <c r="L21030" s="84"/>
      <c r="M21030" s="85"/>
      <c r="N21030" s="85"/>
      <c r="O21030" s="85"/>
      <c r="P21030" s="83"/>
      <c r="Q21030" s="51"/>
      <c r="R21030" s="51"/>
      <c r="S21030" s="86"/>
      <c r="T21030" s="86"/>
      <c r="U21030" s="51"/>
    </row>
    <row r="21031" spans="1:21" s="49" customFormat="1" x14ac:dyDescent="0.25">
      <c r="A21031" s="83"/>
      <c r="B21031" s="83"/>
      <c r="C21031" s="87"/>
      <c r="D21031" s="87"/>
      <c r="E21031" s="83"/>
      <c r="F21031" s="83"/>
      <c r="G21031" s="84"/>
      <c r="H21031" s="83"/>
      <c r="I21031" s="84"/>
      <c r="J21031" s="84"/>
      <c r="K21031" s="84"/>
      <c r="L21031" s="84"/>
      <c r="M21031" s="85"/>
      <c r="N21031" s="85"/>
      <c r="O21031" s="85"/>
      <c r="P21031" s="83"/>
      <c r="Q21031" s="51"/>
      <c r="R21031" s="51"/>
      <c r="S21031" s="86"/>
      <c r="T21031" s="86"/>
      <c r="U21031" s="51"/>
    </row>
    <row r="21032" spans="1:21" s="49" customFormat="1" x14ac:dyDescent="0.25">
      <c r="A21032" s="83"/>
      <c r="B21032" s="83"/>
      <c r="C21032" s="87"/>
      <c r="D21032" s="87"/>
      <c r="E21032" s="83"/>
      <c r="F21032" s="83"/>
      <c r="G21032" s="84"/>
      <c r="H21032" s="83"/>
      <c r="I21032" s="84"/>
      <c r="J21032" s="84"/>
      <c r="K21032" s="84"/>
      <c r="L21032" s="84"/>
      <c r="M21032" s="85"/>
      <c r="N21032" s="85"/>
      <c r="O21032" s="85"/>
      <c r="P21032" s="83"/>
      <c r="Q21032" s="51"/>
      <c r="R21032" s="51"/>
      <c r="S21032" s="86"/>
      <c r="T21032" s="86"/>
      <c r="U21032" s="51"/>
    </row>
    <row r="21034" spans="1:21" s="49" customFormat="1" x14ac:dyDescent="0.25">
      <c r="A21034" s="83"/>
      <c r="B21034" s="83"/>
      <c r="C21034" s="87"/>
      <c r="D21034" s="87"/>
      <c r="E21034" s="83"/>
      <c r="F21034" s="83"/>
      <c r="G21034" s="84"/>
      <c r="H21034" s="83"/>
      <c r="I21034" s="84"/>
      <c r="J21034" s="84"/>
      <c r="K21034" s="84"/>
      <c r="L21034" s="84"/>
      <c r="M21034" s="85"/>
      <c r="N21034" s="85"/>
      <c r="O21034" s="85"/>
      <c r="P21034" s="83"/>
      <c r="Q21034" s="51"/>
      <c r="R21034" s="51"/>
      <c r="S21034" s="86"/>
      <c r="T21034" s="86"/>
      <c r="U21034" s="51"/>
    </row>
    <row r="21035" spans="1:21" s="49" customFormat="1" x14ac:dyDescent="0.25">
      <c r="A21035" s="83"/>
      <c r="B21035" s="83"/>
      <c r="C21035" s="87"/>
      <c r="D21035" s="87"/>
      <c r="E21035" s="83"/>
      <c r="F21035" s="83"/>
      <c r="G21035" s="84"/>
      <c r="H21035" s="83"/>
      <c r="I21035" s="84"/>
      <c r="J21035" s="84"/>
      <c r="K21035" s="84"/>
      <c r="L21035" s="84"/>
      <c r="M21035" s="85"/>
      <c r="N21035" s="85"/>
      <c r="O21035" s="85"/>
      <c r="P21035" s="83"/>
      <c r="Q21035" s="51"/>
      <c r="R21035" s="51"/>
      <c r="S21035" s="86"/>
      <c r="T21035" s="86"/>
      <c r="U21035" s="51"/>
    </row>
    <row r="21036" spans="1:21" s="49" customFormat="1" x14ac:dyDescent="0.25">
      <c r="A21036" s="83"/>
      <c r="B21036" s="83"/>
      <c r="C21036" s="87"/>
      <c r="D21036" s="87"/>
      <c r="E21036" s="83"/>
      <c r="F21036" s="83"/>
      <c r="G21036" s="84"/>
      <c r="H21036" s="83"/>
      <c r="I21036" s="84"/>
      <c r="J21036" s="84"/>
      <c r="K21036" s="84"/>
      <c r="L21036" s="84"/>
      <c r="M21036" s="85"/>
      <c r="N21036" s="85"/>
      <c r="O21036" s="85"/>
      <c r="P21036" s="83"/>
      <c r="Q21036" s="51"/>
      <c r="R21036" s="51"/>
      <c r="S21036" s="86"/>
      <c r="T21036" s="86"/>
      <c r="U21036" s="51"/>
    </row>
    <row r="21040" spans="1:21" s="49" customFormat="1" x14ac:dyDescent="0.25">
      <c r="A21040" s="83"/>
      <c r="B21040" s="83"/>
      <c r="C21040" s="87"/>
      <c r="D21040" s="87"/>
      <c r="E21040" s="83"/>
      <c r="F21040" s="83"/>
      <c r="G21040" s="84"/>
      <c r="H21040" s="83"/>
      <c r="I21040" s="84"/>
      <c r="J21040" s="84"/>
      <c r="K21040" s="84"/>
      <c r="L21040" s="84"/>
      <c r="M21040" s="85"/>
      <c r="N21040" s="85"/>
      <c r="O21040" s="85"/>
      <c r="P21040" s="83"/>
      <c r="Q21040" s="51"/>
      <c r="R21040" s="51"/>
      <c r="S21040" s="86"/>
      <c r="T21040" s="86"/>
      <c r="U21040" s="51"/>
    </row>
    <row r="21041" spans="1:21" s="49" customFormat="1" x14ac:dyDescent="0.25">
      <c r="A21041" s="83"/>
      <c r="B21041" s="83"/>
      <c r="C21041" s="87"/>
      <c r="D21041" s="87"/>
      <c r="E21041" s="83"/>
      <c r="F21041" s="83"/>
      <c r="G21041" s="84"/>
      <c r="H21041" s="83"/>
      <c r="I21041" s="84"/>
      <c r="J21041" s="84"/>
      <c r="K21041" s="84"/>
      <c r="L21041" s="84"/>
      <c r="M21041" s="85"/>
      <c r="N21041" s="85"/>
      <c r="O21041" s="85"/>
      <c r="P21041" s="83"/>
      <c r="Q21041" s="51"/>
      <c r="R21041" s="51"/>
      <c r="S21041" s="86"/>
      <c r="T21041" s="86"/>
      <c r="U21041" s="51"/>
    </row>
    <row r="21042" spans="1:21" s="49" customFormat="1" x14ac:dyDescent="0.25">
      <c r="A21042" s="83"/>
      <c r="B21042" s="83"/>
      <c r="C21042" s="87"/>
      <c r="D21042" s="87"/>
      <c r="E21042" s="83"/>
      <c r="F21042" s="83"/>
      <c r="G21042" s="84"/>
      <c r="H21042" s="83"/>
      <c r="I21042" s="84"/>
      <c r="J21042" s="84"/>
      <c r="K21042" s="84"/>
      <c r="L21042" s="84"/>
      <c r="M21042" s="85"/>
      <c r="N21042" s="85"/>
      <c r="O21042" s="85"/>
      <c r="P21042" s="83"/>
      <c r="Q21042" s="51"/>
      <c r="R21042" s="51"/>
      <c r="S21042" s="86"/>
      <c r="T21042" s="86"/>
      <c r="U21042" s="51"/>
    </row>
    <row r="21043" spans="1:21" s="49" customFormat="1" x14ac:dyDescent="0.25">
      <c r="A21043" s="83"/>
      <c r="B21043" s="83"/>
      <c r="C21043" s="87"/>
      <c r="D21043" s="87"/>
      <c r="E21043" s="83"/>
      <c r="F21043" s="83"/>
      <c r="G21043" s="84"/>
      <c r="H21043" s="83"/>
      <c r="I21043" s="84"/>
      <c r="J21043" s="84"/>
      <c r="K21043" s="84"/>
      <c r="L21043" s="84"/>
      <c r="M21043" s="85"/>
      <c r="N21043" s="85"/>
      <c r="O21043" s="85"/>
      <c r="P21043" s="83"/>
      <c r="Q21043" s="51"/>
      <c r="R21043" s="51"/>
      <c r="S21043" s="86"/>
      <c r="T21043" s="86"/>
      <c r="U21043" s="51"/>
    </row>
    <row r="21045" spans="1:21" s="49" customFormat="1" x14ac:dyDescent="0.25">
      <c r="A21045" s="83"/>
      <c r="B21045" s="83"/>
      <c r="C21045" s="87"/>
      <c r="D21045" s="87"/>
      <c r="E21045" s="83"/>
      <c r="F21045" s="83"/>
      <c r="G21045" s="84"/>
      <c r="H21045" s="83"/>
      <c r="I21045" s="84"/>
      <c r="J21045" s="84"/>
      <c r="K21045" s="84"/>
      <c r="L21045" s="84"/>
      <c r="M21045" s="85"/>
      <c r="N21045" s="85"/>
      <c r="O21045" s="85"/>
      <c r="P21045" s="83"/>
      <c r="Q21045" s="51"/>
      <c r="R21045" s="51"/>
      <c r="S21045" s="86"/>
      <c r="T21045" s="86"/>
      <c r="U21045" s="51"/>
    </row>
    <row r="21046" spans="1:21" s="49" customFormat="1" x14ac:dyDescent="0.25">
      <c r="A21046" s="83"/>
      <c r="B21046" s="83"/>
      <c r="C21046" s="87"/>
      <c r="D21046" s="87"/>
      <c r="E21046" s="83"/>
      <c r="F21046" s="83"/>
      <c r="G21046" s="84"/>
      <c r="H21046" s="83"/>
      <c r="I21046" s="84"/>
      <c r="J21046" s="84"/>
      <c r="K21046" s="84"/>
      <c r="L21046" s="84"/>
      <c r="M21046" s="85"/>
      <c r="N21046" s="85"/>
      <c r="O21046" s="85"/>
      <c r="P21046" s="83"/>
      <c r="Q21046" s="51"/>
      <c r="R21046" s="51"/>
      <c r="S21046" s="86"/>
      <c r="T21046" s="86"/>
      <c r="U21046" s="51"/>
    </row>
    <row r="21047" spans="1:21" s="49" customFormat="1" x14ac:dyDescent="0.25">
      <c r="A21047" s="83"/>
      <c r="B21047" s="83"/>
      <c r="C21047" s="87"/>
      <c r="D21047" s="87"/>
      <c r="E21047" s="83"/>
      <c r="F21047" s="83"/>
      <c r="G21047" s="84"/>
      <c r="H21047" s="83"/>
      <c r="I21047" s="84"/>
      <c r="J21047" s="84"/>
      <c r="K21047" s="84"/>
      <c r="L21047" s="84"/>
      <c r="M21047" s="85"/>
      <c r="N21047" s="85"/>
      <c r="O21047" s="85"/>
      <c r="P21047" s="83"/>
      <c r="Q21047" s="51"/>
      <c r="R21047" s="51"/>
      <c r="S21047" s="86"/>
      <c r="T21047" s="86"/>
      <c r="U21047" s="51"/>
    </row>
    <row r="21051" spans="1:21" s="49" customFormat="1" x14ac:dyDescent="0.25">
      <c r="A21051" s="83"/>
      <c r="B21051" s="83"/>
      <c r="C21051" s="87"/>
      <c r="D21051" s="87"/>
      <c r="E21051" s="83"/>
      <c r="F21051" s="83"/>
      <c r="G21051" s="84"/>
      <c r="H21051" s="83"/>
      <c r="I21051" s="84"/>
      <c r="J21051" s="84"/>
      <c r="K21051" s="84"/>
      <c r="L21051" s="84"/>
      <c r="M21051" s="85"/>
      <c r="N21051" s="85"/>
      <c r="O21051" s="85"/>
      <c r="P21051" s="83"/>
      <c r="Q21051" s="51"/>
      <c r="R21051" s="51"/>
      <c r="S21051" s="86"/>
      <c r="T21051" s="86"/>
      <c r="U21051" s="51"/>
    </row>
    <row r="21052" spans="1:21" s="49" customFormat="1" x14ac:dyDescent="0.25">
      <c r="A21052" s="83"/>
      <c r="B21052" s="83"/>
      <c r="C21052" s="87"/>
      <c r="D21052" s="87"/>
      <c r="E21052" s="83"/>
      <c r="F21052" s="83"/>
      <c r="G21052" s="84"/>
      <c r="H21052" s="83"/>
      <c r="I21052" s="84"/>
      <c r="J21052" s="84"/>
      <c r="K21052" s="84"/>
      <c r="L21052" s="84"/>
      <c r="M21052" s="85"/>
      <c r="N21052" s="85"/>
      <c r="O21052" s="85"/>
      <c r="P21052" s="83"/>
      <c r="Q21052" s="51"/>
      <c r="R21052" s="51"/>
      <c r="S21052" s="86"/>
      <c r="T21052" s="86"/>
      <c r="U21052" s="51"/>
    </row>
    <row r="21057" spans="1:21" s="49" customFormat="1" x14ac:dyDescent="0.25">
      <c r="A21057" s="83"/>
      <c r="B21057" s="83"/>
      <c r="C21057" s="87"/>
      <c r="D21057" s="87"/>
      <c r="E21057" s="83"/>
      <c r="F21057" s="83"/>
      <c r="G21057" s="84"/>
      <c r="H21057" s="83"/>
      <c r="I21057" s="84"/>
      <c r="J21057" s="84"/>
      <c r="K21057" s="84"/>
      <c r="L21057" s="84"/>
      <c r="M21057" s="85"/>
      <c r="N21057" s="85"/>
      <c r="O21057" s="85"/>
      <c r="P21057" s="83"/>
      <c r="Q21057" s="51"/>
      <c r="R21057" s="51"/>
      <c r="S21057" s="86"/>
      <c r="T21057" s="86"/>
      <c r="U21057" s="51"/>
    </row>
    <row r="21058" spans="1:21" s="49" customFormat="1" x14ac:dyDescent="0.25">
      <c r="A21058" s="83"/>
      <c r="B21058" s="83"/>
      <c r="C21058" s="87"/>
      <c r="D21058" s="87"/>
      <c r="E21058" s="83"/>
      <c r="F21058" s="83"/>
      <c r="G21058" s="84"/>
      <c r="H21058" s="83"/>
      <c r="I21058" s="84"/>
      <c r="J21058" s="84"/>
      <c r="K21058" s="84"/>
      <c r="L21058" s="84"/>
      <c r="M21058" s="85"/>
      <c r="N21058" s="85"/>
      <c r="O21058" s="85"/>
      <c r="P21058" s="83"/>
      <c r="Q21058" s="51"/>
      <c r="R21058" s="51"/>
      <c r="S21058" s="86"/>
      <c r="T21058" s="86"/>
      <c r="U21058" s="51"/>
    </row>
    <row r="21059" spans="1:21" s="49" customFormat="1" x14ac:dyDescent="0.25">
      <c r="A21059" s="83"/>
      <c r="B21059" s="83"/>
      <c r="C21059" s="87"/>
      <c r="D21059" s="87"/>
      <c r="E21059" s="83"/>
      <c r="F21059" s="83"/>
      <c r="G21059" s="84"/>
      <c r="H21059" s="83"/>
      <c r="I21059" s="84"/>
      <c r="J21059" s="84"/>
      <c r="K21059" s="84"/>
      <c r="L21059" s="84"/>
      <c r="M21059" s="85"/>
      <c r="N21059" s="85"/>
      <c r="O21059" s="85"/>
      <c r="P21059" s="83"/>
      <c r="Q21059" s="51"/>
      <c r="R21059" s="51"/>
      <c r="S21059" s="86"/>
      <c r="T21059" s="86"/>
      <c r="U21059" s="51"/>
    </row>
    <row r="21060" spans="1:21" s="49" customFormat="1" x14ac:dyDescent="0.25">
      <c r="A21060" s="83"/>
      <c r="B21060" s="83"/>
      <c r="C21060" s="87"/>
      <c r="D21060" s="87"/>
      <c r="E21060" s="83"/>
      <c r="F21060" s="83"/>
      <c r="G21060" s="84"/>
      <c r="H21060" s="83"/>
      <c r="I21060" s="84"/>
      <c r="J21060" s="84"/>
      <c r="K21060" s="84"/>
      <c r="L21060" s="84"/>
      <c r="M21060" s="85"/>
      <c r="N21060" s="85"/>
      <c r="O21060" s="85"/>
      <c r="P21060" s="83"/>
      <c r="Q21060" s="51"/>
      <c r="R21060" s="51"/>
      <c r="S21060" s="86"/>
      <c r="T21060" s="86"/>
      <c r="U21060" s="51"/>
    </row>
    <row r="21061" spans="1:21" s="49" customFormat="1" x14ac:dyDescent="0.25">
      <c r="A21061" s="83"/>
      <c r="B21061" s="83"/>
      <c r="C21061" s="87"/>
      <c r="D21061" s="87"/>
      <c r="E21061" s="83"/>
      <c r="F21061" s="83"/>
      <c r="G21061" s="84"/>
      <c r="H21061" s="83"/>
      <c r="I21061" s="84"/>
      <c r="J21061" s="84"/>
      <c r="K21061" s="84"/>
      <c r="L21061" s="84"/>
      <c r="M21061" s="85"/>
      <c r="N21061" s="85"/>
      <c r="O21061" s="85"/>
      <c r="P21061" s="83"/>
      <c r="Q21061" s="51"/>
      <c r="R21061" s="51"/>
      <c r="S21061" s="86"/>
      <c r="T21061" s="86"/>
      <c r="U21061" s="51"/>
    </row>
    <row r="21063" spans="1:21" s="49" customFormat="1" x14ac:dyDescent="0.25">
      <c r="A21063" s="83"/>
      <c r="B21063" s="83"/>
      <c r="C21063" s="87"/>
      <c r="D21063" s="87"/>
      <c r="E21063" s="83"/>
      <c r="F21063" s="83"/>
      <c r="G21063" s="84"/>
      <c r="H21063" s="83"/>
      <c r="I21063" s="84"/>
      <c r="J21063" s="84"/>
      <c r="K21063" s="84"/>
      <c r="L21063" s="84"/>
      <c r="M21063" s="85"/>
      <c r="N21063" s="85"/>
      <c r="O21063" s="85"/>
      <c r="P21063" s="83"/>
      <c r="Q21063" s="51"/>
      <c r="R21063" s="51"/>
      <c r="S21063" s="86"/>
      <c r="T21063" s="86"/>
      <c r="U21063" s="51"/>
    </row>
    <row r="21064" spans="1:21" s="49" customFormat="1" x14ac:dyDescent="0.25">
      <c r="A21064" s="83"/>
      <c r="B21064" s="83"/>
      <c r="C21064" s="87"/>
      <c r="D21064" s="87"/>
      <c r="E21064" s="83"/>
      <c r="F21064" s="83"/>
      <c r="G21064" s="84"/>
      <c r="H21064" s="83"/>
      <c r="I21064" s="84"/>
      <c r="J21064" s="84"/>
      <c r="K21064" s="84"/>
      <c r="L21064" s="84"/>
      <c r="M21064" s="85"/>
      <c r="N21064" s="85"/>
      <c r="O21064" s="85"/>
      <c r="P21064" s="83"/>
      <c r="Q21064" s="51"/>
      <c r="R21064" s="51"/>
      <c r="S21064" s="86"/>
      <c r="T21064" s="86"/>
      <c r="U21064" s="51"/>
    </row>
    <row r="21069" spans="1:21" s="49" customFormat="1" x14ac:dyDescent="0.25">
      <c r="A21069" s="83"/>
      <c r="B21069" s="83"/>
      <c r="C21069" s="87"/>
      <c r="D21069" s="87"/>
      <c r="E21069" s="83"/>
      <c r="F21069" s="83"/>
      <c r="G21069" s="84"/>
      <c r="H21069" s="83"/>
      <c r="I21069" s="84"/>
      <c r="J21069" s="84"/>
      <c r="K21069" s="84"/>
      <c r="L21069" s="84"/>
      <c r="M21069" s="85"/>
      <c r="N21069" s="85"/>
      <c r="O21069" s="85"/>
      <c r="P21069" s="83"/>
      <c r="Q21069" s="51"/>
      <c r="R21069" s="51"/>
      <c r="S21069" s="86"/>
      <c r="T21069" s="86"/>
      <c r="U21069" s="51"/>
    </row>
    <row r="21070" spans="1:21" s="49" customFormat="1" x14ac:dyDescent="0.25">
      <c r="A21070" s="83"/>
      <c r="B21070" s="83"/>
      <c r="C21070" s="87"/>
      <c r="D21070" s="87"/>
      <c r="E21070" s="83"/>
      <c r="F21070" s="83"/>
      <c r="G21070" s="84"/>
      <c r="H21070" s="83"/>
      <c r="I21070" s="84"/>
      <c r="J21070" s="84"/>
      <c r="K21070" s="84"/>
      <c r="L21070" s="84"/>
      <c r="M21070" s="85"/>
      <c r="N21070" s="85"/>
      <c r="O21070" s="85"/>
      <c r="P21070" s="83"/>
      <c r="Q21070" s="51"/>
      <c r="R21070" s="51"/>
      <c r="S21070" s="86"/>
      <c r="T21070" s="86"/>
      <c r="U21070" s="51"/>
    </row>
    <row r="21074" spans="1:21" s="49" customFormat="1" x14ac:dyDescent="0.25">
      <c r="A21074" s="83"/>
      <c r="B21074" s="83"/>
      <c r="C21074" s="87"/>
      <c r="D21074" s="87"/>
      <c r="E21074" s="83"/>
      <c r="F21074" s="83"/>
      <c r="G21074" s="84"/>
      <c r="H21074" s="83"/>
      <c r="I21074" s="84"/>
      <c r="J21074" s="84"/>
      <c r="K21074" s="84"/>
      <c r="L21074" s="84"/>
      <c r="M21074" s="85"/>
      <c r="N21074" s="85"/>
      <c r="O21074" s="85"/>
      <c r="P21074" s="83"/>
      <c r="Q21074" s="51"/>
      <c r="R21074" s="51"/>
      <c r="S21074" s="86"/>
      <c r="T21074" s="86"/>
      <c r="U21074" s="51"/>
    </row>
    <row r="21075" spans="1:21" s="49" customFormat="1" x14ac:dyDescent="0.25">
      <c r="A21075" s="83"/>
      <c r="B21075" s="83"/>
      <c r="C21075" s="87"/>
      <c r="D21075" s="87"/>
      <c r="E21075" s="83"/>
      <c r="F21075" s="83"/>
      <c r="G21075" s="84"/>
      <c r="H21075" s="83"/>
      <c r="I21075" s="84"/>
      <c r="J21075" s="84"/>
      <c r="K21075" s="84"/>
      <c r="L21075" s="84"/>
      <c r="M21075" s="85"/>
      <c r="N21075" s="85"/>
      <c r="O21075" s="85"/>
      <c r="P21075" s="83"/>
      <c r="Q21075" s="51"/>
      <c r="R21075" s="51"/>
      <c r="S21075" s="86"/>
      <c r="T21075" s="86"/>
      <c r="U21075" s="51"/>
    </row>
    <row r="21076" spans="1:21" s="49" customFormat="1" x14ac:dyDescent="0.25">
      <c r="A21076" s="83"/>
      <c r="B21076" s="83"/>
      <c r="C21076" s="87"/>
      <c r="D21076" s="87"/>
      <c r="E21076" s="83"/>
      <c r="F21076" s="83"/>
      <c r="G21076" s="84"/>
      <c r="H21076" s="83"/>
      <c r="I21076" s="84"/>
      <c r="J21076" s="84"/>
      <c r="K21076" s="84"/>
      <c r="L21076" s="84"/>
      <c r="M21076" s="85"/>
      <c r="N21076" s="85"/>
      <c r="O21076" s="85"/>
      <c r="P21076" s="83"/>
      <c r="Q21076" s="51"/>
      <c r="R21076" s="51"/>
      <c r="S21076" s="86"/>
      <c r="T21076" s="86"/>
      <c r="U21076" s="51"/>
    </row>
    <row r="21077" spans="1:21" s="49" customFormat="1" x14ac:dyDescent="0.25">
      <c r="A21077" s="83"/>
      <c r="B21077" s="83"/>
      <c r="C21077" s="87"/>
      <c r="D21077" s="87"/>
      <c r="E21077" s="83"/>
      <c r="F21077" s="83"/>
      <c r="G21077" s="84"/>
      <c r="H21077" s="83"/>
      <c r="I21077" s="84"/>
      <c r="J21077" s="84"/>
      <c r="K21077" s="84"/>
      <c r="L21077" s="84"/>
      <c r="M21077" s="85"/>
      <c r="N21077" s="85"/>
      <c r="O21077" s="85"/>
      <c r="P21077" s="83"/>
      <c r="Q21077" s="51"/>
      <c r="R21077" s="51"/>
      <c r="S21077" s="86"/>
      <c r="T21077" s="86"/>
      <c r="U21077" s="51"/>
    </row>
    <row r="21078" spans="1:21" s="49" customFormat="1" x14ac:dyDescent="0.25">
      <c r="A21078" s="83"/>
      <c r="B21078" s="83"/>
      <c r="C21078" s="87"/>
      <c r="D21078" s="87"/>
      <c r="E21078" s="83"/>
      <c r="F21078" s="83"/>
      <c r="G21078" s="84"/>
      <c r="H21078" s="83"/>
      <c r="I21078" s="84"/>
      <c r="J21078" s="84"/>
      <c r="K21078" s="84"/>
      <c r="L21078" s="84"/>
      <c r="M21078" s="85"/>
      <c r="N21078" s="85"/>
      <c r="O21078" s="85"/>
      <c r="P21078" s="83"/>
      <c r="Q21078" s="51"/>
      <c r="R21078" s="51"/>
      <c r="S21078" s="86"/>
      <c r="T21078" s="86"/>
      <c r="U21078" s="51"/>
    </row>
    <row r="21080" spans="1:21" s="49" customFormat="1" x14ac:dyDescent="0.25">
      <c r="A21080" s="83"/>
      <c r="B21080" s="83"/>
      <c r="C21080" s="87"/>
      <c r="D21080" s="87"/>
      <c r="E21080" s="83"/>
      <c r="F21080" s="83"/>
      <c r="G21080" s="84"/>
      <c r="H21080" s="83"/>
      <c r="I21080" s="84"/>
      <c r="J21080" s="84"/>
      <c r="K21080" s="84"/>
      <c r="L21080" s="84"/>
      <c r="M21080" s="85"/>
      <c r="N21080" s="85"/>
      <c r="O21080" s="85"/>
      <c r="P21080" s="83"/>
      <c r="Q21080" s="51"/>
      <c r="R21080" s="51"/>
      <c r="S21080" s="86"/>
      <c r="T21080" s="86"/>
      <c r="U21080" s="51"/>
    </row>
    <row r="21081" spans="1:21" s="49" customFormat="1" x14ac:dyDescent="0.25">
      <c r="A21081" s="83"/>
      <c r="B21081" s="83"/>
      <c r="C21081" s="87"/>
      <c r="D21081" s="87"/>
      <c r="E21081" s="83"/>
      <c r="F21081" s="83"/>
      <c r="G21081" s="84"/>
      <c r="H21081" s="83"/>
      <c r="I21081" s="84"/>
      <c r="J21081" s="84"/>
      <c r="K21081" s="84"/>
      <c r="L21081" s="84"/>
      <c r="M21081" s="85"/>
      <c r="N21081" s="85"/>
      <c r="O21081" s="85"/>
      <c r="P21081" s="83"/>
      <c r="Q21081" s="51"/>
      <c r="R21081" s="51"/>
      <c r="S21081" s="86"/>
      <c r="T21081" s="86"/>
      <c r="U21081" s="51"/>
    </row>
    <row r="21086" spans="1:21" s="49" customFormat="1" x14ac:dyDescent="0.25">
      <c r="A21086" s="83"/>
      <c r="B21086" s="83"/>
      <c r="C21086" s="87"/>
      <c r="D21086" s="87"/>
      <c r="E21086" s="83"/>
      <c r="F21086" s="83"/>
      <c r="G21086" s="84"/>
      <c r="H21086" s="83"/>
      <c r="I21086" s="84"/>
      <c r="J21086" s="84"/>
      <c r="K21086" s="84"/>
      <c r="L21086" s="84"/>
      <c r="M21086" s="85"/>
      <c r="N21086" s="85"/>
      <c r="O21086" s="85"/>
      <c r="P21086" s="83"/>
      <c r="Q21086" s="51"/>
      <c r="R21086" s="51"/>
      <c r="S21086" s="86"/>
      <c r="T21086" s="86"/>
      <c r="U21086" s="51"/>
    </row>
    <row r="21087" spans="1:21" s="49" customFormat="1" x14ac:dyDescent="0.25">
      <c r="A21087" s="83"/>
      <c r="B21087" s="83"/>
      <c r="C21087" s="87"/>
      <c r="D21087" s="87"/>
      <c r="E21087" s="83"/>
      <c r="F21087" s="83"/>
      <c r="G21087" s="84"/>
      <c r="H21087" s="83"/>
      <c r="I21087" s="84"/>
      <c r="J21087" s="84"/>
      <c r="K21087" s="84"/>
      <c r="L21087" s="84"/>
      <c r="M21087" s="85"/>
      <c r="N21087" s="85"/>
      <c r="O21087" s="85"/>
      <c r="P21087" s="83"/>
      <c r="Q21087" s="51"/>
      <c r="R21087" s="51"/>
      <c r="S21087" s="86"/>
      <c r="T21087" s="86"/>
      <c r="U21087" s="51"/>
    </row>
    <row r="21092" spans="1:21" s="49" customFormat="1" x14ac:dyDescent="0.25">
      <c r="A21092" s="83"/>
      <c r="B21092" s="83"/>
      <c r="C21092" s="87"/>
      <c r="D21092" s="87"/>
      <c r="E21092" s="83"/>
      <c r="F21092" s="83"/>
      <c r="G21092" s="84"/>
      <c r="H21092" s="83"/>
      <c r="I21092" s="84"/>
      <c r="J21092" s="84"/>
      <c r="K21092" s="84"/>
      <c r="L21092" s="84"/>
      <c r="M21092" s="85"/>
      <c r="N21092" s="85"/>
      <c r="O21092" s="85"/>
      <c r="P21092" s="83"/>
      <c r="Q21092" s="51"/>
      <c r="R21092" s="51"/>
      <c r="S21092" s="86"/>
      <c r="T21092" s="86"/>
      <c r="U21092" s="51"/>
    </row>
    <row r="21093" spans="1:21" s="49" customFormat="1" x14ac:dyDescent="0.25">
      <c r="A21093" s="83"/>
      <c r="B21093" s="83"/>
      <c r="C21093" s="87"/>
      <c r="D21093" s="87"/>
      <c r="E21093" s="83"/>
      <c r="F21093" s="83"/>
      <c r="G21093" s="84"/>
      <c r="H21093" s="83"/>
      <c r="I21093" s="84"/>
      <c r="J21093" s="84"/>
      <c r="K21093" s="84"/>
      <c r="L21093" s="84"/>
      <c r="M21093" s="85"/>
      <c r="N21093" s="85"/>
      <c r="O21093" s="85"/>
      <c r="P21093" s="83"/>
      <c r="Q21093" s="51"/>
      <c r="R21093" s="51"/>
      <c r="S21093" s="86"/>
      <c r="T21093" s="86"/>
      <c r="U21093" s="51"/>
    </row>
    <row r="21094" spans="1:21" s="49" customFormat="1" x14ac:dyDescent="0.25">
      <c r="A21094" s="83"/>
      <c r="B21094" s="83"/>
      <c r="C21094" s="87"/>
      <c r="D21094" s="87"/>
      <c r="E21094" s="83"/>
      <c r="F21094" s="83"/>
      <c r="G21094" s="84"/>
      <c r="H21094" s="83"/>
      <c r="I21094" s="84"/>
      <c r="J21094" s="84"/>
      <c r="K21094" s="84"/>
      <c r="L21094" s="84"/>
      <c r="M21094" s="85"/>
      <c r="N21094" s="85"/>
      <c r="O21094" s="85"/>
      <c r="P21094" s="83"/>
      <c r="Q21094" s="51"/>
      <c r="R21094" s="51"/>
      <c r="S21094" s="86"/>
      <c r="T21094" s="86"/>
      <c r="U21094" s="51"/>
    </row>
    <row r="21095" spans="1:21" s="49" customFormat="1" x14ac:dyDescent="0.25">
      <c r="A21095" s="83"/>
      <c r="B21095" s="83"/>
      <c r="C21095" s="87"/>
      <c r="D21095" s="87"/>
      <c r="E21095" s="83"/>
      <c r="F21095" s="83"/>
      <c r="G21095" s="84"/>
      <c r="H21095" s="83"/>
      <c r="I21095" s="84"/>
      <c r="J21095" s="84"/>
      <c r="K21095" s="84"/>
      <c r="L21095" s="84"/>
      <c r="M21095" s="85"/>
      <c r="N21095" s="85"/>
      <c r="O21095" s="85"/>
      <c r="P21095" s="83"/>
      <c r="Q21095" s="51"/>
      <c r="R21095" s="51"/>
      <c r="S21095" s="86"/>
      <c r="T21095" s="86"/>
      <c r="U21095" s="51"/>
    </row>
    <row r="21097" spans="1:21" s="49" customFormat="1" x14ac:dyDescent="0.25">
      <c r="A21097" s="83"/>
      <c r="B21097" s="83"/>
      <c r="C21097" s="87"/>
      <c r="D21097" s="87"/>
      <c r="E21097" s="83"/>
      <c r="F21097" s="83"/>
      <c r="G21097" s="84"/>
      <c r="H21097" s="83"/>
      <c r="I21097" s="84"/>
      <c r="J21097" s="84"/>
      <c r="K21097" s="84"/>
      <c r="L21097" s="84"/>
      <c r="M21097" s="85"/>
      <c r="N21097" s="85"/>
      <c r="O21097" s="85"/>
      <c r="P21097" s="83"/>
      <c r="Q21097" s="51"/>
      <c r="R21097" s="51"/>
      <c r="S21097" s="86"/>
      <c r="T21097" s="86"/>
      <c r="U21097" s="51"/>
    </row>
    <row r="21098" spans="1:21" s="49" customFormat="1" x14ac:dyDescent="0.25">
      <c r="A21098" s="83"/>
      <c r="B21098" s="83"/>
      <c r="C21098" s="87"/>
      <c r="D21098" s="87"/>
      <c r="E21098" s="83"/>
      <c r="F21098" s="83"/>
      <c r="G21098" s="84"/>
      <c r="H21098" s="83"/>
      <c r="I21098" s="84"/>
      <c r="J21098" s="84"/>
      <c r="K21098" s="84"/>
      <c r="L21098" s="84"/>
      <c r="M21098" s="85"/>
      <c r="N21098" s="85"/>
      <c r="O21098" s="85"/>
      <c r="P21098" s="83"/>
      <c r="Q21098" s="51"/>
      <c r="R21098" s="51"/>
      <c r="S21098" s="86"/>
      <c r="T21098" s="86"/>
      <c r="U21098" s="51"/>
    </row>
    <row r="21099" spans="1:21" s="49" customFormat="1" x14ac:dyDescent="0.25">
      <c r="A21099" s="83"/>
      <c r="B21099" s="83"/>
      <c r="C21099" s="87"/>
      <c r="D21099" s="87"/>
      <c r="E21099" s="83"/>
      <c r="F21099" s="83"/>
      <c r="G21099" s="84"/>
      <c r="H21099" s="83"/>
      <c r="I21099" s="84"/>
      <c r="J21099" s="84"/>
      <c r="K21099" s="84"/>
      <c r="L21099" s="84"/>
      <c r="M21099" s="85"/>
      <c r="N21099" s="85"/>
      <c r="O21099" s="85"/>
      <c r="P21099" s="83"/>
      <c r="Q21099" s="51"/>
      <c r="R21099" s="51"/>
      <c r="S21099" s="86"/>
      <c r="T21099" s="86"/>
      <c r="U21099" s="51"/>
    </row>
    <row r="21100" spans="1:21" s="49" customFormat="1" x14ac:dyDescent="0.25">
      <c r="A21100" s="83"/>
      <c r="B21100" s="83"/>
      <c r="C21100" s="87"/>
      <c r="D21100" s="87"/>
      <c r="E21100" s="83"/>
      <c r="F21100" s="83"/>
      <c r="G21100" s="84"/>
      <c r="H21100" s="83"/>
      <c r="I21100" s="84"/>
      <c r="J21100" s="84"/>
      <c r="K21100" s="84"/>
      <c r="L21100" s="84"/>
      <c r="M21100" s="85"/>
      <c r="N21100" s="85"/>
      <c r="O21100" s="85"/>
      <c r="P21100" s="83"/>
      <c r="Q21100" s="51"/>
      <c r="R21100" s="51"/>
      <c r="S21100" s="86"/>
      <c r="T21100" s="86"/>
      <c r="U21100" s="51"/>
    </row>
    <row r="21101" spans="1:21" s="49" customFormat="1" x14ac:dyDescent="0.25">
      <c r="A21101" s="83"/>
      <c r="B21101" s="83"/>
      <c r="C21101" s="87"/>
      <c r="D21101" s="87"/>
      <c r="E21101" s="83"/>
      <c r="F21101" s="83"/>
      <c r="G21101" s="84"/>
      <c r="H21101" s="83"/>
      <c r="I21101" s="84"/>
      <c r="J21101" s="84"/>
      <c r="K21101" s="84"/>
      <c r="L21101" s="84"/>
      <c r="M21101" s="85"/>
      <c r="N21101" s="85"/>
      <c r="O21101" s="85"/>
      <c r="P21101" s="83"/>
      <c r="Q21101" s="51"/>
      <c r="R21101" s="51"/>
      <c r="S21101" s="86"/>
      <c r="T21101" s="86"/>
      <c r="U21101" s="51"/>
    </row>
    <row r="21103" spans="1:21" s="49" customFormat="1" x14ac:dyDescent="0.25">
      <c r="A21103" s="83"/>
      <c r="B21103" s="83"/>
      <c r="C21103" s="87"/>
      <c r="D21103" s="87"/>
      <c r="E21103" s="83"/>
      <c r="F21103" s="83"/>
      <c r="G21103" s="84"/>
      <c r="H21103" s="83"/>
      <c r="I21103" s="84"/>
      <c r="J21103" s="84"/>
      <c r="K21103" s="84"/>
      <c r="L21103" s="84"/>
      <c r="M21103" s="85"/>
      <c r="N21103" s="85"/>
      <c r="O21103" s="85"/>
      <c r="P21103" s="83"/>
      <c r="Q21103" s="51"/>
      <c r="R21103" s="51"/>
      <c r="S21103" s="86"/>
      <c r="T21103" s="86"/>
      <c r="U21103" s="51"/>
    </row>
    <row r="21104" spans="1:21" s="49" customFormat="1" x14ac:dyDescent="0.25">
      <c r="A21104" s="83"/>
      <c r="B21104" s="83"/>
      <c r="C21104" s="87"/>
      <c r="D21104" s="87"/>
      <c r="E21104" s="83"/>
      <c r="F21104" s="83"/>
      <c r="G21104" s="84"/>
      <c r="H21104" s="83"/>
      <c r="I21104" s="84"/>
      <c r="J21104" s="84"/>
      <c r="K21104" s="84"/>
      <c r="L21104" s="84"/>
      <c r="M21104" s="85"/>
      <c r="N21104" s="85"/>
      <c r="O21104" s="85"/>
      <c r="P21104" s="83"/>
      <c r="Q21104" s="51"/>
      <c r="R21104" s="51"/>
      <c r="S21104" s="86"/>
      <c r="T21104" s="86"/>
      <c r="U21104" s="51"/>
    </row>
    <row r="21105" spans="1:21" s="49" customFormat="1" x14ac:dyDescent="0.25">
      <c r="A21105" s="83"/>
      <c r="B21105" s="83"/>
      <c r="C21105" s="87"/>
      <c r="D21105" s="87"/>
      <c r="E21105" s="83"/>
      <c r="F21105" s="83"/>
      <c r="G21105" s="84"/>
      <c r="H21105" s="83"/>
      <c r="I21105" s="84"/>
      <c r="J21105" s="84"/>
      <c r="K21105" s="84"/>
      <c r="L21105" s="84"/>
      <c r="M21105" s="85"/>
      <c r="N21105" s="85"/>
      <c r="O21105" s="85"/>
      <c r="P21105" s="83"/>
      <c r="Q21105" s="51"/>
      <c r="R21105" s="51"/>
      <c r="S21105" s="86"/>
      <c r="T21105" s="86"/>
      <c r="U21105" s="51"/>
    </row>
    <row r="21106" spans="1:21" s="49" customFormat="1" x14ac:dyDescent="0.25">
      <c r="A21106" s="83"/>
      <c r="B21106" s="83"/>
      <c r="C21106" s="87"/>
      <c r="D21106" s="87"/>
      <c r="E21106" s="83"/>
      <c r="F21106" s="83"/>
      <c r="G21106" s="84"/>
      <c r="H21106" s="83"/>
      <c r="I21106" s="84"/>
      <c r="J21106" s="84"/>
      <c r="K21106" s="84"/>
      <c r="L21106" s="84"/>
      <c r="M21106" s="85"/>
      <c r="N21106" s="85"/>
      <c r="O21106" s="85"/>
      <c r="P21106" s="83"/>
      <c r="Q21106" s="51"/>
      <c r="R21106" s="51"/>
      <c r="S21106" s="86"/>
      <c r="T21106" s="86"/>
      <c r="U21106" s="51"/>
    </row>
    <row r="21108" spans="1:21" s="49" customFormat="1" x14ac:dyDescent="0.25">
      <c r="A21108" s="83"/>
      <c r="B21108" s="83"/>
      <c r="C21108" s="87"/>
      <c r="D21108" s="87"/>
      <c r="E21108" s="83"/>
      <c r="F21108" s="83"/>
      <c r="G21108" s="84"/>
      <c r="H21108" s="83"/>
      <c r="I21108" s="84"/>
      <c r="J21108" s="84"/>
      <c r="K21108" s="84"/>
      <c r="L21108" s="84"/>
      <c r="M21108" s="85"/>
      <c r="N21108" s="85"/>
      <c r="O21108" s="85"/>
      <c r="P21108" s="83"/>
      <c r="Q21108" s="51"/>
      <c r="R21108" s="51"/>
      <c r="S21108" s="86"/>
      <c r="T21108" s="86"/>
      <c r="U21108" s="51"/>
    </row>
    <row r="21109" spans="1:21" s="49" customFormat="1" x14ac:dyDescent="0.25">
      <c r="A21109" s="83"/>
      <c r="B21109" s="83"/>
      <c r="C21109" s="87"/>
      <c r="D21109" s="87"/>
      <c r="E21109" s="83"/>
      <c r="F21109" s="83"/>
      <c r="G21109" s="84"/>
      <c r="H21109" s="83"/>
      <c r="I21109" s="84"/>
      <c r="J21109" s="84"/>
      <c r="K21109" s="84"/>
      <c r="L21109" s="84"/>
      <c r="M21109" s="85"/>
      <c r="N21109" s="85"/>
      <c r="O21109" s="85"/>
      <c r="P21109" s="83"/>
      <c r="Q21109" s="51"/>
      <c r="R21109" s="51"/>
      <c r="S21109" s="86"/>
      <c r="T21109" s="86"/>
      <c r="U21109" s="51"/>
    </row>
    <row r="21110" spans="1:21" s="49" customFormat="1" x14ac:dyDescent="0.25">
      <c r="A21110" s="83"/>
      <c r="B21110" s="83"/>
      <c r="C21110" s="87"/>
      <c r="D21110" s="87"/>
      <c r="E21110" s="83"/>
      <c r="F21110" s="83"/>
      <c r="G21110" s="84"/>
      <c r="H21110" s="83"/>
      <c r="I21110" s="84"/>
      <c r="J21110" s="84"/>
      <c r="K21110" s="84"/>
      <c r="L21110" s="84"/>
      <c r="M21110" s="85"/>
      <c r="N21110" s="85"/>
      <c r="O21110" s="85"/>
      <c r="P21110" s="83"/>
      <c r="Q21110" s="51"/>
      <c r="R21110" s="51"/>
      <c r="S21110" s="86"/>
      <c r="T21110" s="86"/>
      <c r="U21110" s="51"/>
    </row>
    <row r="21111" spans="1:21" s="49" customFormat="1" x14ac:dyDescent="0.25">
      <c r="A21111" s="83"/>
      <c r="B21111" s="83"/>
      <c r="C21111" s="87"/>
      <c r="D21111" s="87"/>
      <c r="E21111" s="83"/>
      <c r="F21111" s="83"/>
      <c r="G21111" s="84"/>
      <c r="H21111" s="83"/>
      <c r="I21111" s="84"/>
      <c r="J21111" s="84"/>
      <c r="K21111" s="84"/>
      <c r="L21111" s="84"/>
      <c r="M21111" s="85"/>
      <c r="N21111" s="85"/>
      <c r="O21111" s="85"/>
      <c r="P21111" s="83"/>
      <c r="Q21111" s="51"/>
      <c r="R21111" s="51"/>
      <c r="S21111" s="86"/>
      <c r="T21111" s="86"/>
      <c r="U21111" s="51"/>
    </row>
    <row r="21113" spans="1:21" s="49" customFormat="1" x14ac:dyDescent="0.25">
      <c r="A21113" s="83"/>
      <c r="B21113" s="83"/>
      <c r="C21113" s="87"/>
      <c r="D21113" s="87"/>
      <c r="E21113" s="83"/>
      <c r="F21113" s="83"/>
      <c r="G21113" s="84"/>
      <c r="H21113" s="83"/>
      <c r="I21113" s="84"/>
      <c r="J21113" s="84"/>
      <c r="K21113" s="84"/>
      <c r="L21113" s="84"/>
      <c r="M21113" s="85"/>
      <c r="N21113" s="85"/>
      <c r="O21113" s="85"/>
      <c r="P21113" s="83"/>
      <c r="Q21113" s="51"/>
      <c r="R21113" s="51"/>
      <c r="S21113" s="86"/>
      <c r="T21113" s="86"/>
      <c r="U21113" s="51"/>
    </row>
    <row r="21114" spans="1:21" s="49" customFormat="1" x14ac:dyDescent="0.25">
      <c r="A21114" s="83"/>
      <c r="B21114" s="83"/>
      <c r="C21114" s="87"/>
      <c r="D21114" s="87"/>
      <c r="E21114" s="83"/>
      <c r="F21114" s="83"/>
      <c r="G21114" s="84"/>
      <c r="H21114" s="83"/>
      <c r="I21114" s="84"/>
      <c r="J21114" s="84"/>
      <c r="K21114" s="84"/>
      <c r="L21114" s="84"/>
      <c r="M21114" s="85"/>
      <c r="N21114" s="85"/>
      <c r="O21114" s="85"/>
      <c r="P21114" s="83"/>
      <c r="Q21114" s="51"/>
      <c r="R21114" s="51"/>
      <c r="S21114" s="86"/>
      <c r="T21114" s="86"/>
      <c r="U21114" s="51"/>
    </row>
    <row r="21118" spans="1:21" s="49" customFormat="1" x14ac:dyDescent="0.25">
      <c r="A21118" s="83"/>
      <c r="B21118" s="83"/>
      <c r="C21118" s="87"/>
      <c r="D21118" s="87"/>
      <c r="E21118" s="83"/>
      <c r="F21118" s="83"/>
      <c r="G21118" s="84"/>
      <c r="H21118" s="83"/>
      <c r="I21118" s="84"/>
      <c r="J21118" s="84"/>
      <c r="K21118" s="84"/>
      <c r="L21118" s="84"/>
      <c r="M21118" s="85"/>
      <c r="N21118" s="85"/>
      <c r="O21118" s="85"/>
      <c r="P21118" s="83"/>
      <c r="Q21118" s="51"/>
      <c r="R21118" s="51"/>
      <c r="S21118" s="86"/>
      <c r="T21118" s="86"/>
      <c r="U21118" s="51"/>
    </row>
    <row r="21119" spans="1:21" s="49" customFormat="1" x14ac:dyDescent="0.25">
      <c r="A21119" s="83"/>
      <c r="B21119" s="83"/>
      <c r="C21119" s="87"/>
      <c r="D21119" s="87"/>
      <c r="E21119" s="83"/>
      <c r="F21119" s="83"/>
      <c r="G21119" s="84"/>
      <c r="H21119" s="83"/>
      <c r="I21119" s="84"/>
      <c r="J21119" s="84"/>
      <c r="K21119" s="84"/>
      <c r="L21119" s="84"/>
      <c r="M21119" s="85"/>
      <c r="N21119" s="85"/>
      <c r="O21119" s="85"/>
      <c r="P21119" s="83"/>
      <c r="Q21119" s="51"/>
      <c r="R21119" s="51"/>
      <c r="S21119" s="86"/>
      <c r="T21119" s="86"/>
      <c r="U21119" s="51"/>
    </row>
    <row r="21120" spans="1:21" s="49" customFormat="1" x14ac:dyDescent="0.25">
      <c r="A21120" s="83"/>
      <c r="B21120" s="83"/>
      <c r="C21120" s="87"/>
      <c r="D21120" s="87"/>
      <c r="E21120" s="83"/>
      <c r="F21120" s="83"/>
      <c r="G21120" s="84"/>
      <c r="H21120" s="83"/>
      <c r="I21120" s="84"/>
      <c r="J21120" s="84"/>
      <c r="K21120" s="84"/>
      <c r="L21120" s="84"/>
      <c r="M21120" s="85"/>
      <c r="N21120" s="85"/>
      <c r="O21120" s="85"/>
      <c r="P21120" s="83"/>
      <c r="Q21120" s="51"/>
      <c r="R21120" s="51"/>
      <c r="S21120" s="86"/>
      <c r="T21120" s="86"/>
      <c r="U21120" s="51"/>
    </row>
    <row r="21121" spans="1:21" s="49" customFormat="1" x14ac:dyDescent="0.25">
      <c r="A21121" s="83"/>
      <c r="B21121" s="83"/>
      <c r="C21121" s="87"/>
      <c r="D21121" s="87"/>
      <c r="E21121" s="83"/>
      <c r="F21121" s="83"/>
      <c r="G21121" s="84"/>
      <c r="H21121" s="83"/>
      <c r="I21121" s="84"/>
      <c r="J21121" s="84"/>
      <c r="K21121" s="84"/>
      <c r="L21121" s="84"/>
      <c r="M21121" s="85"/>
      <c r="N21121" s="85"/>
      <c r="O21121" s="85"/>
      <c r="P21121" s="83"/>
      <c r="Q21121" s="51"/>
      <c r="R21121" s="51"/>
      <c r="S21121" s="86"/>
      <c r="T21121" s="86"/>
      <c r="U21121" s="51"/>
    </row>
    <row r="21123" spans="1:21" s="49" customFormat="1" x14ac:dyDescent="0.25">
      <c r="A21123" s="83"/>
      <c r="B21123" s="83"/>
      <c r="C21123" s="87"/>
      <c r="D21123" s="87"/>
      <c r="E21123" s="83"/>
      <c r="F21123" s="83"/>
      <c r="G21123" s="84"/>
      <c r="H21123" s="83"/>
      <c r="I21123" s="84"/>
      <c r="J21123" s="84"/>
      <c r="K21123" s="84"/>
      <c r="L21123" s="84"/>
      <c r="M21123" s="85"/>
      <c r="N21123" s="85"/>
      <c r="O21123" s="85"/>
      <c r="P21123" s="83"/>
      <c r="Q21123" s="51"/>
      <c r="R21123" s="51"/>
      <c r="S21123" s="86"/>
      <c r="T21123" s="86"/>
      <c r="U21123" s="51"/>
    </row>
    <row r="21124" spans="1:21" s="49" customFormat="1" x14ac:dyDescent="0.25">
      <c r="A21124" s="83"/>
      <c r="B21124" s="83"/>
      <c r="C21124" s="87"/>
      <c r="D21124" s="87"/>
      <c r="E21124" s="83"/>
      <c r="F21124" s="83"/>
      <c r="G21124" s="84"/>
      <c r="H21124" s="83"/>
      <c r="I21124" s="84"/>
      <c r="J21124" s="84"/>
      <c r="K21124" s="84"/>
      <c r="L21124" s="84"/>
      <c r="M21124" s="85"/>
      <c r="N21124" s="85"/>
      <c r="O21124" s="85"/>
      <c r="P21124" s="83"/>
      <c r="Q21124" s="51"/>
      <c r="R21124" s="51"/>
      <c r="S21124" s="86"/>
      <c r="T21124" s="86"/>
      <c r="U21124" s="51"/>
    </row>
    <row r="21125" spans="1:21" s="49" customFormat="1" x14ac:dyDescent="0.25">
      <c r="A21125" s="83"/>
      <c r="B21125" s="83"/>
      <c r="C21125" s="87"/>
      <c r="D21125" s="87"/>
      <c r="E21125" s="83"/>
      <c r="F21125" s="83"/>
      <c r="G21125" s="84"/>
      <c r="H21125" s="83"/>
      <c r="I21125" s="84"/>
      <c r="J21125" s="84"/>
      <c r="K21125" s="84"/>
      <c r="L21125" s="84"/>
      <c r="M21125" s="85"/>
      <c r="N21125" s="85"/>
      <c r="O21125" s="85"/>
      <c r="P21125" s="83"/>
      <c r="Q21125" s="51"/>
      <c r="R21125" s="51"/>
      <c r="S21125" s="86"/>
      <c r="T21125" s="86"/>
      <c r="U21125" s="51"/>
    </row>
    <row r="21126" spans="1:21" s="49" customFormat="1" x14ac:dyDescent="0.25">
      <c r="A21126" s="83"/>
      <c r="B21126" s="83"/>
      <c r="C21126" s="87"/>
      <c r="D21126" s="87"/>
      <c r="E21126" s="83"/>
      <c r="F21126" s="83"/>
      <c r="G21126" s="84"/>
      <c r="H21126" s="83"/>
      <c r="I21126" s="84"/>
      <c r="J21126" s="84"/>
      <c r="K21126" s="84"/>
      <c r="L21126" s="84"/>
      <c r="M21126" s="85"/>
      <c r="N21126" s="85"/>
      <c r="O21126" s="85"/>
      <c r="P21126" s="83"/>
      <c r="Q21126" s="51"/>
      <c r="R21126" s="51"/>
      <c r="S21126" s="86"/>
      <c r="T21126" s="86"/>
      <c r="U21126" s="51"/>
    </row>
    <row r="21128" spans="1:21" s="49" customFormat="1" x14ac:dyDescent="0.25">
      <c r="A21128" s="83"/>
      <c r="B21128" s="83"/>
      <c r="C21128" s="87"/>
      <c r="D21128" s="87"/>
      <c r="E21128" s="83"/>
      <c r="F21128" s="83"/>
      <c r="G21128" s="84"/>
      <c r="H21128" s="83"/>
      <c r="I21128" s="84"/>
      <c r="J21128" s="84"/>
      <c r="K21128" s="84"/>
      <c r="L21128" s="84"/>
      <c r="M21128" s="85"/>
      <c r="N21128" s="85"/>
      <c r="O21128" s="85"/>
      <c r="P21128" s="83"/>
      <c r="Q21128" s="51"/>
      <c r="R21128" s="51"/>
      <c r="S21128" s="86"/>
      <c r="T21128" s="86"/>
      <c r="U21128" s="51"/>
    </row>
    <row r="21129" spans="1:21" s="49" customFormat="1" x14ac:dyDescent="0.25">
      <c r="A21129" s="83"/>
      <c r="B21129" s="83"/>
      <c r="C21129" s="87"/>
      <c r="D21129" s="87"/>
      <c r="E21129" s="83"/>
      <c r="F21129" s="83"/>
      <c r="G21129" s="84"/>
      <c r="H21129" s="83"/>
      <c r="I21129" s="84"/>
      <c r="J21129" s="84"/>
      <c r="K21129" s="84"/>
      <c r="L21129" s="84"/>
      <c r="M21129" s="85"/>
      <c r="N21129" s="85"/>
      <c r="O21129" s="85"/>
      <c r="P21129" s="83"/>
      <c r="Q21129" s="51"/>
      <c r="R21129" s="51"/>
      <c r="S21129" s="86"/>
      <c r="T21129" s="86"/>
      <c r="U21129" s="51"/>
    </row>
    <row r="21130" spans="1:21" s="49" customFormat="1" x14ac:dyDescent="0.25">
      <c r="A21130" s="83"/>
      <c r="B21130" s="83"/>
      <c r="C21130" s="87"/>
      <c r="D21130" s="87"/>
      <c r="E21130" s="83"/>
      <c r="F21130" s="83"/>
      <c r="G21130" s="84"/>
      <c r="H21130" s="83"/>
      <c r="I21130" s="84"/>
      <c r="J21130" s="84"/>
      <c r="K21130" s="84"/>
      <c r="L21130" s="84"/>
      <c r="M21130" s="85"/>
      <c r="N21130" s="85"/>
      <c r="O21130" s="85"/>
      <c r="P21130" s="83"/>
      <c r="Q21130" s="51"/>
      <c r="R21130" s="51"/>
      <c r="S21130" s="86"/>
      <c r="T21130" s="86"/>
      <c r="U21130" s="51"/>
    </row>
    <row r="21131" spans="1:21" s="49" customFormat="1" x14ac:dyDescent="0.25">
      <c r="A21131" s="83"/>
      <c r="B21131" s="83"/>
      <c r="C21131" s="87"/>
      <c r="D21131" s="87"/>
      <c r="E21131" s="83"/>
      <c r="F21131" s="83"/>
      <c r="G21131" s="84"/>
      <c r="H21131" s="83"/>
      <c r="I21131" s="84"/>
      <c r="J21131" s="84"/>
      <c r="K21131" s="84"/>
      <c r="L21131" s="84"/>
      <c r="M21131" s="85"/>
      <c r="N21131" s="85"/>
      <c r="O21131" s="85"/>
      <c r="P21131" s="83"/>
      <c r="Q21131" s="51"/>
      <c r="R21131" s="51"/>
      <c r="S21131" s="86"/>
      <c r="T21131" s="86"/>
      <c r="U21131" s="51"/>
    </row>
    <row r="21133" spans="1:21" s="49" customFormat="1" x14ac:dyDescent="0.25">
      <c r="A21133" s="83"/>
      <c r="B21133" s="83"/>
      <c r="C21133" s="87"/>
      <c r="D21133" s="87"/>
      <c r="E21133" s="83"/>
      <c r="F21133" s="83"/>
      <c r="G21133" s="84"/>
      <c r="H21133" s="83"/>
      <c r="I21133" s="84"/>
      <c r="J21133" s="84"/>
      <c r="K21133" s="84"/>
      <c r="L21133" s="84"/>
      <c r="M21133" s="85"/>
      <c r="N21133" s="85"/>
      <c r="O21133" s="85"/>
      <c r="P21133" s="83"/>
      <c r="Q21133" s="51"/>
      <c r="R21133" s="51"/>
      <c r="S21133" s="86"/>
      <c r="T21133" s="86"/>
      <c r="U21133" s="51"/>
    </row>
    <row r="21134" spans="1:21" s="49" customFormat="1" x14ac:dyDescent="0.25">
      <c r="A21134" s="83"/>
      <c r="B21134" s="83"/>
      <c r="C21134" s="87"/>
      <c r="D21134" s="87"/>
      <c r="E21134" s="83"/>
      <c r="F21134" s="83"/>
      <c r="G21134" s="84"/>
      <c r="H21134" s="83"/>
      <c r="I21134" s="84"/>
      <c r="J21134" s="84"/>
      <c r="K21134" s="84"/>
      <c r="L21134" s="84"/>
      <c r="M21134" s="85"/>
      <c r="N21134" s="85"/>
      <c r="O21134" s="85"/>
      <c r="P21134" s="83"/>
      <c r="Q21134" s="51"/>
      <c r="R21134" s="51"/>
      <c r="S21134" s="86"/>
      <c r="T21134" s="86"/>
      <c r="U21134" s="51"/>
    </row>
    <row r="21135" spans="1:21" s="49" customFormat="1" x14ac:dyDescent="0.25">
      <c r="A21135" s="83"/>
      <c r="B21135" s="83"/>
      <c r="C21135" s="87"/>
      <c r="D21135" s="87"/>
      <c r="E21135" s="83"/>
      <c r="F21135" s="83"/>
      <c r="G21135" s="84"/>
      <c r="H21135" s="83"/>
      <c r="I21135" s="84"/>
      <c r="J21135" s="84"/>
      <c r="K21135" s="84"/>
      <c r="L21135" s="84"/>
      <c r="M21135" s="85"/>
      <c r="N21135" s="85"/>
      <c r="O21135" s="85"/>
      <c r="P21135" s="83"/>
      <c r="Q21135" s="51"/>
      <c r="R21135" s="51"/>
      <c r="S21135" s="86"/>
      <c r="T21135" s="86"/>
      <c r="U21135" s="51"/>
    </row>
    <row r="21136" spans="1:21" s="49" customFormat="1" x14ac:dyDescent="0.25">
      <c r="A21136" s="83"/>
      <c r="B21136" s="83"/>
      <c r="C21136" s="87"/>
      <c r="D21136" s="87"/>
      <c r="E21136" s="83"/>
      <c r="F21136" s="83"/>
      <c r="G21136" s="84"/>
      <c r="H21136" s="83"/>
      <c r="I21136" s="84"/>
      <c r="J21136" s="84"/>
      <c r="K21136" s="84"/>
      <c r="L21136" s="84"/>
      <c r="M21136" s="85"/>
      <c r="N21136" s="85"/>
      <c r="O21136" s="85"/>
      <c r="P21136" s="83"/>
      <c r="Q21136" s="51"/>
      <c r="R21136" s="51"/>
      <c r="S21136" s="86"/>
      <c r="T21136" s="86"/>
      <c r="U21136" s="51"/>
    </row>
    <row r="21137" spans="1:21" s="49" customFormat="1" x14ac:dyDescent="0.25">
      <c r="A21137" s="83"/>
      <c r="B21137" s="83"/>
      <c r="C21137" s="87"/>
      <c r="D21137" s="87"/>
      <c r="E21137" s="83"/>
      <c r="F21137" s="83"/>
      <c r="G21137" s="84"/>
      <c r="H21137" s="83"/>
      <c r="I21137" s="84"/>
      <c r="J21137" s="84"/>
      <c r="K21137" s="84"/>
      <c r="L21137" s="84"/>
      <c r="M21137" s="85"/>
      <c r="N21137" s="85"/>
      <c r="O21137" s="85"/>
      <c r="P21137" s="83"/>
      <c r="Q21137" s="51"/>
      <c r="R21137" s="51"/>
      <c r="S21137" s="86"/>
      <c r="T21137" s="86"/>
      <c r="U21137" s="51"/>
    </row>
    <row r="21139" spans="1:21" s="49" customFormat="1" x14ac:dyDescent="0.25">
      <c r="A21139" s="83"/>
      <c r="B21139" s="83"/>
      <c r="C21139" s="87"/>
      <c r="D21139" s="87"/>
      <c r="E21139" s="83"/>
      <c r="F21139" s="83"/>
      <c r="G21139" s="84"/>
      <c r="H21139" s="83"/>
      <c r="I21139" s="84"/>
      <c r="J21139" s="84"/>
      <c r="K21139" s="84"/>
      <c r="L21139" s="84"/>
      <c r="M21139" s="85"/>
      <c r="N21139" s="85"/>
      <c r="O21139" s="85"/>
      <c r="P21139" s="83"/>
      <c r="Q21139" s="51"/>
      <c r="R21139" s="51"/>
      <c r="S21139" s="86"/>
      <c r="T21139" s="86"/>
      <c r="U21139" s="51"/>
    </row>
    <row r="21140" spans="1:21" s="49" customFormat="1" x14ac:dyDescent="0.25">
      <c r="A21140" s="83"/>
      <c r="B21140" s="83"/>
      <c r="C21140" s="87"/>
      <c r="D21140" s="87"/>
      <c r="E21140" s="83"/>
      <c r="F21140" s="83"/>
      <c r="G21140" s="84"/>
      <c r="H21140" s="83"/>
      <c r="I21140" s="84"/>
      <c r="J21140" s="84"/>
      <c r="K21140" s="84"/>
      <c r="L21140" s="84"/>
      <c r="M21140" s="85"/>
      <c r="N21140" s="85"/>
      <c r="O21140" s="85"/>
      <c r="P21140" s="83"/>
      <c r="Q21140" s="51"/>
      <c r="R21140" s="51"/>
      <c r="S21140" s="86"/>
      <c r="T21140" s="86"/>
      <c r="U21140" s="51"/>
    </row>
    <row r="21144" spans="1:21" s="49" customFormat="1" x14ac:dyDescent="0.25">
      <c r="A21144" s="83"/>
      <c r="B21144" s="83"/>
      <c r="C21144" s="87"/>
      <c r="D21144" s="87"/>
      <c r="E21144" s="83"/>
      <c r="F21144" s="83"/>
      <c r="G21144" s="84"/>
      <c r="H21144" s="83"/>
      <c r="I21144" s="84"/>
      <c r="J21144" s="84"/>
      <c r="K21144" s="84"/>
      <c r="L21144" s="84"/>
      <c r="M21144" s="85"/>
      <c r="N21144" s="85"/>
      <c r="O21144" s="85"/>
      <c r="P21144" s="83"/>
      <c r="Q21144" s="51"/>
      <c r="R21144" s="51"/>
      <c r="S21144" s="86"/>
      <c r="T21144" s="86"/>
      <c r="U21144" s="51"/>
    </row>
    <row r="21145" spans="1:21" s="49" customFormat="1" x14ac:dyDescent="0.25">
      <c r="A21145" s="83"/>
      <c r="B21145" s="83"/>
      <c r="C21145" s="87"/>
      <c r="D21145" s="87"/>
      <c r="E21145" s="83"/>
      <c r="F21145" s="83"/>
      <c r="G21145" s="84"/>
      <c r="H21145" s="83"/>
      <c r="I21145" s="84"/>
      <c r="J21145" s="84"/>
      <c r="K21145" s="84"/>
      <c r="L21145" s="84"/>
      <c r="M21145" s="85"/>
      <c r="N21145" s="85"/>
      <c r="O21145" s="85"/>
      <c r="P21145" s="83"/>
      <c r="Q21145" s="51"/>
      <c r="R21145" s="51"/>
      <c r="S21145" s="86"/>
      <c r="T21145" s="86"/>
      <c r="U21145" s="51"/>
    </row>
    <row r="21146" spans="1:21" s="49" customFormat="1" x14ac:dyDescent="0.25">
      <c r="A21146" s="83"/>
      <c r="B21146" s="83"/>
      <c r="C21146" s="87"/>
      <c r="D21146" s="87"/>
      <c r="E21146" s="83"/>
      <c r="F21146" s="83"/>
      <c r="G21146" s="84"/>
      <c r="H21146" s="83"/>
      <c r="I21146" s="84"/>
      <c r="J21146" s="84"/>
      <c r="K21146" s="84"/>
      <c r="L21146" s="84"/>
      <c r="M21146" s="85"/>
      <c r="N21146" s="85"/>
      <c r="O21146" s="85"/>
      <c r="P21146" s="83"/>
      <c r="Q21146" s="51"/>
      <c r="R21146" s="51"/>
      <c r="S21146" s="86"/>
      <c r="T21146" s="86"/>
      <c r="U21146" s="51"/>
    </row>
    <row r="21147" spans="1:21" s="49" customFormat="1" x14ac:dyDescent="0.25">
      <c r="A21147" s="83"/>
      <c r="B21147" s="83"/>
      <c r="C21147" s="87"/>
      <c r="D21147" s="87"/>
      <c r="E21147" s="83"/>
      <c r="F21147" s="83"/>
      <c r="G21147" s="84"/>
      <c r="H21147" s="83"/>
      <c r="I21147" s="84"/>
      <c r="J21147" s="84"/>
      <c r="K21147" s="84"/>
      <c r="L21147" s="84"/>
      <c r="M21147" s="85"/>
      <c r="N21147" s="85"/>
      <c r="O21147" s="85"/>
      <c r="P21147" s="83"/>
      <c r="Q21147" s="51"/>
      <c r="R21147" s="51"/>
      <c r="S21147" s="86"/>
      <c r="T21147" s="86"/>
      <c r="U21147" s="51"/>
    </row>
    <row r="21149" spans="1:21" s="49" customFormat="1" x14ac:dyDescent="0.25">
      <c r="A21149" s="83"/>
      <c r="B21149" s="83"/>
      <c r="C21149" s="87"/>
      <c r="D21149" s="87"/>
      <c r="E21149" s="83"/>
      <c r="F21149" s="83"/>
      <c r="G21149" s="84"/>
      <c r="H21149" s="83"/>
      <c r="I21149" s="84"/>
      <c r="J21149" s="84"/>
      <c r="K21149" s="84"/>
      <c r="L21149" s="84"/>
      <c r="M21149" s="85"/>
      <c r="N21149" s="85"/>
      <c r="O21149" s="85"/>
      <c r="P21149" s="83"/>
      <c r="Q21149" s="51"/>
      <c r="R21149" s="51"/>
      <c r="S21149" s="86"/>
      <c r="T21149" s="86"/>
      <c r="U21149" s="51"/>
    </row>
    <row r="21150" spans="1:21" s="49" customFormat="1" x14ac:dyDescent="0.25">
      <c r="A21150" s="83"/>
      <c r="B21150" s="83"/>
      <c r="C21150" s="87"/>
      <c r="D21150" s="87"/>
      <c r="E21150" s="83"/>
      <c r="F21150" s="83"/>
      <c r="G21150" s="84"/>
      <c r="H21150" s="83"/>
      <c r="I21150" s="84"/>
      <c r="J21150" s="84"/>
      <c r="K21150" s="84"/>
      <c r="L21150" s="84"/>
      <c r="M21150" s="85"/>
      <c r="N21150" s="85"/>
      <c r="O21150" s="85"/>
      <c r="P21150" s="83"/>
      <c r="Q21150" s="51"/>
      <c r="R21150" s="51"/>
      <c r="S21150" s="86"/>
      <c r="T21150" s="86"/>
      <c r="U21150" s="51"/>
    </row>
    <row r="21151" spans="1:21" s="49" customFormat="1" x14ac:dyDescent="0.25">
      <c r="A21151" s="83"/>
      <c r="B21151" s="83"/>
      <c r="C21151" s="87"/>
      <c r="D21151" s="87"/>
      <c r="E21151" s="83"/>
      <c r="F21151" s="83"/>
      <c r="G21151" s="84"/>
      <c r="H21151" s="83"/>
      <c r="I21151" s="84"/>
      <c r="J21151" s="84"/>
      <c r="K21151" s="84"/>
      <c r="L21151" s="84"/>
      <c r="M21151" s="85"/>
      <c r="N21151" s="85"/>
      <c r="O21151" s="85"/>
      <c r="P21151" s="83"/>
      <c r="Q21151" s="51"/>
      <c r="R21151" s="51"/>
      <c r="S21151" s="86"/>
      <c r="T21151" s="86"/>
      <c r="U21151" s="51"/>
    </row>
    <row r="21152" spans="1:21" s="49" customFormat="1" x14ac:dyDescent="0.25">
      <c r="A21152" s="83"/>
      <c r="B21152" s="83"/>
      <c r="C21152" s="87"/>
      <c r="D21152" s="87"/>
      <c r="E21152" s="83"/>
      <c r="F21152" s="83"/>
      <c r="G21152" s="84"/>
      <c r="H21152" s="83"/>
      <c r="I21152" s="84"/>
      <c r="J21152" s="84"/>
      <c r="K21152" s="84"/>
      <c r="L21152" s="84"/>
      <c r="M21152" s="85"/>
      <c r="N21152" s="85"/>
      <c r="O21152" s="85"/>
      <c r="P21152" s="83"/>
      <c r="Q21152" s="51"/>
      <c r="R21152" s="51"/>
      <c r="S21152" s="86"/>
      <c r="T21152" s="86"/>
      <c r="U21152" s="51"/>
    </row>
    <row r="21154" spans="1:21" s="49" customFormat="1" x14ac:dyDescent="0.25">
      <c r="A21154" s="83"/>
      <c r="B21154" s="83"/>
      <c r="C21154" s="87"/>
      <c r="D21154" s="87"/>
      <c r="E21154" s="83"/>
      <c r="F21154" s="83"/>
      <c r="G21154" s="84"/>
      <c r="H21154" s="83"/>
      <c r="I21154" s="84"/>
      <c r="J21154" s="84"/>
      <c r="K21154" s="84"/>
      <c r="L21154" s="84"/>
      <c r="M21154" s="85"/>
      <c r="N21154" s="85"/>
      <c r="O21154" s="85"/>
      <c r="P21154" s="83"/>
      <c r="Q21154" s="51"/>
      <c r="R21154" s="51"/>
      <c r="S21154" s="86"/>
      <c r="T21154" s="86"/>
      <c r="U21154" s="51"/>
    </row>
    <row r="21155" spans="1:21" s="49" customFormat="1" x14ac:dyDescent="0.25">
      <c r="A21155" s="83"/>
      <c r="B21155" s="83"/>
      <c r="C21155" s="87"/>
      <c r="D21155" s="87"/>
      <c r="E21155" s="83"/>
      <c r="F21155" s="83"/>
      <c r="G21155" s="84"/>
      <c r="H21155" s="83"/>
      <c r="I21155" s="84"/>
      <c r="J21155" s="84"/>
      <c r="K21155" s="84"/>
      <c r="L21155" s="84"/>
      <c r="M21155" s="85"/>
      <c r="N21155" s="85"/>
      <c r="O21155" s="85"/>
      <c r="P21155" s="83"/>
      <c r="Q21155" s="51"/>
      <c r="R21155" s="51"/>
      <c r="S21155" s="86"/>
      <c r="T21155" s="86"/>
      <c r="U21155" s="51"/>
    </row>
    <row r="21159" spans="1:21" s="49" customFormat="1" x14ac:dyDescent="0.25">
      <c r="A21159" s="83"/>
      <c r="B21159" s="83"/>
      <c r="C21159" s="87"/>
      <c r="D21159" s="87"/>
      <c r="E21159" s="83"/>
      <c r="F21159" s="83"/>
      <c r="G21159" s="84"/>
      <c r="H21159" s="83"/>
      <c r="I21159" s="84"/>
      <c r="J21159" s="84"/>
      <c r="K21159" s="84"/>
      <c r="L21159" s="84"/>
      <c r="M21159" s="85"/>
      <c r="N21159" s="85"/>
      <c r="O21159" s="85"/>
      <c r="P21159" s="83"/>
      <c r="Q21159" s="51"/>
      <c r="R21159" s="51"/>
      <c r="S21159" s="86"/>
      <c r="T21159" s="86"/>
      <c r="U21159" s="51"/>
    </row>
    <row r="21160" spans="1:21" s="49" customFormat="1" x14ac:dyDescent="0.25">
      <c r="A21160" s="83"/>
      <c r="B21160" s="83"/>
      <c r="C21160" s="87"/>
      <c r="D21160" s="87"/>
      <c r="E21160" s="83"/>
      <c r="F21160" s="83"/>
      <c r="G21160" s="84"/>
      <c r="H21160" s="83"/>
      <c r="I21160" s="84"/>
      <c r="J21160" s="84"/>
      <c r="K21160" s="84"/>
      <c r="L21160" s="84"/>
      <c r="M21160" s="85"/>
      <c r="N21160" s="85"/>
      <c r="O21160" s="85"/>
      <c r="P21160" s="83"/>
      <c r="Q21160" s="51"/>
      <c r="R21160" s="51"/>
      <c r="S21160" s="86"/>
      <c r="T21160" s="86"/>
      <c r="U21160" s="51"/>
    </row>
    <row r="21168" spans="1:21" s="49" customFormat="1" x14ac:dyDescent="0.25">
      <c r="A21168" s="83"/>
      <c r="B21168" s="83"/>
      <c r="C21168" s="87"/>
      <c r="D21168" s="87"/>
      <c r="E21168" s="83"/>
      <c r="F21168" s="83"/>
      <c r="G21168" s="84"/>
      <c r="H21168" s="83"/>
      <c r="I21168" s="84"/>
      <c r="J21168" s="84"/>
      <c r="K21168" s="84"/>
      <c r="L21168" s="84"/>
      <c r="M21168" s="85"/>
      <c r="N21168" s="85"/>
      <c r="O21168" s="85"/>
      <c r="P21168" s="83"/>
      <c r="Q21168" s="51"/>
      <c r="R21168" s="51"/>
      <c r="S21168" s="86"/>
      <c r="T21168" s="86"/>
      <c r="U21168" s="51"/>
    </row>
    <row r="21169" spans="1:21" s="49" customFormat="1" x14ac:dyDescent="0.25">
      <c r="A21169" s="83"/>
      <c r="B21169" s="83"/>
      <c r="C21169" s="87"/>
      <c r="D21169" s="87"/>
      <c r="E21169" s="83"/>
      <c r="F21169" s="83"/>
      <c r="G21169" s="84"/>
      <c r="H21169" s="83"/>
      <c r="I21169" s="84"/>
      <c r="J21169" s="84"/>
      <c r="K21169" s="84"/>
      <c r="L21169" s="84"/>
      <c r="M21169" s="85"/>
      <c r="N21169" s="85"/>
      <c r="O21169" s="85"/>
      <c r="P21169" s="83"/>
      <c r="Q21169" s="51"/>
      <c r="R21169" s="51"/>
      <c r="S21169" s="86"/>
      <c r="T21169" s="86"/>
      <c r="U21169" s="51"/>
    </row>
    <row r="21171" spans="1:21" s="49" customFormat="1" x14ac:dyDescent="0.25">
      <c r="A21171" s="83"/>
      <c r="B21171" s="83"/>
      <c r="C21171" s="87"/>
      <c r="D21171" s="87"/>
      <c r="E21171" s="83"/>
      <c r="F21171" s="83"/>
      <c r="G21171" s="84"/>
      <c r="H21171" s="83"/>
      <c r="I21171" s="84"/>
      <c r="J21171" s="84"/>
      <c r="K21171" s="84"/>
      <c r="L21171" s="84"/>
      <c r="M21171" s="85"/>
      <c r="N21171" s="85"/>
      <c r="O21171" s="85"/>
      <c r="P21171" s="83"/>
      <c r="Q21171" s="51"/>
      <c r="R21171" s="51"/>
      <c r="S21171" s="86"/>
      <c r="T21171" s="86"/>
      <c r="U21171" s="51"/>
    </row>
    <row r="21172" spans="1:21" s="49" customFormat="1" x14ac:dyDescent="0.25">
      <c r="A21172" s="83"/>
      <c r="B21172" s="83"/>
      <c r="C21172" s="87"/>
      <c r="D21172" s="87"/>
      <c r="E21172" s="83"/>
      <c r="F21172" s="83"/>
      <c r="G21172" s="84"/>
      <c r="H21172" s="83"/>
      <c r="I21172" s="84"/>
      <c r="J21172" s="84"/>
      <c r="K21172" s="84"/>
      <c r="L21172" s="84"/>
      <c r="M21172" s="85"/>
      <c r="N21172" s="85"/>
      <c r="O21172" s="85"/>
      <c r="P21172" s="83"/>
      <c r="Q21172" s="51"/>
      <c r="R21172" s="51"/>
      <c r="S21172" s="86"/>
      <c r="T21172" s="86"/>
      <c r="U21172" s="51"/>
    </row>
    <row r="21174" spans="1:21" s="49" customFormat="1" x14ac:dyDescent="0.25">
      <c r="A21174" s="83"/>
      <c r="B21174" s="83"/>
      <c r="C21174" s="87"/>
      <c r="D21174" s="87"/>
      <c r="E21174" s="83"/>
      <c r="F21174" s="83"/>
      <c r="G21174" s="84"/>
      <c r="H21174" s="83"/>
      <c r="I21174" s="84"/>
      <c r="J21174" s="84"/>
      <c r="K21174" s="84"/>
      <c r="L21174" s="84"/>
      <c r="M21174" s="85"/>
      <c r="N21174" s="85"/>
      <c r="O21174" s="85"/>
      <c r="P21174" s="83"/>
      <c r="Q21174" s="51"/>
      <c r="R21174" s="51"/>
      <c r="S21174" s="86"/>
      <c r="T21174" s="86"/>
      <c r="U21174" s="51"/>
    </row>
    <row r="21175" spans="1:21" s="49" customFormat="1" x14ac:dyDescent="0.25">
      <c r="A21175" s="83"/>
      <c r="B21175" s="83"/>
      <c r="C21175" s="87"/>
      <c r="D21175" s="87"/>
      <c r="E21175" s="83"/>
      <c r="F21175" s="83"/>
      <c r="G21175" s="84"/>
      <c r="H21175" s="83"/>
      <c r="I21175" s="84"/>
      <c r="J21175" s="84"/>
      <c r="K21175" s="84"/>
      <c r="L21175" s="84"/>
      <c r="M21175" s="85"/>
      <c r="N21175" s="85"/>
      <c r="O21175" s="85"/>
      <c r="P21175" s="83"/>
      <c r="Q21175" s="51"/>
      <c r="R21175" s="51"/>
      <c r="S21175" s="86"/>
      <c r="T21175" s="86"/>
      <c r="U21175" s="51"/>
    </row>
    <row r="21176" spans="1:21" s="49" customFormat="1" x14ac:dyDescent="0.25">
      <c r="A21176" s="83"/>
      <c r="B21176" s="83"/>
      <c r="C21176" s="87"/>
      <c r="D21176" s="87"/>
      <c r="E21176" s="83"/>
      <c r="F21176" s="83"/>
      <c r="G21176" s="84"/>
      <c r="H21176" s="83"/>
      <c r="I21176" s="84"/>
      <c r="J21176" s="84"/>
      <c r="K21176" s="84"/>
      <c r="L21176" s="84"/>
      <c r="M21176" s="85"/>
      <c r="N21176" s="85"/>
      <c r="O21176" s="85"/>
      <c r="P21176" s="83"/>
      <c r="Q21176" s="51"/>
      <c r="R21176" s="51"/>
      <c r="S21176" s="86"/>
      <c r="T21176" s="86"/>
      <c r="U21176" s="51"/>
    </row>
    <row r="21177" spans="1:21" s="49" customFormat="1" x14ac:dyDescent="0.25">
      <c r="A21177" s="83"/>
      <c r="B21177" s="83"/>
      <c r="C21177" s="87"/>
      <c r="D21177" s="87"/>
      <c r="E21177" s="83"/>
      <c r="F21177" s="83"/>
      <c r="G21177" s="84"/>
      <c r="H21177" s="83"/>
      <c r="I21177" s="84"/>
      <c r="J21177" s="84"/>
      <c r="K21177" s="84"/>
      <c r="L21177" s="84"/>
      <c r="M21177" s="85"/>
      <c r="N21177" s="85"/>
      <c r="O21177" s="85"/>
      <c r="P21177" s="83"/>
      <c r="Q21177" s="51"/>
      <c r="R21177" s="51"/>
      <c r="S21177" s="86"/>
      <c r="T21177" s="86"/>
      <c r="U21177" s="51"/>
    </row>
    <row r="21178" spans="1:21" s="49" customFormat="1" x14ac:dyDescent="0.25">
      <c r="A21178" s="83"/>
      <c r="B21178" s="83"/>
      <c r="C21178" s="87"/>
      <c r="D21178" s="87"/>
      <c r="E21178" s="83"/>
      <c r="F21178" s="83"/>
      <c r="G21178" s="84"/>
      <c r="H21178" s="83"/>
      <c r="I21178" s="84"/>
      <c r="J21178" s="84"/>
      <c r="K21178" s="84"/>
      <c r="L21178" s="84"/>
      <c r="M21178" s="85"/>
      <c r="N21178" s="85"/>
      <c r="O21178" s="85"/>
      <c r="P21178" s="83"/>
      <c r="Q21178" s="51"/>
      <c r="R21178" s="51"/>
      <c r="S21178" s="86"/>
      <c r="T21178" s="86"/>
      <c r="U21178" s="51"/>
    </row>
    <row r="21180" spans="1:21" s="49" customFormat="1" x14ac:dyDescent="0.25">
      <c r="A21180" s="83"/>
      <c r="B21180" s="83"/>
      <c r="C21180" s="87"/>
      <c r="D21180" s="87"/>
      <c r="E21180" s="83"/>
      <c r="F21180" s="83"/>
      <c r="G21180" s="84"/>
      <c r="H21180" s="83"/>
      <c r="I21180" s="84"/>
      <c r="J21180" s="84"/>
      <c r="K21180" s="84"/>
      <c r="L21180" s="84"/>
      <c r="M21180" s="85"/>
      <c r="N21180" s="85"/>
      <c r="O21180" s="85"/>
      <c r="P21180" s="83"/>
      <c r="Q21180" s="51"/>
      <c r="R21180" s="51"/>
      <c r="S21180" s="86"/>
      <c r="T21180" s="86"/>
      <c r="U21180" s="51"/>
    </row>
    <row r="21181" spans="1:21" s="49" customFormat="1" x14ac:dyDescent="0.25">
      <c r="A21181" s="83"/>
      <c r="B21181" s="83"/>
      <c r="C21181" s="87"/>
      <c r="D21181" s="87"/>
      <c r="E21181" s="83"/>
      <c r="F21181" s="83"/>
      <c r="G21181" s="84"/>
      <c r="H21181" s="83"/>
      <c r="I21181" s="84"/>
      <c r="J21181" s="84"/>
      <c r="K21181" s="84"/>
      <c r="L21181" s="84"/>
      <c r="M21181" s="85"/>
      <c r="N21181" s="85"/>
      <c r="O21181" s="85"/>
      <c r="P21181" s="83"/>
      <c r="Q21181" s="51"/>
      <c r="R21181" s="51"/>
      <c r="S21181" s="86"/>
      <c r="T21181" s="86"/>
      <c r="U21181" s="51"/>
    </row>
    <row r="21182" spans="1:21" s="49" customFormat="1" x14ac:dyDescent="0.25">
      <c r="A21182" s="83"/>
      <c r="B21182" s="83"/>
      <c r="C21182" s="87"/>
      <c r="D21182" s="87"/>
      <c r="E21182" s="83"/>
      <c r="F21182" s="83"/>
      <c r="G21182" s="84"/>
      <c r="H21182" s="83"/>
      <c r="I21182" s="84"/>
      <c r="J21182" s="84"/>
      <c r="K21182" s="84"/>
      <c r="L21182" s="84"/>
      <c r="M21182" s="85"/>
      <c r="N21182" s="85"/>
      <c r="O21182" s="85"/>
      <c r="P21182" s="83"/>
      <c r="Q21182" s="51"/>
      <c r="R21182" s="51"/>
      <c r="S21182" s="86"/>
      <c r="T21182" s="86"/>
      <c r="U21182" s="51"/>
    </row>
    <row r="21183" spans="1:21" s="49" customFormat="1" x14ac:dyDescent="0.25">
      <c r="A21183" s="83"/>
      <c r="B21183" s="83"/>
      <c r="C21183" s="87"/>
      <c r="D21183" s="87"/>
      <c r="E21183" s="83"/>
      <c r="F21183" s="83"/>
      <c r="G21183" s="84"/>
      <c r="H21183" s="83"/>
      <c r="I21183" s="84"/>
      <c r="J21183" s="84"/>
      <c r="K21183" s="84"/>
      <c r="L21183" s="84"/>
      <c r="M21183" s="85"/>
      <c r="N21183" s="85"/>
      <c r="O21183" s="85"/>
      <c r="P21183" s="83"/>
      <c r="Q21183" s="51"/>
      <c r="R21183" s="51"/>
      <c r="S21183" s="86"/>
      <c r="T21183" s="86"/>
      <c r="U21183" s="51"/>
    </row>
    <row r="21184" spans="1:21" s="49" customFormat="1" x14ac:dyDescent="0.25">
      <c r="A21184" s="83"/>
      <c r="B21184" s="83"/>
      <c r="C21184" s="87"/>
      <c r="D21184" s="87"/>
      <c r="E21184" s="83"/>
      <c r="F21184" s="83"/>
      <c r="G21184" s="84"/>
      <c r="H21184" s="83"/>
      <c r="I21184" s="84"/>
      <c r="J21184" s="84"/>
      <c r="K21184" s="84"/>
      <c r="L21184" s="84"/>
      <c r="M21184" s="85"/>
      <c r="N21184" s="85"/>
      <c r="O21184" s="85"/>
      <c r="P21184" s="83"/>
      <c r="Q21184" s="51"/>
      <c r="R21184" s="51"/>
      <c r="S21184" s="86"/>
      <c r="T21184" s="86"/>
      <c r="U21184" s="51"/>
    </row>
    <row r="21186" spans="1:21" s="49" customFormat="1" x14ac:dyDescent="0.25">
      <c r="A21186" s="83"/>
      <c r="B21186" s="83"/>
      <c r="C21186" s="87"/>
      <c r="D21186" s="87"/>
      <c r="E21186" s="83"/>
      <c r="F21186" s="83"/>
      <c r="G21186" s="84"/>
      <c r="H21186" s="83"/>
      <c r="I21186" s="84"/>
      <c r="J21186" s="84"/>
      <c r="K21186" s="84"/>
      <c r="L21186" s="84"/>
      <c r="M21186" s="85"/>
      <c r="N21186" s="85"/>
      <c r="O21186" s="85"/>
      <c r="P21186" s="83"/>
      <c r="Q21186" s="51"/>
      <c r="R21186" s="51"/>
      <c r="S21186" s="86"/>
      <c r="T21186" s="86"/>
      <c r="U21186" s="51"/>
    </row>
    <row r="21187" spans="1:21" s="49" customFormat="1" x14ac:dyDescent="0.25">
      <c r="A21187" s="83"/>
      <c r="B21187" s="83"/>
      <c r="C21187" s="87"/>
      <c r="D21187" s="87"/>
      <c r="E21187" s="83"/>
      <c r="F21187" s="83"/>
      <c r="G21187" s="84"/>
      <c r="H21187" s="83"/>
      <c r="I21187" s="84"/>
      <c r="J21187" s="84"/>
      <c r="K21187" s="84"/>
      <c r="L21187" s="84"/>
      <c r="M21187" s="85"/>
      <c r="N21187" s="85"/>
      <c r="O21187" s="85"/>
      <c r="P21187" s="83"/>
      <c r="Q21187" s="51"/>
      <c r="R21187" s="51"/>
      <c r="S21187" s="86"/>
      <c r="T21187" s="86"/>
      <c r="U21187" s="51"/>
    </row>
    <row r="21189" spans="1:21" s="49" customFormat="1" x14ac:dyDescent="0.25">
      <c r="A21189" s="83"/>
      <c r="B21189" s="83"/>
      <c r="C21189" s="87"/>
      <c r="D21189" s="87"/>
      <c r="E21189" s="83"/>
      <c r="F21189" s="83"/>
      <c r="G21189" s="84"/>
      <c r="H21189" s="83"/>
      <c r="I21189" s="84"/>
      <c r="J21189" s="84"/>
      <c r="K21189" s="84"/>
      <c r="L21189" s="84"/>
      <c r="M21189" s="85"/>
      <c r="N21189" s="85"/>
      <c r="O21189" s="85"/>
      <c r="P21189" s="83"/>
      <c r="Q21189" s="51"/>
      <c r="R21189" s="51"/>
      <c r="S21189" s="86"/>
      <c r="T21189" s="86"/>
      <c r="U21189" s="51"/>
    </row>
    <row r="21190" spans="1:21" s="49" customFormat="1" x14ac:dyDescent="0.25">
      <c r="A21190" s="83"/>
      <c r="B21190" s="83"/>
      <c r="C21190" s="87"/>
      <c r="D21190" s="87"/>
      <c r="E21190" s="83"/>
      <c r="F21190" s="83"/>
      <c r="G21190" s="84"/>
      <c r="H21190" s="83"/>
      <c r="I21190" s="84"/>
      <c r="J21190" s="84"/>
      <c r="K21190" s="84"/>
      <c r="L21190" s="84"/>
      <c r="M21190" s="85"/>
      <c r="N21190" s="85"/>
      <c r="O21190" s="85"/>
      <c r="P21190" s="83"/>
      <c r="Q21190" s="51"/>
      <c r="R21190" s="51"/>
      <c r="S21190" s="86"/>
      <c r="T21190" s="86"/>
      <c r="U21190" s="51"/>
    </row>
    <row r="21192" spans="1:21" s="49" customFormat="1" x14ac:dyDescent="0.25">
      <c r="A21192" s="83"/>
      <c r="B21192" s="83"/>
      <c r="C21192" s="87"/>
      <c r="D21192" s="87"/>
      <c r="E21192" s="83"/>
      <c r="F21192" s="83"/>
      <c r="G21192" s="84"/>
      <c r="H21192" s="83"/>
      <c r="I21192" s="84"/>
      <c r="J21192" s="84"/>
      <c r="K21192" s="84"/>
      <c r="L21192" s="84"/>
      <c r="M21192" s="85"/>
      <c r="N21192" s="85"/>
      <c r="O21192" s="85"/>
      <c r="P21192" s="83"/>
      <c r="Q21192" s="51"/>
      <c r="R21192" s="51"/>
      <c r="S21192" s="86"/>
      <c r="T21192" s="86"/>
      <c r="U21192" s="51"/>
    </row>
    <row r="21193" spans="1:21" s="49" customFormat="1" x14ac:dyDescent="0.25">
      <c r="A21193" s="83"/>
      <c r="B21193" s="83"/>
      <c r="C21193" s="87"/>
      <c r="D21193" s="87"/>
      <c r="E21193" s="83"/>
      <c r="F21193" s="83"/>
      <c r="G21193" s="84"/>
      <c r="H21193" s="83"/>
      <c r="I21193" s="84"/>
      <c r="J21193" s="84"/>
      <c r="K21193" s="84"/>
      <c r="L21193" s="84"/>
      <c r="M21193" s="85"/>
      <c r="N21193" s="85"/>
      <c r="O21193" s="85"/>
      <c r="P21193" s="83"/>
      <c r="Q21193" s="51"/>
      <c r="R21193" s="51"/>
      <c r="S21193" s="86"/>
      <c r="T21193" s="86"/>
      <c r="U21193" s="51"/>
    </row>
    <row r="21194" spans="1:21" s="49" customFormat="1" x14ac:dyDescent="0.25">
      <c r="A21194" s="83"/>
      <c r="B21194" s="83"/>
      <c r="C21194" s="87"/>
      <c r="D21194" s="87"/>
      <c r="E21194" s="83"/>
      <c r="F21194" s="83"/>
      <c r="G21194" s="84"/>
      <c r="H21194" s="83"/>
      <c r="I21194" s="84"/>
      <c r="J21194" s="84"/>
      <c r="K21194" s="84"/>
      <c r="L21194" s="84"/>
      <c r="M21194" s="85"/>
      <c r="N21194" s="85"/>
      <c r="O21194" s="85"/>
      <c r="P21194" s="83"/>
      <c r="Q21194" s="51"/>
      <c r="R21194" s="51"/>
      <c r="S21194" s="86"/>
      <c r="T21194" s="86"/>
      <c r="U21194" s="51"/>
    </row>
    <row r="21195" spans="1:21" s="49" customFormat="1" x14ac:dyDescent="0.25">
      <c r="A21195" s="83"/>
      <c r="B21195" s="83"/>
      <c r="C21195" s="87"/>
      <c r="D21195" s="87"/>
      <c r="E21195" s="83"/>
      <c r="F21195" s="83"/>
      <c r="G21195" s="84"/>
      <c r="H21195" s="83"/>
      <c r="I21195" s="84"/>
      <c r="J21195" s="84"/>
      <c r="K21195" s="84"/>
      <c r="L21195" s="84"/>
      <c r="M21195" s="85"/>
      <c r="N21195" s="85"/>
      <c r="O21195" s="85"/>
      <c r="P21195" s="83"/>
      <c r="Q21195" s="51"/>
      <c r="R21195" s="51"/>
      <c r="S21195" s="86"/>
      <c r="T21195" s="86"/>
      <c r="U21195" s="51"/>
    </row>
    <row r="21196" spans="1:21" s="49" customFormat="1" x14ac:dyDescent="0.25">
      <c r="A21196" s="83"/>
      <c r="B21196" s="83"/>
      <c r="C21196" s="87"/>
      <c r="D21196" s="87"/>
      <c r="E21196" s="83"/>
      <c r="F21196" s="83"/>
      <c r="G21196" s="84"/>
      <c r="H21196" s="83"/>
      <c r="I21196" s="84"/>
      <c r="J21196" s="84"/>
      <c r="K21196" s="84"/>
      <c r="L21196" s="84"/>
      <c r="M21196" s="85"/>
      <c r="N21196" s="85"/>
      <c r="O21196" s="85"/>
      <c r="P21196" s="83"/>
      <c r="Q21196" s="51"/>
      <c r="R21196" s="51"/>
      <c r="S21196" s="86"/>
      <c r="T21196" s="86"/>
      <c r="U21196" s="51"/>
    </row>
    <row r="21198" spans="1:21" s="49" customFormat="1" x14ac:dyDescent="0.25">
      <c r="A21198" s="83"/>
      <c r="B21198" s="83"/>
      <c r="C21198" s="87"/>
      <c r="D21198" s="87"/>
      <c r="E21198" s="83"/>
      <c r="F21198" s="83"/>
      <c r="G21198" s="84"/>
      <c r="H21198" s="83"/>
      <c r="I21198" s="84"/>
      <c r="J21198" s="84"/>
      <c r="K21198" s="84"/>
      <c r="L21198" s="84"/>
      <c r="M21198" s="85"/>
      <c r="N21198" s="85"/>
      <c r="O21198" s="85"/>
      <c r="P21198" s="83"/>
      <c r="Q21198" s="51"/>
      <c r="R21198" s="51"/>
      <c r="S21198" s="86"/>
      <c r="T21198" s="86"/>
      <c r="U21198" s="51"/>
    </row>
    <row r="21199" spans="1:21" s="49" customFormat="1" x14ac:dyDescent="0.25">
      <c r="A21199" s="83"/>
      <c r="B21199" s="83"/>
      <c r="C21199" s="87"/>
      <c r="D21199" s="87"/>
      <c r="E21199" s="83"/>
      <c r="F21199" s="83"/>
      <c r="G21199" s="84"/>
      <c r="H21199" s="83"/>
      <c r="I21199" s="84"/>
      <c r="J21199" s="84"/>
      <c r="K21199" s="84"/>
      <c r="L21199" s="84"/>
      <c r="M21199" s="85"/>
      <c r="N21199" s="85"/>
      <c r="O21199" s="85"/>
      <c r="P21199" s="83"/>
      <c r="Q21199" s="51"/>
      <c r="R21199" s="51"/>
      <c r="S21199" s="86"/>
      <c r="T21199" s="86"/>
      <c r="U21199" s="51"/>
    </row>
    <row r="21200" spans="1:21" s="49" customFormat="1" x14ac:dyDescent="0.25">
      <c r="A21200" s="83"/>
      <c r="B21200" s="83"/>
      <c r="C21200" s="87"/>
      <c r="D21200" s="87"/>
      <c r="E21200" s="83"/>
      <c r="F21200" s="83"/>
      <c r="G21200" s="84"/>
      <c r="H21200" s="83"/>
      <c r="I21200" s="84"/>
      <c r="J21200" s="84"/>
      <c r="K21200" s="84"/>
      <c r="L21200" s="84"/>
      <c r="M21200" s="85"/>
      <c r="N21200" s="85"/>
      <c r="O21200" s="85"/>
      <c r="P21200" s="83"/>
      <c r="Q21200" s="51"/>
      <c r="R21200" s="51"/>
      <c r="S21200" s="86"/>
      <c r="T21200" s="86"/>
      <c r="U21200" s="51"/>
    </row>
    <row r="21204" spans="1:21" s="49" customFormat="1" x14ac:dyDescent="0.25">
      <c r="A21204" s="83"/>
      <c r="B21204" s="83"/>
      <c r="C21204" s="87"/>
      <c r="D21204" s="87"/>
      <c r="E21204" s="83"/>
      <c r="F21204" s="83"/>
      <c r="G21204" s="84"/>
      <c r="H21204" s="83"/>
      <c r="I21204" s="84"/>
      <c r="J21204" s="84"/>
      <c r="K21204" s="84"/>
      <c r="L21204" s="84"/>
      <c r="M21204" s="85"/>
      <c r="N21204" s="85"/>
      <c r="O21204" s="85"/>
      <c r="P21204" s="83"/>
      <c r="Q21204" s="51"/>
      <c r="R21204" s="51"/>
      <c r="S21204" s="86"/>
      <c r="T21204" s="86"/>
      <c r="U21204" s="51"/>
    </row>
    <row r="21205" spans="1:21" s="49" customFormat="1" x14ac:dyDescent="0.25">
      <c r="A21205" s="83"/>
      <c r="B21205" s="83"/>
      <c r="C21205" s="87"/>
      <c r="D21205" s="87"/>
      <c r="E21205" s="83"/>
      <c r="F21205" s="83"/>
      <c r="G21205" s="84"/>
      <c r="H21205" s="83"/>
      <c r="I21205" s="84"/>
      <c r="J21205" s="84"/>
      <c r="K21205" s="84"/>
      <c r="L21205" s="84"/>
      <c r="M21205" s="85"/>
      <c r="N21205" s="85"/>
      <c r="O21205" s="85"/>
      <c r="P21205" s="83"/>
      <c r="Q21205" s="51"/>
      <c r="R21205" s="51"/>
      <c r="S21205" s="86"/>
      <c r="T21205" s="86"/>
      <c r="U21205" s="51"/>
    </row>
    <row r="21206" spans="1:21" s="49" customFormat="1" x14ac:dyDescent="0.25">
      <c r="A21206" s="83"/>
      <c r="B21206" s="83"/>
      <c r="C21206" s="87"/>
      <c r="D21206" s="87"/>
      <c r="E21206" s="83"/>
      <c r="F21206" s="83"/>
      <c r="G21206" s="84"/>
      <c r="H21206" s="83"/>
      <c r="I21206" s="84"/>
      <c r="J21206" s="84"/>
      <c r="K21206" s="84"/>
      <c r="L21206" s="84"/>
      <c r="M21206" s="85"/>
      <c r="N21206" s="85"/>
      <c r="O21206" s="85"/>
      <c r="P21206" s="83"/>
      <c r="Q21206" s="51"/>
      <c r="R21206" s="51"/>
      <c r="S21206" s="86"/>
      <c r="T21206" s="86"/>
      <c r="U21206" s="51"/>
    </row>
    <row r="21207" spans="1:21" s="49" customFormat="1" x14ac:dyDescent="0.25">
      <c r="A21207" s="83"/>
      <c r="B21207" s="83"/>
      <c r="C21207" s="87"/>
      <c r="D21207" s="87"/>
      <c r="E21207" s="83"/>
      <c r="F21207" s="83"/>
      <c r="G21207" s="84"/>
      <c r="H21207" s="83"/>
      <c r="I21207" s="84"/>
      <c r="J21207" s="84"/>
      <c r="K21207" s="84"/>
      <c r="L21207" s="84"/>
      <c r="M21207" s="85"/>
      <c r="N21207" s="85"/>
      <c r="O21207" s="85"/>
      <c r="P21207" s="83"/>
      <c r="Q21207" s="51"/>
      <c r="R21207" s="51"/>
      <c r="S21207" s="86"/>
      <c r="T21207" s="86"/>
      <c r="U21207" s="51"/>
    </row>
    <row r="21209" spans="1:21" s="49" customFormat="1" x14ac:dyDescent="0.25">
      <c r="A21209" s="83"/>
      <c r="B21209" s="83"/>
      <c r="C21209" s="87"/>
      <c r="D21209" s="87"/>
      <c r="E21209" s="83"/>
      <c r="F21209" s="83"/>
      <c r="G21209" s="84"/>
      <c r="H21209" s="83"/>
      <c r="I21209" s="84"/>
      <c r="J21209" s="84"/>
      <c r="K21209" s="84"/>
      <c r="L21209" s="84"/>
      <c r="M21209" s="85"/>
      <c r="N21209" s="85"/>
      <c r="O21209" s="85"/>
      <c r="P21209" s="83"/>
      <c r="Q21209" s="51"/>
      <c r="R21209" s="51"/>
      <c r="S21209" s="86"/>
      <c r="T21209" s="86"/>
      <c r="U21209" s="51"/>
    </row>
    <row r="21210" spans="1:21" s="49" customFormat="1" x14ac:dyDescent="0.25">
      <c r="A21210" s="83"/>
      <c r="B21210" s="83"/>
      <c r="C21210" s="87"/>
      <c r="D21210" s="87"/>
      <c r="E21210" s="83"/>
      <c r="F21210" s="83"/>
      <c r="G21210" s="84"/>
      <c r="H21210" s="83"/>
      <c r="I21210" s="84"/>
      <c r="J21210" s="84"/>
      <c r="K21210" s="84"/>
      <c r="L21210" s="84"/>
      <c r="M21210" s="85"/>
      <c r="N21210" s="85"/>
      <c r="O21210" s="85"/>
      <c r="P21210" s="83"/>
      <c r="Q21210" s="51"/>
      <c r="R21210" s="51"/>
      <c r="S21210" s="86"/>
      <c r="T21210" s="86"/>
      <c r="U21210" s="51"/>
    </row>
    <row r="21211" spans="1:21" s="49" customFormat="1" x14ac:dyDescent="0.25">
      <c r="A21211" s="83"/>
      <c r="B21211" s="83"/>
      <c r="C21211" s="87"/>
      <c r="D21211" s="87"/>
      <c r="E21211" s="83"/>
      <c r="F21211" s="83"/>
      <c r="G21211" s="84"/>
      <c r="H21211" s="83"/>
      <c r="I21211" s="84"/>
      <c r="J21211" s="84"/>
      <c r="K21211" s="84"/>
      <c r="L21211" s="84"/>
      <c r="M21211" s="85"/>
      <c r="N21211" s="85"/>
      <c r="O21211" s="85"/>
      <c r="P21211" s="83"/>
      <c r="Q21211" s="51"/>
      <c r="R21211" s="51"/>
      <c r="S21211" s="86"/>
      <c r="T21211" s="86"/>
      <c r="U21211" s="51"/>
    </row>
    <row r="21215" spans="1:21" s="49" customFormat="1" x14ac:dyDescent="0.25">
      <c r="A21215" s="83"/>
      <c r="B21215" s="83"/>
      <c r="C21215" s="87"/>
      <c r="D21215" s="87"/>
      <c r="E21215" s="83"/>
      <c r="F21215" s="83"/>
      <c r="G21215" s="84"/>
      <c r="H21215" s="83"/>
      <c r="I21215" s="84"/>
      <c r="J21215" s="84"/>
      <c r="K21215" s="84"/>
      <c r="L21215" s="84"/>
      <c r="M21215" s="85"/>
      <c r="N21215" s="85"/>
      <c r="O21215" s="85"/>
      <c r="P21215" s="83"/>
      <c r="Q21215" s="51"/>
      <c r="R21215" s="51"/>
      <c r="S21215" s="86"/>
      <c r="T21215" s="86"/>
      <c r="U21215" s="51"/>
    </row>
    <row r="21216" spans="1:21" s="49" customFormat="1" x14ac:dyDescent="0.25">
      <c r="A21216" s="83"/>
      <c r="B21216" s="83"/>
      <c r="C21216" s="87"/>
      <c r="D21216" s="87"/>
      <c r="E21216" s="83"/>
      <c r="F21216" s="83"/>
      <c r="G21216" s="84"/>
      <c r="H21216" s="83"/>
      <c r="I21216" s="84"/>
      <c r="J21216" s="84"/>
      <c r="K21216" s="84"/>
      <c r="L21216" s="84"/>
      <c r="M21216" s="85"/>
      <c r="N21216" s="85"/>
      <c r="O21216" s="85"/>
      <c r="P21216" s="83"/>
      <c r="Q21216" s="51"/>
      <c r="R21216" s="51"/>
      <c r="S21216" s="86"/>
      <c r="T21216" s="86"/>
      <c r="U21216" s="51"/>
    </row>
    <row r="21221" spans="1:21" s="49" customFormat="1" x14ac:dyDescent="0.25">
      <c r="A21221" s="83"/>
      <c r="B21221" s="83"/>
      <c r="C21221" s="87"/>
      <c r="D21221" s="87"/>
      <c r="E21221" s="83"/>
      <c r="F21221" s="83"/>
      <c r="G21221" s="84"/>
      <c r="H21221" s="83"/>
      <c r="I21221" s="84"/>
      <c r="J21221" s="84"/>
      <c r="K21221" s="84"/>
      <c r="L21221" s="84"/>
      <c r="M21221" s="85"/>
      <c r="N21221" s="85"/>
      <c r="O21221" s="85"/>
      <c r="P21221" s="83"/>
      <c r="Q21221" s="51"/>
      <c r="R21221" s="51"/>
      <c r="S21221" s="86"/>
      <c r="T21221" s="86"/>
      <c r="U21221" s="51"/>
    </row>
    <row r="21222" spans="1:21" s="49" customFormat="1" x14ac:dyDescent="0.25">
      <c r="A21222" s="83"/>
      <c r="B21222" s="83"/>
      <c r="C21222" s="87"/>
      <c r="D21222" s="87"/>
      <c r="E21222" s="83"/>
      <c r="F21222" s="83"/>
      <c r="G21222" s="84"/>
      <c r="H21222" s="83"/>
      <c r="I21222" s="84"/>
      <c r="J21222" s="84"/>
      <c r="K21222" s="84"/>
      <c r="L21222" s="84"/>
      <c r="M21222" s="85"/>
      <c r="N21222" s="85"/>
      <c r="O21222" s="85"/>
      <c r="P21222" s="83"/>
      <c r="Q21222" s="51"/>
      <c r="R21222" s="51"/>
      <c r="S21222" s="86"/>
      <c r="T21222" s="86"/>
      <c r="U21222" s="51"/>
    </row>
    <row r="21223" spans="1:21" s="49" customFormat="1" x14ac:dyDescent="0.25">
      <c r="A21223" s="83"/>
      <c r="B21223" s="83"/>
      <c r="C21223" s="87"/>
      <c r="D21223" s="87"/>
      <c r="E21223" s="83"/>
      <c r="F21223" s="83"/>
      <c r="G21223" s="84"/>
      <c r="H21223" s="83"/>
      <c r="I21223" s="84"/>
      <c r="J21223" s="84"/>
      <c r="K21223" s="84"/>
      <c r="L21223" s="84"/>
      <c r="M21223" s="85"/>
      <c r="N21223" s="85"/>
      <c r="O21223" s="85"/>
      <c r="P21223" s="83"/>
      <c r="Q21223" s="51"/>
      <c r="R21223" s="51"/>
      <c r="S21223" s="86"/>
      <c r="T21223" s="86"/>
      <c r="U21223" s="51"/>
    </row>
    <row r="21224" spans="1:21" s="49" customFormat="1" x14ac:dyDescent="0.25">
      <c r="A21224" s="83"/>
      <c r="B21224" s="83"/>
      <c r="C21224" s="87"/>
      <c r="D21224" s="87"/>
      <c r="E21224" s="83"/>
      <c r="F21224" s="83"/>
      <c r="G21224" s="84"/>
      <c r="H21224" s="83"/>
      <c r="I21224" s="84"/>
      <c r="J21224" s="84"/>
      <c r="K21224" s="84"/>
      <c r="L21224" s="84"/>
      <c r="M21224" s="85"/>
      <c r="N21224" s="85"/>
      <c r="O21224" s="85"/>
      <c r="P21224" s="83"/>
      <c r="Q21224" s="51"/>
      <c r="R21224" s="51"/>
      <c r="S21224" s="86"/>
      <c r="T21224" s="86"/>
      <c r="U21224" s="51"/>
    </row>
    <row r="21225" spans="1:21" s="49" customFormat="1" x14ac:dyDescent="0.25">
      <c r="A21225" s="83"/>
      <c r="B21225" s="83"/>
      <c r="C21225" s="87"/>
      <c r="D21225" s="87"/>
      <c r="E21225" s="83"/>
      <c r="F21225" s="83"/>
      <c r="G21225" s="84"/>
      <c r="H21225" s="83"/>
      <c r="I21225" s="84"/>
      <c r="J21225" s="84"/>
      <c r="K21225" s="84"/>
      <c r="L21225" s="84"/>
      <c r="M21225" s="85"/>
      <c r="N21225" s="85"/>
      <c r="O21225" s="85"/>
      <c r="P21225" s="83"/>
      <c r="Q21225" s="51"/>
      <c r="R21225" s="51"/>
      <c r="S21225" s="86"/>
      <c r="T21225" s="86"/>
      <c r="U21225" s="51"/>
    </row>
    <row r="21227" spans="1:21" s="49" customFormat="1" x14ac:dyDescent="0.25">
      <c r="A21227" s="83"/>
      <c r="B21227" s="83"/>
      <c r="C21227" s="87"/>
      <c r="D21227" s="87"/>
      <c r="E21227" s="83"/>
      <c r="F21227" s="83"/>
      <c r="G21227" s="84"/>
      <c r="H21227" s="83"/>
      <c r="I21227" s="84"/>
      <c r="J21227" s="84"/>
      <c r="K21227" s="84"/>
      <c r="L21227" s="84"/>
      <c r="M21227" s="85"/>
      <c r="N21227" s="85"/>
      <c r="O21227" s="85"/>
      <c r="P21227" s="83"/>
      <c r="Q21227" s="51"/>
      <c r="R21227" s="51"/>
      <c r="S21227" s="86"/>
      <c r="T21227" s="86"/>
      <c r="U21227" s="51"/>
    </row>
    <row r="21228" spans="1:21" s="49" customFormat="1" x14ac:dyDescent="0.25">
      <c r="A21228" s="83"/>
      <c r="B21228" s="83"/>
      <c r="C21228" s="87"/>
      <c r="D21228" s="87"/>
      <c r="E21228" s="83"/>
      <c r="F21228" s="83"/>
      <c r="G21228" s="84"/>
      <c r="H21228" s="83"/>
      <c r="I21228" s="84"/>
      <c r="J21228" s="84"/>
      <c r="K21228" s="84"/>
      <c r="L21228" s="84"/>
      <c r="M21228" s="85"/>
      <c r="N21228" s="85"/>
      <c r="O21228" s="85"/>
      <c r="P21228" s="83"/>
      <c r="Q21228" s="51"/>
      <c r="R21228" s="51"/>
      <c r="S21228" s="86"/>
      <c r="T21228" s="86"/>
      <c r="U21228" s="51"/>
    </row>
    <row r="21233" spans="1:21" s="49" customFormat="1" x14ac:dyDescent="0.25">
      <c r="A21233" s="83"/>
      <c r="B21233" s="83"/>
      <c r="C21233" s="87"/>
      <c r="D21233" s="87"/>
      <c r="E21233" s="83"/>
      <c r="F21233" s="83"/>
      <c r="G21233" s="84"/>
      <c r="H21233" s="83"/>
      <c r="I21233" s="84"/>
      <c r="J21233" s="84"/>
      <c r="K21233" s="84"/>
      <c r="L21233" s="84"/>
      <c r="M21233" s="85"/>
      <c r="N21233" s="85"/>
      <c r="O21233" s="85"/>
      <c r="P21233" s="83"/>
      <c r="Q21233" s="51"/>
      <c r="R21233" s="51"/>
      <c r="S21233" s="86"/>
      <c r="T21233" s="86"/>
      <c r="U21233" s="51"/>
    </row>
    <row r="21234" spans="1:21" s="49" customFormat="1" x14ac:dyDescent="0.25">
      <c r="A21234" s="83"/>
      <c r="B21234" s="83"/>
      <c r="C21234" s="87"/>
      <c r="D21234" s="87"/>
      <c r="E21234" s="83"/>
      <c r="F21234" s="83"/>
      <c r="G21234" s="84"/>
      <c r="H21234" s="83"/>
      <c r="I21234" s="84"/>
      <c r="J21234" s="84"/>
      <c r="K21234" s="84"/>
      <c r="L21234" s="84"/>
      <c r="M21234" s="85"/>
      <c r="N21234" s="85"/>
      <c r="O21234" s="85"/>
      <c r="P21234" s="83"/>
      <c r="Q21234" s="51"/>
      <c r="R21234" s="51"/>
      <c r="S21234" s="86"/>
      <c r="T21234" s="86"/>
      <c r="U21234" s="51"/>
    </row>
    <row r="21238" spans="1:21" s="49" customFormat="1" x14ac:dyDescent="0.25">
      <c r="A21238" s="83"/>
      <c r="B21238" s="83"/>
      <c r="C21238" s="87"/>
      <c r="D21238" s="87"/>
      <c r="E21238" s="83"/>
      <c r="F21238" s="83"/>
      <c r="G21238" s="84"/>
      <c r="H21238" s="83"/>
      <c r="I21238" s="84"/>
      <c r="J21238" s="84"/>
      <c r="K21238" s="84"/>
      <c r="L21238" s="84"/>
      <c r="M21238" s="85"/>
      <c r="N21238" s="85"/>
      <c r="O21238" s="85"/>
      <c r="P21238" s="83"/>
      <c r="Q21238" s="51"/>
      <c r="R21238" s="51"/>
      <c r="S21238" s="86"/>
      <c r="T21238" s="86"/>
      <c r="U21238" s="51"/>
    </row>
    <row r="21239" spans="1:21" s="49" customFormat="1" x14ac:dyDescent="0.25">
      <c r="A21239" s="83"/>
      <c r="B21239" s="83"/>
      <c r="C21239" s="87"/>
      <c r="D21239" s="87"/>
      <c r="E21239" s="83"/>
      <c r="F21239" s="83"/>
      <c r="G21239" s="84"/>
      <c r="H21239" s="83"/>
      <c r="I21239" s="84"/>
      <c r="J21239" s="84"/>
      <c r="K21239" s="84"/>
      <c r="L21239" s="84"/>
      <c r="M21239" s="85"/>
      <c r="N21239" s="85"/>
      <c r="O21239" s="85"/>
      <c r="P21239" s="83"/>
      <c r="Q21239" s="51"/>
      <c r="R21239" s="51"/>
      <c r="S21239" s="86"/>
      <c r="T21239" s="86"/>
      <c r="U21239" s="51"/>
    </row>
    <row r="21240" spans="1:21" s="49" customFormat="1" x14ac:dyDescent="0.25">
      <c r="A21240" s="83"/>
      <c r="B21240" s="83"/>
      <c r="C21240" s="87"/>
      <c r="D21240" s="87"/>
      <c r="E21240" s="83"/>
      <c r="F21240" s="83"/>
      <c r="G21240" s="84"/>
      <c r="H21240" s="83"/>
      <c r="I21240" s="84"/>
      <c r="J21240" s="84"/>
      <c r="K21240" s="84"/>
      <c r="L21240" s="84"/>
      <c r="M21240" s="85"/>
      <c r="N21240" s="85"/>
      <c r="O21240" s="85"/>
      <c r="P21240" s="83"/>
      <c r="Q21240" s="51"/>
      <c r="R21240" s="51"/>
      <c r="S21240" s="86"/>
      <c r="T21240" s="86"/>
      <c r="U21240" s="51"/>
    </row>
    <row r="21241" spans="1:21" s="49" customFormat="1" x14ac:dyDescent="0.25">
      <c r="A21241" s="83"/>
      <c r="B21241" s="83"/>
      <c r="C21241" s="87"/>
      <c r="D21241" s="87"/>
      <c r="E21241" s="83"/>
      <c r="F21241" s="83"/>
      <c r="G21241" s="84"/>
      <c r="H21241" s="83"/>
      <c r="I21241" s="84"/>
      <c r="J21241" s="84"/>
      <c r="K21241" s="84"/>
      <c r="L21241" s="84"/>
      <c r="M21241" s="85"/>
      <c r="N21241" s="85"/>
      <c r="O21241" s="85"/>
      <c r="P21241" s="83"/>
      <c r="Q21241" s="51"/>
      <c r="R21241" s="51"/>
      <c r="S21241" s="86"/>
      <c r="T21241" s="86"/>
      <c r="U21241" s="51"/>
    </row>
    <row r="21242" spans="1:21" s="49" customFormat="1" x14ac:dyDescent="0.25">
      <c r="A21242" s="83"/>
      <c r="B21242" s="83"/>
      <c r="C21242" s="87"/>
      <c r="D21242" s="87"/>
      <c r="E21242" s="83"/>
      <c r="F21242" s="83"/>
      <c r="G21242" s="84"/>
      <c r="H21242" s="83"/>
      <c r="I21242" s="84"/>
      <c r="J21242" s="84"/>
      <c r="K21242" s="84"/>
      <c r="L21242" s="84"/>
      <c r="M21242" s="85"/>
      <c r="N21242" s="85"/>
      <c r="O21242" s="85"/>
      <c r="P21242" s="83"/>
      <c r="Q21242" s="51"/>
      <c r="R21242" s="51"/>
      <c r="S21242" s="86"/>
      <c r="T21242" s="86"/>
      <c r="U21242" s="51"/>
    </row>
    <row r="21244" spans="1:21" s="49" customFormat="1" x14ac:dyDescent="0.25">
      <c r="A21244" s="83"/>
      <c r="B21244" s="83"/>
      <c r="C21244" s="87"/>
      <c r="D21244" s="87"/>
      <c r="E21244" s="83"/>
      <c r="F21244" s="83"/>
      <c r="G21244" s="84"/>
      <c r="H21244" s="83"/>
      <c r="I21244" s="84"/>
      <c r="J21244" s="84"/>
      <c r="K21244" s="84"/>
      <c r="L21244" s="84"/>
      <c r="M21244" s="85"/>
      <c r="N21244" s="85"/>
      <c r="O21244" s="85"/>
      <c r="P21244" s="83"/>
      <c r="Q21244" s="51"/>
      <c r="R21244" s="51"/>
      <c r="S21244" s="86"/>
      <c r="T21244" s="86"/>
      <c r="U21244" s="51"/>
    </row>
    <row r="21245" spans="1:21" s="49" customFormat="1" x14ac:dyDescent="0.25">
      <c r="A21245" s="83"/>
      <c r="B21245" s="83"/>
      <c r="C21245" s="87"/>
      <c r="D21245" s="87"/>
      <c r="E21245" s="83"/>
      <c r="F21245" s="83"/>
      <c r="G21245" s="84"/>
      <c r="H21245" s="83"/>
      <c r="I21245" s="84"/>
      <c r="J21245" s="84"/>
      <c r="K21245" s="84"/>
      <c r="L21245" s="84"/>
      <c r="M21245" s="85"/>
      <c r="N21245" s="85"/>
      <c r="O21245" s="85"/>
      <c r="P21245" s="83"/>
      <c r="Q21245" s="51"/>
      <c r="R21245" s="51"/>
      <c r="S21245" s="86"/>
      <c r="T21245" s="86"/>
      <c r="U21245" s="51"/>
    </row>
    <row r="21250" spans="1:21" s="49" customFormat="1" x14ac:dyDescent="0.25">
      <c r="A21250" s="83"/>
      <c r="B21250" s="83"/>
      <c r="C21250" s="87"/>
      <c r="D21250" s="87"/>
      <c r="E21250" s="83"/>
      <c r="F21250" s="83"/>
      <c r="G21250" s="84"/>
      <c r="H21250" s="83"/>
      <c r="I21250" s="84"/>
      <c r="J21250" s="84"/>
      <c r="K21250" s="84"/>
      <c r="L21250" s="84"/>
      <c r="M21250" s="85"/>
      <c r="N21250" s="85"/>
      <c r="O21250" s="85"/>
      <c r="P21250" s="83"/>
      <c r="Q21250" s="51"/>
      <c r="R21250" s="51"/>
      <c r="S21250" s="86"/>
      <c r="T21250" s="86"/>
      <c r="U21250" s="51"/>
    </row>
    <row r="21251" spans="1:21" s="49" customFormat="1" x14ac:dyDescent="0.25">
      <c r="A21251" s="83"/>
      <c r="B21251" s="83"/>
      <c r="C21251" s="87"/>
      <c r="D21251" s="87"/>
      <c r="E21251" s="83"/>
      <c r="F21251" s="83"/>
      <c r="G21251" s="84"/>
      <c r="H21251" s="83"/>
      <c r="I21251" s="84"/>
      <c r="J21251" s="84"/>
      <c r="K21251" s="84"/>
      <c r="L21251" s="84"/>
      <c r="M21251" s="85"/>
      <c r="N21251" s="85"/>
      <c r="O21251" s="85"/>
      <c r="P21251" s="83"/>
      <c r="Q21251" s="51"/>
      <c r="R21251" s="51"/>
      <c r="S21251" s="86"/>
      <c r="T21251" s="86"/>
      <c r="U21251" s="51"/>
    </row>
    <row r="21256" spans="1:21" s="49" customFormat="1" x14ac:dyDescent="0.25">
      <c r="A21256" s="83"/>
      <c r="B21256" s="83"/>
      <c r="C21256" s="87"/>
      <c r="D21256" s="87"/>
      <c r="E21256" s="83"/>
      <c r="F21256" s="83"/>
      <c r="G21256" s="84"/>
      <c r="H21256" s="83"/>
      <c r="I21256" s="84"/>
      <c r="J21256" s="84"/>
      <c r="K21256" s="84"/>
      <c r="L21256" s="84"/>
      <c r="M21256" s="85"/>
      <c r="N21256" s="85"/>
      <c r="O21256" s="85"/>
      <c r="P21256" s="83"/>
      <c r="Q21256" s="51"/>
      <c r="R21256" s="51"/>
      <c r="S21256" s="86"/>
      <c r="T21256" s="86"/>
      <c r="U21256" s="51"/>
    </row>
    <row r="21257" spans="1:21" s="49" customFormat="1" x14ac:dyDescent="0.25">
      <c r="A21257" s="83"/>
      <c r="B21257" s="83"/>
      <c r="C21257" s="87"/>
      <c r="D21257" s="87"/>
      <c r="E21257" s="83"/>
      <c r="F21257" s="83"/>
      <c r="G21257" s="84"/>
      <c r="H21257" s="83"/>
      <c r="I21257" s="84"/>
      <c r="J21257" s="84"/>
      <c r="K21257" s="84"/>
      <c r="L21257" s="84"/>
      <c r="M21257" s="85"/>
      <c r="N21257" s="85"/>
      <c r="O21257" s="85"/>
      <c r="P21257" s="83"/>
      <c r="Q21257" s="51"/>
      <c r="R21257" s="51"/>
      <c r="S21257" s="86"/>
      <c r="T21257" s="86"/>
      <c r="U21257" s="51"/>
    </row>
    <row r="21258" spans="1:21" s="49" customFormat="1" x14ac:dyDescent="0.25">
      <c r="A21258" s="83"/>
      <c r="B21258" s="83"/>
      <c r="C21258" s="87"/>
      <c r="D21258" s="87"/>
      <c r="E21258" s="83"/>
      <c r="F21258" s="83"/>
      <c r="G21258" s="84"/>
      <c r="H21258" s="83"/>
      <c r="I21258" s="84"/>
      <c r="J21258" s="84"/>
      <c r="K21258" s="84"/>
      <c r="L21258" s="84"/>
      <c r="M21258" s="85"/>
      <c r="N21258" s="85"/>
      <c r="O21258" s="85"/>
      <c r="P21258" s="83"/>
      <c r="Q21258" s="51"/>
      <c r="R21258" s="51"/>
      <c r="S21258" s="86"/>
      <c r="T21258" s="86"/>
      <c r="U21258" s="51"/>
    </row>
    <row r="21259" spans="1:21" s="49" customFormat="1" x14ac:dyDescent="0.25">
      <c r="A21259" s="83"/>
      <c r="B21259" s="83"/>
      <c r="C21259" s="87"/>
      <c r="D21259" s="87"/>
      <c r="E21259" s="83"/>
      <c r="F21259" s="83"/>
      <c r="G21259" s="84"/>
      <c r="H21259" s="83"/>
      <c r="I21259" s="84"/>
      <c r="J21259" s="84"/>
      <c r="K21259" s="84"/>
      <c r="L21259" s="84"/>
      <c r="M21259" s="85"/>
      <c r="N21259" s="85"/>
      <c r="O21259" s="85"/>
      <c r="P21259" s="83"/>
      <c r="Q21259" s="51"/>
      <c r="R21259" s="51"/>
      <c r="S21259" s="86"/>
      <c r="T21259" s="86"/>
      <c r="U21259" s="51"/>
    </row>
    <row r="21261" spans="1:21" s="49" customFormat="1" x14ac:dyDescent="0.25">
      <c r="A21261" s="83"/>
      <c r="B21261" s="83"/>
      <c r="C21261" s="87"/>
      <c r="D21261" s="87"/>
      <c r="E21261" s="83"/>
      <c r="F21261" s="83"/>
      <c r="G21261" s="84"/>
      <c r="H21261" s="83"/>
      <c r="I21261" s="84"/>
      <c r="J21261" s="84"/>
      <c r="K21261" s="84"/>
      <c r="L21261" s="84"/>
      <c r="M21261" s="85"/>
      <c r="N21261" s="85"/>
      <c r="O21261" s="85"/>
      <c r="P21261" s="83"/>
      <c r="Q21261" s="51"/>
      <c r="R21261" s="51"/>
      <c r="S21261" s="86"/>
      <c r="T21261" s="86"/>
      <c r="U21261" s="51"/>
    </row>
    <row r="21262" spans="1:21" s="49" customFormat="1" x14ac:dyDescent="0.25">
      <c r="A21262" s="83"/>
      <c r="B21262" s="83"/>
      <c r="C21262" s="87"/>
      <c r="D21262" s="87"/>
      <c r="E21262" s="83"/>
      <c r="F21262" s="83"/>
      <c r="G21262" s="84"/>
      <c r="H21262" s="83"/>
      <c r="I21262" s="84"/>
      <c r="J21262" s="84"/>
      <c r="K21262" s="84"/>
      <c r="L21262" s="84"/>
      <c r="M21262" s="85"/>
      <c r="N21262" s="85"/>
      <c r="O21262" s="85"/>
      <c r="P21262" s="83"/>
      <c r="Q21262" s="51"/>
      <c r="R21262" s="51"/>
      <c r="S21262" s="86"/>
      <c r="T21262" s="86"/>
      <c r="U21262" s="51"/>
    </row>
    <row r="21263" spans="1:21" s="49" customFormat="1" x14ac:dyDescent="0.25">
      <c r="A21263" s="83"/>
      <c r="B21263" s="83"/>
      <c r="C21263" s="87"/>
      <c r="D21263" s="87"/>
      <c r="E21263" s="83"/>
      <c r="F21263" s="83"/>
      <c r="G21263" s="84"/>
      <c r="H21263" s="83"/>
      <c r="I21263" s="84"/>
      <c r="J21263" s="84"/>
      <c r="K21263" s="84"/>
      <c r="L21263" s="84"/>
      <c r="M21263" s="85"/>
      <c r="N21263" s="85"/>
      <c r="O21263" s="85"/>
      <c r="P21263" s="83"/>
      <c r="Q21263" s="51"/>
      <c r="R21263" s="51"/>
      <c r="S21263" s="86"/>
      <c r="T21263" s="86"/>
      <c r="U21263" s="51"/>
    </row>
    <row r="21264" spans="1:21" s="49" customFormat="1" x14ac:dyDescent="0.25">
      <c r="A21264" s="83"/>
      <c r="B21264" s="83"/>
      <c r="C21264" s="87"/>
      <c r="D21264" s="87"/>
      <c r="E21264" s="83"/>
      <c r="F21264" s="83"/>
      <c r="G21264" s="84"/>
      <c r="H21264" s="83"/>
      <c r="I21264" s="84"/>
      <c r="J21264" s="84"/>
      <c r="K21264" s="84"/>
      <c r="L21264" s="84"/>
      <c r="M21264" s="85"/>
      <c r="N21264" s="85"/>
      <c r="O21264" s="85"/>
      <c r="P21264" s="83"/>
      <c r="Q21264" s="51"/>
      <c r="R21264" s="51"/>
      <c r="S21264" s="86"/>
      <c r="T21264" s="86"/>
      <c r="U21264" s="51"/>
    </row>
    <row r="21265" spans="1:21" s="49" customFormat="1" x14ac:dyDescent="0.25">
      <c r="A21265" s="83"/>
      <c r="B21265" s="83"/>
      <c r="C21265" s="87"/>
      <c r="D21265" s="87"/>
      <c r="E21265" s="83"/>
      <c r="F21265" s="83"/>
      <c r="G21265" s="84"/>
      <c r="H21265" s="83"/>
      <c r="I21265" s="84"/>
      <c r="J21265" s="84"/>
      <c r="K21265" s="84"/>
      <c r="L21265" s="84"/>
      <c r="M21265" s="85"/>
      <c r="N21265" s="85"/>
      <c r="O21265" s="85"/>
      <c r="P21265" s="83"/>
      <c r="Q21265" s="51"/>
      <c r="R21265" s="51"/>
      <c r="S21265" s="86"/>
      <c r="T21265" s="86"/>
      <c r="U21265" s="51"/>
    </row>
    <row r="21267" spans="1:21" s="49" customFormat="1" x14ac:dyDescent="0.25">
      <c r="A21267" s="83"/>
      <c r="B21267" s="83"/>
      <c r="C21267" s="87"/>
      <c r="D21267" s="87"/>
      <c r="E21267" s="83"/>
      <c r="F21267" s="83"/>
      <c r="G21267" s="84"/>
      <c r="H21267" s="83"/>
      <c r="I21267" s="84"/>
      <c r="J21267" s="84"/>
      <c r="K21267" s="84"/>
      <c r="L21267" s="84"/>
      <c r="M21267" s="85"/>
      <c r="N21267" s="85"/>
      <c r="O21267" s="85"/>
      <c r="P21267" s="83"/>
      <c r="Q21267" s="51"/>
      <c r="R21267" s="51"/>
      <c r="S21267" s="86"/>
      <c r="T21267" s="86"/>
      <c r="U21267" s="51"/>
    </row>
    <row r="21268" spans="1:21" s="49" customFormat="1" x14ac:dyDescent="0.25">
      <c r="A21268" s="83"/>
      <c r="B21268" s="83"/>
      <c r="C21268" s="87"/>
      <c r="D21268" s="87"/>
      <c r="E21268" s="83"/>
      <c r="F21268" s="83"/>
      <c r="G21268" s="84"/>
      <c r="H21268" s="83"/>
      <c r="I21268" s="84"/>
      <c r="J21268" s="84"/>
      <c r="K21268" s="84"/>
      <c r="L21268" s="84"/>
      <c r="M21268" s="85"/>
      <c r="N21268" s="85"/>
      <c r="O21268" s="85"/>
      <c r="P21268" s="83"/>
      <c r="Q21268" s="51"/>
      <c r="R21268" s="51"/>
      <c r="S21268" s="86"/>
      <c r="T21268" s="86"/>
      <c r="U21268" s="51"/>
    </row>
    <row r="21269" spans="1:21" s="49" customFormat="1" x14ac:dyDescent="0.25">
      <c r="A21269" s="83"/>
      <c r="B21269" s="83"/>
      <c r="C21269" s="87"/>
      <c r="D21269" s="87"/>
      <c r="E21269" s="83"/>
      <c r="F21269" s="83"/>
      <c r="G21269" s="84"/>
      <c r="H21269" s="83"/>
      <c r="I21269" s="84"/>
      <c r="J21269" s="84"/>
      <c r="K21269" s="84"/>
      <c r="L21269" s="84"/>
      <c r="M21269" s="85"/>
      <c r="N21269" s="85"/>
      <c r="O21269" s="85"/>
      <c r="P21269" s="83"/>
      <c r="Q21269" s="51"/>
      <c r="R21269" s="51"/>
      <c r="S21269" s="86"/>
      <c r="T21269" s="86"/>
      <c r="U21269" s="51"/>
    </row>
    <row r="21270" spans="1:21" s="49" customFormat="1" x14ac:dyDescent="0.25">
      <c r="A21270" s="83"/>
      <c r="B21270" s="83"/>
      <c r="C21270" s="87"/>
      <c r="D21270" s="87"/>
      <c r="E21270" s="83"/>
      <c r="F21270" s="83"/>
      <c r="G21270" s="84"/>
      <c r="H21270" s="83"/>
      <c r="I21270" s="84"/>
      <c r="J21270" s="84"/>
      <c r="K21270" s="84"/>
      <c r="L21270" s="84"/>
      <c r="M21270" s="85"/>
      <c r="N21270" s="85"/>
      <c r="O21270" s="85"/>
      <c r="P21270" s="83"/>
      <c r="Q21270" s="51"/>
      <c r="R21270" s="51"/>
      <c r="S21270" s="86"/>
      <c r="T21270" s="86"/>
      <c r="U21270" s="51"/>
    </row>
    <row r="21272" spans="1:21" s="49" customFormat="1" x14ac:dyDescent="0.25">
      <c r="A21272" s="83"/>
      <c r="B21272" s="83"/>
      <c r="C21272" s="87"/>
      <c r="D21272" s="87"/>
      <c r="E21272" s="83"/>
      <c r="F21272" s="83"/>
      <c r="G21272" s="84"/>
      <c r="H21272" s="83"/>
      <c r="I21272" s="84"/>
      <c r="J21272" s="84"/>
      <c r="K21272" s="84"/>
      <c r="L21272" s="84"/>
      <c r="M21272" s="85"/>
      <c r="N21272" s="85"/>
      <c r="O21272" s="85"/>
      <c r="P21272" s="83"/>
      <c r="Q21272" s="51"/>
      <c r="R21272" s="51"/>
      <c r="S21272" s="86"/>
      <c r="T21272" s="86"/>
      <c r="U21272" s="51"/>
    </row>
    <row r="21273" spans="1:21" s="49" customFormat="1" x14ac:dyDescent="0.25">
      <c r="A21273" s="83"/>
      <c r="B21273" s="83"/>
      <c r="C21273" s="87"/>
      <c r="D21273" s="87"/>
      <c r="E21273" s="83"/>
      <c r="F21273" s="83"/>
      <c r="G21273" s="84"/>
      <c r="H21273" s="83"/>
      <c r="I21273" s="84"/>
      <c r="J21273" s="84"/>
      <c r="K21273" s="84"/>
      <c r="L21273" s="84"/>
      <c r="M21273" s="85"/>
      <c r="N21273" s="85"/>
      <c r="O21273" s="85"/>
      <c r="P21273" s="83"/>
      <c r="Q21273" s="51"/>
      <c r="R21273" s="51"/>
      <c r="S21273" s="86"/>
      <c r="T21273" s="86"/>
      <c r="U21273" s="51"/>
    </row>
    <row r="21274" spans="1:21" s="49" customFormat="1" x14ac:dyDescent="0.25">
      <c r="A21274" s="83"/>
      <c r="B21274" s="83"/>
      <c r="C21274" s="87"/>
      <c r="D21274" s="87"/>
      <c r="E21274" s="83"/>
      <c r="F21274" s="83"/>
      <c r="G21274" s="84"/>
      <c r="H21274" s="83"/>
      <c r="I21274" s="84"/>
      <c r="J21274" s="84"/>
      <c r="K21274" s="84"/>
      <c r="L21274" s="84"/>
      <c r="M21274" s="85"/>
      <c r="N21274" s="85"/>
      <c r="O21274" s="85"/>
      <c r="P21274" s="83"/>
      <c r="Q21274" s="51"/>
      <c r="R21274" s="51"/>
      <c r="S21274" s="86"/>
      <c r="T21274" s="86"/>
      <c r="U21274" s="51"/>
    </row>
    <row r="21275" spans="1:21" s="49" customFormat="1" x14ac:dyDescent="0.25">
      <c r="A21275" s="83"/>
      <c r="B21275" s="83"/>
      <c r="C21275" s="87"/>
      <c r="D21275" s="87"/>
      <c r="E21275" s="83"/>
      <c r="F21275" s="83"/>
      <c r="G21275" s="84"/>
      <c r="H21275" s="83"/>
      <c r="I21275" s="84"/>
      <c r="J21275" s="84"/>
      <c r="K21275" s="84"/>
      <c r="L21275" s="84"/>
      <c r="M21275" s="85"/>
      <c r="N21275" s="85"/>
      <c r="O21275" s="85"/>
      <c r="P21275" s="83"/>
      <c r="Q21275" s="51"/>
      <c r="R21275" s="51"/>
      <c r="S21275" s="86"/>
      <c r="T21275" s="86"/>
      <c r="U21275" s="51"/>
    </row>
    <row r="21277" spans="1:21" s="49" customFormat="1" x14ac:dyDescent="0.25">
      <c r="A21277" s="83"/>
      <c r="B21277" s="83"/>
      <c r="C21277" s="87"/>
      <c r="D21277" s="87"/>
      <c r="E21277" s="83"/>
      <c r="F21277" s="83"/>
      <c r="G21277" s="84"/>
      <c r="H21277" s="83"/>
      <c r="I21277" s="84"/>
      <c r="J21277" s="84"/>
      <c r="K21277" s="84"/>
      <c r="L21277" s="84"/>
      <c r="M21277" s="85"/>
      <c r="N21277" s="85"/>
      <c r="O21277" s="85"/>
      <c r="P21277" s="83"/>
      <c r="Q21277" s="51"/>
      <c r="R21277" s="51"/>
      <c r="S21277" s="86"/>
      <c r="T21277" s="86"/>
      <c r="U21277" s="51"/>
    </row>
    <row r="21278" spans="1:21" s="49" customFormat="1" x14ac:dyDescent="0.25">
      <c r="A21278" s="83"/>
      <c r="B21278" s="83"/>
      <c r="C21278" s="87"/>
      <c r="D21278" s="87"/>
      <c r="E21278" s="83"/>
      <c r="F21278" s="83"/>
      <c r="G21278" s="84"/>
      <c r="H21278" s="83"/>
      <c r="I21278" s="84"/>
      <c r="J21278" s="84"/>
      <c r="K21278" s="84"/>
      <c r="L21278" s="84"/>
      <c r="M21278" s="85"/>
      <c r="N21278" s="85"/>
      <c r="O21278" s="85"/>
      <c r="P21278" s="83"/>
      <c r="Q21278" s="51"/>
      <c r="R21278" s="51"/>
      <c r="S21278" s="86"/>
      <c r="T21278" s="86"/>
      <c r="U21278" s="51"/>
    </row>
    <row r="21282" spans="1:21" s="49" customFormat="1" x14ac:dyDescent="0.25">
      <c r="A21282" s="83"/>
      <c r="B21282" s="83"/>
      <c r="C21282" s="87"/>
      <c r="D21282" s="87"/>
      <c r="E21282" s="83"/>
      <c r="F21282" s="83"/>
      <c r="G21282" s="84"/>
      <c r="H21282" s="83"/>
      <c r="I21282" s="84"/>
      <c r="J21282" s="84"/>
      <c r="K21282" s="84"/>
      <c r="L21282" s="84"/>
      <c r="M21282" s="85"/>
      <c r="N21282" s="85"/>
      <c r="O21282" s="85"/>
      <c r="P21282" s="83"/>
      <c r="Q21282" s="51"/>
      <c r="R21282" s="51"/>
      <c r="S21282" s="86"/>
      <c r="T21282" s="86"/>
      <c r="U21282" s="51"/>
    </row>
    <row r="21283" spans="1:21" s="49" customFormat="1" x14ac:dyDescent="0.25">
      <c r="A21283" s="83"/>
      <c r="B21283" s="83"/>
      <c r="C21283" s="87"/>
      <c r="D21283" s="87"/>
      <c r="E21283" s="83"/>
      <c r="F21283" s="83"/>
      <c r="G21283" s="84"/>
      <c r="H21283" s="83"/>
      <c r="I21283" s="84"/>
      <c r="J21283" s="84"/>
      <c r="K21283" s="84"/>
      <c r="L21283" s="84"/>
      <c r="M21283" s="85"/>
      <c r="N21283" s="85"/>
      <c r="O21283" s="85"/>
      <c r="P21283" s="83"/>
      <c r="Q21283" s="51"/>
      <c r="R21283" s="51"/>
      <c r="S21283" s="86"/>
      <c r="T21283" s="86"/>
      <c r="U21283" s="51"/>
    </row>
    <row r="21284" spans="1:21" s="49" customFormat="1" x14ac:dyDescent="0.25">
      <c r="A21284" s="83"/>
      <c r="B21284" s="83"/>
      <c r="C21284" s="87"/>
      <c r="D21284" s="87"/>
      <c r="E21284" s="83"/>
      <c r="F21284" s="83"/>
      <c r="G21284" s="84"/>
      <c r="H21284" s="83"/>
      <c r="I21284" s="84"/>
      <c r="J21284" s="84"/>
      <c r="K21284" s="84"/>
      <c r="L21284" s="84"/>
      <c r="M21284" s="85"/>
      <c r="N21284" s="85"/>
      <c r="O21284" s="85"/>
      <c r="P21284" s="83"/>
      <c r="Q21284" s="51"/>
      <c r="R21284" s="51"/>
      <c r="S21284" s="86"/>
      <c r="T21284" s="86"/>
      <c r="U21284" s="51"/>
    </row>
    <row r="21285" spans="1:21" s="49" customFormat="1" x14ac:dyDescent="0.25">
      <c r="A21285" s="83"/>
      <c r="B21285" s="83"/>
      <c r="C21285" s="87"/>
      <c r="D21285" s="87"/>
      <c r="E21285" s="83"/>
      <c r="F21285" s="83"/>
      <c r="G21285" s="84"/>
      <c r="H21285" s="83"/>
      <c r="I21285" s="84"/>
      <c r="J21285" s="84"/>
      <c r="K21285" s="84"/>
      <c r="L21285" s="84"/>
      <c r="M21285" s="85"/>
      <c r="N21285" s="85"/>
      <c r="O21285" s="85"/>
      <c r="P21285" s="83"/>
      <c r="Q21285" s="51"/>
      <c r="R21285" s="51"/>
      <c r="S21285" s="86"/>
      <c r="T21285" s="86"/>
      <c r="U21285" s="51"/>
    </row>
    <row r="21287" spans="1:21" s="49" customFormat="1" x14ac:dyDescent="0.25">
      <c r="A21287" s="83"/>
      <c r="B21287" s="83"/>
      <c r="C21287" s="87"/>
      <c r="D21287" s="87"/>
      <c r="E21287" s="83"/>
      <c r="F21287" s="83"/>
      <c r="G21287" s="84"/>
      <c r="H21287" s="83"/>
      <c r="I21287" s="84"/>
      <c r="J21287" s="84"/>
      <c r="K21287" s="84"/>
      <c r="L21287" s="84"/>
      <c r="M21287" s="85"/>
      <c r="N21287" s="85"/>
      <c r="O21287" s="85"/>
      <c r="P21287" s="83"/>
      <c r="Q21287" s="51"/>
      <c r="R21287" s="51"/>
      <c r="S21287" s="86"/>
      <c r="T21287" s="86"/>
      <c r="U21287" s="51"/>
    </row>
    <row r="21288" spans="1:21" s="49" customFormat="1" x14ac:dyDescent="0.25">
      <c r="A21288" s="83"/>
      <c r="B21288" s="83"/>
      <c r="C21288" s="87"/>
      <c r="D21288" s="87"/>
      <c r="E21288" s="83"/>
      <c r="F21288" s="83"/>
      <c r="G21288" s="84"/>
      <c r="H21288" s="83"/>
      <c r="I21288" s="84"/>
      <c r="J21288" s="84"/>
      <c r="K21288" s="84"/>
      <c r="L21288" s="84"/>
      <c r="M21288" s="85"/>
      <c r="N21288" s="85"/>
      <c r="O21288" s="85"/>
      <c r="P21288" s="83"/>
      <c r="Q21288" s="51"/>
      <c r="R21288" s="51"/>
      <c r="S21288" s="86"/>
      <c r="T21288" s="86"/>
      <c r="U21288" s="51"/>
    </row>
    <row r="21289" spans="1:21" s="49" customFormat="1" x14ac:dyDescent="0.25">
      <c r="A21289" s="83"/>
      <c r="B21289" s="83"/>
      <c r="C21289" s="87"/>
      <c r="D21289" s="87"/>
      <c r="E21289" s="83"/>
      <c r="F21289" s="83"/>
      <c r="G21289" s="84"/>
      <c r="H21289" s="83"/>
      <c r="I21289" s="84"/>
      <c r="J21289" s="84"/>
      <c r="K21289" s="84"/>
      <c r="L21289" s="84"/>
      <c r="M21289" s="85"/>
      <c r="N21289" s="85"/>
      <c r="O21289" s="85"/>
      <c r="P21289" s="83"/>
      <c r="Q21289" s="51"/>
      <c r="R21289" s="51"/>
      <c r="S21289" s="86"/>
      <c r="T21289" s="86"/>
      <c r="U21289" s="51"/>
    </row>
    <row r="21290" spans="1:21" s="49" customFormat="1" x14ac:dyDescent="0.25">
      <c r="A21290" s="83"/>
      <c r="B21290" s="83"/>
      <c r="C21290" s="87"/>
      <c r="D21290" s="87"/>
      <c r="E21290" s="83"/>
      <c r="F21290" s="83"/>
      <c r="G21290" s="84"/>
      <c r="H21290" s="83"/>
      <c r="I21290" s="84"/>
      <c r="J21290" s="84"/>
      <c r="K21290" s="84"/>
      <c r="L21290" s="84"/>
      <c r="M21290" s="85"/>
      <c r="N21290" s="85"/>
      <c r="O21290" s="85"/>
      <c r="P21290" s="83"/>
      <c r="Q21290" s="51"/>
      <c r="R21290" s="51"/>
      <c r="S21290" s="86"/>
      <c r="T21290" s="86"/>
      <c r="U21290" s="51"/>
    </row>
    <row r="21292" spans="1:21" s="49" customFormat="1" x14ac:dyDescent="0.25">
      <c r="A21292" s="83"/>
      <c r="B21292" s="83"/>
      <c r="C21292" s="87"/>
      <c r="D21292" s="87"/>
      <c r="E21292" s="83"/>
      <c r="F21292" s="83"/>
      <c r="G21292" s="84"/>
      <c r="H21292" s="83"/>
      <c r="I21292" s="84"/>
      <c r="J21292" s="84"/>
      <c r="K21292" s="84"/>
      <c r="L21292" s="84"/>
      <c r="M21292" s="85"/>
      <c r="N21292" s="85"/>
      <c r="O21292" s="85"/>
      <c r="P21292" s="83"/>
      <c r="Q21292" s="51"/>
      <c r="R21292" s="51"/>
      <c r="S21292" s="86"/>
      <c r="T21292" s="86"/>
      <c r="U21292" s="51"/>
    </row>
    <row r="21293" spans="1:21" s="49" customFormat="1" x14ac:dyDescent="0.25">
      <c r="A21293" s="83"/>
      <c r="B21293" s="83"/>
      <c r="C21293" s="87"/>
      <c r="D21293" s="87"/>
      <c r="E21293" s="83"/>
      <c r="F21293" s="83"/>
      <c r="G21293" s="84"/>
      <c r="H21293" s="83"/>
      <c r="I21293" s="84"/>
      <c r="J21293" s="84"/>
      <c r="K21293" s="84"/>
      <c r="L21293" s="84"/>
      <c r="M21293" s="85"/>
      <c r="N21293" s="85"/>
      <c r="O21293" s="85"/>
      <c r="P21293" s="83"/>
      <c r="Q21293" s="51"/>
      <c r="R21293" s="51"/>
      <c r="S21293" s="86"/>
      <c r="T21293" s="86"/>
      <c r="U21293" s="51"/>
    </row>
    <row r="21294" spans="1:21" s="49" customFormat="1" x14ac:dyDescent="0.25">
      <c r="A21294" s="83"/>
      <c r="B21294" s="83"/>
      <c r="C21294" s="87"/>
      <c r="D21294" s="87"/>
      <c r="E21294" s="83"/>
      <c r="F21294" s="83"/>
      <c r="G21294" s="84"/>
      <c r="H21294" s="83"/>
      <c r="I21294" s="84"/>
      <c r="J21294" s="84"/>
      <c r="K21294" s="84"/>
      <c r="L21294" s="84"/>
      <c r="M21294" s="85"/>
      <c r="N21294" s="85"/>
      <c r="O21294" s="85"/>
      <c r="P21294" s="83"/>
      <c r="Q21294" s="51"/>
      <c r="R21294" s="51"/>
      <c r="S21294" s="86"/>
      <c r="T21294" s="86"/>
      <c r="U21294" s="51"/>
    </row>
    <row r="21295" spans="1:21" s="49" customFormat="1" x14ac:dyDescent="0.25">
      <c r="A21295" s="83"/>
      <c r="B21295" s="83"/>
      <c r="C21295" s="87"/>
      <c r="D21295" s="87"/>
      <c r="E21295" s="83"/>
      <c r="F21295" s="83"/>
      <c r="G21295" s="84"/>
      <c r="H21295" s="83"/>
      <c r="I21295" s="84"/>
      <c r="J21295" s="84"/>
      <c r="K21295" s="84"/>
      <c r="L21295" s="84"/>
      <c r="M21295" s="85"/>
      <c r="N21295" s="85"/>
      <c r="O21295" s="85"/>
      <c r="P21295" s="83"/>
      <c r="Q21295" s="51"/>
      <c r="R21295" s="51"/>
      <c r="S21295" s="86"/>
      <c r="T21295" s="86"/>
      <c r="U21295" s="51"/>
    </row>
    <row r="21297" spans="1:21" s="49" customFormat="1" x14ac:dyDescent="0.25">
      <c r="A21297" s="83"/>
      <c r="B21297" s="83"/>
      <c r="C21297" s="87"/>
      <c r="D21297" s="87"/>
      <c r="E21297" s="83"/>
      <c r="F21297" s="83"/>
      <c r="G21297" s="84"/>
      <c r="H21297" s="83"/>
      <c r="I21297" s="84"/>
      <c r="J21297" s="84"/>
      <c r="K21297" s="84"/>
      <c r="L21297" s="84"/>
      <c r="M21297" s="85"/>
      <c r="N21297" s="85"/>
      <c r="O21297" s="85"/>
      <c r="P21297" s="83"/>
      <c r="Q21297" s="51"/>
      <c r="R21297" s="51"/>
      <c r="S21297" s="86"/>
      <c r="T21297" s="86"/>
      <c r="U21297" s="51"/>
    </row>
    <row r="21298" spans="1:21" s="49" customFormat="1" x14ac:dyDescent="0.25">
      <c r="A21298" s="83"/>
      <c r="B21298" s="83"/>
      <c r="C21298" s="87"/>
      <c r="D21298" s="87"/>
      <c r="E21298" s="83"/>
      <c r="F21298" s="83"/>
      <c r="G21298" s="84"/>
      <c r="H21298" s="83"/>
      <c r="I21298" s="84"/>
      <c r="J21298" s="84"/>
      <c r="K21298" s="84"/>
      <c r="L21298" s="84"/>
      <c r="M21298" s="85"/>
      <c r="N21298" s="85"/>
      <c r="O21298" s="85"/>
      <c r="P21298" s="83"/>
      <c r="Q21298" s="51"/>
      <c r="R21298" s="51"/>
      <c r="S21298" s="86"/>
      <c r="T21298" s="86"/>
      <c r="U21298" s="51"/>
    </row>
    <row r="21299" spans="1:21" s="49" customFormat="1" x14ac:dyDescent="0.25">
      <c r="A21299" s="83"/>
      <c r="B21299" s="83"/>
      <c r="C21299" s="87"/>
      <c r="D21299" s="87"/>
      <c r="E21299" s="83"/>
      <c r="F21299" s="83"/>
      <c r="G21299" s="84"/>
      <c r="H21299" s="83"/>
      <c r="I21299" s="84"/>
      <c r="J21299" s="84"/>
      <c r="K21299" s="84"/>
      <c r="L21299" s="84"/>
      <c r="M21299" s="85"/>
      <c r="N21299" s="85"/>
      <c r="O21299" s="85"/>
      <c r="P21299" s="83"/>
      <c r="Q21299" s="51"/>
      <c r="R21299" s="51"/>
      <c r="S21299" s="86"/>
      <c r="T21299" s="86"/>
      <c r="U21299" s="51"/>
    </row>
    <row r="21300" spans="1:21" s="49" customFormat="1" x14ac:dyDescent="0.25">
      <c r="A21300" s="83"/>
      <c r="B21300" s="83"/>
      <c r="C21300" s="87"/>
      <c r="D21300" s="87"/>
      <c r="E21300" s="83"/>
      <c r="F21300" s="83"/>
      <c r="G21300" s="84"/>
      <c r="H21300" s="83"/>
      <c r="I21300" s="84"/>
      <c r="J21300" s="84"/>
      <c r="K21300" s="84"/>
      <c r="L21300" s="84"/>
      <c r="M21300" s="85"/>
      <c r="N21300" s="85"/>
      <c r="O21300" s="85"/>
      <c r="P21300" s="83"/>
      <c r="Q21300" s="51"/>
      <c r="R21300" s="51"/>
      <c r="S21300" s="86"/>
      <c r="T21300" s="86"/>
      <c r="U21300" s="51"/>
    </row>
    <row r="21301" spans="1:21" s="49" customFormat="1" x14ac:dyDescent="0.25">
      <c r="A21301" s="83"/>
      <c r="B21301" s="83"/>
      <c r="C21301" s="87"/>
      <c r="D21301" s="87"/>
      <c r="E21301" s="83"/>
      <c r="F21301" s="83"/>
      <c r="G21301" s="84"/>
      <c r="H21301" s="83"/>
      <c r="I21301" s="84"/>
      <c r="J21301" s="84"/>
      <c r="K21301" s="84"/>
      <c r="L21301" s="84"/>
      <c r="M21301" s="85"/>
      <c r="N21301" s="85"/>
      <c r="O21301" s="85"/>
      <c r="P21301" s="83"/>
      <c r="Q21301" s="51"/>
      <c r="R21301" s="51"/>
      <c r="S21301" s="86"/>
      <c r="T21301" s="86"/>
      <c r="U21301" s="51"/>
    </row>
    <row r="21303" spans="1:21" s="49" customFormat="1" x14ac:dyDescent="0.25">
      <c r="A21303" s="83"/>
      <c r="B21303" s="83"/>
      <c r="C21303" s="87"/>
      <c r="D21303" s="87"/>
      <c r="E21303" s="83"/>
      <c r="F21303" s="83"/>
      <c r="G21303" s="84"/>
      <c r="H21303" s="83"/>
      <c r="I21303" s="84"/>
      <c r="J21303" s="84"/>
      <c r="K21303" s="84"/>
      <c r="L21303" s="84"/>
      <c r="M21303" s="85"/>
      <c r="N21303" s="85"/>
      <c r="O21303" s="85"/>
      <c r="P21303" s="83"/>
      <c r="Q21303" s="51"/>
      <c r="R21303" s="51"/>
      <c r="S21303" s="86"/>
      <c r="T21303" s="86"/>
      <c r="U21303" s="51"/>
    </row>
    <row r="21304" spans="1:21" s="49" customFormat="1" x14ac:dyDescent="0.25">
      <c r="A21304" s="83"/>
      <c r="B21304" s="83"/>
      <c r="C21304" s="87"/>
      <c r="D21304" s="87"/>
      <c r="E21304" s="83"/>
      <c r="F21304" s="83"/>
      <c r="G21304" s="84"/>
      <c r="H21304" s="83"/>
      <c r="I21304" s="84"/>
      <c r="J21304" s="84"/>
      <c r="K21304" s="84"/>
      <c r="L21304" s="84"/>
      <c r="M21304" s="85"/>
      <c r="N21304" s="85"/>
      <c r="O21304" s="85"/>
      <c r="P21304" s="83"/>
      <c r="Q21304" s="51"/>
      <c r="R21304" s="51"/>
      <c r="S21304" s="86"/>
      <c r="T21304" s="86"/>
      <c r="U21304" s="51"/>
    </row>
    <row r="21308" spans="1:21" s="49" customFormat="1" x14ac:dyDescent="0.25">
      <c r="A21308" s="83"/>
      <c r="B21308" s="83"/>
      <c r="C21308" s="87"/>
      <c r="D21308" s="87"/>
      <c r="E21308" s="83"/>
      <c r="F21308" s="83"/>
      <c r="G21308" s="84"/>
      <c r="H21308" s="83"/>
      <c r="I21308" s="84"/>
      <c r="J21308" s="84"/>
      <c r="K21308" s="84"/>
      <c r="L21308" s="84"/>
      <c r="M21308" s="85"/>
      <c r="N21308" s="85"/>
      <c r="O21308" s="85"/>
      <c r="P21308" s="83"/>
      <c r="Q21308" s="51"/>
      <c r="R21308" s="51"/>
      <c r="S21308" s="86"/>
      <c r="T21308" s="86"/>
      <c r="U21308" s="51"/>
    </row>
    <row r="21309" spans="1:21" s="49" customFormat="1" x14ac:dyDescent="0.25">
      <c r="A21309" s="83"/>
      <c r="B21309" s="83"/>
      <c r="C21309" s="87"/>
      <c r="D21309" s="87"/>
      <c r="E21309" s="83"/>
      <c r="F21309" s="83"/>
      <c r="G21309" s="84"/>
      <c r="H21309" s="83"/>
      <c r="I21309" s="84"/>
      <c r="J21309" s="84"/>
      <c r="K21309" s="84"/>
      <c r="L21309" s="84"/>
      <c r="M21309" s="85"/>
      <c r="N21309" s="85"/>
      <c r="O21309" s="85"/>
      <c r="P21309" s="83"/>
      <c r="Q21309" s="51"/>
      <c r="R21309" s="51"/>
      <c r="S21309" s="86"/>
      <c r="T21309" s="86"/>
      <c r="U21309" s="51"/>
    </row>
    <row r="21310" spans="1:21" s="49" customFormat="1" x14ac:dyDescent="0.25">
      <c r="A21310" s="83"/>
      <c r="B21310" s="83"/>
      <c r="C21310" s="87"/>
      <c r="D21310" s="87"/>
      <c r="E21310" s="83"/>
      <c r="F21310" s="83"/>
      <c r="G21310" s="84"/>
      <c r="H21310" s="83"/>
      <c r="I21310" s="84"/>
      <c r="J21310" s="84"/>
      <c r="K21310" s="84"/>
      <c r="L21310" s="84"/>
      <c r="M21310" s="85"/>
      <c r="N21310" s="85"/>
      <c r="O21310" s="85"/>
      <c r="P21310" s="83"/>
      <c r="Q21310" s="51"/>
      <c r="R21310" s="51"/>
      <c r="S21310" s="86"/>
      <c r="T21310" s="86"/>
      <c r="U21310" s="51"/>
    </row>
    <row r="21311" spans="1:21" s="49" customFormat="1" x14ac:dyDescent="0.25">
      <c r="A21311" s="83"/>
      <c r="B21311" s="83"/>
      <c r="C21311" s="87"/>
      <c r="D21311" s="87"/>
      <c r="E21311" s="83"/>
      <c r="F21311" s="83"/>
      <c r="G21311" s="84"/>
      <c r="H21311" s="83"/>
      <c r="I21311" s="84"/>
      <c r="J21311" s="84"/>
      <c r="K21311" s="84"/>
      <c r="L21311" s="84"/>
      <c r="M21311" s="85"/>
      <c r="N21311" s="85"/>
      <c r="O21311" s="85"/>
      <c r="P21311" s="83"/>
      <c r="Q21311" s="51"/>
      <c r="R21311" s="51"/>
      <c r="S21311" s="86"/>
      <c r="T21311" s="86"/>
      <c r="U21311" s="51"/>
    </row>
    <row r="21313" spans="1:21" s="49" customFormat="1" x14ac:dyDescent="0.25">
      <c r="A21313" s="83"/>
      <c r="B21313" s="83"/>
      <c r="C21313" s="87"/>
      <c r="D21313" s="87"/>
      <c r="E21313" s="83"/>
      <c r="F21313" s="83"/>
      <c r="G21313" s="84"/>
      <c r="H21313" s="83"/>
      <c r="I21313" s="84"/>
      <c r="J21313" s="84"/>
      <c r="K21313" s="84"/>
      <c r="L21313" s="84"/>
      <c r="M21313" s="85"/>
      <c r="N21313" s="85"/>
      <c r="O21313" s="85"/>
      <c r="P21313" s="83"/>
      <c r="Q21313" s="51"/>
      <c r="R21313" s="51"/>
      <c r="S21313" s="86"/>
      <c r="T21313" s="86"/>
      <c r="U21313" s="51"/>
    </row>
    <row r="21314" spans="1:21" s="49" customFormat="1" x14ac:dyDescent="0.25">
      <c r="A21314" s="83"/>
      <c r="B21314" s="83"/>
      <c r="C21314" s="87"/>
      <c r="D21314" s="87"/>
      <c r="E21314" s="83"/>
      <c r="F21314" s="83"/>
      <c r="G21314" s="84"/>
      <c r="H21314" s="83"/>
      <c r="I21314" s="84"/>
      <c r="J21314" s="84"/>
      <c r="K21314" s="84"/>
      <c r="L21314" s="84"/>
      <c r="M21314" s="85"/>
      <c r="N21314" s="85"/>
      <c r="O21314" s="85"/>
      <c r="P21314" s="83"/>
      <c r="Q21314" s="51"/>
      <c r="R21314" s="51"/>
      <c r="S21314" s="86"/>
      <c r="T21314" s="86"/>
      <c r="U21314" s="51"/>
    </row>
    <row r="21315" spans="1:21" s="49" customFormat="1" x14ac:dyDescent="0.25">
      <c r="A21315" s="83"/>
      <c r="B21315" s="83"/>
      <c r="C21315" s="87"/>
      <c r="D21315" s="87"/>
      <c r="E21315" s="83"/>
      <c r="F21315" s="83"/>
      <c r="G21315" s="84"/>
      <c r="H21315" s="83"/>
      <c r="I21315" s="84"/>
      <c r="J21315" s="84"/>
      <c r="K21315" s="84"/>
      <c r="L21315" s="84"/>
      <c r="M21315" s="85"/>
      <c r="N21315" s="85"/>
      <c r="O21315" s="85"/>
      <c r="P21315" s="83"/>
      <c r="Q21315" s="51"/>
      <c r="R21315" s="51"/>
      <c r="S21315" s="86"/>
      <c r="T21315" s="86"/>
      <c r="U21315" s="51"/>
    </row>
    <row r="21316" spans="1:21" s="49" customFormat="1" x14ac:dyDescent="0.25">
      <c r="A21316" s="83"/>
      <c r="B21316" s="83"/>
      <c r="C21316" s="87"/>
      <c r="D21316" s="87"/>
      <c r="E21316" s="83"/>
      <c r="F21316" s="83"/>
      <c r="G21316" s="84"/>
      <c r="H21316" s="83"/>
      <c r="I21316" s="84"/>
      <c r="J21316" s="84"/>
      <c r="K21316" s="84"/>
      <c r="L21316" s="84"/>
      <c r="M21316" s="85"/>
      <c r="N21316" s="85"/>
      <c r="O21316" s="85"/>
      <c r="P21316" s="83"/>
      <c r="Q21316" s="51"/>
      <c r="R21316" s="51"/>
      <c r="S21316" s="86"/>
      <c r="T21316" s="86"/>
      <c r="U21316" s="51"/>
    </row>
    <row r="21318" spans="1:21" s="49" customFormat="1" x14ac:dyDescent="0.25">
      <c r="A21318" s="83"/>
      <c r="B21318" s="83"/>
      <c r="C21318" s="87"/>
      <c r="D21318" s="87"/>
      <c r="E21318" s="83"/>
      <c r="F21318" s="83"/>
      <c r="G21318" s="84"/>
      <c r="H21318" s="83"/>
      <c r="I21318" s="84"/>
      <c r="J21318" s="84"/>
      <c r="K21318" s="84"/>
      <c r="L21318" s="84"/>
      <c r="M21318" s="85"/>
      <c r="N21318" s="85"/>
      <c r="O21318" s="85"/>
      <c r="P21318" s="83"/>
      <c r="Q21318" s="51"/>
      <c r="R21318" s="51"/>
      <c r="S21318" s="86"/>
      <c r="T21318" s="86"/>
      <c r="U21318" s="51"/>
    </row>
    <row r="21319" spans="1:21" s="49" customFormat="1" x14ac:dyDescent="0.25">
      <c r="A21319" s="83"/>
      <c r="B21319" s="83"/>
      <c r="C21319" s="87"/>
      <c r="D21319" s="87"/>
      <c r="E21319" s="83"/>
      <c r="F21319" s="83"/>
      <c r="G21319" s="84"/>
      <c r="H21319" s="83"/>
      <c r="I21319" s="84"/>
      <c r="J21319" s="84"/>
      <c r="K21319" s="84"/>
      <c r="L21319" s="84"/>
      <c r="M21319" s="85"/>
      <c r="N21319" s="85"/>
      <c r="O21319" s="85"/>
      <c r="P21319" s="83"/>
      <c r="Q21319" s="51"/>
      <c r="R21319" s="51"/>
      <c r="S21319" s="86"/>
      <c r="T21319" s="86"/>
      <c r="U21319" s="51"/>
    </row>
    <row r="21323" spans="1:21" s="49" customFormat="1" x14ac:dyDescent="0.25">
      <c r="A21323" s="83"/>
      <c r="B21323" s="83"/>
      <c r="C21323" s="87"/>
      <c r="D21323" s="87"/>
      <c r="E21323" s="83"/>
      <c r="F21323" s="83"/>
      <c r="G21323" s="84"/>
      <c r="H21323" s="83"/>
      <c r="I21323" s="84"/>
      <c r="J21323" s="84"/>
      <c r="K21323" s="84"/>
      <c r="L21323" s="84"/>
      <c r="M21323" s="85"/>
      <c r="N21323" s="85"/>
      <c r="O21323" s="85"/>
      <c r="P21323" s="83"/>
      <c r="Q21323" s="51"/>
      <c r="R21323" s="51"/>
      <c r="S21323" s="86"/>
      <c r="T21323" s="86"/>
      <c r="U21323" s="51"/>
    </row>
    <row r="21324" spans="1:21" s="49" customFormat="1" x14ac:dyDescent="0.25">
      <c r="A21324" s="83"/>
      <c r="B21324" s="83"/>
      <c r="C21324" s="87"/>
      <c r="D21324" s="87"/>
      <c r="E21324" s="83"/>
      <c r="F21324" s="83"/>
      <c r="G21324" s="84"/>
      <c r="H21324" s="83"/>
      <c r="I21324" s="84"/>
      <c r="J21324" s="84"/>
      <c r="K21324" s="84"/>
      <c r="L21324" s="84"/>
      <c r="M21324" s="85"/>
      <c r="N21324" s="85"/>
      <c r="O21324" s="85"/>
      <c r="P21324" s="83"/>
      <c r="Q21324" s="51"/>
      <c r="R21324" s="51"/>
      <c r="S21324" s="86"/>
      <c r="T21324" s="86"/>
      <c r="U21324" s="51"/>
    </row>
    <row r="21332" spans="1:21" s="49" customFormat="1" x14ac:dyDescent="0.25">
      <c r="A21332" s="83"/>
      <c r="B21332" s="83"/>
      <c r="C21332" s="87"/>
      <c r="D21332" s="87"/>
      <c r="E21332" s="83"/>
      <c r="F21332" s="83"/>
      <c r="G21332" s="84"/>
      <c r="H21332" s="83"/>
      <c r="I21332" s="84"/>
      <c r="J21332" s="84"/>
      <c r="K21332" s="84"/>
      <c r="L21332" s="84"/>
      <c r="M21332" s="85"/>
      <c r="N21332" s="85"/>
      <c r="O21332" s="85"/>
      <c r="P21332" s="83"/>
      <c r="Q21332" s="51"/>
      <c r="R21332" s="51"/>
      <c r="S21332" s="86"/>
      <c r="T21332" s="86"/>
      <c r="U21332" s="51"/>
    </row>
    <row r="21333" spans="1:21" s="49" customFormat="1" x14ac:dyDescent="0.25">
      <c r="A21333" s="83"/>
      <c r="B21333" s="83"/>
      <c r="C21333" s="87"/>
      <c r="D21333" s="87"/>
      <c r="E21333" s="83"/>
      <c r="F21333" s="83"/>
      <c r="G21333" s="84"/>
      <c r="H21333" s="83"/>
      <c r="I21333" s="84"/>
      <c r="J21333" s="84"/>
      <c r="K21333" s="84"/>
      <c r="L21333" s="84"/>
      <c r="M21333" s="85"/>
      <c r="N21333" s="85"/>
      <c r="O21333" s="85"/>
      <c r="P21333" s="83"/>
      <c r="Q21333" s="51"/>
      <c r="R21333" s="51"/>
      <c r="S21333" s="86"/>
      <c r="T21333" s="86"/>
      <c r="U21333" s="51"/>
    </row>
    <row r="21335" spans="1:21" s="49" customFormat="1" x14ac:dyDescent="0.25">
      <c r="A21335" s="83"/>
      <c r="B21335" s="83"/>
      <c r="C21335" s="87"/>
      <c r="D21335" s="87"/>
      <c r="E21335" s="83"/>
      <c r="F21335" s="83"/>
      <c r="G21335" s="84"/>
      <c r="H21335" s="83"/>
      <c r="I21335" s="84"/>
      <c r="J21335" s="84"/>
      <c r="K21335" s="84"/>
      <c r="L21335" s="84"/>
      <c r="M21335" s="85"/>
      <c r="N21335" s="85"/>
      <c r="O21335" s="85"/>
      <c r="P21335" s="83"/>
      <c r="Q21335" s="51"/>
      <c r="R21335" s="51"/>
      <c r="S21335" s="86"/>
      <c r="T21335" s="86"/>
      <c r="U21335" s="51"/>
    </row>
    <row r="21336" spans="1:21" s="49" customFormat="1" x14ac:dyDescent="0.25">
      <c r="A21336" s="83"/>
      <c r="B21336" s="83"/>
      <c r="C21336" s="87"/>
      <c r="D21336" s="87"/>
      <c r="E21336" s="83"/>
      <c r="F21336" s="83"/>
      <c r="G21336" s="84"/>
      <c r="H21336" s="83"/>
      <c r="I21336" s="84"/>
      <c r="J21336" s="84"/>
      <c r="K21336" s="84"/>
      <c r="L21336" s="84"/>
      <c r="M21336" s="85"/>
      <c r="N21336" s="85"/>
      <c r="O21336" s="85"/>
      <c r="P21336" s="83"/>
      <c r="Q21336" s="51"/>
      <c r="R21336" s="51"/>
      <c r="S21336" s="86"/>
      <c r="T21336" s="86"/>
      <c r="U21336" s="51"/>
    </row>
    <row r="21338" spans="1:21" s="49" customFormat="1" x14ac:dyDescent="0.25">
      <c r="A21338" s="83"/>
      <c r="B21338" s="83"/>
      <c r="C21338" s="87"/>
      <c r="D21338" s="87"/>
      <c r="E21338" s="83"/>
      <c r="F21338" s="83"/>
      <c r="G21338" s="84"/>
      <c r="H21338" s="83"/>
      <c r="I21338" s="84"/>
      <c r="J21338" s="84"/>
      <c r="K21338" s="84"/>
      <c r="L21338" s="84"/>
      <c r="M21338" s="85"/>
      <c r="N21338" s="85"/>
      <c r="O21338" s="85"/>
      <c r="P21338" s="83"/>
      <c r="Q21338" s="51"/>
      <c r="R21338" s="51"/>
      <c r="S21338" s="86"/>
      <c r="T21338" s="86"/>
      <c r="U21338" s="51"/>
    </row>
    <row r="21339" spans="1:21" s="49" customFormat="1" x14ac:dyDescent="0.25">
      <c r="A21339" s="83"/>
      <c r="B21339" s="83"/>
      <c r="C21339" s="87"/>
      <c r="D21339" s="87"/>
      <c r="E21339" s="83"/>
      <c r="F21339" s="83"/>
      <c r="G21339" s="84"/>
      <c r="H21339" s="83"/>
      <c r="I21339" s="84"/>
      <c r="J21339" s="84"/>
      <c r="K21339" s="84"/>
      <c r="L21339" s="84"/>
      <c r="M21339" s="85"/>
      <c r="N21339" s="85"/>
      <c r="O21339" s="85"/>
      <c r="P21339" s="83"/>
      <c r="Q21339" s="51"/>
      <c r="R21339" s="51"/>
      <c r="S21339" s="86"/>
      <c r="T21339" s="86"/>
      <c r="U21339" s="51"/>
    </row>
    <row r="21340" spans="1:21" s="49" customFormat="1" x14ac:dyDescent="0.25">
      <c r="A21340" s="83"/>
      <c r="B21340" s="83"/>
      <c r="C21340" s="87"/>
      <c r="D21340" s="87"/>
      <c r="E21340" s="83"/>
      <c r="F21340" s="83"/>
      <c r="G21340" s="84"/>
      <c r="H21340" s="83"/>
      <c r="I21340" s="84"/>
      <c r="J21340" s="84"/>
      <c r="K21340" s="84"/>
      <c r="L21340" s="84"/>
      <c r="M21340" s="85"/>
      <c r="N21340" s="85"/>
      <c r="O21340" s="85"/>
      <c r="P21340" s="83"/>
      <c r="Q21340" s="51"/>
      <c r="R21340" s="51"/>
      <c r="S21340" s="86"/>
      <c r="T21340" s="86"/>
      <c r="U21340" s="51"/>
    </row>
    <row r="21341" spans="1:21" s="49" customFormat="1" x14ac:dyDescent="0.25">
      <c r="A21341" s="83"/>
      <c r="B21341" s="83"/>
      <c r="C21341" s="87"/>
      <c r="D21341" s="87"/>
      <c r="E21341" s="83"/>
      <c r="F21341" s="83"/>
      <c r="G21341" s="84"/>
      <c r="H21341" s="83"/>
      <c r="I21341" s="84"/>
      <c r="J21341" s="84"/>
      <c r="K21341" s="84"/>
      <c r="L21341" s="84"/>
      <c r="M21341" s="85"/>
      <c r="N21341" s="85"/>
      <c r="O21341" s="85"/>
      <c r="P21341" s="83"/>
      <c r="Q21341" s="51"/>
      <c r="R21341" s="51"/>
      <c r="S21341" s="86"/>
      <c r="T21341" s="86"/>
      <c r="U21341" s="51"/>
    </row>
    <row r="21342" spans="1:21" s="49" customFormat="1" x14ac:dyDescent="0.25">
      <c r="A21342" s="83"/>
      <c r="B21342" s="83"/>
      <c r="C21342" s="87"/>
      <c r="D21342" s="87"/>
      <c r="E21342" s="83"/>
      <c r="F21342" s="83"/>
      <c r="G21342" s="84"/>
      <c r="H21342" s="83"/>
      <c r="I21342" s="84"/>
      <c r="J21342" s="84"/>
      <c r="K21342" s="84"/>
      <c r="L21342" s="84"/>
      <c r="M21342" s="85"/>
      <c r="N21342" s="85"/>
      <c r="O21342" s="85"/>
      <c r="P21342" s="83"/>
      <c r="Q21342" s="51"/>
      <c r="R21342" s="51"/>
      <c r="S21342" s="86"/>
      <c r="T21342" s="86"/>
      <c r="U21342" s="51"/>
    </row>
    <row r="21344" spans="1:21" s="49" customFormat="1" x14ac:dyDescent="0.25">
      <c r="A21344" s="83"/>
      <c r="B21344" s="83"/>
      <c r="C21344" s="87"/>
      <c r="D21344" s="87"/>
      <c r="E21344" s="83"/>
      <c r="F21344" s="83"/>
      <c r="G21344" s="84"/>
      <c r="H21344" s="83"/>
      <c r="I21344" s="84"/>
      <c r="J21344" s="84"/>
      <c r="K21344" s="84"/>
      <c r="L21344" s="84"/>
      <c r="M21344" s="85"/>
      <c r="N21344" s="85"/>
      <c r="O21344" s="85"/>
      <c r="P21344" s="83"/>
      <c r="Q21344" s="51"/>
      <c r="R21344" s="51"/>
      <c r="S21344" s="86"/>
      <c r="T21344" s="86"/>
      <c r="U21344" s="51"/>
    </row>
    <row r="21345" spans="1:21" s="49" customFormat="1" x14ac:dyDescent="0.25">
      <c r="A21345" s="83"/>
      <c r="B21345" s="83"/>
      <c r="C21345" s="87"/>
      <c r="D21345" s="87"/>
      <c r="E21345" s="83"/>
      <c r="F21345" s="83"/>
      <c r="G21345" s="84"/>
      <c r="H21345" s="83"/>
      <c r="I21345" s="84"/>
      <c r="J21345" s="84"/>
      <c r="K21345" s="84"/>
      <c r="L21345" s="84"/>
      <c r="M21345" s="85"/>
      <c r="N21345" s="85"/>
      <c r="O21345" s="85"/>
      <c r="P21345" s="83"/>
      <c r="Q21345" s="51"/>
      <c r="R21345" s="51"/>
      <c r="S21345" s="86"/>
      <c r="T21345" s="86"/>
      <c r="U21345" s="51"/>
    </row>
    <row r="21346" spans="1:21" s="49" customFormat="1" x14ac:dyDescent="0.25">
      <c r="A21346" s="83"/>
      <c r="B21346" s="83"/>
      <c r="C21346" s="87"/>
      <c r="D21346" s="87"/>
      <c r="E21346" s="83"/>
      <c r="F21346" s="83"/>
      <c r="G21346" s="84"/>
      <c r="H21346" s="83"/>
      <c r="I21346" s="84"/>
      <c r="J21346" s="84"/>
      <c r="K21346" s="84"/>
      <c r="L21346" s="84"/>
      <c r="M21346" s="85"/>
      <c r="N21346" s="85"/>
      <c r="O21346" s="85"/>
      <c r="P21346" s="83"/>
      <c r="Q21346" s="51"/>
      <c r="R21346" s="51"/>
      <c r="S21346" s="86"/>
      <c r="T21346" s="86"/>
      <c r="U21346" s="51"/>
    </row>
    <row r="21347" spans="1:21" s="49" customFormat="1" x14ac:dyDescent="0.25">
      <c r="A21347" s="83"/>
      <c r="B21347" s="83"/>
      <c r="C21347" s="87"/>
      <c r="D21347" s="87"/>
      <c r="E21347" s="83"/>
      <c r="F21347" s="83"/>
      <c r="G21347" s="84"/>
      <c r="H21347" s="83"/>
      <c r="I21347" s="84"/>
      <c r="J21347" s="84"/>
      <c r="K21347" s="84"/>
      <c r="L21347" s="84"/>
      <c r="M21347" s="85"/>
      <c r="N21347" s="85"/>
      <c r="O21347" s="85"/>
      <c r="P21347" s="83"/>
      <c r="Q21347" s="51"/>
      <c r="R21347" s="51"/>
      <c r="S21347" s="86"/>
      <c r="T21347" s="86"/>
      <c r="U21347" s="51"/>
    </row>
    <row r="21348" spans="1:21" s="49" customFormat="1" x14ac:dyDescent="0.25">
      <c r="A21348" s="83"/>
      <c r="B21348" s="83"/>
      <c r="C21348" s="87"/>
      <c r="D21348" s="87"/>
      <c r="E21348" s="83"/>
      <c r="F21348" s="83"/>
      <c r="G21348" s="84"/>
      <c r="H21348" s="83"/>
      <c r="I21348" s="84"/>
      <c r="J21348" s="84"/>
      <c r="K21348" s="84"/>
      <c r="L21348" s="84"/>
      <c r="M21348" s="85"/>
      <c r="N21348" s="85"/>
      <c r="O21348" s="85"/>
      <c r="P21348" s="83"/>
      <c r="Q21348" s="51"/>
      <c r="R21348" s="51"/>
      <c r="S21348" s="86"/>
      <c r="T21348" s="86"/>
      <c r="U21348" s="51"/>
    </row>
    <row r="21350" spans="1:21" s="49" customFormat="1" x14ac:dyDescent="0.25">
      <c r="A21350" s="83"/>
      <c r="B21350" s="83"/>
      <c r="C21350" s="87"/>
      <c r="D21350" s="87"/>
      <c r="E21350" s="83"/>
      <c r="F21350" s="83"/>
      <c r="G21350" s="84"/>
      <c r="H21350" s="83"/>
      <c r="I21350" s="84"/>
      <c r="J21350" s="84"/>
      <c r="K21350" s="84"/>
      <c r="L21350" s="84"/>
      <c r="M21350" s="85"/>
      <c r="N21350" s="85"/>
      <c r="O21350" s="85"/>
      <c r="P21350" s="83"/>
      <c r="Q21350" s="51"/>
      <c r="R21350" s="51"/>
      <c r="S21350" s="86"/>
      <c r="T21350" s="86"/>
      <c r="U21350" s="51"/>
    </row>
    <row r="21351" spans="1:21" s="49" customFormat="1" x14ac:dyDescent="0.25">
      <c r="A21351" s="83"/>
      <c r="B21351" s="83"/>
      <c r="C21351" s="87"/>
      <c r="D21351" s="87"/>
      <c r="E21351" s="83"/>
      <c r="F21351" s="83"/>
      <c r="G21351" s="84"/>
      <c r="H21351" s="83"/>
      <c r="I21351" s="84"/>
      <c r="J21351" s="84"/>
      <c r="K21351" s="84"/>
      <c r="L21351" s="84"/>
      <c r="M21351" s="85"/>
      <c r="N21351" s="85"/>
      <c r="O21351" s="85"/>
      <c r="P21351" s="83"/>
      <c r="Q21351" s="51"/>
      <c r="R21351" s="51"/>
      <c r="S21351" s="86"/>
      <c r="T21351" s="86"/>
      <c r="U21351" s="51"/>
    </row>
    <row r="21353" spans="1:21" s="49" customFormat="1" x14ac:dyDescent="0.25">
      <c r="A21353" s="83"/>
      <c r="B21353" s="83"/>
      <c r="C21353" s="87"/>
      <c r="D21353" s="87"/>
      <c r="E21353" s="83"/>
      <c r="F21353" s="83"/>
      <c r="G21353" s="84"/>
      <c r="H21353" s="83"/>
      <c r="I21353" s="84"/>
      <c r="J21353" s="84"/>
      <c r="K21353" s="84"/>
      <c r="L21353" s="84"/>
      <c r="M21353" s="85"/>
      <c r="N21353" s="85"/>
      <c r="O21353" s="85"/>
      <c r="P21353" s="83"/>
      <c r="Q21353" s="51"/>
      <c r="R21353" s="51"/>
      <c r="S21353" s="86"/>
      <c r="T21353" s="86"/>
      <c r="U21353" s="51"/>
    </row>
    <row r="21354" spans="1:21" s="49" customFormat="1" x14ac:dyDescent="0.25">
      <c r="A21354" s="83"/>
      <c r="B21354" s="83"/>
      <c r="C21354" s="87"/>
      <c r="D21354" s="87"/>
      <c r="E21354" s="83"/>
      <c r="F21354" s="83"/>
      <c r="G21354" s="84"/>
      <c r="H21354" s="83"/>
      <c r="I21354" s="84"/>
      <c r="J21354" s="84"/>
      <c r="K21354" s="84"/>
      <c r="L21354" s="84"/>
      <c r="M21354" s="85"/>
      <c r="N21354" s="85"/>
      <c r="O21354" s="85"/>
      <c r="P21354" s="83"/>
      <c r="Q21354" s="51"/>
      <c r="R21354" s="51"/>
      <c r="S21354" s="86"/>
      <c r="T21354" s="86"/>
      <c r="U21354" s="51"/>
    </row>
    <row r="21356" spans="1:21" s="49" customFormat="1" x14ac:dyDescent="0.25">
      <c r="A21356" s="83"/>
      <c r="B21356" s="83"/>
      <c r="C21356" s="87"/>
      <c r="D21356" s="87"/>
      <c r="E21356" s="83"/>
      <c r="F21356" s="83"/>
      <c r="G21356" s="84"/>
      <c r="H21356" s="83"/>
      <c r="I21356" s="84"/>
      <c r="J21356" s="84"/>
      <c r="K21356" s="84"/>
      <c r="L21356" s="84"/>
      <c r="M21356" s="85"/>
      <c r="N21356" s="85"/>
      <c r="O21356" s="85"/>
      <c r="P21356" s="83"/>
      <c r="Q21356" s="51"/>
      <c r="R21356" s="51"/>
      <c r="S21356" s="86"/>
      <c r="T21356" s="86"/>
      <c r="U21356" s="51"/>
    </row>
    <row r="21357" spans="1:21" s="49" customFormat="1" x14ac:dyDescent="0.25">
      <c r="A21357" s="83"/>
      <c r="B21357" s="83"/>
      <c r="C21357" s="87"/>
      <c r="D21357" s="87"/>
      <c r="E21357" s="83"/>
      <c r="F21357" s="83"/>
      <c r="G21357" s="84"/>
      <c r="H21357" s="83"/>
      <c r="I21357" s="84"/>
      <c r="J21357" s="84"/>
      <c r="K21357" s="84"/>
      <c r="L21357" s="84"/>
      <c r="M21357" s="85"/>
      <c r="N21357" s="85"/>
      <c r="O21357" s="85"/>
      <c r="P21357" s="83"/>
      <c r="Q21357" s="51"/>
      <c r="R21357" s="51"/>
      <c r="S21357" s="86"/>
      <c r="T21357" s="86"/>
      <c r="U21357" s="51"/>
    </row>
    <row r="21358" spans="1:21" s="49" customFormat="1" x14ac:dyDescent="0.25">
      <c r="A21358" s="83"/>
      <c r="B21358" s="83"/>
      <c r="C21358" s="87"/>
      <c r="D21358" s="87"/>
      <c r="E21358" s="83"/>
      <c r="F21358" s="83"/>
      <c r="G21358" s="84"/>
      <c r="H21358" s="83"/>
      <c r="I21358" s="84"/>
      <c r="J21358" s="84"/>
      <c r="K21358" s="84"/>
      <c r="L21358" s="84"/>
      <c r="M21358" s="85"/>
      <c r="N21358" s="85"/>
      <c r="O21358" s="85"/>
      <c r="P21358" s="83"/>
      <c r="Q21358" s="51"/>
      <c r="R21358" s="51"/>
      <c r="S21358" s="86"/>
      <c r="T21358" s="86"/>
      <c r="U21358" s="51"/>
    </row>
    <row r="21359" spans="1:21" s="49" customFormat="1" x14ac:dyDescent="0.25">
      <c r="A21359" s="83"/>
      <c r="B21359" s="83"/>
      <c r="C21359" s="87"/>
      <c r="D21359" s="87"/>
      <c r="E21359" s="83"/>
      <c r="F21359" s="83"/>
      <c r="G21359" s="84"/>
      <c r="H21359" s="83"/>
      <c r="I21359" s="84"/>
      <c r="J21359" s="84"/>
      <c r="K21359" s="84"/>
      <c r="L21359" s="84"/>
      <c r="M21359" s="85"/>
      <c r="N21359" s="85"/>
      <c r="O21359" s="85"/>
      <c r="P21359" s="83"/>
      <c r="Q21359" s="51"/>
      <c r="R21359" s="51"/>
      <c r="S21359" s="86"/>
      <c r="T21359" s="86"/>
      <c r="U21359" s="51"/>
    </row>
    <row r="21360" spans="1:21" s="49" customFormat="1" x14ac:dyDescent="0.25">
      <c r="A21360" s="83"/>
      <c r="B21360" s="83"/>
      <c r="C21360" s="87"/>
      <c r="D21360" s="87"/>
      <c r="E21360" s="83"/>
      <c r="F21360" s="83"/>
      <c r="G21360" s="84"/>
      <c r="H21360" s="83"/>
      <c r="I21360" s="84"/>
      <c r="J21360" s="84"/>
      <c r="K21360" s="84"/>
      <c r="L21360" s="84"/>
      <c r="M21360" s="85"/>
      <c r="N21360" s="85"/>
      <c r="O21360" s="85"/>
      <c r="P21360" s="83"/>
      <c r="Q21360" s="51"/>
      <c r="R21360" s="51"/>
      <c r="S21360" s="86"/>
      <c r="T21360" s="86"/>
      <c r="U21360" s="51"/>
    </row>
    <row r="21362" spans="1:21" s="49" customFormat="1" x14ac:dyDescent="0.25">
      <c r="A21362" s="83"/>
      <c r="B21362" s="83"/>
      <c r="C21362" s="87"/>
      <c r="D21362" s="87"/>
      <c r="E21362" s="83"/>
      <c r="F21362" s="83"/>
      <c r="G21362" s="84"/>
      <c r="H21362" s="83"/>
      <c r="I21362" s="84"/>
      <c r="J21362" s="84"/>
      <c r="K21362" s="84"/>
      <c r="L21362" s="84"/>
      <c r="M21362" s="85"/>
      <c r="N21362" s="85"/>
      <c r="O21362" s="85"/>
      <c r="P21362" s="83"/>
      <c r="Q21362" s="51"/>
      <c r="R21362" s="51"/>
      <c r="S21362" s="86"/>
      <c r="T21362" s="86"/>
      <c r="U21362" s="51"/>
    </row>
    <row r="21363" spans="1:21" s="49" customFormat="1" x14ac:dyDescent="0.25">
      <c r="A21363" s="83"/>
      <c r="B21363" s="83"/>
      <c r="C21363" s="87"/>
      <c r="D21363" s="87"/>
      <c r="E21363" s="83"/>
      <c r="F21363" s="83"/>
      <c r="G21363" s="84"/>
      <c r="H21363" s="83"/>
      <c r="I21363" s="84"/>
      <c r="J21363" s="84"/>
      <c r="K21363" s="84"/>
      <c r="L21363" s="84"/>
      <c r="M21363" s="85"/>
      <c r="N21363" s="85"/>
      <c r="O21363" s="85"/>
      <c r="P21363" s="83"/>
      <c r="Q21363" s="51"/>
      <c r="R21363" s="51"/>
      <c r="S21363" s="86"/>
      <c r="T21363" s="86"/>
      <c r="U21363" s="51"/>
    </row>
    <row r="21364" spans="1:21" s="49" customFormat="1" x14ac:dyDescent="0.25">
      <c r="A21364" s="83"/>
      <c r="B21364" s="83"/>
      <c r="C21364" s="87"/>
      <c r="D21364" s="87"/>
      <c r="E21364" s="83"/>
      <c r="F21364" s="83"/>
      <c r="G21364" s="84"/>
      <c r="H21364" s="83"/>
      <c r="I21364" s="84"/>
      <c r="J21364" s="84"/>
      <c r="K21364" s="84"/>
      <c r="L21364" s="84"/>
      <c r="M21364" s="85"/>
      <c r="N21364" s="85"/>
      <c r="O21364" s="85"/>
      <c r="P21364" s="83"/>
      <c r="Q21364" s="51"/>
      <c r="R21364" s="51"/>
      <c r="S21364" s="86"/>
      <c r="T21364" s="86"/>
      <c r="U21364" s="51"/>
    </row>
    <row r="21368" spans="1:21" s="49" customFormat="1" x14ac:dyDescent="0.25">
      <c r="A21368" s="83"/>
      <c r="B21368" s="83"/>
      <c r="C21368" s="87"/>
      <c r="D21368" s="87"/>
      <c r="E21368" s="83"/>
      <c r="F21368" s="83"/>
      <c r="G21368" s="84"/>
      <c r="H21368" s="83"/>
      <c r="I21368" s="84"/>
      <c r="J21368" s="84"/>
      <c r="K21368" s="84"/>
      <c r="L21368" s="84"/>
      <c r="M21368" s="85"/>
      <c r="N21368" s="85"/>
      <c r="O21368" s="85"/>
      <c r="P21368" s="83"/>
      <c r="Q21368" s="51"/>
      <c r="R21368" s="51"/>
      <c r="S21368" s="86"/>
      <c r="T21368" s="86"/>
      <c r="U21368" s="51"/>
    </row>
    <row r="21369" spans="1:21" s="49" customFormat="1" x14ac:dyDescent="0.25">
      <c r="A21369" s="83"/>
      <c r="B21369" s="83"/>
      <c r="C21369" s="87"/>
      <c r="D21369" s="87"/>
      <c r="E21369" s="83"/>
      <c r="F21369" s="83"/>
      <c r="G21369" s="84"/>
      <c r="H21369" s="83"/>
      <c r="I21369" s="84"/>
      <c r="J21369" s="84"/>
      <c r="K21369" s="84"/>
      <c r="L21369" s="84"/>
      <c r="M21369" s="85"/>
      <c r="N21369" s="85"/>
      <c r="O21369" s="85"/>
      <c r="P21369" s="83"/>
      <c r="Q21369" s="51"/>
      <c r="R21369" s="51"/>
      <c r="S21369" s="86"/>
      <c r="T21369" s="86"/>
      <c r="U21369" s="51"/>
    </row>
    <row r="21370" spans="1:21" s="49" customFormat="1" x14ac:dyDescent="0.25">
      <c r="A21370" s="83"/>
      <c r="B21370" s="83"/>
      <c r="C21370" s="87"/>
      <c r="D21370" s="87"/>
      <c r="E21370" s="83"/>
      <c r="F21370" s="83"/>
      <c r="G21370" s="84"/>
      <c r="H21370" s="83"/>
      <c r="I21370" s="84"/>
      <c r="J21370" s="84"/>
      <c r="K21370" s="84"/>
      <c r="L21370" s="84"/>
      <c r="M21370" s="85"/>
      <c r="N21370" s="85"/>
      <c r="O21370" s="85"/>
      <c r="P21370" s="83"/>
      <c r="Q21370" s="51"/>
      <c r="R21370" s="51"/>
      <c r="S21370" s="86"/>
      <c r="T21370" s="86"/>
      <c r="U21370" s="51"/>
    </row>
    <row r="21371" spans="1:21" s="49" customFormat="1" x14ac:dyDescent="0.25">
      <c r="A21371" s="83"/>
      <c r="B21371" s="83"/>
      <c r="C21371" s="87"/>
      <c r="D21371" s="87"/>
      <c r="E21371" s="83"/>
      <c r="F21371" s="83"/>
      <c r="G21371" s="84"/>
      <c r="H21371" s="83"/>
      <c r="I21371" s="84"/>
      <c r="J21371" s="84"/>
      <c r="K21371" s="84"/>
      <c r="L21371" s="84"/>
      <c r="M21371" s="85"/>
      <c r="N21371" s="85"/>
      <c r="O21371" s="85"/>
      <c r="P21371" s="83"/>
      <c r="Q21371" s="51"/>
      <c r="R21371" s="51"/>
      <c r="S21371" s="86"/>
      <c r="T21371" s="86"/>
      <c r="U21371" s="51"/>
    </row>
    <row r="21373" spans="1:21" s="49" customFormat="1" x14ac:dyDescent="0.25">
      <c r="A21373" s="83"/>
      <c r="B21373" s="83"/>
      <c r="C21373" s="87"/>
      <c r="D21373" s="87"/>
      <c r="E21373" s="83"/>
      <c r="F21373" s="83"/>
      <c r="G21373" s="84"/>
      <c r="H21373" s="83"/>
      <c r="I21373" s="84"/>
      <c r="J21373" s="84"/>
      <c r="K21373" s="84"/>
      <c r="L21373" s="84"/>
      <c r="M21373" s="85"/>
      <c r="N21373" s="85"/>
      <c r="O21373" s="85"/>
      <c r="P21373" s="83"/>
      <c r="Q21373" s="51"/>
      <c r="R21373" s="51"/>
      <c r="S21373" s="86"/>
      <c r="T21373" s="86"/>
      <c r="U21373" s="51"/>
    </row>
    <row r="21374" spans="1:21" s="49" customFormat="1" x14ac:dyDescent="0.25">
      <c r="A21374" s="83"/>
      <c r="B21374" s="83"/>
      <c r="C21374" s="87"/>
      <c r="D21374" s="87"/>
      <c r="E21374" s="83"/>
      <c r="F21374" s="83"/>
      <c r="G21374" s="84"/>
      <c r="H21374" s="83"/>
      <c r="I21374" s="84"/>
      <c r="J21374" s="84"/>
      <c r="K21374" s="84"/>
      <c r="L21374" s="84"/>
      <c r="M21374" s="85"/>
      <c r="N21374" s="85"/>
      <c r="O21374" s="85"/>
      <c r="P21374" s="83"/>
      <c r="Q21374" s="51"/>
      <c r="R21374" s="51"/>
      <c r="S21374" s="86"/>
      <c r="T21374" s="86"/>
      <c r="U21374" s="51"/>
    </row>
    <row r="21375" spans="1:21" s="49" customFormat="1" x14ac:dyDescent="0.25">
      <c r="A21375" s="83"/>
      <c r="B21375" s="83"/>
      <c r="C21375" s="87"/>
      <c r="D21375" s="87"/>
      <c r="E21375" s="83"/>
      <c r="F21375" s="83"/>
      <c r="G21375" s="84"/>
      <c r="H21375" s="83"/>
      <c r="I21375" s="84"/>
      <c r="J21375" s="84"/>
      <c r="K21375" s="84"/>
      <c r="L21375" s="84"/>
      <c r="M21375" s="85"/>
      <c r="N21375" s="85"/>
      <c r="O21375" s="85"/>
      <c r="P21375" s="83"/>
      <c r="Q21375" s="51"/>
      <c r="R21375" s="51"/>
      <c r="S21375" s="86"/>
      <c r="T21375" s="86"/>
      <c r="U21375" s="51"/>
    </row>
    <row r="21379" spans="1:21" s="49" customFormat="1" x14ac:dyDescent="0.25">
      <c r="A21379" s="83"/>
      <c r="B21379" s="83"/>
      <c r="C21379" s="87"/>
      <c r="D21379" s="87"/>
      <c r="E21379" s="83"/>
      <c r="F21379" s="83"/>
      <c r="G21379" s="84"/>
      <c r="H21379" s="83"/>
      <c r="I21379" s="84"/>
      <c r="J21379" s="84"/>
      <c r="K21379" s="84"/>
      <c r="L21379" s="84"/>
      <c r="M21379" s="85"/>
      <c r="N21379" s="85"/>
      <c r="O21379" s="85"/>
      <c r="P21379" s="83"/>
      <c r="Q21379" s="51"/>
      <c r="R21379" s="51"/>
      <c r="S21379" s="86"/>
      <c r="T21379" s="86"/>
      <c r="U21379" s="51"/>
    </row>
    <row r="21380" spans="1:21" s="49" customFormat="1" x14ac:dyDescent="0.25">
      <c r="A21380" s="83"/>
      <c r="B21380" s="83"/>
      <c r="C21380" s="87"/>
      <c r="D21380" s="87"/>
      <c r="E21380" s="83"/>
      <c r="F21380" s="83"/>
      <c r="G21380" s="84"/>
      <c r="H21380" s="83"/>
      <c r="I21380" s="84"/>
      <c r="J21380" s="84"/>
      <c r="K21380" s="84"/>
      <c r="L21380" s="84"/>
      <c r="M21380" s="85"/>
      <c r="N21380" s="85"/>
      <c r="O21380" s="85"/>
      <c r="P21380" s="83"/>
      <c r="Q21380" s="51"/>
      <c r="R21380" s="51"/>
      <c r="S21380" s="86"/>
      <c r="T21380" s="86"/>
      <c r="U21380" s="51"/>
    </row>
    <row r="21385" spans="1:21" s="49" customFormat="1" x14ac:dyDescent="0.25">
      <c r="A21385" s="83"/>
      <c r="B21385" s="83"/>
      <c r="C21385" s="87"/>
      <c r="D21385" s="87"/>
      <c r="E21385" s="83"/>
      <c r="F21385" s="83"/>
      <c r="G21385" s="84"/>
      <c r="H21385" s="83"/>
      <c r="I21385" s="84"/>
      <c r="J21385" s="84"/>
      <c r="K21385" s="84"/>
      <c r="L21385" s="84"/>
      <c r="M21385" s="85"/>
      <c r="N21385" s="85"/>
      <c r="O21385" s="85"/>
      <c r="P21385" s="83"/>
      <c r="Q21385" s="51"/>
      <c r="R21385" s="51"/>
      <c r="S21385" s="86"/>
      <c r="T21385" s="86"/>
      <c r="U21385" s="51"/>
    </row>
    <row r="21386" spans="1:21" s="49" customFormat="1" x14ac:dyDescent="0.25">
      <c r="A21386" s="83"/>
      <c r="B21386" s="83"/>
      <c r="C21386" s="87"/>
      <c r="D21386" s="87"/>
      <c r="E21386" s="83"/>
      <c r="F21386" s="83"/>
      <c r="G21386" s="84"/>
      <c r="H21386" s="83"/>
      <c r="I21386" s="84"/>
      <c r="J21386" s="84"/>
      <c r="K21386" s="84"/>
      <c r="L21386" s="84"/>
      <c r="M21386" s="85"/>
      <c r="N21386" s="85"/>
      <c r="O21386" s="85"/>
      <c r="P21386" s="83"/>
      <c r="Q21386" s="51"/>
      <c r="R21386" s="51"/>
      <c r="S21386" s="86"/>
      <c r="T21386" s="86"/>
      <c r="U21386" s="51"/>
    </row>
    <row r="21387" spans="1:21" s="49" customFormat="1" x14ac:dyDescent="0.25">
      <c r="A21387" s="83"/>
      <c r="B21387" s="83"/>
      <c r="C21387" s="87"/>
      <c r="D21387" s="87"/>
      <c r="E21387" s="83"/>
      <c r="F21387" s="83"/>
      <c r="G21387" s="84"/>
      <c r="H21387" s="83"/>
      <c r="I21387" s="84"/>
      <c r="J21387" s="84"/>
      <c r="K21387" s="84"/>
      <c r="L21387" s="84"/>
      <c r="M21387" s="85"/>
      <c r="N21387" s="85"/>
      <c r="O21387" s="85"/>
      <c r="P21387" s="83"/>
      <c r="Q21387" s="51"/>
      <c r="R21387" s="51"/>
      <c r="S21387" s="86"/>
      <c r="T21387" s="86"/>
      <c r="U21387" s="51"/>
    </row>
    <row r="21388" spans="1:21" s="49" customFormat="1" x14ac:dyDescent="0.25">
      <c r="A21388" s="83"/>
      <c r="B21388" s="83"/>
      <c r="C21388" s="87"/>
      <c r="D21388" s="87"/>
      <c r="E21388" s="83"/>
      <c r="F21388" s="83"/>
      <c r="G21388" s="84"/>
      <c r="H21388" s="83"/>
      <c r="I21388" s="84"/>
      <c r="J21388" s="84"/>
      <c r="K21388" s="84"/>
      <c r="L21388" s="84"/>
      <c r="M21388" s="85"/>
      <c r="N21388" s="85"/>
      <c r="O21388" s="85"/>
      <c r="P21388" s="83"/>
      <c r="Q21388" s="51"/>
      <c r="R21388" s="51"/>
      <c r="S21388" s="86"/>
      <c r="T21388" s="86"/>
      <c r="U21388" s="51"/>
    </row>
    <row r="21389" spans="1:21" s="49" customFormat="1" x14ac:dyDescent="0.25">
      <c r="A21389" s="83"/>
      <c r="B21389" s="83"/>
      <c r="C21389" s="87"/>
      <c r="D21389" s="87"/>
      <c r="E21389" s="83"/>
      <c r="F21389" s="83"/>
      <c r="G21389" s="84"/>
      <c r="H21389" s="83"/>
      <c r="I21389" s="84"/>
      <c r="J21389" s="84"/>
      <c r="K21389" s="84"/>
      <c r="L21389" s="84"/>
      <c r="M21389" s="85"/>
      <c r="N21389" s="85"/>
      <c r="O21389" s="85"/>
      <c r="P21389" s="83"/>
      <c r="Q21389" s="51"/>
      <c r="R21389" s="51"/>
      <c r="S21389" s="86"/>
      <c r="T21389" s="86"/>
      <c r="U21389" s="51"/>
    </row>
    <row r="21391" spans="1:21" s="49" customFormat="1" x14ac:dyDescent="0.25">
      <c r="A21391" s="83"/>
      <c r="B21391" s="83"/>
      <c r="C21391" s="87"/>
      <c r="D21391" s="87"/>
      <c r="E21391" s="83"/>
      <c r="F21391" s="83"/>
      <c r="G21391" s="84"/>
      <c r="H21391" s="83"/>
      <c r="I21391" s="84"/>
      <c r="J21391" s="84"/>
      <c r="K21391" s="84"/>
      <c r="L21391" s="84"/>
      <c r="M21391" s="85"/>
      <c r="N21391" s="85"/>
      <c r="O21391" s="85"/>
      <c r="P21391" s="83"/>
      <c r="Q21391" s="51"/>
      <c r="R21391" s="51"/>
      <c r="S21391" s="86"/>
      <c r="T21391" s="86"/>
      <c r="U21391" s="51"/>
    </row>
    <row r="21392" spans="1:21" s="49" customFormat="1" x14ac:dyDescent="0.25">
      <c r="A21392" s="83"/>
      <c r="B21392" s="83"/>
      <c r="C21392" s="87"/>
      <c r="D21392" s="87"/>
      <c r="E21392" s="83"/>
      <c r="F21392" s="83"/>
      <c r="G21392" s="84"/>
      <c r="H21392" s="83"/>
      <c r="I21392" s="84"/>
      <c r="J21392" s="84"/>
      <c r="K21392" s="84"/>
      <c r="L21392" s="84"/>
      <c r="M21392" s="85"/>
      <c r="N21392" s="85"/>
      <c r="O21392" s="85"/>
      <c r="P21392" s="83"/>
      <c r="Q21392" s="51"/>
      <c r="R21392" s="51"/>
      <c r="S21392" s="86"/>
      <c r="T21392" s="86"/>
      <c r="U21392" s="51"/>
    </row>
    <row r="21397" spans="1:21" s="49" customFormat="1" x14ac:dyDescent="0.25">
      <c r="A21397" s="83"/>
      <c r="B21397" s="83"/>
      <c r="C21397" s="87"/>
      <c r="D21397" s="87"/>
      <c r="E21397" s="83"/>
      <c r="F21397" s="83"/>
      <c r="G21397" s="84"/>
      <c r="H21397" s="83"/>
      <c r="I21397" s="84"/>
      <c r="J21397" s="84"/>
      <c r="K21397" s="84"/>
      <c r="L21397" s="84"/>
      <c r="M21397" s="85"/>
      <c r="N21397" s="85"/>
      <c r="O21397" s="85"/>
      <c r="P21397" s="83"/>
      <c r="Q21397" s="51"/>
      <c r="R21397" s="51"/>
      <c r="S21397" s="86"/>
      <c r="T21397" s="86"/>
      <c r="U21397" s="51"/>
    </row>
    <row r="21398" spans="1:21" s="49" customFormat="1" x14ac:dyDescent="0.25">
      <c r="A21398" s="83"/>
      <c r="B21398" s="83"/>
      <c r="C21398" s="87"/>
      <c r="D21398" s="87"/>
      <c r="E21398" s="83"/>
      <c r="F21398" s="83"/>
      <c r="G21398" s="84"/>
      <c r="H21398" s="83"/>
      <c r="I21398" s="84"/>
      <c r="J21398" s="84"/>
      <c r="K21398" s="84"/>
      <c r="L21398" s="84"/>
      <c r="M21398" s="85"/>
      <c r="N21398" s="85"/>
      <c r="O21398" s="85"/>
      <c r="P21398" s="83"/>
      <c r="Q21398" s="51"/>
      <c r="R21398" s="51"/>
      <c r="S21398" s="86"/>
      <c r="T21398" s="86"/>
      <c r="U21398" s="51"/>
    </row>
    <row r="21402" spans="1:21" s="49" customFormat="1" x14ac:dyDescent="0.25">
      <c r="A21402" s="83"/>
      <c r="B21402" s="83"/>
      <c r="C21402" s="87"/>
      <c r="D21402" s="87"/>
      <c r="E21402" s="83"/>
      <c r="F21402" s="83"/>
      <c r="G21402" s="84"/>
      <c r="H21402" s="83"/>
      <c r="I21402" s="84"/>
      <c r="J21402" s="84"/>
      <c r="K21402" s="84"/>
      <c r="L21402" s="84"/>
      <c r="M21402" s="85"/>
      <c r="N21402" s="85"/>
      <c r="O21402" s="85"/>
      <c r="P21402" s="83"/>
      <c r="Q21402" s="51"/>
      <c r="R21402" s="51"/>
      <c r="S21402" s="86"/>
      <c r="T21402" s="86"/>
      <c r="U21402" s="51"/>
    </row>
    <row r="21403" spans="1:21" s="49" customFormat="1" x14ac:dyDescent="0.25">
      <c r="A21403" s="83"/>
      <c r="B21403" s="83"/>
      <c r="C21403" s="87"/>
      <c r="D21403" s="87"/>
      <c r="E21403" s="83"/>
      <c r="F21403" s="83"/>
      <c r="G21403" s="84"/>
      <c r="H21403" s="83"/>
      <c r="I21403" s="84"/>
      <c r="J21403" s="84"/>
      <c r="K21403" s="84"/>
      <c r="L21403" s="84"/>
      <c r="M21403" s="85"/>
      <c r="N21403" s="85"/>
      <c r="O21403" s="85"/>
      <c r="P21403" s="83"/>
      <c r="Q21403" s="51"/>
      <c r="R21403" s="51"/>
      <c r="S21403" s="86"/>
      <c r="T21403" s="86"/>
      <c r="U21403" s="51"/>
    </row>
    <row r="21404" spans="1:21" s="49" customFormat="1" x14ac:dyDescent="0.25">
      <c r="A21404" s="83"/>
      <c r="B21404" s="83"/>
      <c r="C21404" s="87"/>
      <c r="D21404" s="87"/>
      <c r="E21404" s="83"/>
      <c r="F21404" s="83"/>
      <c r="G21404" s="84"/>
      <c r="H21404" s="83"/>
      <c r="I21404" s="84"/>
      <c r="J21404" s="84"/>
      <c r="K21404" s="84"/>
      <c r="L21404" s="84"/>
      <c r="M21404" s="85"/>
      <c r="N21404" s="85"/>
      <c r="O21404" s="85"/>
      <c r="P21404" s="83"/>
      <c r="Q21404" s="51"/>
      <c r="R21404" s="51"/>
      <c r="S21404" s="86"/>
      <c r="T21404" s="86"/>
      <c r="U21404" s="51"/>
    </row>
    <row r="21405" spans="1:21" s="49" customFormat="1" x14ac:dyDescent="0.25">
      <c r="A21405" s="83"/>
      <c r="B21405" s="83"/>
      <c r="C21405" s="87"/>
      <c r="D21405" s="87"/>
      <c r="E21405" s="83"/>
      <c r="F21405" s="83"/>
      <c r="G21405" s="84"/>
      <c r="H21405" s="83"/>
      <c r="I21405" s="84"/>
      <c r="J21405" s="84"/>
      <c r="K21405" s="84"/>
      <c r="L21405" s="84"/>
      <c r="M21405" s="85"/>
      <c r="N21405" s="85"/>
      <c r="O21405" s="85"/>
      <c r="P21405" s="83"/>
      <c r="Q21405" s="51"/>
      <c r="R21405" s="51"/>
      <c r="S21405" s="86"/>
      <c r="T21405" s="86"/>
      <c r="U21405" s="51"/>
    </row>
    <row r="21406" spans="1:21" s="49" customFormat="1" x14ac:dyDescent="0.25">
      <c r="A21406" s="83"/>
      <c r="B21406" s="83"/>
      <c r="C21406" s="87"/>
      <c r="D21406" s="87"/>
      <c r="E21406" s="83"/>
      <c r="F21406" s="83"/>
      <c r="G21406" s="84"/>
      <c r="H21406" s="83"/>
      <c r="I21406" s="84"/>
      <c r="J21406" s="84"/>
      <c r="K21406" s="84"/>
      <c r="L21406" s="84"/>
      <c r="M21406" s="85"/>
      <c r="N21406" s="85"/>
      <c r="O21406" s="85"/>
      <c r="P21406" s="83"/>
      <c r="Q21406" s="51"/>
      <c r="R21406" s="51"/>
      <c r="S21406" s="86"/>
      <c r="T21406" s="86"/>
      <c r="U21406" s="51"/>
    </row>
    <row r="21408" spans="1:21" s="49" customFormat="1" x14ac:dyDescent="0.25">
      <c r="A21408" s="83"/>
      <c r="B21408" s="83"/>
      <c r="C21408" s="87"/>
      <c r="D21408" s="87"/>
      <c r="E21408" s="83"/>
      <c r="F21408" s="83"/>
      <c r="G21408" s="84"/>
      <c r="H21408" s="83"/>
      <c r="I21408" s="84"/>
      <c r="J21408" s="84"/>
      <c r="K21408" s="84"/>
      <c r="L21408" s="84"/>
      <c r="M21408" s="85"/>
      <c r="N21408" s="85"/>
      <c r="O21408" s="85"/>
      <c r="P21408" s="83"/>
      <c r="Q21408" s="51"/>
      <c r="R21408" s="51"/>
      <c r="S21408" s="86"/>
      <c r="T21408" s="86"/>
      <c r="U21408" s="51"/>
    </row>
    <row r="21409" spans="1:21" s="49" customFormat="1" x14ac:dyDescent="0.25">
      <c r="A21409" s="83"/>
      <c r="B21409" s="83"/>
      <c r="C21409" s="87"/>
      <c r="D21409" s="87"/>
      <c r="E21409" s="83"/>
      <c r="F21409" s="83"/>
      <c r="G21409" s="84"/>
      <c r="H21409" s="83"/>
      <c r="I21409" s="84"/>
      <c r="J21409" s="84"/>
      <c r="K21409" s="84"/>
      <c r="L21409" s="84"/>
      <c r="M21409" s="85"/>
      <c r="N21409" s="85"/>
      <c r="O21409" s="85"/>
      <c r="P21409" s="83"/>
      <c r="Q21409" s="51"/>
      <c r="R21409" s="51"/>
      <c r="S21409" s="86"/>
      <c r="T21409" s="86"/>
      <c r="U21409" s="51"/>
    </row>
    <row r="21414" spans="1:21" s="49" customFormat="1" x14ac:dyDescent="0.25">
      <c r="A21414" s="83"/>
      <c r="B21414" s="83"/>
      <c r="C21414" s="87"/>
      <c r="D21414" s="87"/>
      <c r="E21414" s="83"/>
      <c r="F21414" s="83"/>
      <c r="G21414" s="84"/>
      <c r="H21414" s="83"/>
      <c r="I21414" s="84"/>
      <c r="J21414" s="84"/>
      <c r="K21414" s="84"/>
      <c r="L21414" s="84"/>
      <c r="M21414" s="85"/>
      <c r="N21414" s="85"/>
      <c r="O21414" s="85"/>
      <c r="P21414" s="83"/>
      <c r="Q21414" s="51"/>
      <c r="R21414" s="51"/>
      <c r="S21414" s="86"/>
      <c r="T21414" s="86"/>
      <c r="U21414" s="51"/>
    </row>
    <row r="21415" spans="1:21" s="49" customFormat="1" x14ac:dyDescent="0.25">
      <c r="A21415" s="83"/>
      <c r="B21415" s="83"/>
      <c r="C21415" s="87"/>
      <c r="D21415" s="87"/>
      <c r="E21415" s="83"/>
      <c r="F21415" s="83"/>
      <c r="G21415" s="84"/>
      <c r="H21415" s="83"/>
      <c r="I21415" s="84"/>
      <c r="J21415" s="84"/>
      <c r="K21415" s="84"/>
      <c r="L21415" s="84"/>
      <c r="M21415" s="85"/>
      <c r="N21415" s="85"/>
      <c r="O21415" s="85"/>
      <c r="P21415" s="83"/>
      <c r="Q21415" s="51"/>
      <c r="R21415" s="51"/>
      <c r="S21415" s="86"/>
      <c r="T21415" s="86"/>
      <c r="U21415" s="51"/>
    </row>
    <row r="21420" spans="1:21" s="49" customFormat="1" x14ac:dyDescent="0.25">
      <c r="A21420" s="83"/>
      <c r="B21420" s="83"/>
      <c r="C21420" s="87"/>
      <c r="D21420" s="87"/>
      <c r="E21420" s="83"/>
      <c r="F21420" s="83"/>
      <c r="G21420" s="84"/>
      <c r="H21420" s="83"/>
      <c r="I21420" s="84"/>
      <c r="J21420" s="84"/>
      <c r="K21420" s="84"/>
      <c r="L21420" s="84"/>
      <c r="M21420" s="85"/>
      <c r="N21420" s="85"/>
      <c r="O21420" s="85"/>
      <c r="P21420" s="83"/>
      <c r="Q21420" s="51"/>
      <c r="R21420" s="51"/>
      <c r="S21420" s="86"/>
      <c r="T21420" s="86"/>
      <c r="U21420" s="51"/>
    </row>
    <row r="21421" spans="1:21" s="49" customFormat="1" x14ac:dyDescent="0.25">
      <c r="A21421" s="83"/>
      <c r="B21421" s="83"/>
      <c r="C21421" s="87"/>
      <c r="D21421" s="87"/>
      <c r="E21421" s="83"/>
      <c r="F21421" s="83"/>
      <c r="G21421" s="84"/>
      <c r="H21421" s="83"/>
      <c r="I21421" s="84"/>
      <c r="J21421" s="84"/>
      <c r="K21421" s="84"/>
      <c r="L21421" s="84"/>
      <c r="M21421" s="85"/>
      <c r="N21421" s="85"/>
      <c r="O21421" s="85"/>
      <c r="P21421" s="83"/>
      <c r="Q21421" s="51"/>
      <c r="R21421" s="51"/>
      <c r="S21421" s="86"/>
      <c r="T21421" s="86"/>
      <c r="U21421" s="51"/>
    </row>
    <row r="21422" spans="1:21" s="49" customFormat="1" x14ac:dyDescent="0.25">
      <c r="A21422" s="83"/>
      <c r="B21422" s="83"/>
      <c r="C21422" s="87"/>
      <c r="D21422" s="87"/>
      <c r="E21422" s="83"/>
      <c r="F21422" s="83"/>
      <c r="G21422" s="84"/>
      <c r="H21422" s="83"/>
      <c r="I21422" s="84"/>
      <c r="J21422" s="84"/>
      <c r="K21422" s="84"/>
      <c r="L21422" s="84"/>
      <c r="M21422" s="85"/>
      <c r="N21422" s="85"/>
      <c r="O21422" s="85"/>
      <c r="P21422" s="83"/>
      <c r="Q21422" s="51"/>
      <c r="R21422" s="51"/>
      <c r="S21422" s="86"/>
      <c r="T21422" s="86"/>
      <c r="U21422" s="51"/>
    </row>
    <row r="21423" spans="1:21" s="49" customFormat="1" x14ac:dyDescent="0.25">
      <c r="A21423" s="83"/>
      <c r="B21423" s="83"/>
      <c r="C21423" s="87"/>
      <c r="D21423" s="87"/>
      <c r="E21423" s="83"/>
      <c r="F21423" s="83"/>
      <c r="G21423" s="84"/>
      <c r="H21423" s="83"/>
      <c r="I21423" s="84"/>
      <c r="J21423" s="84"/>
      <c r="K21423" s="84"/>
      <c r="L21423" s="84"/>
      <c r="M21423" s="85"/>
      <c r="N21423" s="85"/>
      <c r="O21423" s="85"/>
      <c r="P21423" s="83"/>
      <c r="Q21423" s="51"/>
      <c r="R21423" s="51"/>
      <c r="S21423" s="86"/>
      <c r="T21423" s="86"/>
      <c r="U21423" s="51"/>
    </row>
    <row r="21425" spans="1:21" s="49" customFormat="1" x14ac:dyDescent="0.25">
      <c r="A21425" s="83"/>
      <c r="B21425" s="83"/>
      <c r="C21425" s="87"/>
      <c r="D21425" s="87"/>
      <c r="E21425" s="83"/>
      <c r="F21425" s="83"/>
      <c r="G21425" s="84"/>
      <c r="H21425" s="83"/>
      <c r="I21425" s="84"/>
      <c r="J21425" s="84"/>
      <c r="K21425" s="84"/>
      <c r="L21425" s="84"/>
      <c r="M21425" s="85"/>
      <c r="N21425" s="85"/>
      <c r="O21425" s="85"/>
      <c r="P21425" s="83"/>
      <c r="Q21425" s="51"/>
      <c r="R21425" s="51"/>
      <c r="S21425" s="86"/>
      <c r="T21425" s="86"/>
      <c r="U21425" s="51"/>
    </row>
    <row r="21426" spans="1:21" s="49" customFormat="1" x14ac:dyDescent="0.25">
      <c r="A21426" s="83"/>
      <c r="B21426" s="83"/>
      <c r="C21426" s="87"/>
      <c r="D21426" s="87"/>
      <c r="E21426" s="83"/>
      <c r="F21426" s="83"/>
      <c r="G21426" s="84"/>
      <c r="H21426" s="83"/>
      <c r="I21426" s="84"/>
      <c r="J21426" s="84"/>
      <c r="K21426" s="84"/>
      <c r="L21426" s="84"/>
      <c r="M21426" s="85"/>
      <c r="N21426" s="85"/>
      <c r="O21426" s="85"/>
      <c r="P21426" s="83"/>
      <c r="Q21426" s="51"/>
      <c r="R21426" s="51"/>
      <c r="S21426" s="86"/>
      <c r="T21426" s="86"/>
      <c r="U21426" s="51"/>
    </row>
    <row r="21427" spans="1:21" s="49" customFormat="1" x14ac:dyDescent="0.25">
      <c r="A21427" s="83"/>
      <c r="B21427" s="83"/>
      <c r="C21427" s="87"/>
      <c r="D21427" s="87"/>
      <c r="E21427" s="83"/>
      <c r="F21427" s="83"/>
      <c r="G21427" s="84"/>
      <c r="H21427" s="83"/>
      <c r="I21427" s="84"/>
      <c r="J21427" s="84"/>
      <c r="K21427" s="84"/>
      <c r="L21427" s="84"/>
      <c r="M21427" s="85"/>
      <c r="N21427" s="85"/>
      <c r="O21427" s="85"/>
      <c r="P21427" s="83"/>
      <c r="Q21427" s="51"/>
      <c r="R21427" s="51"/>
      <c r="S21427" s="86"/>
      <c r="T21427" s="86"/>
      <c r="U21427" s="51"/>
    </row>
    <row r="21428" spans="1:21" s="49" customFormat="1" x14ac:dyDescent="0.25">
      <c r="A21428" s="83"/>
      <c r="B21428" s="83"/>
      <c r="C21428" s="87"/>
      <c r="D21428" s="87"/>
      <c r="E21428" s="83"/>
      <c r="F21428" s="83"/>
      <c r="G21428" s="84"/>
      <c r="H21428" s="83"/>
      <c r="I21428" s="84"/>
      <c r="J21428" s="84"/>
      <c r="K21428" s="84"/>
      <c r="L21428" s="84"/>
      <c r="M21428" s="85"/>
      <c r="N21428" s="85"/>
      <c r="O21428" s="85"/>
      <c r="P21428" s="83"/>
      <c r="Q21428" s="51"/>
      <c r="R21428" s="51"/>
      <c r="S21428" s="86"/>
      <c r="T21428" s="86"/>
      <c r="U21428" s="51"/>
    </row>
    <row r="21429" spans="1:21" s="49" customFormat="1" x14ac:dyDescent="0.25">
      <c r="A21429" s="83"/>
      <c r="B21429" s="83"/>
      <c r="C21429" s="87"/>
      <c r="D21429" s="87"/>
      <c r="E21429" s="83"/>
      <c r="F21429" s="83"/>
      <c r="G21429" s="84"/>
      <c r="H21429" s="83"/>
      <c r="I21429" s="84"/>
      <c r="J21429" s="84"/>
      <c r="K21429" s="84"/>
      <c r="L21429" s="84"/>
      <c r="M21429" s="85"/>
      <c r="N21429" s="85"/>
      <c r="O21429" s="85"/>
      <c r="P21429" s="83"/>
      <c r="Q21429" s="51"/>
      <c r="R21429" s="51"/>
      <c r="S21429" s="86"/>
      <c r="T21429" s="86"/>
      <c r="U21429" s="51"/>
    </row>
    <row r="21431" spans="1:21" s="49" customFormat="1" x14ac:dyDescent="0.25">
      <c r="A21431" s="83"/>
      <c r="B21431" s="83"/>
      <c r="C21431" s="87"/>
      <c r="D21431" s="87"/>
      <c r="E21431" s="83"/>
      <c r="F21431" s="83"/>
      <c r="G21431" s="84"/>
      <c r="H21431" s="83"/>
      <c r="I21431" s="84"/>
      <c r="J21431" s="84"/>
      <c r="K21431" s="84"/>
      <c r="L21431" s="84"/>
      <c r="M21431" s="85"/>
      <c r="N21431" s="85"/>
      <c r="O21431" s="85"/>
      <c r="P21431" s="83"/>
      <c r="Q21431" s="51"/>
      <c r="R21431" s="51"/>
      <c r="S21431" s="86"/>
      <c r="T21431" s="86"/>
      <c r="U21431" s="51"/>
    </row>
    <row r="21432" spans="1:21" s="49" customFormat="1" x14ac:dyDescent="0.25">
      <c r="A21432" s="83"/>
      <c r="B21432" s="83"/>
      <c r="C21432" s="87"/>
      <c r="D21432" s="87"/>
      <c r="E21432" s="83"/>
      <c r="F21432" s="83"/>
      <c r="G21432" s="84"/>
      <c r="H21432" s="83"/>
      <c r="I21432" s="84"/>
      <c r="J21432" s="84"/>
      <c r="K21432" s="84"/>
      <c r="L21432" s="84"/>
      <c r="M21432" s="85"/>
      <c r="N21432" s="85"/>
      <c r="O21432" s="85"/>
      <c r="P21432" s="83"/>
      <c r="Q21432" s="51"/>
      <c r="R21432" s="51"/>
      <c r="S21432" s="86"/>
      <c r="T21432" s="86"/>
      <c r="U21432" s="51"/>
    </row>
    <row r="21433" spans="1:21" s="49" customFormat="1" x14ac:dyDescent="0.25">
      <c r="A21433" s="83"/>
      <c r="B21433" s="83"/>
      <c r="C21433" s="87"/>
      <c r="D21433" s="87"/>
      <c r="E21433" s="83"/>
      <c r="F21433" s="83"/>
      <c r="G21433" s="84"/>
      <c r="H21433" s="83"/>
      <c r="I21433" s="84"/>
      <c r="J21433" s="84"/>
      <c r="K21433" s="84"/>
      <c r="L21433" s="84"/>
      <c r="M21433" s="85"/>
      <c r="N21433" s="85"/>
      <c r="O21433" s="85"/>
      <c r="P21433" s="83"/>
      <c r="Q21433" s="51"/>
      <c r="R21433" s="51"/>
      <c r="S21433" s="86"/>
      <c r="T21433" s="86"/>
      <c r="U21433" s="51"/>
    </row>
    <row r="21434" spans="1:21" s="49" customFormat="1" x14ac:dyDescent="0.25">
      <c r="A21434" s="83"/>
      <c r="B21434" s="83"/>
      <c r="C21434" s="87"/>
      <c r="D21434" s="87"/>
      <c r="E21434" s="83"/>
      <c r="F21434" s="83"/>
      <c r="G21434" s="84"/>
      <c r="H21434" s="83"/>
      <c r="I21434" s="84"/>
      <c r="J21434" s="84"/>
      <c r="K21434" s="84"/>
      <c r="L21434" s="84"/>
      <c r="M21434" s="85"/>
      <c r="N21434" s="85"/>
      <c r="O21434" s="85"/>
      <c r="P21434" s="83"/>
      <c r="Q21434" s="51"/>
      <c r="R21434" s="51"/>
      <c r="S21434" s="86"/>
      <c r="T21434" s="86"/>
      <c r="U21434" s="51"/>
    </row>
    <row r="21436" spans="1:21" s="49" customFormat="1" x14ac:dyDescent="0.25">
      <c r="A21436" s="83"/>
      <c r="B21436" s="83"/>
      <c r="C21436" s="87"/>
      <c r="D21436" s="87"/>
      <c r="E21436" s="83"/>
      <c r="F21436" s="83"/>
      <c r="G21436" s="84"/>
      <c r="H21436" s="83"/>
      <c r="I21436" s="84"/>
      <c r="J21436" s="84"/>
      <c r="K21436" s="84"/>
      <c r="L21436" s="84"/>
      <c r="M21436" s="85"/>
      <c r="N21436" s="85"/>
      <c r="O21436" s="85"/>
      <c r="P21436" s="83"/>
      <c r="Q21436" s="51"/>
      <c r="R21436" s="51"/>
      <c r="S21436" s="86"/>
      <c r="T21436" s="86"/>
      <c r="U21436" s="51"/>
    </row>
    <row r="21437" spans="1:21" s="49" customFormat="1" x14ac:dyDescent="0.25">
      <c r="A21437" s="83"/>
      <c r="B21437" s="83"/>
      <c r="C21437" s="87"/>
      <c r="D21437" s="87"/>
      <c r="E21437" s="83"/>
      <c r="F21437" s="83"/>
      <c r="G21437" s="84"/>
      <c r="H21437" s="83"/>
      <c r="I21437" s="84"/>
      <c r="J21437" s="84"/>
      <c r="K21437" s="84"/>
      <c r="L21437" s="84"/>
      <c r="M21437" s="85"/>
      <c r="N21437" s="85"/>
      <c r="O21437" s="85"/>
      <c r="P21437" s="83"/>
      <c r="Q21437" s="51"/>
      <c r="R21437" s="51"/>
      <c r="S21437" s="86"/>
      <c r="T21437" s="86"/>
      <c r="U21437" s="51"/>
    </row>
    <row r="21438" spans="1:21" s="49" customFormat="1" x14ac:dyDescent="0.25">
      <c r="A21438" s="83"/>
      <c r="B21438" s="83"/>
      <c r="C21438" s="87"/>
      <c r="D21438" s="87"/>
      <c r="E21438" s="83"/>
      <c r="F21438" s="83"/>
      <c r="G21438" s="84"/>
      <c r="H21438" s="83"/>
      <c r="I21438" s="84"/>
      <c r="J21438" s="84"/>
      <c r="K21438" s="84"/>
      <c r="L21438" s="84"/>
      <c r="M21438" s="85"/>
      <c r="N21438" s="85"/>
      <c r="O21438" s="85"/>
      <c r="P21438" s="83"/>
      <c r="Q21438" s="51"/>
      <c r="R21438" s="51"/>
      <c r="S21438" s="86"/>
      <c r="T21438" s="86"/>
      <c r="U21438" s="51"/>
    </row>
    <row r="21439" spans="1:21" s="49" customFormat="1" x14ac:dyDescent="0.25">
      <c r="A21439" s="83"/>
      <c r="B21439" s="83"/>
      <c r="C21439" s="87"/>
      <c r="D21439" s="87"/>
      <c r="E21439" s="83"/>
      <c r="F21439" s="83"/>
      <c r="G21439" s="84"/>
      <c r="H21439" s="83"/>
      <c r="I21439" s="84"/>
      <c r="J21439" s="84"/>
      <c r="K21439" s="84"/>
      <c r="L21439" s="84"/>
      <c r="M21439" s="85"/>
      <c r="N21439" s="85"/>
      <c r="O21439" s="85"/>
      <c r="P21439" s="83"/>
      <c r="Q21439" s="51"/>
      <c r="R21439" s="51"/>
      <c r="S21439" s="86"/>
      <c r="T21439" s="86"/>
      <c r="U21439" s="51"/>
    </row>
    <row r="21441" spans="1:21" s="49" customFormat="1" x14ac:dyDescent="0.25">
      <c r="A21441" s="83"/>
      <c r="B21441" s="83"/>
      <c r="C21441" s="87"/>
      <c r="D21441" s="87"/>
      <c r="E21441" s="83"/>
      <c r="F21441" s="83"/>
      <c r="G21441" s="84"/>
      <c r="H21441" s="83"/>
      <c r="I21441" s="84"/>
      <c r="J21441" s="84"/>
      <c r="K21441" s="84"/>
      <c r="L21441" s="84"/>
      <c r="M21441" s="85"/>
      <c r="N21441" s="85"/>
      <c r="O21441" s="85"/>
      <c r="P21441" s="83"/>
      <c r="Q21441" s="51"/>
      <c r="R21441" s="51"/>
      <c r="S21441" s="86"/>
      <c r="T21441" s="86"/>
      <c r="U21441" s="51"/>
    </row>
    <row r="21442" spans="1:21" s="49" customFormat="1" x14ac:dyDescent="0.25">
      <c r="A21442" s="83"/>
      <c r="B21442" s="83"/>
      <c r="C21442" s="87"/>
      <c r="D21442" s="87"/>
      <c r="E21442" s="83"/>
      <c r="F21442" s="83"/>
      <c r="G21442" s="84"/>
      <c r="H21442" s="83"/>
      <c r="I21442" s="84"/>
      <c r="J21442" s="84"/>
      <c r="K21442" s="84"/>
      <c r="L21442" s="84"/>
      <c r="M21442" s="85"/>
      <c r="N21442" s="85"/>
      <c r="O21442" s="85"/>
      <c r="P21442" s="83"/>
      <c r="Q21442" s="51"/>
      <c r="R21442" s="51"/>
      <c r="S21442" s="86"/>
      <c r="T21442" s="86"/>
      <c r="U21442" s="51"/>
    </row>
    <row r="21446" spans="1:21" s="49" customFormat="1" x14ac:dyDescent="0.25">
      <c r="A21446" s="83"/>
      <c r="B21446" s="83"/>
      <c r="C21446" s="87"/>
      <c r="D21446" s="87"/>
      <c r="E21446" s="83"/>
      <c r="F21446" s="83"/>
      <c r="G21446" s="84"/>
      <c r="H21446" s="83"/>
      <c r="I21446" s="84"/>
      <c r="J21446" s="84"/>
      <c r="K21446" s="84"/>
      <c r="L21446" s="84"/>
      <c r="M21446" s="85"/>
      <c r="N21446" s="85"/>
      <c r="O21446" s="85"/>
      <c r="P21446" s="83"/>
      <c r="Q21446" s="51"/>
      <c r="R21446" s="51"/>
      <c r="S21446" s="86"/>
      <c r="T21446" s="86"/>
      <c r="U21446" s="51"/>
    </row>
    <row r="21447" spans="1:21" s="49" customFormat="1" x14ac:dyDescent="0.25">
      <c r="A21447" s="83"/>
      <c r="B21447" s="83"/>
      <c r="C21447" s="87"/>
      <c r="D21447" s="87"/>
      <c r="E21447" s="83"/>
      <c r="F21447" s="83"/>
      <c r="G21447" s="84"/>
      <c r="H21447" s="83"/>
      <c r="I21447" s="84"/>
      <c r="J21447" s="84"/>
      <c r="K21447" s="84"/>
      <c r="L21447" s="84"/>
      <c r="M21447" s="85"/>
      <c r="N21447" s="85"/>
      <c r="O21447" s="85"/>
      <c r="P21447" s="83"/>
      <c r="Q21447" s="51"/>
      <c r="R21447" s="51"/>
      <c r="S21447" s="86"/>
      <c r="T21447" s="86"/>
      <c r="U21447" s="51"/>
    </row>
    <row r="21448" spans="1:21" s="49" customFormat="1" x14ac:dyDescent="0.25">
      <c r="A21448" s="83"/>
      <c r="B21448" s="83"/>
      <c r="C21448" s="87"/>
      <c r="D21448" s="87"/>
      <c r="E21448" s="83"/>
      <c r="F21448" s="83"/>
      <c r="G21448" s="84"/>
      <c r="H21448" s="83"/>
      <c r="I21448" s="84"/>
      <c r="J21448" s="84"/>
      <c r="K21448" s="84"/>
      <c r="L21448" s="84"/>
      <c r="M21448" s="85"/>
      <c r="N21448" s="85"/>
      <c r="O21448" s="85"/>
      <c r="P21448" s="83"/>
      <c r="Q21448" s="51"/>
      <c r="R21448" s="51"/>
      <c r="S21448" s="86"/>
      <c r="T21448" s="86"/>
      <c r="U21448" s="51"/>
    </row>
    <row r="21449" spans="1:21" s="49" customFormat="1" x14ac:dyDescent="0.25">
      <c r="A21449" s="83"/>
      <c r="B21449" s="83"/>
      <c r="C21449" s="87"/>
      <c r="D21449" s="87"/>
      <c r="E21449" s="83"/>
      <c r="F21449" s="83"/>
      <c r="G21449" s="84"/>
      <c r="H21449" s="83"/>
      <c r="I21449" s="84"/>
      <c r="J21449" s="84"/>
      <c r="K21449" s="84"/>
      <c r="L21449" s="84"/>
      <c r="M21449" s="85"/>
      <c r="N21449" s="85"/>
      <c r="O21449" s="85"/>
      <c r="P21449" s="83"/>
      <c r="Q21449" s="51"/>
      <c r="R21449" s="51"/>
      <c r="S21449" s="86"/>
      <c r="T21449" s="86"/>
      <c r="U21449" s="51"/>
    </row>
    <row r="21451" spans="1:21" s="49" customFormat="1" x14ac:dyDescent="0.25">
      <c r="A21451" s="83"/>
      <c r="B21451" s="83"/>
      <c r="C21451" s="87"/>
      <c r="D21451" s="87"/>
      <c r="E21451" s="83"/>
      <c r="F21451" s="83"/>
      <c r="G21451" s="84"/>
      <c r="H21451" s="83"/>
      <c r="I21451" s="84"/>
      <c r="J21451" s="84"/>
      <c r="K21451" s="84"/>
      <c r="L21451" s="84"/>
      <c r="M21451" s="85"/>
      <c r="N21451" s="85"/>
      <c r="O21451" s="85"/>
      <c r="P21451" s="83"/>
      <c r="Q21451" s="51"/>
      <c r="R21451" s="51"/>
      <c r="S21451" s="86"/>
      <c r="T21451" s="86"/>
      <c r="U21451" s="51"/>
    </row>
    <row r="21452" spans="1:21" s="49" customFormat="1" x14ac:dyDescent="0.25">
      <c r="A21452" s="83"/>
      <c r="B21452" s="83"/>
      <c r="C21452" s="87"/>
      <c r="D21452" s="87"/>
      <c r="E21452" s="83"/>
      <c r="F21452" s="83"/>
      <c r="G21452" s="84"/>
      <c r="H21452" s="83"/>
      <c r="I21452" s="84"/>
      <c r="J21452" s="84"/>
      <c r="K21452" s="84"/>
      <c r="L21452" s="84"/>
      <c r="M21452" s="85"/>
      <c r="N21452" s="85"/>
      <c r="O21452" s="85"/>
      <c r="P21452" s="83"/>
      <c r="Q21452" s="51"/>
      <c r="R21452" s="51"/>
      <c r="S21452" s="86"/>
      <c r="T21452" s="86"/>
      <c r="U21452" s="51"/>
    </row>
    <row r="21453" spans="1:21" s="49" customFormat="1" x14ac:dyDescent="0.25">
      <c r="A21453" s="83"/>
      <c r="B21453" s="83"/>
      <c r="C21453" s="87"/>
      <c r="D21453" s="87"/>
      <c r="E21453" s="83"/>
      <c r="F21453" s="83"/>
      <c r="G21453" s="84"/>
      <c r="H21453" s="83"/>
      <c r="I21453" s="84"/>
      <c r="J21453" s="84"/>
      <c r="K21453" s="84"/>
      <c r="L21453" s="84"/>
      <c r="M21453" s="85"/>
      <c r="N21453" s="85"/>
      <c r="O21453" s="85"/>
      <c r="P21453" s="83"/>
      <c r="Q21453" s="51"/>
      <c r="R21453" s="51"/>
      <c r="S21453" s="86"/>
      <c r="T21453" s="86"/>
      <c r="U21453" s="51"/>
    </row>
    <row r="21454" spans="1:21" s="49" customFormat="1" x14ac:dyDescent="0.25">
      <c r="A21454" s="83"/>
      <c r="B21454" s="83"/>
      <c r="C21454" s="87"/>
      <c r="D21454" s="87"/>
      <c r="E21454" s="83"/>
      <c r="F21454" s="83"/>
      <c r="G21454" s="84"/>
      <c r="H21454" s="83"/>
      <c r="I21454" s="84"/>
      <c r="J21454" s="84"/>
      <c r="K21454" s="84"/>
      <c r="L21454" s="84"/>
      <c r="M21454" s="85"/>
      <c r="N21454" s="85"/>
      <c r="O21454" s="85"/>
      <c r="P21454" s="83"/>
      <c r="Q21454" s="51"/>
      <c r="R21454" s="51"/>
      <c r="S21454" s="86"/>
      <c r="T21454" s="86"/>
      <c r="U21454" s="51"/>
    </row>
    <row r="21456" spans="1:21" s="49" customFormat="1" x14ac:dyDescent="0.25">
      <c r="A21456" s="83"/>
      <c r="B21456" s="83"/>
      <c r="C21456" s="87"/>
      <c r="D21456" s="87"/>
      <c r="E21456" s="83"/>
      <c r="F21456" s="83"/>
      <c r="G21456" s="84"/>
      <c r="H21456" s="83"/>
      <c r="I21456" s="84"/>
      <c r="J21456" s="84"/>
      <c r="K21456" s="84"/>
      <c r="L21456" s="84"/>
      <c r="M21456" s="85"/>
      <c r="N21456" s="85"/>
      <c r="O21456" s="85"/>
      <c r="P21456" s="83"/>
      <c r="Q21456" s="51"/>
      <c r="R21456" s="51"/>
      <c r="S21456" s="86"/>
      <c r="T21456" s="86"/>
      <c r="U21456" s="51"/>
    </row>
    <row r="21457" spans="1:21" s="49" customFormat="1" x14ac:dyDescent="0.25">
      <c r="A21457" s="83"/>
      <c r="B21457" s="83"/>
      <c r="C21457" s="87"/>
      <c r="D21457" s="87"/>
      <c r="E21457" s="83"/>
      <c r="F21457" s="83"/>
      <c r="G21457" s="84"/>
      <c r="H21457" s="83"/>
      <c r="I21457" s="84"/>
      <c r="J21457" s="84"/>
      <c r="K21457" s="84"/>
      <c r="L21457" s="84"/>
      <c r="M21457" s="85"/>
      <c r="N21457" s="85"/>
      <c r="O21457" s="85"/>
      <c r="P21457" s="83"/>
      <c r="Q21457" s="51"/>
      <c r="R21457" s="51"/>
      <c r="S21457" s="86"/>
      <c r="T21457" s="86"/>
      <c r="U21457" s="51"/>
    </row>
    <row r="21458" spans="1:21" s="49" customFormat="1" x14ac:dyDescent="0.25">
      <c r="A21458" s="83"/>
      <c r="B21458" s="83"/>
      <c r="C21458" s="87"/>
      <c r="D21458" s="87"/>
      <c r="E21458" s="83"/>
      <c r="F21458" s="83"/>
      <c r="G21458" s="84"/>
      <c r="H21458" s="83"/>
      <c r="I21458" s="84"/>
      <c r="J21458" s="84"/>
      <c r="K21458" s="84"/>
      <c r="L21458" s="84"/>
      <c r="M21458" s="85"/>
      <c r="N21458" s="85"/>
      <c r="O21458" s="85"/>
      <c r="P21458" s="83"/>
      <c r="Q21458" s="51"/>
      <c r="R21458" s="51"/>
      <c r="S21458" s="86"/>
      <c r="T21458" s="86"/>
      <c r="U21458" s="51"/>
    </row>
    <row r="21459" spans="1:21" s="49" customFormat="1" x14ac:dyDescent="0.25">
      <c r="A21459" s="83"/>
      <c r="B21459" s="83"/>
      <c r="C21459" s="87"/>
      <c r="D21459" s="87"/>
      <c r="E21459" s="83"/>
      <c r="F21459" s="83"/>
      <c r="G21459" s="84"/>
      <c r="H21459" s="83"/>
      <c r="I21459" s="84"/>
      <c r="J21459" s="84"/>
      <c r="K21459" s="84"/>
      <c r="L21459" s="84"/>
      <c r="M21459" s="85"/>
      <c r="N21459" s="85"/>
      <c r="O21459" s="85"/>
      <c r="P21459" s="83"/>
      <c r="Q21459" s="51"/>
      <c r="R21459" s="51"/>
      <c r="S21459" s="86"/>
      <c r="T21459" s="86"/>
      <c r="U21459" s="51"/>
    </row>
    <row r="21461" spans="1:21" s="49" customFormat="1" x14ac:dyDescent="0.25">
      <c r="A21461" s="83"/>
      <c r="B21461" s="83"/>
      <c r="C21461" s="87"/>
      <c r="D21461" s="87"/>
      <c r="E21461" s="83"/>
      <c r="F21461" s="83"/>
      <c r="G21461" s="84"/>
      <c r="H21461" s="83"/>
      <c r="I21461" s="84"/>
      <c r="J21461" s="84"/>
      <c r="K21461" s="84"/>
      <c r="L21461" s="84"/>
      <c r="M21461" s="85"/>
      <c r="N21461" s="85"/>
      <c r="O21461" s="85"/>
      <c r="P21461" s="83"/>
      <c r="Q21461" s="51"/>
      <c r="R21461" s="51"/>
      <c r="S21461" s="86"/>
      <c r="T21461" s="86"/>
      <c r="U21461" s="51"/>
    </row>
    <row r="21462" spans="1:21" s="49" customFormat="1" x14ac:dyDescent="0.25">
      <c r="A21462" s="83"/>
      <c r="B21462" s="83"/>
      <c r="C21462" s="87"/>
      <c r="D21462" s="87"/>
      <c r="E21462" s="83"/>
      <c r="F21462" s="83"/>
      <c r="G21462" s="84"/>
      <c r="H21462" s="83"/>
      <c r="I21462" s="84"/>
      <c r="J21462" s="84"/>
      <c r="K21462" s="84"/>
      <c r="L21462" s="84"/>
      <c r="M21462" s="85"/>
      <c r="N21462" s="85"/>
      <c r="O21462" s="85"/>
      <c r="P21462" s="83"/>
      <c r="Q21462" s="51"/>
      <c r="R21462" s="51"/>
      <c r="S21462" s="86"/>
      <c r="T21462" s="86"/>
      <c r="U21462" s="51"/>
    </row>
    <row r="21463" spans="1:21" s="49" customFormat="1" x14ac:dyDescent="0.25">
      <c r="A21463" s="83"/>
      <c r="B21463" s="83"/>
      <c r="C21463" s="87"/>
      <c r="D21463" s="87"/>
      <c r="E21463" s="83"/>
      <c r="F21463" s="83"/>
      <c r="G21463" s="84"/>
      <c r="H21463" s="83"/>
      <c r="I21463" s="84"/>
      <c r="J21463" s="84"/>
      <c r="K21463" s="84"/>
      <c r="L21463" s="84"/>
      <c r="M21463" s="85"/>
      <c r="N21463" s="85"/>
      <c r="O21463" s="85"/>
      <c r="P21463" s="83"/>
      <c r="Q21463" s="51"/>
      <c r="R21463" s="51"/>
      <c r="S21463" s="86"/>
      <c r="T21463" s="86"/>
      <c r="U21463" s="51"/>
    </row>
    <row r="21464" spans="1:21" s="49" customFormat="1" x14ac:dyDescent="0.25">
      <c r="A21464" s="83"/>
      <c r="B21464" s="83"/>
      <c r="C21464" s="87"/>
      <c r="D21464" s="87"/>
      <c r="E21464" s="83"/>
      <c r="F21464" s="83"/>
      <c r="G21464" s="84"/>
      <c r="H21464" s="83"/>
      <c r="I21464" s="84"/>
      <c r="J21464" s="84"/>
      <c r="K21464" s="84"/>
      <c r="L21464" s="84"/>
      <c r="M21464" s="85"/>
      <c r="N21464" s="85"/>
      <c r="O21464" s="85"/>
      <c r="P21464" s="83"/>
      <c r="Q21464" s="51"/>
      <c r="R21464" s="51"/>
      <c r="S21464" s="86"/>
      <c r="T21464" s="86"/>
      <c r="U21464" s="51"/>
    </row>
    <row r="21465" spans="1:21" s="49" customFormat="1" x14ac:dyDescent="0.25">
      <c r="A21465" s="83"/>
      <c r="B21465" s="83"/>
      <c r="C21465" s="87"/>
      <c r="D21465" s="87"/>
      <c r="E21465" s="83"/>
      <c r="F21465" s="83"/>
      <c r="G21465" s="84"/>
      <c r="H21465" s="83"/>
      <c r="I21465" s="84"/>
      <c r="J21465" s="84"/>
      <c r="K21465" s="84"/>
      <c r="L21465" s="84"/>
      <c r="M21465" s="85"/>
      <c r="N21465" s="85"/>
      <c r="O21465" s="85"/>
      <c r="P21465" s="83"/>
      <c r="Q21465" s="51"/>
      <c r="R21465" s="51"/>
      <c r="S21465" s="86"/>
      <c r="T21465" s="86"/>
      <c r="U21465" s="51"/>
    </row>
    <row r="21467" spans="1:21" s="49" customFormat="1" x14ac:dyDescent="0.25">
      <c r="A21467" s="83"/>
      <c r="B21467" s="83"/>
      <c r="C21467" s="87"/>
      <c r="D21467" s="87"/>
      <c r="E21467" s="83"/>
      <c r="F21467" s="83"/>
      <c r="G21467" s="84"/>
      <c r="H21467" s="83"/>
      <c r="I21467" s="84"/>
      <c r="J21467" s="84"/>
      <c r="K21467" s="84"/>
      <c r="L21467" s="84"/>
      <c r="M21467" s="85"/>
      <c r="N21467" s="85"/>
      <c r="O21467" s="85"/>
      <c r="P21467" s="83"/>
      <c r="Q21467" s="51"/>
      <c r="R21467" s="51"/>
      <c r="S21467" s="86"/>
      <c r="T21467" s="86"/>
      <c r="U21467" s="51"/>
    </row>
    <row r="21468" spans="1:21" s="49" customFormat="1" x14ac:dyDescent="0.25">
      <c r="A21468" s="83"/>
      <c r="B21468" s="83"/>
      <c r="C21468" s="87"/>
      <c r="D21468" s="87"/>
      <c r="E21468" s="83"/>
      <c r="F21468" s="83"/>
      <c r="G21468" s="84"/>
      <c r="H21468" s="83"/>
      <c r="I21468" s="84"/>
      <c r="J21468" s="84"/>
      <c r="K21468" s="84"/>
      <c r="L21468" s="84"/>
      <c r="M21468" s="85"/>
      <c r="N21468" s="85"/>
      <c r="O21468" s="85"/>
      <c r="P21468" s="83"/>
      <c r="Q21468" s="51"/>
      <c r="R21468" s="51"/>
      <c r="S21468" s="86"/>
      <c r="T21468" s="86"/>
      <c r="U21468" s="51"/>
    </row>
    <row r="21472" spans="1:21" s="49" customFormat="1" x14ac:dyDescent="0.25">
      <c r="A21472" s="83"/>
      <c r="B21472" s="83"/>
      <c r="C21472" s="87"/>
      <c r="D21472" s="87"/>
      <c r="E21472" s="83"/>
      <c r="F21472" s="83"/>
      <c r="G21472" s="84"/>
      <c r="H21472" s="83"/>
      <c r="I21472" s="84"/>
      <c r="J21472" s="84"/>
      <c r="K21472" s="84"/>
      <c r="L21472" s="84"/>
      <c r="M21472" s="85"/>
      <c r="N21472" s="85"/>
      <c r="O21472" s="85"/>
      <c r="P21472" s="83"/>
      <c r="Q21472" s="51"/>
      <c r="R21472" s="51"/>
      <c r="S21472" s="86"/>
      <c r="T21472" s="86"/>
      <c r="U21472" s="51"/>
    </row>
    <row r="21473" spans="1:21" s="49" customFormat="1" x14ac:dyDescent="0.25">
      <c r="A21473" s="83"/>
      <c r="B21473" s="83"/>
      <c r="C21473" s="87"/>
      <c r="D21473" s="87"/>
      <c r="E21473" s="83"/>
      <c r="F21473" s="83"/>
      <c r="G21473" s="84"/>
      <c r="H21473" s="83"/>
      <c r="I21473" s="84"/>
      <c r="J21473" s="84"/>
      <c r="K21473" s="84"/>
      <c r="L21473" s="84"/>
      <c r="M21473" s="85"/>
      <c r="N21473" s="85"/>
      <c r="O21473" s="85"/>
      <c r="P21473" s="83"/>
      <c r="Q21473" s="51"/>
      <c r="R21473" s="51"/>
      <c r="S21473" s="86"/>
      <c r="T21473" s="86"/>
      <c r="U21473" s="51"/>
    </row>
    <row r="21474" spans="1:21" s="49" customFormat="1" x14ac:dyDescent="0.25">
      <c r="A21474" s="83"/>
      <c r="B21474" s="83"/>
      <c r="C21474" s="87"/>
      <c r="D21474" s="87"/>
      <c r="E21474" s="83"/>
      <c r="F21474" s="83"/>
      <c r="G21474" s="84"/>
      <c r="H21474" s="83"/>
      <c r="I21474" s="84"/>
      <c r="J21474" s="84"/>
      <c r="K21474" s="84"/>
      <c r="L21474" s="84"/>
      <c r="M21474" s="85"/>
      <c r="N21474" s="85"/>
      <c r="O21474" s="85"/>
      <c r="P21474" s="83"/>
      <c r="Q21474" s="51"/>
      <c r="R21474" s="51"/>
      <c r="S21474" s="86"/>
      <c r="T21474" s="86"/>
      <c r="U21474" s="51"/>
    </row>
    <row r="21475" spans="1:21" s="49" customFormat="1" x14ac:dyDescent="0.25">
      <c r="A21475" s="83"/>
      <c r="B21475" s="83"/>
      <c r="C21475" s="87"/>
      <c r="D21475" s="87"/>
      <c r="E21475" s="83"/>
      <c r="F21475" s="83"/>
      <c r="G21475" s="84"/>
      <c r="H21475" s="83"/>
      <c r="I21475" s="84"/>
      <c r="J21475" s="84"/>
      <c r="K21475" s="84"/>
      <c r="L21475" s="84"/>
      <c r="M21475" s="85"/>
      <c r="N21475" s="85"/>
      <c r="O21475" s="85"/>
      <c r="P21475" s="83"/>
      <c r="Q21475" s="51"/>
      <c r="R21475" s="51"/>
      <c r="S21475" s="86"/>
      <c r="T21475" s="86"/>
      <c r="U21475" s="51"/>
    </row>
    <row r="21477" spans="1:21" s="49" customFormat="1" x14ac:dyDescent="0.25">
      <c r="A21477" s="83"/>
      <c r="B21477" s="83"/>
      <c r="C21477" s="87"/>
      <c r="D21477" s="87"/>
      <c r="E21477" s="83"/>
      <c r="F21477" s="83"/>
      <c r="G21477" s="84"/>
      <c r="H21477" s="83"/>
      <c r="I21477" s="84"/>
      <c r="J21477" s="84"/>
      <c r="K21477" s="84"/>
      <c r="L21477" s="84"/>
      <c r="M21477" s="85"/>
      <c r="N21477" s="85"/>
      <c r="O21477" s="85"/>
      <c r="P21477" s="83"/>
      <c r="Q21477" s="51"/>
      <c r="R21477" s="51"/>
      <c r="S21477" s="86"/>
      <c r="T21477" s="86"/>
      <c r="U21477" s="51"/>
    </row>
    <row r="21478" spans="1:21" s="49" customFormat="1" x14ac:dyDescent="0.25">
      <c r="A21478" s="83"/>
      <c r="B21478" s="83"/>
      <c r="C21478" s="87"/>
      <c r="D21478" s="87"/>
      <c r="E21478" s="83"/>
      <c r="F21478" s="83"/>
      <c r="G21478" s="84"/>
      <c r="H21478" s="83"/>
      <c r="I21478" s="84"/>
      <c r="J21478" s="84"/>
      <c r="K21478" s="84"/>
      <c r="L21478" s="84"/>
      <c r="M21478" s="85"/>
      <c r="N21478" s="85"/>
      <c r="O21478" s="85"/>
      <c r="P21478" s="83"/>
      <c r="Q21478" s="51"/>
      <c r="R21478" s="51"/>
      <c r="S21478" s="86"/>
      <c r="T21478" s="86"/>
      <c r="U21478" s="51"/>
    </row>
    <row r="21479" spans="1:21" s="49" customFormat="1" x14ac:dyDescent="0.25">
      <c r="A21479" s="83"/>
      <c r="B21479" s="83"/>
      <c r="C21479" s="87"/>
      <c r="D21479" s="87"/>
      <c r="E21479" s="83"/>
      <c r="F21479" s="83"/>
      <c r="G21479" s="84"/>
      <c r="H21479" s="83"/>
      <c r="I21479" s="84"/>
      <c r="J21479" s="84"/>
      <c r="K21479" s="84"/>
      <c r="L21479" s="84"/>
      <c r="M21479" s="85"/>
      <c r="N21479" s="85"/>
      <c r="O21479" s="85"/>
      <c r="P21479" s="83"/>
      <c r="Q21479" s="51"/>
      <c r="R21479" s="51"/>
      <c r="S21479" s="86"/>
      <c r="T21479" s="86"/>
      <c r="U21479" s="51"/>
    </row>
    <row r="21480" spans="1:21" s="49" customFormat="1" x14ac:dyDescent="0.25">
      <c r="A21480" s="83"/>
      <c r="B21480" s="83"/>
      <c r="C21480" s="87"/>
      <c r="D21480" s="87"/>
      <c r="E21480" s="83"/>
      <c r="F21480" s="83"/>
      <c r="G21480" s="84"/>
      <c r="H21480" s="83"/>
      <c r="I21480" s="84"/>
      <c r="J21480" s="84"/>
      <c r="K21480" s="84"/>
      <c r="L21480" s="84"/>
      <c r="M21480" s="85"/>
      <c r="N21480" s="85"/>
      <c r="O21480" s="85"/>
      <c r="P21480" s="83"/>
      <c r="Q21480" s="51"/>
      <c r="R21480" s="51"/>
      <c r="S21480" s="86"/>
      <c r="T21480" s="86"/>
      <c r="U21480" s="51"/>
    </row>
    <row r="21482" spans="1:21" s="49" customFormat="1" x14ac:dyDescent="0.25">
      <c r="A21482" s="83"/>
      <c r="B21482" s="83"/>
      <c r="C21482" s="87"/>
      <c r="D21482" s="87"/>
      <c r="E21482" s="83"/>
      <c r="F21482" s="83"/>
      <c r="G21482" s="84"/>
      <c r="H21482" s="83"/>
      <c r="I21482" s="84"/>
      <c r="J21482" s="84"/>
      <c r="K21482" s="84"/>
      <c r="L21482" s="84"/>
      <c r="M21482" s="85"/>
      <c r="N21482" s="85"/>
      <c r="O21482" s="85"/>
      <c r="P21482" s="83"/>
      <c r="Q21482" s="51"/>
      <c r="R21482" s="51"/>
      <c r="S21482" s="86"/>
      <c r="T21482" s="86"/>
      <c r="U21482" s="51"/>
    </row>
    <row r="21483" spans="1:21" s="49" customFormat="1" x14ac:dyDescent="0.25">
      <c r="A21483" s="83"/>
      <c r="B21483" s="83"/>
      <c r="C21483" s="87"/>
      <c r="D21483" s="87"/>
      <c r="E21483" s="83"/>
      <c r="F21483" s="83"/>
      <c r="G21483" s="84"/>
      <c r="H21483" s="83"/>
      <c r="I21483" s="84"/>
      <c r="J21483" s="84"/>
      <c r="K21483" s="84"/>
      <c r="L21483" s="84"/>
      <c r="M21483" s="85"/>
      <c r="N21483" s="85"/>
      <c r="O21483" s="85"/>
      <c r="P21483" s="83"/>
      <c r="Q21483" s="51"/>
      <c r="R21483" s="51"/>
      <c r="S21483" s="86"/>
      <c r="T21483" s="86"/>
      <c r="U21483" s="51"/>
    </row>
    <row r="21487" spans="1:21" s="49" customFormat="1" x14ac:dyDescent="0.25">
      <c r="A21487" s="83"/>
      <c r="B21487" s="83"/>
      <c r="C21487" s="87"/>
      <c r="D21487" s="87"/>
      <c r="E21487" s="83"/>
      <c r="F21487" s="83"/>
      <c r="G21487" s="84"/>
      <c r="H21487" s="83"/>
      <c r="I21487" s="84"/>
      <c r="J21487" s="84"/>
      <c r="K21487" s="84"/>
      <c r="L21487" s="84"/>
      <c r="M21487" s="85"/>
      <c r="N21487" s="85"/>
      <c r="O21487" s="85"/>
      <c r="P21487" s="83"/>
      <c r="Q21487" s="51"/>
      <c r="R21487" s="51"/>
      <c r="S21487" s="86"/>
      <c r="T21487" s="86"/>
      <c r="U21487" s="51"/>
    </row>
    <row r="21488" spans="1:21" s="49" customFormat="1" x14ac:dyDescent="0.25">
      <c r="A21488" s="83"/>
      <c r="B21488" s="83"/>
      <c r="C21488" s="87"/>
      <c r="D21488" s="87"/>
      <c r="E21488" s="83"/>
      <c r="F21488" s="83"/>
      <c r="G21488" s="84"/>
      <c r="H21488" s="83"/>
      <c r="I21488" s="84"/>
      <c r="J21488" s="84"/>
      <c r="K21488" s="84"/>
      <c r="L21488" s="84"/>
      <c r="M21488" s="85"/>
      <c r="N21488" s="85"/>
      <c r="O21488" s="85"/>
      <c r="P21488" s="83"/>
      <c r="Q21488" s="51"/>
      <c r="R21488" s="51"/>
      <c r="S21488" s="86"/>
      <c r="T21488" s="86"/>
      <c r="U21488" s="51"/>
    </row>
    <row r="21496" spans="1:21" s="49" customFormat="1" x14ac:dyDescent="0.25">
      <c r="A21496" s="83"/>
      <c r="B21496" s="83"/>
      <c r="C21496" s="87"/>
      <c r="D21496" s="87"/>
      <c r="E21496" s="83"/>
      <c r="F21496" s="83"/>
      <c r="G21496" s="84"/>
      <c r="H21496" s="83"/>
      <c r="I21496" s="84"/>
      <c r="J21496" s="84"/>
      <c r="K21496" s="84"/>
      <c r="L21496" s="84"/>
      <c r="M21496" s="85"/>
      <c r="N21496" s="85"/>
      <c r="O21496" s="85"/>
      <c r="P21496" s="83"/>
      <c r="Q21496" s="51"/>
      <c r="R21496" s="51"/>
      <c r="S21496" s="86"/>
      <c r="T21496" s="86"/>
      <c r="U21496" s="51"/>
    </row>
    <row r="21497" spans="1:21" s="49" customFormat="1" x14ac:dyDescent="0.25">
      <c r="A21497" s="83"/>
      <c r="B21497" s="83"/>
      <c r="C21497" s="87"/>
      <c r="D21497" s="87"/>
      <c r="E21497" s="83"/>
      <c r="F21497" s="83"/>
      <c r="G21497" s="84"/>
      <c r="H21497" s="83"/>
      <c r="I21497" s="84"/>
      <c r="J21497" s="84"/>
      <c r="K21497" s="84"/>
      <c r="L21497" s="84"/>
      <c r="M21497" s="85"/>
      <c r="N21497" s="85"/>
      <c r="O21497" s="85"/>
      <c r="P21497" s="83"/>
      <c r="Q21497" s="51"/>
      <c r="R21497" s="51"/>
      <c r="S21497" s="86"/>
      <c r="T21497" s="86"/>
      <c r="U21497" s="51"/>
    </row>
    <row r="21499" spans="1:21" s="49" customFormat="1" x14ac:dyDescent="0.25">
      <c r="A21499" s="83"/>
      <c r="B21499" s="83"/>
      <c r="C21499" s="87"/>
      <c r="D21499" s="87"/>
      <c r="E21499" s="83"/>
      <c r="F21499" s="83"/>
      <c r="G21499" s="84"/>
      <c r="H21499" s="83"/>
      <c r="I21499" s="84"/>
      <c r="J21499" s="84"/>
      <c r="K21499" s="84"/>
      <c r="L21499" s="84"/>
      <c r="M21499" s="85"/>
      <c r="N21499" s="85"/>
      <c r="O21499" s="85"/>
      <c r="P21499" s="83"/>
      <c r="Q21499" s="51"/>
      <c r="R21499" s="51"/>
      <c r="S21499" s="86"/>
      <c r="T21499" s="86"/>
      <c r="U21499" s="51"/>
    </row>
    <row r="21500" spans="1:21" s="49" customFormat="1" x14ac:dyDescent="0.25">
      <c r="A21500" s="83"/>
      <c r="B21500" s="83"/>
      <c r="C21500" s="87"/>
      <c r="D21500" s="87"/>
      <c r="E21500" s="83"/>
      <c r="F21500" s="83"/>
      <c r="G21500" s="84"/>
      <c r="H21500" s="83"/>
      <c r="I21500" s="84"/>
      <c r="J21500" s="84"/>
      <c r="K21500" s="84"/>
      <c r="L21500" s="84"/>
      <c r="M21500" s="85"/>
      <c r="N21500" s="85"/>
      <c r="O21500" s="85"/>
      <c r="P21500" s="83"/>
      <c r="Q21500" s="51"/>
      <c r="R21500" s="51"/>
      <c r="S21500" s="86"/>
      <c r="T21500" s="86"/>
      <c r="U21500" s="51"/>
    </row>
    <row r="21502" spans="1:21" s="49" customFormat="1" x14ac:dyDescent="0.25">
      <c r="A21502" s="83"/>
      <c r="B21502" s="83"/>
      <c r="C21502" s="87"/>
      <c r="D21502" s="87"/>
      <c r="E21502" s="83"/>
      <c r="F21502" s="83"/>
      <c r="G21502" s="84"/>
      <c r="H21502" s="83"/>
      <c r="I21502" s="84"/>
      <c r="J21502" s="84"/>
      <c r="K21502" s="84"/>
      <c r="L21502" s="84"/>
      <c r="M21502" s="85"/>
      <c r="N21502" s="85"/>
      <c r="O21502" s="85"/>
      <c r="P21502" s="83"/>
      <c r="Q21502" s="51"/>
      <c r="R21502" s="51"/>
      <c r="S21502" s="86"/>
      <c r="T21502" s="86"/>
      <c r="U21502" s="51"/>
    </row>
    <row r="21503" spans="1:21" s="49" customFormat="1" x14ac:dyDescent="0.25">
      <c r="A21503" s="83"/>
      <c r="B21503" s="83"/>
      <c r="C21503" s="87"/>
      <c r="D21503" s="87"/>
      <c r="E21503" s="83"/>
      <c r="F21503" s="83"/>
      <c r="G21503" s="84"/>
      <c r="H21503" s="83"/>
      <c r="I21503" s="84"/>
      <c r="J21503" s="84"/>
      <c r="K21503" s="84"/>
      <c r="L21503" s="84"/>
      <c r="M21503" s="85"/>
      <c r="N21503" s="85"/>
      <c r="O21503" s="85"/>
      <c r="P21503" s="83"/>
      <c r="Q21503" s="51"/>
      <c r="R21503" s="51"/>
      <c r="S21503" s="86"/>
      <c r="T21503" s="86"/>
      <c r="U21503" s="51"/>
    </row>
    <row r="21504" spans="1:21" s="49" customFormat="1" x14ac:dyDescent="0.25">
      <c r="A21504" s="83"/>
      <c r="B21504" s="83"/>
      <c r="C21504" s="87"/>
      <c r="D21504" s="87"/>
      <c r="E21504" s="83"/>
      <c r="F21504" s="83"/>
      <c r="G21504" s="84"/>
      <c r="H21504" s="83"/>
      <c r="I21504" s="84"/>
      <c r="J21504" s="84"/>
      <c r="K21504" s="84"/>
      <c r="L21504" s="84"/>
      <c r="M21504" s="85"/>
      <c r="N21504" s="85"/>
      <c r="O21504" s="85"/>
      <c r="P21504" s="83"/>
      <c r="Q21504" s="51"/>
      <c r="R21504" s="51"/>
      <c r="S21504" s="86"/>
      <c r="T21504" s="86"/>
      <c r="U21504" s="51"/>
    </row>
    <row r="21505" spans="1:21" s="49" customFormat="1" x14ac:dyDescent="0.25">
      <c r="A21505" s="83"/>
      <c r="B21505" s="83"/>
      <c r="C21505" s="87"/>
      <c r="D21505" s="87"/>
      <c r="E21505" s="83"/>
      <c r="F21505" s="83"/>
      <c r="G21505" s="84"/>
      <c r="H21505" s="83"/>
      <c r="I21505" s="84"/>
      <c r="J21505" s="84"/>
      <c r="K21505" s="84"/>
      <c r="L21505" s="84"/>
      <c r="M21505" s="85"/>
      <c r="N21505" s="85"/>
      <c r="O21505" s="85"/>
      <c r="P21505" s="83"/>
      <c r="Q21505" s="51"/>
      <c r="R21505" s="51"/>
      <c r="S21505" s="86"/>
      <c r="T21505" s="86"/>
      <c r="U21505" s="51"/>
    </row>
    <row r="21506" spans="1:21" s="49" customFormat="1" x14ac:dyDescent="0.25">
      <c r="A21506" s="83"/>
      <c r="B21506" s="83"/>
      <c r="C21506" s="87"/>
      <c r="D21506" s="87"/>
      <c r="E21506" s="83"/>
      <c r="F21506" s="83"/>
      <c r="G21506" s="84"/>
      <c r="H21506" s="83"/>
      <c r="I21506" s="84"/>
      <c r="J21506" s="84"/>
      <c r="K21506" s="84"/>
      <c r="L21506" s="84"/>
      <c r="M21506" s="85"/>
      <c r="N21506" s="85"/>
      <c r="O21506" s="85"/>
      <c r="P21506" s="83"/>
      <c r="Q21506" s="51"/>
      <c r="R21506" s="51"/>
      <c r="S21506" s="86"/>
      <c r="T21506" s="86"/>
      <c r="U21506" s="51"/>
    </row>
    <row r="21508" spans="1:21" s="49" customFormat="1" x14ac:dyDescent="0.25">
      <c r="A21508" s="83"/>
      <c r="B21508" s="83"/>
      <c r="C21508" s="87"/>
      <c r="D21508" s="87"/>
      <c r="E21508" s="83"/>
      <c r="F21508" s="83"/>
      <c r="G21508" s="84"/>
      <c r="H21508" s="83"/>
      <c r="I21508" s="84"/>
      <c r="J21508" s="84"/>
      <c r="K21508" s="84"/>
      <c r="L21508" s="84"/>
      <c r="M21508" s="85"/>
      <c r="N21508" s="85"/>
      <c r="O21508" s="85"/>
      <c r="P21508" s="83"/>
      <c r="Q21508" s="51"/>
      <c r="R21508" s="51"/>
      <c r="S21508" s="86"/>
      <c r="T21508" s="86"/>
      <c r="U21508" s="51"/>
    </row>
    <row r="21509" spans="1:21" s="49" customFormat="1" x14ac:dyDescent="0.25">
      <c r="A21509" s="83"/>
      <c r="B21509" s="83"/>
      <c r="C21509" s="87"/>
      <c r="D21509" s="87"/>
      <c r="E21509" s="83"/>
      <c r="F21509" s="83"/>
      <c r="G21509" s="84"/>
      <c r="H21509" s="83"/>
      <c r="I21509" s="84"/>
      <c r="J21509" s="84"/>
      <c r="K21509" s="84"/>
      <c r="L21509" s="84"/>
      <c r="M21509" s="85"/>
      <c r="N21509" s="85"/>
      <c r="O21509" s="85"/>
      <c r="P21509" s="83"/>
      <c r="Q21509" s="51"/>
      <c r="R21509" s="51"/>
      <c r="S21509" s="86"/>
      <c r="T21509" s="86"/>
      <c r="U21509" s="51"/>
    </row>
    <row r="21510" spans="1:21" s="49" customFormat="1" x14ac:dyDescent="0.25">
      <c r="A21510" s="83"/>
      <c r="B21510" s="83"/>
      <c r="C21510" s="87"/>
      <c r="D21510" s="87"/>
      <c r="E21510" s="83"/>
      <c r="F21510" s="83"/>
      <c r="G21510" s="84"/>
      <c r="H21510" s="83"/>
      <c r="I21510" s="84"/>
      <c r="J21510" s="84"/>
      <c r="K21510" s="84"/>
      <c r="L21510" s="84"/>
      <c r="M21510" s="85"/>
      <c r="N21510" s="85"/>
      <c r="O21510" s="85"/>
      <c r="P21510" s="83"/>
      <c r="Q21510" s="51"/>
      <c r="R21510" s="51"/>
      <c r="S21510" s="86"/>
      <c r="T21510" s="86"/>
      <c r="U21510" s="51"/>
    </row>
    <row r="21511" spans="1:21" s="49" customFormat="1" x14ac:dyDescent="0.25">
      <c r="A21511" s="83"/>
      <c r="B21511" s="83"/>
      <c r="C21511" s="87"/>
      <c r="D21511" s="87"/>
      <c r="E21511" s="83"/>
      <c r="F21511" s="83"/>
      <c r="G21511" s="84"/>
      <c r="H21511" s="83"/>
      <c r="I21511" s="84"/>
      <c r="J21511" s="84"/>
      <c r="K21511" s="84"/>
      <c r="L21511" s="84"/>
      <c r="M21511" s="85"/>
      <c r="N21511" s="85"/>
      <c r="O21511" s="85"/>
      <c r="P21511" s="83"/>
      <c r="Q21511" s="51"/>
      <c r="R21511" s="51"/>
      <c r="S21511" s="86"/>
      <c r="T21511" s="86"/>
      <c r="U21511" s="51"/>
    </row>
    <row r="21512" spans="1:21" s="49" customFormat="1" x14ac:dyDescent="0.25">
      <c r="A21512" s="83"/>
      <c r="B21512" s="83"/>
      <c r="C21512" s="87"/>
      <c r="D21512" s="87"/>
      <c r="E21512" s="83"/>
      <c r="F21512" s="83"/>
      <c r="G21512" s="84"/>
      <c r="H21512" s="83"/>
      <c r="I21512" s="84"/>
      <c r="J21512" s="84"/>
      <c r="K21512" s="84"/>
      <c r="L21512" s="84"/>
      <c r="M21512" s="85"/>
      <c r="N21512" s="85"/>
      <c r="O21512" s="85"/>
      <c r="P21512" s="83"/>
      <c r="Q21512" s="51"/>
      <c r="R21512" s="51"/>
      <c r="S21512" s="86"/>
      <c r="T21512" s="86"/>
      <c r="U21512" s="51"/>
    </row>
    <row r="21514" spans="1:21" s="49" customFormat="1" x14ac:dyDescent="0.25">
      <c r="A21514" s="83"/>
      <c r="B21514" s="83"/>
      <c r="C21514" s="87"/>
      <c r="D21514" s="87"/>
      <c r="E21514" s="83"/>
      <c r="F21514" s="83"/>
      <c r="G21514" s="84"/>
      <c r="H21514" s="83"/>
      <c r="I21514" s="84"/>
      <c r="J21514" s="84"/>
      <c r="K21514" s="84"/>
      <c r="L21514" s="84"/>
      <c r="M21514" s="85"/>
      <c r="N21514" s="85"/>
      <c r="O21514" s="85"/>
      <c r="P21514" s="83"/>
      <c r="Q21514" s="51"/>
      <c r="R21514" s="51"/>
      <c r="S21514" s="86"/>
      <c r="T21514" s="86"/>
      <c r="U21514" s="51"/>
    </row>
    <row r="21515" spans="1:21" s="49" customFormat="1" x14ac:dyDescent="0.25">
      <c r="A21515" s="83"/>
      <c r="B21515" s="83"/>
      <c r="C21515" s="87"/>
      <c r="D21515" s="87"/>
      <c r="E21515" s="83"/>
      <c r="F21515" s="83"/>
      <c r="G21515" s="84"/>
      <c r="H21515" s="83"/>
      <c r="I21515" s="84"/>
      <c r="J21515" s="84"/>
      <c r="K21515" s="84"/>
      <c r="L21515" s="84"/>
      <c r="M21515" s="85"/>
      <c r="N21515" s="85"/>
      <c r="O21515" s="85"/>
      <c r="P21515" s="83"/>
      <c r="Q21515" s="51"/>
      <c r="R21515" s="51"/>
      <c r="S21515" s="86"/>
      <c r="T21515" s="86"/>
      <c r="U21515" s="51"/>
    </row>
    <row r="21517" spans="1:21" s="49" customFormat="1" x14ac:dyDescent="0.25">
      <c r="A21517" s="83"/>
      <c r="B21517" s="83"/>
      <c r="C21517" s="87"/>
      <c r="D21517" s="87"/>
      <c r="E21517" s="83"/>
      <c r="F21517" s="83"/>
      <c r="G21517" s="84"/>
      <c r="H21517" s="83"/>
      <c r="I21517" s="84"/>
      <c r="J21517" s="84"/>
      <c r="K21517" s="84"/>
      <c r="L21517" s="84"/>
      <c r="M21517" s="85"/>
      <c r="N21517" s="85"/>
      <c r="O21517" s="85"/>
      <c r="P21517" s="83"/>
      <c r="Q21517" s="51"/>
      <c r="R21517" s="51"/>
      <c r="S21517" s="86"/>
      <c r="T21517" s="86"/>
      <c r="U21517" s="51"/>
    </row>
    <row r="21518" spans="1:21" s="49" customFormat="1" x14ac:dyDescent="0.25">
      <c r="A21518" s="83"/>
      <c r="B21518" s="83"/>
      <c r="C21518" s="87"/>
      <c r="D21518" s="87"/>
      <c r="E21518" s="83"/>
      <c r="F21518" s="83"/>
      <c r="G21518" s="84"/>
      <c r="H21518" s="83"/>
      <c r="I21518" s="84"/>
      <c r="J21518" s="84"/>
      <c r="K21518" s="84"/>
      <c r="L21518" s="84"/>
      <c r="M21518" s="85"/>
      <c r="N21518" s="85"/>
      <c r="O21518" s="85"/>
      <c r="P21518" s="83"/>
      <c r="Q21518" s="51"/>
      <c r="R21518" s="51"/>
      <c r="S21518" s="86"/>
      <c r="T21518" s="86"/>
      <c r="U21518" s="51"/>
    </row>
    <row r="21520" spans="1:21" s="49" customFormat="1" x14ac:dyDescent="0.25">
      <c r="A21520" s="83"/>
      <c r="B21520" s="83"/>
      <c r="C21520" s="87"/>
      <c r="D21520" s="87"/>
      <c r="E21520" s="83"/>
      <c r="F21520" s="83"/>
      <c r="G21520" s="84"/>
      <c r="H21520" s="83"/>
      <c r="I21520" s="84"/>
      <c r="J21520" s="84"/>
      <c r="K21520" s="84"/>
      <c r="L21520" s="84"/>
      <c r="M21520" s="85"/>
      <c r="N21520" s="85"/>
      <c r="O21520" s="85"/>
      <c r="P21520" s="83"/>
      <c r="Q21520" s="51"/>
      <c r="R21520" s="51"/>
      <c r="S21520" s="86"/>
      <c r="T21520" s="86"/>
      <c r="U21520" s="51"/>
    </row>
    <row r="21521" spans="1:21" s="49" customFormat="1" x14ac:dyDescent="0.25">
      <c r="A21521" s="83"/>
      <c r="B21521" s="83"/>
      <c r="C21521" s="87"/>
      <c r="D21521" s="87"/>
      <c r="E21521" s="83"/>
      <c r="F21521" s="83"/>
      <c r="G21521" s="84"/>
      <c r="H21521" s="83"/>
      <c r="I21521" s="84"/>
      <c r="J21521" s="84"/>
      <c r="K21521" s="84"/>
      <c r="L21521" s="84"/>
      <c r="M21521" s="85"/>
      <c r="N21521" s="85"/>
      <c r="O21521" s="85"/>
      <c r="P21521" s="83"/>
      <c r="Q21521" s="51"/>
      <c r="R21521" s="51"/>
      <c r="S21521" s="86"/>
      <c r="T21521" s="86"/>
      <c r="U21521" s="51"/>
    </row>
    <row r="21522" spans="1:21" s="49" customFormat="1" x14ac:dyDescent="0.25">
      <c r="A21522" s="83"/>
      <c r="B21522" s="83"/>
      <c r="C21522" s="87"/>
      <c r="D21522" s="87"/>
      <c r="E21522" s="83"/>
      <c r="F21522" s="83"/>
      <c r="G21522" s="84"/>
      <c r="H21522" s="83"/>
      <c r="I21522" s="84"/>
      <c r="J21522" s="84"/>
      <c r="K21522" s="84"/>
      <c r="L21522" s="84"/>
      <c r="M21522" s="85"/>
      <c r="N21522" s="85"/>
      <c r="O21522" s="85"/>
      <c r="P21522" s="83"/>
      <c r="Q21522" s="51"/>
      <c r="R21522" s="51"/>
      <c r="S21522" s="86"/>
      <c r="T21522" s="86"/>
      <c r="U21522" s="51"/>
    </row>
    <row r="21523" spans="1:21" s="49" customFormat="1" x14ac:dyDescent="0.25">
      <c r="A21523" s="83"/>
      <c r="B21523" s="83"/>
      <c r="C21523" s="87"/>
      <c r="D21523" s="87"/>
      <c r="E21523" s="83"/>
      <c r="F21523" s="83"/>
      <c r="G21523" s="84"/>
      <c r="H21523" s="83"/>
      <c r="I21523" s="84"/>
      <c r="J21523" s="84"/>
      <c r="K21523" s="84"/>
      <c r="L21523" s="84"/>
      <c r="M21523" s="85"/>
      <c r="N21523" s="85"/>
      <c r="O21523" s="85"/>
      <c r="P21523" s="83"/>
      <c r="Q21523" s="51"/>
      <c r="R21523" s="51"/>
      <c r="S21523" s="86"/>
      <c r="T21523" s="86"/>
      <c r="U21523" s="51"/>
    </row>
    <row r="21524" spans="1:21" s="49" customFormat="1" x14ac:dyDescent="0.25">
      <c r="A21524" s="83"/>
      <c r="B21524" s="83"/>
      <c r="C21524" s="87"/>
      <c r="D21524" s="87"/>
      <c r="E21524" s="83"/>
      <c r="F21524" s="83"/>
      <c r="G21524" s="84"/>
      <c r="H21524" s="83"/>
      <c r="I21524" s="84"/>
      <c r="J21524" s="84"/>
      <c r="K21524" s="84"/>
      <c r="L21524" s="84"/>
      <c r="M21524" s="85"/>
      <c r="N21524" s="85"/>
      <c r="O21524" s="85"/>
      <c r="P21524" s="83"/>
      <c r="Q21524" s="51"/>
      <c r="R21524" s="51"/>
      <c r="S21524" s="86"/>
      <c r="T21524" s="86"/>
      <c r="U21524" s="51"/>
    </row>
    <row r="21526" spans="1:21" s="49" customFormat="1" x14ac:dyDescent="0.25">
      <c r="A21526" s="83"/>
      <c r="B21526" s="83"/>
      <c r="C21526" s="87"/>
      <c r="D21526" s="87"/>
      <c r="E21526" s="83"/>
      <c r="F21526" s="83"/>
      <c r="G21526" s="84"/>
      <c r="H21526" s="83"/>
      <c r="I21526" s="84"/>
      <c r="J21526" s="84"/>
      <c r="K21526" s="84"/>
      <c r="L21526" s="84"/>
      <c r="M21526" s="85"/>
      <c r="N21526" s="85"/>
      <c r="O21526" s="85"/>
      <c r="P21526" s="83"/>
      <c r="Q21526" s="51"/>
      <c r="R21526" s="51"/>
      <c r="S21526" s="86"/>
      <c r="T21526" s="86"/>
      <c r="U21526" s="51"/>
    </row>
    <row r="21527" spans="1:21" s="49" customFormat="1" x14ac:dyDescent="0.25">
      <c r="A21527" s="83"/>
      <c r="B21527" s="83"/>
      <c r="C21527" s="87"/>
      <c r="D21527" s="87"/>
      <c r="E21527" s="83"/>
      <c r="F21527" s="83"/>
      <c r="G21527" s="84"/>
      <c r="H21527" s="83"/>
      <c r="I21527" s="84"/>
      <c r="J21527" s="84"/>
      <c r="K21527" s="84"/>
      <c r="L21527" s="84"/>
      <c r="M21527" s="85"/>
      <c r="N21527" s="85"/>
      <c r="O21527" s="85"/>
      <c r="P21527" s="83"/>
      <c r="Q21527" s="51"/>
      <c r="R21527" s="51"/>
      <c r="S21527" s="86"/>
      <c r="T21527" s="86"/>
      <c r="U21527" s="51"/>
    </row>
    <row r="21528" spans="1:21" s="49" customFormat="1" x14ac:dyDescent="0.25">
      <c r="A21528" s="83"/>
      <c r="B21528" s="83"/>
      <c r="C21528" s="87"/>
      <c r="D21528" s="87"/>
      <c r="E21528" s="83"/>
      <c r="F21528" s="83"/>
      <c r="G21528" s="84"/>
      <c r="H21528" s="83"/>
      <c r="I21528" s="84"/>
      <c r="J21528" s="84"/>
      <c r="K21528" s="84"/>
      <c r="L21528" s="84"/>
      <c r="M21528" s="85"/>
      <c r="N21528" s="85"/>
      <c r="O21528" s="85"/>
      <c r="P21528" s="83"/>
      <c r="Q21528" s="51"/>
      <c r="R21528" s="51"/>
      <c r="S21528" s="86"/>
      <c r="T21528" s="86"/>
      <c r="U21528" s="51"/>
    </row>
    <row r="21532" spans="1:21" s="49" customFormat="1" x14ac:dyDescent="0.25">
      <c r="A21532" s="83"/>
      <c r="B21532" s="83"/>
      <c r="C21532" s="87"/>
      <c r="D21532" s="87"/>
      <c r="E21532" s="83"/>
      <c r="F21532" s="83"/>
      <c r="G21532" s="84"/>
      <c r="H21532" s="83"/>
      <c r="I21532" s="84"/>
      <c r="J21532" s="84"/>
      <c r="K21532" s="84"/>
      <c r="L21532" s="84"/>
      <c r="M21532" s="85"/>
      <c r="N21532" s="85"/>
      <c r="O21532" s="85"/>
      <c r="P21532" s="83"/>
      <c r="Q21532" s="51"/>
      <c r="R21532" s="51"/>
      <c r="S21532" s="86"/>
      <c r="T21532" s="86"/>
      <c r="U21532" s="51"/>
    </row>
    <row r="21533" spans="1:21" s="49" customFormat="1" x14ac:dyDescent="0.25">
      <c r="A21533" s="83"/>
      <c r="B21533" s="83"/>
      <c r="C21533" s="87"/>
      <c r="D21533" s="87"/>
      <c r="E21533" s="83"/>
      <c r="F21533" s="83"/>
      <c r="G21533" s="84"/>
      <c r="H21533" s="83"/>
      <c r="I21533" s="84"/>
      <c r="J21533" s="84"/>
      <c r="K21533" s="84"/>
      <c r="L21533" s="84"/>
      <c r="M21533" s="85"/>
      <c r="N21533" s="85"/>
      <c r="O21533" s="85"/>
      <c r="P21533" s="83"/>
      <c r="Q21533" s="51"/>
      <c r="R21533" s="51"/>
      <c r="S21533" s="86"/>
      <c r="T21533" s="86"/>
      <c r="U21533" s="51"/>
    </row>
    <row r="21534" spans="1:21" s="49" customFormat="1" x14ac:dyDescent="0.25">
      <c r="A21534" s="83"/>
      <c r="B21534" s="83"/>
      <c r="C21534" s="87"/>
      <c r="D21534" s="87"/>
      <c r="E21534" s="83"/>
      <c r="F21534" s="83"/>
      <c r="G21534" s="84"/>
      <c r="H21534" s="83"/>
      <c r="I21534" s="84"/>
      <c r="J21534" s="84"/>
      <c r="K21534" s="84"/>
      <c r="L21534" s="84"/>
      <c r="M21534" s="85"/>
      <c r="N21534" s="85"/>
      <c r="O21534" s="85"/>
      <c r="P21534" s="83"/>
      <c r="Q21534" s="51"/>
      <c r="R21534" s="51"/>
      <c r="S21534" s="86"/>
      <c r="T21534" s="86"/>
      <c r="U21534" s="51"/>
    </row>
    <row r="21535" spans="1:21" s="49" customFormat="1" x14ac:dyDescent="0.25">
      <c r="A21535" s="83"/>
      <c r="B21535" s="83"/>
      <c r="C21535" s="87"/>
      <c r="D21535" s="87"/>
      <c r="E21535" s="83"/>
      <c r="F21535" s="83"/>
      <c r="G21535" s="84"/>
      <c r="H21535" s="83"/>
      <c r="I21535" s="84"/>
      <c r="J21535" s="84"/>
      <c r="K21535" s="84"/>
      <c r="L21535" s="84"/>
      <c r="M21535" s="85"/>
      <c r="N21535" s="85"/>
      <c r="O21535" s="85"/>
      <c r="P21535" s="83"/>
      <c r="Q21535" s="51"/>
      <c r="R21535" s="51"/>
      <c r="S21535" s="86"/>
      <c r="T21535" s="86"/>
      <c r="U21535" s="51"/>
    </row>
    <row r="21537" spans="1:21" s="49" customFormat="1" x14ac:dyDescent="0.25">
      <c r="A21537" s="83"/>
      <c r="B21537" s="83"/>
      <c r="C21537" s="87"/>
      <c r="D21537" s="87"/>
      <c r="E21537" s="83"/>
      <c r="F21537" s="83"/>
      <c r="G21537" s="84"/>
      <c r="H21537" s="83"/>
      <c r="I21537" s="84"/>
      <c r="J21537" s="84"/>
      <c r="K21537" s="84"/>
      <c r="L21537" s="84"/>
      <c r="M21537" s="85"/>
      <c r="N21537" s="85"/>
      <c r="O21537" s="85"/>
      <c r="P21537" s="83"/>
      <c r="Q21537" s="51"/>
      <c r="R21537" s="51"/>
      <c r="S21537" s="86"/>
      <c r="T21537" s="86"/>
      <c r="U21537" s="51"/>
    </row>
    <row r="21538" spans="1:21" s="49" customFormat="1" x14ac:dyDescent="0.25">
      <c r="A21538" s="83"/>
      <c r="B21538" s="83"/>
      <c r="C21538" s="87"/>
      <c r="D21538" s="87"/>
      <c r="E21538" s="83"/>
      <c r="F21538" s="83"/>
      <c r="G21538" s="84"/>
      <c r="H21538" s="83"/>
      <c r="I21538" s="84"/>
      <c r="J21538" s="84"/>
      <c r="K21538" s="84"/>
      <c r="L21538" s="84"/>
      <c r="M21538" s="85"/>
      <c r="N21538" s="85"/>
      <c r="O21538" s="85"/>
      <c r="P21538" s="83"/>
      <c r="Q21538" s="51"/>
      <c r="R21538" s="51"/>
      <c r="S21538" s="86"/>
      <c r="T21538" s="86"/>
      <c r="U21538" s="51"/>
    </row>
    <row r="21539" spans="1:21" s="49" customFormat="1" x14ac:dyDescent="0.25">
      <c r="A21539" s="83"/>
      <c r="B21539" s="83"/>
      <c r="C21539" s="87"/>
      <c r="D21539" s="87"/>
      <c r="E21539" s="83"/>
      <c r="F21539" s="83"/>
      <c r="G21539" s="84"/>
      <c r="H21539" s="83"/>
      <c r="I21539" s="84"/>
      <c r="J21539" s="84"/>
      <c r="K21539" s="84"/>
      <c r="L21539" s="84"/>
      <c r="M21539" s="85"/>
      <c r="N21539" s="85"/>
      <c r="O21539" s="85"/>
      <c r="P21539" s="83"/>
      <c r="Q21539" s="51"/>
      <c r="R21539" s="51"/>
      <c r="S21539" s="86"/>
      <c r="T21539" s="86"/>
      <c r="U21539" s="51"/>
    </row>
    <row r="21543" spans="1:21" s="49" customFormat="1" x14ac:dyDescent="0.25">
      <c r="A21543" s="83"/>
      <c r="B21543" s="83"/>
      <c r="C21543" s="87"/>
      <c r="D21543" s="87"/>
      <c r="E21543" s="83"/>
      <c r="F21543" s="83"/>
      <c r="G21543" s="84"/>
      <c r="H21543" s="83"/>
      <c r="I21543" s="84"/>
      <c r="J21543" s="84"/>
      <c r="K21543" s="84"/>
      <c r="L21543" s="84"/>
      <c r="M21543" s="85"/>
      <c r="N21543" s="85"/>
      <c r="O21543" s="85"/>
      <c r="P21543" s="83"/>
      <c r="Q21543" s="51"/>
      <c r="R21543" s="51"/>
      <c r="S21543" s="86"/>
      <c r="T21543" s="86"/>
      <c r="U21543" s="51"/>
    </row>
    <row r="21544" spans="1:21" s="49" customFormat="1" x14ac:dyDescent="0.25">
      <c r="A21544" s="83"/>
      <c r="B21544" s="83"/>
      <c r="C21544" s="87"/>
      <c r="D21544" s="87"/>
      <c r="E21544" s="83"/>
      <c r="F21544" s="83"/>
      <c r="G21544" s="84"/>
      <c r="H21544" s="83"/>
      <c r="I21544" s="84"/>
      <c r="J21544" s="84"/>
      <c r="K21544" s="84"/>
      <c r="L21544" s="84"/>
      <c r="M21544" s="85"/>
      <c r="N21544" s="85"/>
      <c r="O21544" s="85"/>
      <c r="P21544" s="83"/>
      <c r="Q21544" s="51"/>
      <c r="R21544" s="51"/>
      <c r="S21544" s="86"/>
      <c r="T21544" s="86"/>
      <c r="U21544" s="51"/>
    </row>
    <row r="21549" spans="1:21" s="49" customFormat="1" x14ac:dyDescent="0.25">
      <c r="A21549" s="83"/>
      <c r="B21549" s="83"/>
      <c r="C21549" s="87"/>
      <c r="D21549" s="87"/>
      <c r="E21549" s="83"/>
      <c r="F21549" s="83"/>
      <c r="G21549" s="84"/>
      <c r="H21549" s="83"/>
      <c r="I21549" s="84"/>
      <c r="J21549" s="84"/>
      <c r="K21549" s="84"/>
      <c r="L21549" s="84"/>
      <c r="M21549" s="85"/>
      <c r="N21549" s="85"/>
      <c r="O21549" s="85"/>
      <c r="P21549" s="83"/>
      <c r="Q21549" s="51"/>
      <c r="R21549" s="51"/>
      <c r="S21549" s="86"/>
      <c r="T21549" s="86"/>
      <c r="U21549" s="51"/>
    </row>
    <row r="21550" spans="1:21" s="49" customFormat="1" x14ac:dyDescent="0.25">
      <c r="A21550" s="83"/>
      <c r="B21550" s="83"/>
      <c r="C21550" s="87"/>
      <c r="D21550" s="87"/>
      <c r="E21550" s="83"/>
      <c r="F21550" s="83"/>
      <c r="G21550" s="84"/>
      <c r="H21550" s="83"/>
      <c r="I21550" s="84"/>
      <c r="J21550" s="84"/>
      <c r="K21550" s="84"/>
      <c r="L21550" s="84"/>
      <c r="M21550" s="85"/>
      <c r="N21550" s="85"/>
      <c r="O21550" s="85"/>
      <c r="P21550" s="83"/>
      <c r="Q21550" s="51"/>
      <c r="R21550" s="51"/>
      <c r="S21550" s="86"/>
      <c r="T21550" s="86"/>
      <c r="U21550" s="51"/>
    </row>
    <row r="21551" spans="1:21" s="49" customFormat="1" x14ac:dyDescent="0.25">
      <c r="A21551" s="83"/>
      <c r="B21551" s="83"/>
      <c r="C21551" s="87"/>
      <c r="D21551" s="87"/>
      <c r="E21551" s="83"/>
      <c r="F21551" s="83"/>
      <c r="G21551" s="84"/>
      <c r="H21551" s="83"/>
      <c r="I21551" s="84"/>
      <c r="J21551" s="84"/>
      <c r="K21551" s="84"/>
      <c r="L21551" s="84"/>
      <c r="M21551" s="85"/>
      <c r="N21551" s="85"/>
      <c r="O21551" s="85"/>
      <c r="P21551" s="83"/>
      <c r="Q21551" s="51"/>
      <c r="R21551" s="51"/>
      <c r="S21551" s="86"/>
      <c r="T21551" s="86"/>
      <c r="U21551" s="51"/>
    </row>
    <row r="21552" spans="1:21" s="49" customFormat="1" x14ac:dyDescent="0.25">
      <c r="A21552" s="83"/>
      <c r="B21552" s="83"/>
      <c r="C21552" s="87"/>
      <c r="D21552" s="87"/>
      <c r="E21552" s="83"/>
      <c r="F21552" s="83"/>
      <c r="G21552" s="84"/>
      <c r="H21552" s="83"/>
      <c r="I21552" s="84"/>
      <c r="J21552" s="84"/>
      <c r="K21552" s="84"/>
      <c r="L21552" s="84"/>
      <c r="M21552" s="85"/>
      <c r="N21552" s="85"/>
      <c r="O21552" s="85"/>
      <c r="P21552" s="83"/>
      <c r="Q21552" s="51"/>
      <c r="R21552" s="51"/>
      <c r="S21552" s="86"/>
      <c r="T21552" s="86"/>
      <c r="U21552" s="51"/>
    </row>
    <row r="21553" spans="1:21" s="49" customFormat="1" x14ac:dyDescent="0.25">
      <c r="A21553" s="83"/>
      <c r="B21553" s="83"/>
      <c r="C21553" s="87"/>
      <c r="D21553" s="87"/>
      <c r="E21553" s="83"/>
      <c r="F21553" s="83"/>
      <c r="G21553" s="84"/>
      <c r="H21553" s="83"/>
      <c r="I21553" s="84"/>
      <c r="J21553" s="84"/>
      <c r="K21553" s="84"/>
      <c r="L21553" s="84"/>
      <c r="M21553" s="85"/>
      <c r="N21553" s="85"/>
      <c r="O21553" s="85"/>
      <c r="P21553" s="83"/>
      <c r="Q21553" s="51"/>
      <c r="R21553" s="51"/>
      <c r="S21553" s="86"/>
      <c r="T21553" s="86"/>
      <c r="U21553" s="51"/>
    </row>
    <row r="21555" spans="1:21" s="49" customFormat="1" x14ac:dyDescent="0.25">
      <c r="A21555" s="83"/>
      <c r="B21555" s="83"/>
      <c r="C21555" s="87"/>
      <c r="D21555" s="87"/>
      <c r="E21555" s="83"/>
      <c r="F21555" s="83"/>
      <c r="G21555" s="84"/>
      <c r="H21555" s="83"/>
      <c r="I21555" s="84"/>
      <c r="J21555" s="84"/>
      <c r="K21555" s="84"/>
      <c r="L21555" s="84"/>
      <c r="M21555" s="85"/>
      <c r="N21555" s="85"/>
      <c r="O21555" s="85"/>
      <c r="P21555" s="83"/>
      <c r="Q21555" s="51"/>
      <c r="R21555" s="51"/>
      <c r="S21555" s="86"/>
      <c r="T21555" s="86"/>
      <c r="U21555" s="51"/>
    </row>
    <row r="21556" spans="1:21" s="49" customFormat="1" x14ac:dyDescent="0.25">
      <c r="A21556" s="83"/>
      <c r="B21556" s="83"/>
      <c r="C21556" s="87"/>
      <c r="D21556" s="87"/>
      <c r="E21556" s="83"/>
      <c r="F21556" s="83"/>
      <c r="G21556" s="84"/>
      <c r="H21556" s="83"/>
      <c r="I21556" s="84"/>
      <c r="J21556" s="84"/>
      <c r="K21556" s="84"/>
      <c r="L21556" s="84"/>
      <c r="M21556" s="85"/>
      <c r="N21556" s="85"/>
      <c r="O21556" s="85"/>
      <c r="P21556" s="83"/>
      <c r="Q21556" s="51"/>
      <c r="R21556" s="51"/>
      <c r="S21556" s="86"/>
      <c r="T21556" s="86"/>
      <c r="U21556" s="51"/>
    </row>
    <row r="21561" spans="1:21" s="49" customFormat="1" x14ac:dyDescent="0.25">
      <c r="A21561" s="83"/>
      <c r="B21561" s="83"/>
      <c r="C21561" s="87"/>
      <c r="D21561" s="87"/>
      <c r="E21561" s="83"/>
      <c r="F21561" s="83"/>
      <c r="G21561" s="84"/>
      <c r="H21561" s="83"/>
      <c r="I21561" s="84"/>
      <c r="J21561" s="84"/>
      <c r="K21561" s="84"/>
      <c r="L21561" s="84"/>
      <c r="M21561" s="85"/>
      <c r="N21561" s="85"/>
      <c r="O21561" s="85"/>
      <c r="P21561" s="83"/>
      <c r="Q21561" s="51"/>
      <c r="R21561" s="51"/>
      <c r="S21561" s="86"/>
      <c r="T21561" s="86"/>
      <c r="U21561" s="51"/>
    </row>
    <row r="21562" spans="1:21" s="49" customFormat="1" x14ac:dyDescent="0.25">
      <c r="A21562" s="83"/>
      <c r="B21562" s="83"/>
      <c r="C21562" s="87"/>
      <c r="D21562" s="87"/>
      <c r="E21562" s="83"/>
      <c r="F21562" s="83"/>
      <c r="G21562" s="84"/>
      <c r="H21562" s="83"/>
      <c r="I21562" s="84"/>
      <c r="J21562" s="84"/>
      <c r="K21562" s="84"/>
      <c r="L21562" s="84"/>
      <c r="M21562" s="85"/>
      <c r="N21562" s="85"/>
      <c r="O21562" s="85"/>
      <c r="P21562" s="83"/>
      <c r="Q21562" s="51"/>
      <c r="R21562" s="51"/>
      <c r="S21562" s="86"/>
      <c r="T21562" s="86"/>
      <c r="U21562" s="51"/>
    </row>
    <row r="21566" spans="1:21" s="49" customFormat="1" x14ac:dyDescent="0.25">
      <c r="A21566" s="83"/>
      <c r="B21566" s="83"/>
      <c r="C21566" s="87"/>
      <c r="D21566" s="87"/>
      <c r="E21566" s="83"/>
      <c r="F21566" s="83"/>
      <c r="G21566" s="84"/>
      <c r="H21566" s="83"/>
      <c r="I21566" s="84"/>
      <c r="J21566" s="84"/>
      <c r="K21566" s="84"/>
      <c r="L21566" s="84"/>
      <c r="M21566" s="85"/>
      <c r="N21566" s="85"/>
      <c r="O21566" s="85"/>
      <c r="P21566" s="83"/>
      <c r="Q21566" s="51"/>
      <c r="R21566" s="51"/>
      <c r="S21566" s="86"/>
      <c r="T21566" s="86"/>
      <c r="U21566" s="51"/>
    </row>
    <row r="21567" spans="1:21" s="49" customFormat="1" x14ac:dyDescent="0.25">
      <c r="A21567" s="83"/>
      <c r="B21567" s="83"/>
      <c r="C21567" s="87"/>
      <c r="D21567" s="87"/>
      <c r="E21567" s="83"/>
      <c r="F21567" s="83"/>
      <c r="G21567" s="84"/>
      <c r="H21567" s="83"/>
      <c r="I21567" s="84"/>
      <c r="J21567" s="84"/>
      <c r="K21567" s="84"/>
      <c r="L21567" s="84"/>
      <c r="M21567" s="85"/>
      <c r="N21567" s="85"/>
      <c r="O21567" s="85"/>
      <c r="P21567" s="83"/>
      <c r="Q21567" s="51"/>
      <c r="R21567" s="51"/>
      <c r="S21567" s="86"/>
      <c r="T21567" s="86"/>
      <c r="U21567" s="51"/>
    </row>
    <row r="21568" spans="1:21" s="49" customFormat="1" x14ac:dyDescent="0.25">
      <c r="A21568" s="83"/>
      <c r="B21568" s="83"/>
      <c r="C21568" s="87"/>
      <c r="D21568" s="87"/>
      <c r="E21568" s="83"/>
      <c r="F21568" s="83"/>
      <c r="G21568" s="84"/>
      <c r="H21568" s="83"/>
      <c r="I21568" s="84"/>
      <c r="J21568" s="84"/>
      <c r="K21568" s="84"/>
      <c r="L21568" s="84"/>
      <c r="M21568" s="85"/>
      <c r="N21568" s="85"/>
      <c r="O21568" s="85"/>
      <c r="P21568" s="83"/>
      <c r="Q21568" s="51"/>
      <c r="R21568" s="51"/>
      <c r="S21568" s="86"/>
      <c r="T21568" s="86"/>
      <c r="U21568" s="51"/>
    </row>
    <row r="21569" spans="1:21" s="49" customFormat="1" x14ac:dyDescent="0.25">
      <c r="A21569" s="83"/>
      <c r="B21569" s="83"/>
      <c r="C21569" s="87"/>
      <c r="D21569" s="87"/>
      <c r="E21569" s="83"/>
      <c r="F21569" s="83"/>
      <c r="G21569" s="84"/>
      <c r="H21569" s="83"/>
      <c r="I21569" s="84"/>
      <c r="J21569" s="84"/>
      <c r="K21569" s="84"/>
      <c r="L21569" s="84"/>
      <c r="M21569" s="85"/>
      <c r="N21569" s="85"/>
      <c r="O21569" s="85"/>
      <c r="P21569" s="83"/>
      <c r="Q21569" s="51"/>
      <c r="R21569" s="51"/>
      <c r="S21569" s="86"/>
      <c r="T21569" s="86"/>
      <c r="U21569" s="51"/>
    </row>
    <row r="21570" spans="1:21" s="49" customFormat="1" x14ac:dyDescent="0.25">
      <c r="A21570" s="83"/>
      <c r="B21570" s="83"/>
      <c r="C21570" s="87"/>
      <c r="D21570" s="87"/>
      <c r="E21570" s="83"/>
      <c r="F21570" s="83"/>
      <c r="G21570" s="84"/>
      <c r="H21570" s="83"/>
      <c r="I21570" s="84"/>
      <c r="J21570" s="84"/>
      <c r="K21570" s="84"/>
      <c r="L21570" s="84"/>
      <c r="M21570" s="85"/>
      <c r="N21570" s="85"/>
      <c r="O21570" s="85"/>
      <c r="P21570" s="83"/>
      <c r="Q21570" s="51"/>
      <c r="R21570" s="51"/>
      <c r="S21570" s="86"/>
      <c r="T21570" s="86"/>
      <c r="U21570" s="51"/>
    </row>
    <row r="21572" spans="1:21" s="49" customFormat="1" x14ac:dyDescent="0.25">
      <c r="A21572" s="83"/>
      <c r="B21572" s="83"/>
      <c r="C21572" s="87"/>
      <c r="D21572" s="87"/>
      <c r="E21572" s="83"/>
      <c r="F21572" s="83"/>
      <c r="G21572" s="84"/>
      <c r="H21572" s="83"/>
      <c r="I21572" s="84"/>
      <c r="J21572" s="84"/>
      <c r="K21572" s="84"/>
      <c r="L21572" s="84"/>
      <c r="M21572" s="85"/>
      <c r="N21572" s="85"/>
      <c r="O21572" s="85"/>
      <c r="P21572" s="83"/>
      <c r="Q21572" s="51"/>
      <c r="R21572" s="51"/>
      <c r="S21572" s="86"/>
      <c r="T21572" s="86"/>
      <c r="U21572" s="51"/>
    </row>
    <row r="21573" spans="1:21" s="49" customFormat="1" x14ac:dyDescent="0.25">
      <c r="A21573" s="83"/>
      <c r="B21573" s="83"/>
      <c r="C21573" s="87"/>
      <c r="D21573" s="87"/>
      <c r="E21573" s="83"/>
      <c r="F21573" s="83"/>
      <c r="G21573" s="84"/>
      <c r="H21573" s="83"/>
      <c r="I21573" s="84"/>
      <c r="J21573" s="84"/>
      <c r="K21573" s="84"/>
      <c r="L21573" s="84"/>
      <c r="M21573" s="85"/>
      <c r="N21573" s="85"/>
      <c r="O21573" s="85"/>
      <c r="P21573" s="83"/>
      <c r="Q21573" s="51"/>
      <c r="R21573" s="51"/>
      <c r="S21573" s="86"/>
      <c r="T21573" s="86"/>
      <c r="U21573" s="51"/>
    </row>
    <row r="21578" spans="1:21" s="49" customFormat="1" x14ac:dyDescent="0.25">
      <c r="A21578" s="83"/>
      <c r="B21578" s="83"/>
      <c r="C21578" s="87"/>
      <c r="D21578" s="87"/>
      <c r="E21578" s="83"/>
      <c r="F21578" s="83"/>
      <c r="G21578" s="84"/>
      <c r="H21578" s="83"/>
      <c r="I21578" s="84"/>
      <c r="J21578" s="84"/>
      <c r="K21578" s="84"/>
      <c r="L21578" s="84"/>
      <c r="M21578" s="85"/>
      <c r="N21578" s="85"/>
      <c r="O21578" s="85"/>
      <c r="P21578" s="83"/>
      <c r="Q21578" s="51"/>
      <c r="R21578" s="51"/>
      <c r="S21578" s="86"/>
      <c r="T21578" s="86"/>
      <c r="U21578" s="51"/>
    </row>
    <row r="21579" spans="1:21" s="49" customFormat="1" x14ac:dyDescent="0.25">
      <c r="A21579" s="83"/>
      <c r="B21579" s="83"/>
      <c r="C21579" s="87"/>
      <c r="D21579" s="87"/>
      <c r="E21579" s="83"/>
      <c r="F21579" s="83"/>
      <c r="G21579" s="84"/>
      <c r="H21579" s="83"/>
      <c r="I21579" s="84"/>
      <c r="J21579" s="84"/>
      <c r="K21579" s="84"/>
      <c r="L21579" s="84"/>
      <c r="M21579" s="85"/>
      <c r="N21579" s="85"/>
      <c r="O21579" s="85"/>
      <c r="P21579" s="83"/>
      <c r="Q21579" s="51"/>
      <c r="R21579" s="51"/>
      <c r="S21579" s="86"/>
      <c r="T21579" s="86"/>
      <c r="U21579" s="51"/>
    </row>
    <row r="21584" spans="1:21" s="49" customFormat="1" x14ac:dyDescent="0.25">
      <c r="A21584" s="83"/>
      <c r="B21584" s="83"/>
      <c r="C21584" s="87"/>
      <c r="D21584" s="87"/>
      <c r="E21584" s="83"/>
      <c r="F21584" s="83"/>
      <c r="G21584" s="84"/>
      <c r="H21584" s="83"/>
      <c r="I21584" s="84"/>
      <c r="J21584" s="84"/>
      <c r="K21584" s="84"/>
      <c r="L21584" s="84"/>
      <c r="M21584" s="85"/>
      <c r="N21584" s="85"/>
      <c r="O21584" s="85"/>
      <c r="P21584" s="83"/>
      <c r="Q21584" s="51"/>
      <c r="R21584" s="51"/>
      <c r="S21584" s="86"/>
      <c r="T21584" s="86"/>
      <c r="U21584" s="51"/>
    </row>
    <row r="21585" spans="1:21" s="49" customFormat="1" x14ac:dyDescent="0.25">
      <c r="A21585" s="83"/>
      <c r="B21585" s="83"/>
      <c r="C21585" s="87"/>
      <c r="D21585" s="87"/>
      <c r="E21585" s="83"/>
      <c r="F21585" s="83"/>
      <c r="G21585" s="84"/>
      <c r="H21585" s="83"/>
      <c r="I21585" s="84"/>
      <c r="J21585" s="84"/>
      <c r="K21585" s="84"/>
      <c r="L21585" s="84"/>
      <c r="M21585" s="85"/>
      <c r="N21585" s="85"/>
      <c r="O21585" s="85"/>
      <c r="P21585" s="83"/>
      <c r="Q21585" s="51"/>
      <c r="R21585" s="51"/>
      <c r="S21585" s="86"/>
      <c r="T21585" s="86"/>
      <c r="U21585" s="51"/>
    </row>
    <row r="21586" spans="1:21" s="49" customFormat="1" x14ac:dyDescent="0.25">
      <c r="A21586" s="83"/>
      <c r="B21586" s="83"/>
      <c r="C21586" s="87"/>
      <c r="D21586" s="87"/>
      <c r="E21586" s="83"/>
      <c r="F21586" s="83"/>
      <c r="G21586" s="84"/>
      <c r="H21586" s="83"/>
      <c r="I21586" s="84"/>
      <c r="J21586" s="84"/>
      <c r="K21586" s="84"/>
      <c r="L21586" s="84"/>
      <c r="M21586" s="85"/>
      <c r="N21586" s="85"/>
      <c r="O21586" s="85"/>
      <c r="P21586" s="83"/>
      <c r="Q21586" s="51"/>
      <c r="R21586" s="51"/>
      <c r="S21586" s="86"/>
      <c r="T21586" s="86"/>
      <c r="U21586" s="51"/>
    </row>
    <row r="21587" spans="1:21" s="49" customFormat="1" x14ac:dyDescent="0.25">
      <c r="A21587" s="83"/>
      <c r="B21587" s="83"/>
      <c r="C21587" s="87"/>
      <c r="D21587" s="87"/>
      <c r="E21587" s="83"/>
      <c r="F21587" s="83"/>
      <c r="G21587" s="84"/>
      <c r="H21587" s="83"/>
      <c r="I21587" s="84"/>
      <c r="J21587" s="84"/>
      <c r="K21587" s="84"/>
      <c r="L21587" s="84"/>
      <c r="M21587" s="85"/>
      <c r="N21587" s="85"/>
      <c r="O21587" s="85"/>
      <c r="P21587" s="83"/>
      <c r="Q21587" s="51"/>
      <c r="R21587" s="51"/>
      <c r="S21587" s="86"/>
      <c r="T21587" s="86"/>
      <c r="U21587" s="51"/>
    </row>
    <row r="21589" spans="1:21" s="49" customFormat="1" x14ac:dyDescent="0.25">
      <c r="A21589" s="83"/>
      <c r="B21589" s="83"/>
      <c r="C21589" s="87"/>
      <c r="D21589" s="87"/>
      <c r="E21589" s="83"/>
      <c r="F21589" s="83"/>
      <c r="G21589" s="84"/>
      <c r="H21589" s="83"/>
      <c r="I21589" s="84"/>
      <c r="J21589" s="84"/>
      <c r="K21589" s="84"/>
      <c r="L21589" s="84"/>
      <c r="M21589" s="85"/>
      <c r="N21589" s="85"/>
      <c r="O21589" s="85"/>
      <c r="P21589" s="83"/>
      <c r="Q21589" s="51"/>
      <c r="R21589" s="51"/>
      <c r="S21589" s="86"/>
      <c r="T21589" s="86"/>
      <c r="U21589" s="51"/>
    </row>
    <row r="21590" spans="1:21" s="49" customFormat="1" x14ac:dyDescent="0.25">
      <c r="A21590" s="83"/>
      <c r="B21590" s="83"/>
      <c r="C21590" s="87"/>
      <c r="D21590" s="87"/>
      <c r="E21590" s="83"/>
      <c r="F21590" s="83"/>
      <c r="G21590" s="84"/>
      <c r="H21590" s="83"/>
      <c r="I21590" s="84"/>
      <c r="J21590" s="84"/>
      <c r="K21590" s="84"/>
      <c r="L21590" s="84"/>
      <c r="M21590" s="85"/>
      <c r="N21590" s="85"/>
      <c r="O21590" s="85"/>
      <c r="P21590" s="83"/>
      <c r="Q21590" s="51"/>
      <c r="R21590" s="51"/>
      <c r="S21590" s="86"/>
      <c r="T21590" s="86"/>
      <c r="U21590" s="51"/>
    </row>
    <row r="21591" spans="1:21" s="49" customFormat="1" x14ac:dyDescent="0.25">
      <c r="A21591" s="83"/>
      <c r="B21591" s="83"/>
      <c r="C21591" s="87"/>
      <c r="D21591" s="87"/>
      <c r="E21591" s="83"/>
      <c r="F21591" s="83"/>
      <c r="G21591" s="84"/>
      <c r="H21591" s="83"/>
      <c r="I21591" s="84"/>
      <c r="J21591" s="84"/>
      <c r="K21591" s="84"/>
      <c r="L21591" s="84"/>
      <c r="M21591" s="85"/>
      <c r="N21591" s="85"/>
      <c r="O21591" s="85"/>
      <c r="P21591" s="83"/>
      <c r="Q21591" s="51"/>
      <c r="R21591" s="51"/>
      <c r="S21591" s="86"/>
      <c r="T21591" s="86"/>
      <c r="U21591" s="51"/>
    </row>
    <row r="21592" spans="1:21" s="49" customFormat="1" x14ac:dyDescent="0.25">
      <c r="A21592" s="83"/>
      <c r="B21592" s="83"/>
      <c r="C21592" s="87"/>
      <c r="D21592" s="87"/>
      <c r="E21592" s="83"/>
      <c r="F21592" s="83"/>
      <c r="G21592" s="84"/>
      <c r="H21592" s="83"/>
      <c r="I21592" s="84"/>
      <c r="J21592" s="84"/>
      <c r="K21592" s="84"/>
      <c r="L21592" s="84"/>
      <c r="M21592" s="85"/>
      <c r="N21592" s="85"/>
      <c r="O21592" s="85"/>
      <c r="P21592" s="83"/>
      <c r="Q21592" s="51"/>
      <c r="R21592" s="51"/>
      <c r="S21592" s="86"/>
      <c r="T21592" s="86"/>
      <c r="U21592" s="51"/>
    </row>
    <row r="21593" spans="1:21" s="49" customFormat="1" x14ac:dyDescent="0.25">
      <c r="A21593" s="83"/>
      <c r="B21593" s="83"/>
      <c r="C21593" s="87"/>
      <c r="D21593" s="87"/>
      <c r="E21593" s="83"/>
      <c r="F21593" s="83"/>
      <c r="G21593" s="84"/>
      <c r="H21593" s="83"/>
      <c r="I21593" s="84"/>
      <c r="J21593" s="84"/>
      <c r="K21593" s="84"/>
      <c r="L21593" s="84"/>
      <c r="M21593" s="85"/>
      <c r="N21593" s="85"/>
      <c r="O21593" s="85"/>
      <c r="P21593" s="83"/>
      <c r="Q21593" s="51"/>
      <c r="R21593" s="51"/>
      <c r="S21593" s="86"/>
      <c r="T21593" s="86"/>
      <c r="U21593" s="51"/>
    </row>
    <row r="21595" spans="1:21" s="49" customFormat="1" x14ac:dyDescent="0.25">
      <c r="A21595" s="83"/>
      <c r="B21595" s="83"/>
      <c r="C21595" s="87"/>
      <c r="D21595" s="87"/>
      <c r="E21595" s="83"/>
      <c r="F21595" s="83"/>
      <c r="G21595" s="84"/>
      <c r="H21595" s="83"/>
      <c r="I21595" s="84"/>
      <c r="J21595" s="84"/>
      <c r="K21595" s="84"/>
      <c r="L21595" s="84"/>
      <c r="M21595" s="85"/>
      <c r="N21595" s="85"/>
      <c r="O21595" s="85"/>
      <c r="P21595" s="83"/>
      <c r="Q21595" s="51"/>
      <c r="R21595" s="51"/>
      <c r="S21595" s="86"/>
      <c r="T21595" s="86"/>
      <c r="U21595" s="51"/>
    </row>
    <row r="21596" spans="1:21" s="49" customFormat="1" x14ac:dyDescent="0.25">
      <c r="A21596" s="83"/>
      <c r="B21596" s="83"/>
      <c r="C21596" s="87"/>
      <c r="D21596" s="87"/>
      <c r="E21596" s="83"/>
      <c r="F21596" s="83"/>
      <c r="G21596" s="84"/>
      <c r="H21596" s="83"/>
      <c r="I21596" s="84"/>
      <c r="J21596" s="84"/>
      <c r="K21596" s="84"/>
      <c r="L21596" s="84"/>
      <c r="M21596" s="85"/>
      <c r="N21596" s="85"/>
      <c r="O21596" s="85"/>
      <c r="P21596" s="83"/>
      <c r="Q21596" s="51"/>
      <c r="R21596" s="51"/>
      <c r="S21596" s="86"/>
      <c r="T21596" s="86"/>
      <c r="U21596" s="51"/>
    </row>
    <row r="21597" spans="1:21" s="49" customFormat="1" x14ac:dyDescent="0.25">
      <c r="A21597" s="83"/>
      <c r="B21597" s="83"/>
      <c r="C21597" s="87"/>
      <c r="D21597" s="87"/>
      <c r="E21597" s="83"/>
      <c r="F21597" s="83"/>
      <c r="G21597" s="84"/>
      <c r="H21597" s="83"/>
      <c r="I21597" s="84"/>
      <c r="J21597" s="84"/>
      <c r="K21597" s="84"/>
      <c r="L21597" s="84"/>
      <c r="M21597" s="85"/>
      <c r="N21597" s="85"/>
      <c r="O21597" s="85"/>
      <c r="P21597" s="83"/>
      <c r="Q21597" s="51"/>
      <c r="R21597" s="51"/>
      <c r="S21597" s="86"/>
      <c r="T21597" s="86"/>
      <c r="U21597" s="51"/>
    </row>
    <row r="21598" spans="1:21" s="49" customFormat="1" x14ac:dyDescent="0.25">
      <c r="A21598" s="83"/>
      <c r="B21598" s="83"/>
      <c r="C21598" s="87"/>
      <c r="D21598" s="87"/>
      <c r="E21598" s="83"/>
      <c r="F21598" s="83"/>
      <c r="G21598" s="84"/>
      <c r="H21598" s="83"/>
      <c r="I21598" s="84"/>
      <c r="J21598" s="84"/>
      <c r="K21598" s="84"/>
      <c r="L21598" s="84"/>
      <c r="M21598" s="85"/>
      <c r="N21598" s="85"/>
      <c r="O21598" s="85"/>
      <c r="P21598" s="83"/>
      <c r="Q21598" s="51"/>
      <c r="R21598" s="51"/>
      <c r="S21598" s="86"/>
      <c r="T21598" s="86"/>
      <c r="U21598" s="51"/>
    </row>
    <row r="21600" spans="1:21" s="49" customFormat="1" x14ac:dyDescent="0.25">
      <c r="A21600" s="83"/>
      <c r="B21600" s="83"/>
      <c r="C21600" s="87"/>
      <c r="D21600" s="87"/>
      <c r="E21600" s="83"/>
      <c r="F21600" s="83"/>
      <c r="G21600" s="84"/>
      <c r="H21600" s="83"/>
      <c r="I21600" s="84"/>
      <c r="J21600" s="84"/>
      <c r="K21600" s="84"/>
      <c r="L21600" s="84"/>
      <c r="M21600" s="85"/>
      <c r="N21600" s="85"/>
      <c r="O21600" s="85"/>
      <c r="P21600" s="83"/>
      <c r="Q21600" s="51"/>
      <c r="R21600" s="51"/>
      <c r="S21600" s="86"/>
      <c r="T21600" s="86"/>
      <c r="U21600" s="51"/>
    </row>
    <row r="21601" spans="1:21" s="49" customFormat="1" x14ac:dyDescent="0.25">
      <c r="A21601" s="83"/>
      <c r="B21601" s="83"/>
      <c r="C21601" s="87"/>
      <c r="D21601" s="87"/>
      <c r="E21601" s="83"/>
      <c r="F21601" s="83"/>
      <c r="G21601" s="84"/>
      <c r="H21601" s="83"/>
      <c r="I21601" s="84"/>
      <c r="J21601" s="84"/>
      <c r="K21601" s="84"/>
      <c r="L21601" s="84"/>
      <c r="M21601" s="85"/>
      <c r="N21601" s="85"/>
      <c r="O21601" s="85"/>
      <c r="P21601" s="83"/>
      <c r="Q21601" s="51"/>
      <c r="R21601" s="51"/>
      <c r="S21601" s="86"/>
      <c r="T21601" s="86"/>
      <c r="U21601" s="51"/>
    </row>
    <row r="21602" spans="1:21" s="49" customFormat="1" x14ac:dyDescent="0.25">
      <c r="A21602" s="83"/>
      <c r="B21602" s="83"/>
      <c r="C21602" s="87"/>
      <c r="D21602" s="87"/>
      <c r="E21602" s="83"/>
      <c r="F21602" s="83"/>
      <c r="G21602" s="84"/>
      <c r="H21602" s="83"/>
      <c r="I21602" s="84"/>
      <c r="J21602" s="84"/>
      <c r="K21602" s="84"/>
      <c r="L21602" s="84"/>
      <c r="M21602" s="85"/>
      <c r="N21602" s="85"/>
      <c r="O21602" s="85"/>
      <c r="P21602" s="83"/>
      <c r="Q21602" s="51"/>
      <c r="R21602" s="51"/>
      <c r="S21602" s="86"/>
      <c r="T21602" s="86"/>
      <c r="U21602" s="51"/>
    </row>
    <row r="21603" spans="1:21" s="49" customFormat="1" x14ac:dyDescent="0.25">
      <c r="A21603" s="83"/>
      <c r="B21603" s="83"/>
      <c r="C21603" s="87"/>
      <c r="D21603" s="87"/>
      <c r="E21603" s="83"/>
      <c r="F21603" s="83"/>
      <c r="G21603" s="84"/>
      <c r="H21603" s="83"/>
      <c r="I21603" s="84"/>
      <c r="J21603" s="84"/>
      <c r="K21603" s="84"/>
      <c r="L21603" s="84"/>
      <c r="M21603" s="85"/>
      <c r="N21603" s="85"/>
      <c r="O21603" s="85"/>
      <c r="P21603" s="83"/>
      <c r="Q21603" s="51"/>
      <c r="R21603" s="51"/>
      <c r="S21603" s="86"/>
      <c r="T21603" s="86"/>
      <c r="U21603" s="51"/>
    </row>
    <row r="21605" spans="1:21" s="49" customFormat="1" x14ac:dyDescent="0.25">
      <c r="A21605" s="83"/>
      <c r="B21605" s="83"/>
      <c r="C21605" s="87"/>
      <c r="D21605" s="87"/>
      <c r="E21605" s="83"/>
      <c r="F21605" s="83"/>
      <c r="G21605" s="84"/>
      <c r="H21605" s="83"/>
      <c r="I21605" s="84"/>
      <c r="J21605" s="84"/>
      <c r="K21605" s="84"/>
      <c r="L21605" s="84"/>
      <c r="M21605" s="85"/>
      <c r="N21605" s="85"/>
      <c r="O21605" s="85"/>
      <c r="P21605" s="83"/>
      <c r="Q21605" s="51"/>
      <c r="R21605" s="51"/>
      <c r="S21605" s="86"/>
      <c r="T21605" s="86"/>
      <c r="U21605" s="51"/>
    </row>
    <row r="21606" spans="1:21" s="49" customFormat="1" x14ac:dyDescent="0.25">
      <c r="A21606" s="83"/>
      <c r="B21606" s="83"/>
      <c r="C21606" s="87"/>
      <c r="D21606" s="87"/>
      <c r="E21606" s="83"/>
      <c r="F21606" s="83"/>
      <c r="G21606" s="84"/>
      <c r="H21606" s="83"/>
      <c r="I21606" s="84"/>
      <c r="J21606" s="84"/>
      <c r="K21606" s="84"/>
      <c r="L21606" s="84"/>
      <c r="M21606" s="85"/>
      <c r="N21606" s="85"/>
      <c r="O21606" s="85"/>
      <c r="P21606" s="83"/>
      <c r="Q21606" s="51"/>
      <c r="R21606" s="51"/>
      <c r="S21606" s="86"/>
      <c r="T21606" s="86"/>
      <c r="U21606" s="51"/>
    </row>
    <row r="21610" spans="1:21" s="49" customFormat="1" x14ac:dyDescent="0.25">
      <c r="A21610" s="83"/>
      <c r="B21610" s="83"/>
      <c r="C21610" s="87"/>
      <c r="D21610" s="87"/>
      <c r="E21610" s="83"/>
      <c r="F21610" s="83"/>
      <c r="G21610" s="84"/>
      <c r="H21610" s="83"/>
      <c r="I21610" s="84"/>
      <c r="J21610" s="84"/>
      <c r="K21610" s="84"/>
      <c r="L21610" s="84"/>
      <c r="M21610" s="85"/>
      <c r="N21610" s="85"/>
      <c r="O21610" s="85"/>
      <c r="P21610" s="83"/>
      <c r="Q21610" s="51"/>
      <c r="R21610" s="51"/>
      <c r="S21610" s="86"/>
      <c r="T21610" s="86"/>
      <c r="U21610" s="51"/>
    </row>
    <row r="21611" spans="1:21" s="49" customFormat="1" x14ac:dyDescent="0.25">
      <c r="A21611" s="83"/>
      <c r="B21611" s="83"/>
      <c r="C21611" s="87"/>
      <c r="D21611" s="87"/>
      <c r="E21611" s="83"/>
      <c r="F21611" s="83"/>
      <c r="G21611" s="84"/>
      <c r="H21611" s="83"/>
      <c r="I21611" s="84"/>
      <c r="J21611" s="84"/>
      <c r="K21611" s="84"/>
      <c r="L21611" s="84"/>
      <c r="M21611" s="85"/>
      <c r="N21611" s="85"/>
      <c r="O21611" s="85"/>
      <c r="P21611" s="83"/>
      <c r="Q21611" s="51"/>
      <c r="R21611" s="51"/>
      <c r="S21611" s="86"/>
      <c r="T21611" s="86"/>
      <c r="U21611" s="51"/>
    </row>
    <row r="21612" spans="1:21" s="49" customFormat="1" x14ac:dyDescent="0.25">
      <c r="A21612" s="83"/>
      <c r="B21612" s="83"/>
      <c r="C21612" s="87"/>
      <c r="D21612" s="87"/>
      <c r="E21612" s="83"/>
      <c r="F21612" s="83"/>
      <c r="G21612" s="84"/>
      <c r="H21612" s="83"/>
      <c r="I21612" s="84"/>
      <c r="J21612" s="84"/>
      <c r="K21612" s="84"/>
      <c r="L21612" s="84"/>
      <c r="M21612" s="85"/>
      <c r="N21612" s="85"/>
      <c r="O21612" s="85"/>
      <c r="P21612" s="83"/>
      <c r="Q21612" s="51"/>
      <c r="R21612" s="51"/>
      <c r="S21612" s="86"/>
      <c r="T21612" s="86"/>
      <c r="U21612" s="51"/>
    </row>
    <row r="21613" spans="1:21" s="49" customFormat="1" x14ac:dyDescent="0.25">
      <c r="A21613" s="83"/>
      <c r="B21613" s="83"/>
      <c r="C21613" s="87"/>
      <c r="D21613" s="87"/>
      <c r="E21613" s="83"/>
      <c r="F21613" s="83"/>
      <c r="G21613" s="84"/>
      <c r="H21613" s="83"/>
      <c r="I21613" s="84"/>
      <c r="J21613" s="84"/>
      <c r="K21613" s="84"/>
      <c r="L21613" s="84"/>
      <c r="M21613" s="85"/>
      <c r="N21613" s="85"/>
      <c r="O21613" s="85"/>
      <c r="P21613" s="83"/>
      <c r="Q21613" s="51"/>
      <c r="R21613" s="51"/>
      <c r="S21613" s="86"/>
      <c r="T21613" s="86"/>
      <c r="U21613" s="51"/>
    </row>
    <row r="21615" spans="1:21" s="49" customFormat="1" x14ac:dyDescent="0.25">
      <c r="A21615" s="83"/>
      <c r="B21615" s="83"/>
      <c r="C21615" s="87"/>
      <c r="D21615" s="87"/>
      <c r="E21615" s="83"/>
      <c r="F21615" s="83"/>
      <c r="G21615" s="84"/>
      <c r="H21615" s="83"/>
      <c r="I21615" s="84"/>
      <c r="J21615" s="84"/>
      <c r="K21615" s="84"/>
      <c r="L21615" s="84"/>
      <c r="M21615" s="85"/>
      <c r="N21615" s="85"/>
      <c r="O21615" s="85"/>
      <c r="P21615" s="83"/>
      <c r="Q21615" s="51"/>
      <c r="R21615" s="51"/>
      <c r="S21615" s="86"/>
      <c r="T21615" s="86"/>
      <c r="U21615" s="51"/>
    </row>
    <row r="21616" spans="1:21" s="49" customFormat="1" x14ac:dyDescent="0.25">
      <c r="A21616" s="83"/>
      <c r="B21616" s="83"/>
      <c r="C21616" s="87"/>
      <c r="D21616" s="87"/>
      <c r="E21616" s="83"/>
      <c r="F21616" s="83"/>
      <c r="G21616" s="84"/>
      <c r="H21616" s="83"/>
      <c r="I21616" s="84"/>
      <c r="J21616" s="84"/>
      <c r="K21616" s="84"/>
      <c r="L21616" s="84"/>
      <c r="M21616" s="85"/>
      <c r="N21616" s="85"/>
      <c r="O21616" s="85"/>
      <c r="P21616" s="83"/>
      <c r="Q21616" s="51"/>
      <c r="R21616" s="51"/>
      <c r="S21616" s="86"/>
      <c r="T21616" s="86"/>
      <c r="U21616" s="51"/>
    </row>
    <row r="21617" spans="1:21" s="49" customFormat="1" x14ac:dyDescent="0.25">
      <c r="A21617" s="83"/>
      <c r="B21617" s="83"/>
      <c r="C21617" s="87"/>
      <c r="D21617" s="87"/>
      <c r="E21617" s="83"/>
      <c r="F21617" s="83"/>
      <c r="G21617" s="84"/>
      <c r="H21617" s="83"/>
      <c r="I21617" s="84"/>
      <c r="J21617" s="84"/>
      <c r="K21617" s="84"/>
      <c r="L21617" s="84"/>
      <c r="M21617" s="85"/>
      <c r="N21617" s="85"/>
      <c r="O21617" s="85"/>
      <c r="P21617" s="83"/>
      <c r="Q21617" s="51"/>
      <c r="R21617" s="51"/>
      <c r="S21617" s="86"/>
      <c r="T21617" s="86"/>
      <c r="U21617" s="51"/>
    </row>
    <row r="21618" spans="1:21" s="49" customFormat="1" x14ac:dyDescent="0.25">
      <c r="A21618" s="83"/>
      <c r="B21618" s="83"/>
      <c r="C21618" s="87"/>
      <c r="D21618" s="87"/>
      <c r="E21618" s="83"/>
      <c r="F21618" s="83"/>
      <c r="G21618" s="84"/>
      <c r="H21618" s="83"/>
      <c r="I21618" s="84"/>
      <c r="J21618" s="84"/>
      <c r="K21618" s="84"/>
      <c r="L21618" s="84"/>
      <c r="M21618" s="85"/>
      <c r="N21618" s="85"/>
      <c r="O21618" s="85"/>
      <c r="P21618" s="83"/>
      <c r="Q21618" s="51"/>
      <c r="R21618" s="51"/>
      <c r="S21618" s="86"/>
      <c r="T21618" s="86"/>
      <c r="U21618" s="51"/>
    </row>
    <row r="21620" spans="1:21" s="49" customFormat="1" x14ac:dyDescent="0.25">
      <c r="A21620" s="83"/>
      <c r="B21620" s="83"/>
      <c r="C21620" s="87"/>
      <c r="D21620" s="87"/>
      <c r="E21620" s="83"/>
      <c r="F21620" s="83"/>
      <c r="G21620" s="84"/>
      <c r="H21620" s="83"/>
      <c r="I21620" s="84"/>
      <c r="J21620" s="84"/>
      <c r="K21620" s="84"/>
      <c r="L21620" s="84"/>
      <c r="M21620" s="85"/>
      <c r="N21620" s="85"/>
      <c r="O21620" s="85"/>
      <c r="P21620" s="83"/>
      <c r="Q21620" s="51"/>
      <c r="R21620" s="51"/>
      <c r="S21620" s="86"/>
      <c r="T21620" s="86"/>
      <c r="U21620" s="51"/>
    </row>
    <row r="21621" spans="1:21" s="49" customFormat="1" x14ac:dyDescent="0.25">
      <c r="A21621" s="83"/>
      <c r="B21621" s="83"/>
      <c r="C21621" s="87"/>
      <c r="D21621" s="87"/>
      <c r="E21621" s="83"/>
      <c r="F21621" s="83"/>
      <c r="G21621" s="84"/>
      <c r="H21621" s="83"/>
      <c r="I21621" s="84"/>
      <c r="J21621" s="84"/>
      <c r="K21621" s="84"/>
      <c r="L21621" s="84"/>
      <c r="M21621" s="85"/>
      <c r="N21621" s="85"/>
      <c r="O21621" s="85"/>
      <c r="P21621" s="83"/>
      <c r="Q21621" s="51"/>
      <c r="R21621" s="51"/>
      <c r="S21621" s="86"/>
      <c r="T21621" s="86"/>
      <c r="U21621" s="51"/>
    </row>
    <row r="21622" spans="1:21" s="49" customFormat="1" x14ac:dyDescent="0.25">
      <c r="A21622" s="83"/>
      <c r="B21622" s="83"/>
      <c r="C21622" s="87"/>
      <c r="D21622" s="87"/>
      <c r="E21622" s="83"/>
      <c r="F21622" s="83"/>
      <c r="G21622" s="84"/>
      <c r="H21622" s="83"/>
      <c r="I21622" s="84"/>
      <c r="J21622" s="84"/>
      <c r="K21622" s="84"/>
      <c r="L21622" s="84"/>
      <c r="M21622" s="85"/>
      <c r="N21622" s="85"/>
      <c r="O21622" s="85"/>
      <c r="P21622" s="83"/>
      <c r="Q21622" s="51"/>
      <c r="R21622" s="51"/>
      <c r="S21622" s="86"/>
      <c r="T21622" s="86"/>
      <c r="U21622" s="51"/>
    </row>
    <row r="21623" spans="1:21" s="49" customFormat="1" x14ac:dyDescent="0.25">
      <c r="A21623" s="83"/>
      <c r="B21623" s="83"/>
      <c r="C21623" s="87"/>
      <c r="D21623" s="87"/>
      <c r="E21623" s="83"/>
      <c r="F21623" s="83"/>
      <c r="G21623" s="84"/>
      <c r="H21623" s="83"/>
      <c r="I21623" s="84"/>
      <c r="J21623" s="84"/>
      <c r="K21623" s="84"/>
      <c r="L21623" s="84"/>
      <c r="M21623" s="85"/>
      <c r="N21623" s="85"/>
      <c r="O21623" s="85"/>
      <c r="P21623" s="83"/>
      <c r="Q21623" s="51"/>
      <c r="R21623" s="51"/>
      <c r="S21623" s="86"/>
      <c r="T21623" s="86"/>
      <c r="U21623" s="51"/>
    </row>
    <row r="21625" spans="1:21" s="49" customFormat="1" x14ac:dyDescent="0.25">
      <c r="A21625" s="83"/>
      <c r="B21625" s="83"/>
      <c r="C21625" s="87"/>
      <c r="D21625" s="87"/>
      <c r="E21625" s="83"/>
      <c r="F21625" s="83"/>
      <c r="G21625" s="84"/>
      <c r="H21625" s="83"/>
      <c r="I21625" s="84"/>
      <c r="J21625" s="84"/>
      <c r="K21625" s="84"/>
      <c r="L21625" s="84"/>
      <c r="M21625" s="85"/>
      <c r="N21625" s="85"/>
      <c r="O21625" s="85"/>
      <c r="P21625" s="83"/>
      <c r="Q21625" s="51"/>
      <c r="R21625" s="51"/>
      <c r="S21625" s="86"/>
      <c r="T21625" s="86"/>
      <c r="U21625" s="51"/>
    </row>
    <row r="21626" spans="1:21" s="49" customFormat="1" x14ac:dyDescent="0.25">
      <c r="A21626" s="83"/>
      <c r="B21626" s="83"/>
      <c r="C21626" s="87"/>
      <c r="D21626" s="87"/>
      <c r="E21626" s="83"/>
      <c r="F21626" s="83"/>
      <c r="G21626" s="84"/>
      <c r="H21626" s="83"/>
      <c r="I21626" s="84"/>
      <c r="J21626" s="84"/>
      <c r="K21626" s="84"/>
      <c r="L21626" s="84"/>
      <c r="M21626" s="85"/>
      <c r="N21626" s="85"/>
      <c r="O21626" s="85"/>
      <c r="P21626" s="83"/>
      <c r="Q21626" s="51"/>
      <c r="R21626" s="51"/>
      <c r="S21626" s="86"/>
      <c r="T21626" s="86"/>
      <c r="U21626" s="51"/>
    </row>
    <row r="21627" spans="1:21" s="49" customFormat="1" x14ac:dyDescent="0.25">
      <c r="A21627" s="83"/>
      <c r="B21627" s="83"/>
      <c r="C21627" s="87"/>
      <c r="D21627" s="87"/>
      <c r="E21627" s="83"/>
      <c r="F21627" s="83"/>
      <c r="G21627" s="84"/>
      <c r="H21627" s="83"/>
      <c r="I21627" s="84"/>
      <c r="J21627" s="84"/>
      <c r="K21627" s="84"/>
      <c r="L21627" s="84"/>
      <c r="M21627" s="85"/>
      <c r="N21627" s="85"/>
      <c r="O21627" s="85"/>
      <c r="P21627" s="83"/>
      <c r="Q21627" s="51"/>
      <c r="R21627" s="51"/>
      <c r="S21627" s="86"/>
      <c r="T21627" s="86"/>
      <c r="U21627" s="51"/>
    </row>
    <row r="21628" spans="1:21" s="49" customFormat="1" x14ac:dyDescent="0.25">
      <c r="A21628" s="83"/>
      <c r="B21628" s="83"/>
      <c r="C21628" s="87"/>
      <c r="D21628" s="87"/>
      <c r="E21628" s="83"/>
      <c r="F21628" s="83"/>
      <c r="G21628" s="84"/>
      <c r="H21628" s="83"/>
      <c r="I21628" s="84"/>
      <c r="J21628" s="84"/>
      <c r="K21628" s="84"/>
      <c r="L21628" s="84"/>
      <c r="M21628" s="85"/>
      <c r="N21628" s="85"/>
      <c r="O21628" s="85"/>
      <c r="P21628" s="83"/>
      <c r="Q21628" s="51"/>
      <c r="R21628" s="51"/>
      <c r="S21628" s="86"/>
      <c r="T21628" s="86"/>
      <c r="U21628" s="51"/>
    </row>
    <row r="21629" spans="1:21" s="49" customFormat="1" x14ac:dyDescent="0.25">
      <c r="A21629" s="83"/>
      <c r="B21629" s="83"/>
      <c r="C21629" s="87"/>
      <c r="D21629" s="87"/>
      <c r="E21629" s="83"/>
      <c r="F21629" s="83"/>
      <c r="G21629" s="84"/>
      <c r="H21629" s="83"/>
      <c r="I21629" s="84"/>
      <c r="J21629" s="84"/>
      <c r="K21629" s="84"/>
      <c r="L21629" s="84"/>
      <c r="M21629" s="85"/>
      <c r="N21629" s="85"/>
      <c r="O21629" s="85"/>
      <c r="P21629" s="83"/>
      <c r="Q21629" s="51"/>
      <c r="R21629" s="51"/>
      <c r="S21629" s="86"/>
      <c r="T21629" s="86"/>
      <c r="U21629" s="51"/>
    </row>
    <row r="21631" spans="1:21" s="49" customFormat="1" x14ac:dyDescent="0.25">
      <c r="A21631" s="83"/>
      <c r="B21631" s="83"/>
      <c r="C21631" s="87"/>
      <c r="D21631" s="87"/>
      <c r="E21631" s="83"/>
      <c r="F21631" s="83"/>
      <c r="G21631" s="84"/>
      <c r="H21631" s="83"/>
      <c r="I21631" s="84"/>
      <c r="J21631" s="84"/>
      <c r="K21631" s="84"/>
      <c r="L21631" s="84"/>
      <c r="M21631" s="85"/>
      <c r="N21631" s="85"/>
      <c r="O21631" s="85"/>
      <c r="P21631" s="83"/>
      <c r="Q21631" s="51"/>
      <c r="R21631" s="51"/>
      <c r="S21631" s="86"/>
      <c r="T21631" s="86"/>
      <c r="U21631" s="51"/>
    </row>
    <row r="21632" spans="1:21" s="49" customFormat="1" x14ac:dyDescent="0.25">
      <c r="A21632" s="83"/>
      <c r="B21632" s="83"/>
      <c r="C21632" s="87"/>
      <c r="D21632" s="87"/>
      <c r="E21632" s="83"/>
      <c r="F21632" s="83"/>
      <c r="G21632" s="84"/>
      <c r="H21632" s="83"/>
      <c r="I21632" s="84"/>
      <c r="J21632" s="84"/>
      <c r="K21632" s="84"/>
      <c r="L21632" s="84"/>
      <c r="M21632" s="85"/>
      <c r="N21632" s="85"/>
      <c r="O21632" s="85"/>
      <c r="P21632" s="83"/>
      <c r="Q21632" s="51"/>
      <c r="R21632" s="51"/>
      <c r="S21632" s="86"/>
      <c r="T21632" s="86"/>
      <c r="U21632" s="51"/>
    </row>
    <row r="21636" spans="1:21" s="49" customFormat="1" x14ac:dyDescent="0.25">
      <c r="A21636" s="83"/>
      <c r="B21636" s="83"/>
      <c r="C21636" s="87"/>
      <c r="D21636" s="87"/>
      <c r="E21636" s="83"/>
      <c r="F21636" s="83"/>
      <c r="G21636" s="84"/>
      <c r="H21636" s="83"/>
      <c r="I21636" s="84"/>
      <c r="J21636" s="84"/>
      <c r="K21636" s="84"/>
      <c r="L21636" s="84"/>
      <c r="M21636" s="85"/>
      <c r="N21636" s="85"/>
      <c r="O21636" s="85"/>
      <c r="P21636" s="83"/>
      <c r="Q21636" s="51"/>
      <c r="R21636" s="51"/>
      <c r="S21636" s="86"/>
      <c r="T21636" s="86"/>
      <c r="U21636" s="51"/>
    </row>
    <row r="21637" spans="1:21" s="49" customFormat="1" x14ac:dyDescent="0.25">
      <c r="A21637" s="83"/>
      <c r="B21637" s="83"/>
      <c r="C21637" s="87"/>
      <c r="D21637" s="87"/>
      <c r="E21637" s="83"/>
      <c r="F21637" s="83"/>
      <c r="G21637" s="84"/>
      <c r="H21637" s="83"/>
      <c r="I21637" s="84"/>
      <c r="J21637" s="84"/>
      <c r="K21637" s="84"/>
      <c r="L21637" s="84"/>
      <c r="M21637" s="85"/>
      <c r="N21637" s="85"/>
      <c r="O21637" s="85"/>
      <c r="P21637" s="83"/>
      <c r="Q21637" s="51"/>
      <c r="R21637" s="51"/>
      <c r="S21637" s="86"/>
      <c r="T21637" s="86"/>
      <c r="U21637" s="51"/>
    </row>
    <row r="21638" spans="1:21" s="49" customFormat="1" x14ac:dyDescent="0.25">
      <c r="A21638" s="83"/>
      <c r="B21638" s="83"/>
      <c r="C21638" s="87"/>
      <c r="D21638" s="87"/>
      <c r="E21638" s="83"/>
      <c r="F21638" s="83"/>
      <c r="G21638" s="84"/>
      <c r="H21638" s="83"/>
      <c r="I21638" s="84"/>
      <c r="J21638" s="84"/>
      <c r="K21638" s="84"/>
      <c r="L21638" s="84"/>
      <c r="M21638" s="85"/>
      <c r="N21638" s="85"/>
      <c r="O21638" s="85"/>
      <c r="P21638" s="83"/>
      <c r="Q21638" s="51"/>
      <c r="R21638" s="51"/>
      <c r="S21638" s="86"/>
      <c r="T21638" s="86"/>
      <c r="U21638" s="51"/>
    </row>
    <row r="21639" spans="1:21" s="49" customFormat="1" x14ac:dyDescent="0.25">
      <c r="A21639" s="83"/>
      <c r="B21639" s="83"/>
      <c r="C21639" s="87"/>
      <c r="D21639" s="87"/>
      <c r="E21639" s="83"/>
      <c r="F21639" s="83"/>
      <c r="G21639" s="84"/>
      <c r="H21639" s="83"/>
      <c r="I21639" s="84"/>
      <c r="J21639" s="84"/>
      <c r="K21639" s="84"/>
      <c r="L21639" s="84"/>
      <c r="M21639" s="85"/>
      <c r="N21639" s="85"/>
      <c r="O21639" s="85"/>
      <c r="P21639" s="83"/>
      <c r="Q21639" s="51"/>
      <c r="R21639" s="51"/>
      <c r="S21639" s="86"/>
      <c r="T21639" s="86"/>
      <c r="U21639" s="51"/>
    </row>
    <row r="21641" spans="1:21" s="49" customFormat="1" x14ac:dyDescent="0.25">
      <c r="A21641" s="83"/>
      <c r="B21641" s="83"/>
      <c r="C21641" s="87"/>
      <c r="D21641" s="87"/>
      <c r="E21641" s="83"/>
      <c r="F21641" s="83"/>
      <c r="G21641" s="84"/>
      <c r="H21641" s="83"/>
      <c r="I21641" s="84"/>
      <c r="J21641" s="84"/>
      <c r="K21641" s="84"/>
      <c r="L21641" s="84"/>
      <c r="M21641" s="85"/>
      <c r="N21641" s="85"/>
      <c r="O21641" s="85"/>
      <c r="P21641" s="83"/>
      <c r="Q21641" s="51"/>
      <c r="R21641" s="51"/>
      <c r="S21641" s="86"/>
      <c r="T21641" s="86"/>
      <c r="U21641" s="51"/>
    </row>
    <row r="21642" spans="1:21" s="49" customFormat="1" x14ac:dyDescent="0.25">
      <c r="A21642" s="83"/>
      <c r="B21642" s="83"/>
      <c r="C21642" s="87"/>
      <c r="D21642" s="87"/>
      <c r="E21642" s="83"/>
      <c r="F21642" s="83"/>
      <c r="G21642" s="84"/>
      <c r="H21642" s="83"/>
      <c r="I21642" s="84"/>
      <c r="J21642" s="84"/>
      <c r="K21642" s="84"/>
      <c r="L21642" s="84"/>
      <c r="M21642" s="85"/>
      <c r="N21642" s="85"/>
      <c r="O21642" s="85"/>
      <c r="P21642" s="83"/>
      <c r="Q21642" s="51"/>
      <c r="R21642" s="51"/>
      <c r="S21642" s="86"/>
      <c r="T21642" s="86"/>
      <c r="U21642" s="51"/>
    </row>
    <row r="21643" spans="1:21" s="49" customFormat="1" x14ac:dyDescent="0.25">
      <c r="A21643" s="83"/>
      <c r="B21643" s="83"/>
      <c r="C21643" s="87"/>
      <c r="D21643" s="87"/>
      <c r="E21643" s="83"/>
      <c r="F21643" s="83"/>
      <c r="G21643" s="84"/>
      <c r="H21643" s="83"/>
      <c r="I21643" s="84"/>
      <c r="J21643" s="84"/>
      <c r="K21643" s="84"/>
      <c r="L21643" s="84"/>
      <c r="M21643" s="85"/>
      <c r="N21643" s="85"/>
      <c r="O21643" s="85"/>
      <c r="P21643" s="83"/>
      <c r="Q21643" s="51"/>
      <c r="R21643" s="51"/>
      <c r="S21643" s="86"/>
      <c r="T21643" s="86"/>
      <c r="U21643" s="51"/>
    </row>
    <row r="21644" spans="1:21" s="49" customFormat="1" x14ac:dyDescent="0.25">
      <c r="A21644" s="83"/>
      <c r="B21644" s="83"/>
      <c r="C21644" s="87"/>
      <c r="D21644" s="87"/>
      <c r="E21644" s="83"/>
      <c r="F21644" s="83"/>
      <c r="G21644" s="84"/>
      <c r="H21644" s="83"/>
      <c r="I21644" s="84"/>
      <c r="J21644" s="84"/>
      <c r="K21644" s="84"/>
      <c r="L21644" s="84"/>
      <c r="M21644" s="85"/>
      <c r="N21644" s="85"/>
      <c r="O21644" s="85"/>
      <c r="P21644" s="83"/>
      <c r="Q21644" s="51"/>
      <c r="R21644" s="51"/>
      <c r="S21644" s="86"/>
      <c r="T21644" s="86"/>
      <c r="U21644" s="51"/>
    </row>
    <row r="21646" spans="1:21" s="49" customFormat="1" x14ac:dyDescent="0.25">
      <c r="A21646" s="83"/>
      <c r="B21646" s="83"/>
      <c r="C21646" s="87"/>
      <c r="D21646" s="87"/>
      <c r="E21646" s="83"/>
      <c r="F21646" s="83"/>
      <c r="G21646" s="84"/>
      <c r="H21646" s="83"/>
      <c r="I21646" s="84"/>
      <c r="J21646" s="84"/>
      <c r="K21646" s="84"/>
      <c r="L21646" s="84"/>
      <c r="M21646" s="85"/>
      <c r="N21646" s="85"/>
      <c r="O21646" s="85"/>
      <c r="P21646" s="83"/>
      <c r="Q21646" s="51"/>
      <c r="R21646" s="51"/>
      <c r="S21646" s="86"/>
      <c r="T21646" s="86"/>
      <c r="U21646" s="51"/>
    </row>
    <row r="21647" spans="1:21" s="49" customFormat="1" x14ac:dyDescent="0.25">
      <c r="A21647" s="83"/>
      <c r="B21647" s="83"/>
      <c r="C21647" s="87"/>
      <c r="D21647" s="87"/>
      <c r="E21647" s="83"/>
      <c r="F21647" s="83"/>
      <c r="G21647" s="84"/>
      <c r="H21647" s="83"/>
      <c r="I21647" s="84"/>
      <c r="J21647" s="84"/>
      <c r="K21647" s="84"/>
      <c r="L21647" s="84"/>
      <c r="M21647" s="85"/>
      <c r="N21647" s="85"/>
      <c r="O21647" s="85"/>
      <c r="P21647" s="83"/>
      <c r="Q21647" s="51"/>
      <c r="R21647" s="51"/>
      <c r="S21647" s="86"/>
      <c r="T21647" s="86"/>
      <c r="U21647" s="51"/>
    </row>
    <row r="21651" spans="1:21" s="49" customFormat="1" x14ac:dyDescent="0.25">
      <c r="A21651" s="83"/>
      <c r="B21651" s="83"/>
      <c r="C21651" s="87"/>
      <c r="D21651" s="87"/>
      <c r="E21651" s="83"/>
      <c r="F21651" s="83"/>
      <c r="G21651" s="84"/>
      <c r="H21651" s="83"/>
      <c r="I21651" s="84"/>
      <c r="J21651" s="84"/>
      <c r="K21651" s="84"/>
      <c r="L21651" s="84"/>
      <c r="M21651" s="85"/>
      <c r="N21651" s="85"/>
      <c r="O21651" s="85"/>
      <c r="P21651" s="83"/>
      <c r="Q21651" s="51"/>
      <c r="R21651" s="51"/>
      <c r="S21651" s="86"/>
      <c r="T21651" s="86"/>
      <c r="U21651" s="51"/>
    </row>
    <row r="21652" spans="1:21" s="49" customFormat="1" x14ac:dyDescent="0.25">
      <c r="A21652" s="83"/>
      <c r="B21652" s="83"/>
      <c r="C21652" s="87"/>
      <c r="D21652" s="87"/>
      <c r="E21652" s="83"/>
      <c r="F21652" s="83"/>
      <c r="G21652" s="84"/>
      <c r="H21652" s="83"/>
      <c r="I21652" s="84"/>
      <c r="J21652" s="84"/>
      <c r="K21652" s="84"/>
      <c r="L21652" s="84"/>
      <c r="M21652" s="85"/>
      <c r="N21652" s="85"/>
      <c r="O21652" s="85"/>
      <c r="P21652" s="83"/>
      <c r="Q21652" s="51"/>
      <c r="R21652" s="51"/>
      <c r="S21652" s="86"/>
      <c r="T21652" s="86"/>
      <c r="U21652" s="51"/>
    </row>
    <row r="21660" spans="1:21" s="49" customFormat="1" x14ac:dyDescent="0.25">
      <c r="A21660" s="83"/>
      <c r="B21660" s="83"/>
      <c r="C21660" s="87"/>
      <c r="D21660" s="87"/>
      <c r="E21660" s="83"/>
      <c r="F21660" s="83"/>
      <c r="G21660" s="84"/>
      <c r="H21660" s="83"/>
      <c r="I21660" s="84"/>
      <c r="J21660" s="84"/>
      <c r="K21660" s="84"/>
      <c r="L21660" s="84"/>
      <c r="M21660" s="85"/>
      <c r="N21660" s="85"/>
      <c r="O21660" s="85"/>
      <c r="P21660" s="83"/>
      <c r="Q21660" s="51"/>
      <c r="R21660" s="51"/>
      <c r="S21660" s="86"/>
      <c r="T21660" s="86"/>
      <c r="U21660" s="51"/>
    </row>
    <row r="21661" spans="1:21" s="49" customFormat="1" x14ac:dyDescent="0.25">
      <c r="A21661" s="83"/>
      <c r="B21661" s="83"/>
      <c r="C21661" s="87"/>
      <c r="D21661" s="87"/>
      <c r="E21661" s="83"/>
      <c r="F21661" s="83"/>
      <c r="G21661" s="84"/>
      <c r="H21661" s="83"/>
      <c r="I21661" s="84"/>
      <c r="J21661" s="84"/>
      <c r="K21661" s="84"/>
      <c r="L21661" s="84"/>
      <c r="M21661" s="85"/>
      <c r="N21661" s="85"/>
      <c r="O21661" s="85"/>
      <c r="P21661" s="83"/>
      <c r="Q21661" s="51"/>
      <c r="R21661" s="51"/>
      <c r="S21661" s="86"/>
      <c r="T21661" s="86"/>
      <c r="U21661" s="51"/>
    </row>
    <row r="21663" spans="1:21" s="49" customFormat="1" x14ac:dyDescent="0.25">
      <c r="A21663" s="83"/>
      <c r="B21663" s="83"/>
      <c r="C21663" s="87"/>
      <c r="D21663" s="87"/>
      <c r="E21663" s="83"/>
      <c r="F21663" s="83"/>
      <c r="G21663" s="84"/>
      <c r="H21663" s="83"/>
      <c r="I21663" s="84"/>
      <c r="J21663" s="84"/>
      <c r="K21663" s="84"/>
      <c r="L21663" s="84"/>
      <c r="M21663" s="85"/>
      <c r="N21663" s="85"/>
      <c r="O21663" s="85"/>
      <c r="P21663" s="83"/>
      <c r="Q21663" s="51"/>
      <c r="R21663" s="51"/>
      <c r="S21663" s="86"/>
      <c r="T21663" s="86"/>
      <c r="U21663" s="51"/>
    </row>
    <row r="21664" spans="1:21" s="49" customFormat="1" x14ac:dyDescent="0.25">
      <c r="A21664" s="83"/>
      <c r="B21664" s="83"/>
      <c r="C21664" s="87"/>
      <c r="D21664" s="87"/>
      <c r="E21664" s="83"/>
      <c r="F21664" s="83"/>
      <c r="G21664" s="84"/>
      <c r="H21664" s="83"/>
      <c r="I21664" s="84"/>
      <c r="J21664" s="84"/>
      <c r="K21664" s="84"/>
      <c r="L21664" s="84"/>
      <c r="M21664" s="85"/>
      <c r="N21664" s="85"/>
      <c r="O21664" s="85"/>
      <c r="P21664" s="83"/>
      <c r="Q21664" s="51"/>
      <c r="R21664" s="51"/>
      <c r="S21664" s="86"/>
      <c r="T21664" s="86"/>
      <c r="U21664" s="51"/>
    </row>
    <row r="21666" spans="1:21" s="49" customFormat="1" x14ac:dyDescent="0.25">
      <c r="A21666" s="83"/>
      <c r="B21666" s="83"/>
      <c r="C21666" s="87"/>
      <c r="D21666" s="87"/>
      <c r="E21666" s="83"/>
      <c r="F21666" s="83"/>
      <c r="G21666" s="84"/>
      <c r="H21666" s="83"/>
      <c r="I21666" s="84"/>
      <c r="J21666" s="84"/>
      <c r="K21666" s="84"/>
      <c r="L21666" s="84"/>
      <c r="M21666" s="85"/>
      <c r="N21666" s="85"/>
      <c r="O21666" s="85"/>
      <c r="P21666" s="83"/>
      <c r="Q21666" s="51"/>
      <c r="R21666" s="51"/>
      <c r="S21666" s="86"/>
      <c r="T21666" s="86"/>
      <c r="U21666" s="51"/>
    </row>
    <row r="21667" spans="1:21" s="49" customFormat="1" x14ac:dyDescent="0.25">
      <c r="A21667" s="83"/>
      <c r="B21667" s="83"/>
      <c r="C21667" s="87"/>
      <c r="D21667" s="87"/>
      <c r="E21667" s="83"/>
      <c r="F21667" s="83"/>
      <c r="G21667" s="84"/>
      <c r="H21667" s="83"/>
      <c r="I21667" s="84"/>
      <c r="J21667" s="84"/>
      <c r="K21667" s="84"/>
      <c r="L21667" s="84"/>
      <c r="M21667" s="85"/>
      <c r="N21667" s="85"/>
      <c r="O21667" s="85"/>
      <c r="P21667" s="83"/>
      <c r="Q21667" s="51"/>
      <c r="R21667" s="51"/>
      <c r="S21667" s="86"/>
      <c r="T21667" s="86"/>
      <c r="U21667" s="51"/>
    </row>
    <row r="21668" spans="1:21" s="49" customFormat="1" x14ac:dyDescent="0.25">
      <c r="A21668" s="83"/>
      <c r="B21668" s="83"/>
      <c r="C21668" s="87"/>
      <c r="D21668" s="87"/>
      <c r="E21668" s="83"/>
      <c r="F21668" s="83"/>
      <c r="G21668" s="84"/>
      <c r="H21668" s="83"/>
      <c r="I21668" s="84"/>
      <c r="J21668" s="84"/>
      <c r="K21668" s="84"/>
      <c r="L21668" s="84"/>
      <c r="M21668" s="85"/>
      <c r="N21668" s="85"/>
      <c r="O21668" s="85"/>
      <c r="P21668" s="83"/>
      <c r="Q21668" s="51"/>
      <c r="R21668" s="51"/>
      <c r="S21668" s="86"/>
      <c r="T21668" s="86"/>
      <c r="U21668" s="51"/>
    </row>
    <row r="21669" spans="1:21" s="49" customFormat="1" x14ac:dyDescent="0.25">
      <c r="A21669" s="83"/>
      <c r="B21669" s="83"/>
      <c r="C21669" s="87"/>
      <c r="D21669" s="87"/>
      <c r="E21669" s="83"/>
      <c r="F21669" s="83"/>
      <c r="G21669" s="84"/>
      <c r="H21669" s="83"/>
      <c r="I21669" s="84"/>
      <c r="J21669" s="84"/>
      <c r="K21669" s="84"/>
      <c r="L21669" s="84"/>
      <c r="M21669" s="85"/>
      <c r="N21669" s="85"/>
      <c r="O21669" s="85"/>
      <c r="P21669" s="83"/>
      <c r="Q21669" s="51"/>
      <c r="R21669" s="51"/>
      <c r="S21669" s="86"/>
      <c r="T21669" s="86"/>
      <c r="U21669" s="51"/>
    </row>
    <row r="21670" spans="1:21" s="49" customFormat="1" x14ac:dyDescent="0.25">
      <c r="A21670" s="83"/>
      <c r="B21670" s="83"/>
      <c r="C21670" s="87"/>
      <c r="D21670" s="87"/>
      <c r="E21670" s="83"/>
      <c r="F21670" s="83"/>
      <c r="G21670" s="84"/>
      <c r="H21670" s="83"/>
      <c r="I21670" s="84"/>
      <c r="J21670" s="84"/>
      <c r="K21670" s="84"/>
      <c r="L21670" s="84"/>
      <c r="M21670" s="85"/>
      <c r="N21670" s="85"/>
      <c r="O21670" s="85"/>
      <c r="P21670" s="83"/>
      <c r="Q21670" s="51"/>
      <c r="R21670" s="51"/>
      <c r="S21670" s="86"/>
      <c r="T21670" s="86"/>
      <c r="U21670" s="51"/>
    </row>
    <row r="21672" spans="1:21" s="49" customFormat="1" x14ac:dyDescent="0.25">
      <c r="A21672" s="83"/>
      <c r="B21672" s="83"/>
      <c r="C21672" s="87"/>
      <c r="D21672" s="87"/>
      <c r="E21672" s="83"/>
      <c r="F21672" s="83"/>
      <c r="G21672" s="84"/>
      <c r="H21672" s="83"/>
      <c r="I21672" s="84"/>
      <c r="J21672" s="84"/>
      <c r="K21672" s="84"/>
      <c r="L21672" s="84"/>
      <c r="M21672" s="85"/>
      <c r="N21672" s="85"/>
      <c r="O21672" s="85"/>
      <c r="P21672" s="83"/>
      <c r="Q21672" s="51"/>
      <c r="R21672" s="51"/>
      <c r="S21672" s="86"/>
      <c r="T21672" s="86"/>
      <c r="U21672" s="51"/>
    </row>
    <row r="21673" spans="1:21" s="49" customFormat="1" x14ac:dyDescent="0.25">
      <c r="A21673" s="83"/>
      <c r="B21673" s="83"/>
      <c r="C21673" s="87"/>
      <c r="D21673" s="87"/>
      <c r="E21673" s="83"/>
      <c r="F21673" s="83"/>
      <c r="G21673" s="84"/>
      <c r="H21673" s="83"/>
      <c r="I21673" s="84"/>
      <c r="J21673" s="84"/>
      <c r="K21673" s="84"/>
      <c r="L21673" s="84"/>
      <c r="M21673" s="85"/>
      <c r="N21673" s="85"/>
      <c r="O21673" s="85"/>
      <c r="P21673" s="83"/>
      <c r="Q21673" s="51"/>
      <c r="R21673" s="51"/>
      <c r="S21673" s="86"/>
      <c r="T21673" s="86"/>
      <c r="U21673" s="51"/>
    </row>
    <row r="21674" spans="1:21" s="49" customFormat="1" x14ac:dyDescent="0.25">
      <c r="A21674" s="83"/>
      <c r="B21674" s="83"/>
      <c r="C21674" s="87"/>
      <c r="D21674" s="87"/>
      <c r="E21674" s="83"/>
      <c r="F21674" s="83"/>
      <c r="G21674" s="84"/>
      <c r="H21674" s="83"/>
      <c r="I21674" s="84"/>
      <c r="J21674" s="84"/>
      <c r="K21674" s="84"/>
      <c r="L21674" s="84"/>
      <c r="M21674" s="85"/>
      <c r="N21674" s="85"/>
      <c r="O21674" s="85"/>
      <c r="P21674" s="83"/>
      <c r="Q21674" s="51"/>
      <c r="R21674" s="51"/>
      <c r="S21674" s="86"/>
      <c r="T21674" s="86"/>
      <c r="U21674" s="51"/>
    </row>
    <row r="21675" spans="1:21" s="49" customFormat="1" x14ac:dyDescent="0.25">
      <c r="A21675" s="83"/>
      <c r="B21675" s="83"/>
      <c r="C21675" s="87"/>
      <c r="D21675" s="87"/>
      <c r="E21675" s="83"/>
      <c r="F21675" s="83"/>
      <c r="G21675" s="84"/>
      <c r="H21675" s="83"/>
      <c r="I21675" s="84"/>
      <c r="J21675" s="84"/>
      <c r="K21675" s="84"/>
      <c r="L21675" s="84"/>
      <c r="M21675" s="85"/>
      <c r="N21675" s="85"/>
      <c r="O21675" s="85"/>
      <c r="P21675" s="83"/>
      <c r="Q21675" s="51"/>
      <c r="R21675" s="51"/>
      <c r="S21675" s="86"/>
      <c r="T21675" s="86"/>
      <c r="U21675" s="51"/>
    </row>
    <row r="21676" spans="1:21" s="49" customFormat="1" x14ac:dyDescent="0.25">
      <c r="A21676" s="83"/>
      <c r="B21676" s="83"/>
      <c r="C21676" s="87"/>
      <c r="D21676" s="87"/>
      <c r="E21676" s="83"/>
      <c r="F21676" s="83"/>
      <c r="G21676" s="84"/>
      <c r="H21676" s="83"/>
      <c r="I21676" s="84"/>
      <c r="J21676" s="84"/>
      <c r="K21676" s="84"/>
      <c r="L21676" s="84"/>
      <c r="M21676" s="85"/>
      <c r="N21676" s="85"/>
      <c r="O21676" s="85"/>
      <c r="P21676" s="83"/>
      <c r="Q21676" s="51"/>
      <c r="R21676" s="51"/>
      <c r="S21676" s="86"/>
      <c r="T21676" s="86"/>
      <c r="U21676" s="51"/>
    </row>
    <row r="21678" spans="1:21" s="49" customFormat="1" x14ac:dyDescent="0.25">
      <c r="A21678" s="83"/>
      <c r="B21678" s="83"/>
      <c r="C21678" s="87"/>
      <c r="D21678" s="87"/>
      <c r="E21678" s="83"/>
      <c r="F21678" s="83"/>
      <c r="G21678" s="84"/>
      <c r="H21678" s="83"/>
      <c r="I21678" s="84"/>
      <c r="J21678" s="84"/>
      <c r="K21678" s="84"/>
      <c r="L21678" s="84"/>
      <c r="M21678" s="85"/>
      <c r="N21678" s="85"/>
      <c r="O21678" s="85"/>
      <c r="P21678" s="83"/>
      <c r="Q21678" s="51"/>
      <c r="R21678" s="51"/>
      <c r="S21678" s="86"/>
      <c r="T21678" s="86"/>
      <c r="U21678" s="51"/>
    </row>
    <row r="21679" spans="1:21" s="49" customFormat="1" x14ac:dyDescent="0.25">
      <c r="A21679" s="83"/>
      <c r="B21679" s="83"/>
      <c r="C21679" s="87"/>
      <c r="D21679" s="87"/>
      <c r="E21679" s="83"/>
      <c r="F21679" s="83"/>
      <c r="G21679" s="84"/>
      <c r="H21679" s="83"/>
      <c r="I21679" s="84"/>
      <c r="J21679" s="84"/>
      <c r="K21679" s="84"/>
      <c r="L21679" s="84"/>
      <c r="M21679" s="85"/>
      <c r="N21679" s="85"/>
      <c r="O21679" s="85"/>
      <c r="P21679" s="83"/>
      <c r="Q21679" s="51"/>
      <c r="R21679" s="51"/>
      <c r="S21679" s="86"/>
      <c r="T21679" s="86"/>
      <c r="U21679" s="51"/>
    </row>
    <row r="21681" spans="1:21" s="49" customFormat="1" x14ac:dyDescent="0.25">
      <c r="A21681" s="83"/>
      <c r="B21681" s="83"/>
      <c r="C21681" s="87"/>
      <c r="D21681" s="87"/>
      <c r="E21681" s="83"/>
      <c r="F21681" s="83"/>
      <c r="G21681" s="84"/>
      <c r="H21681" s="83"/>
      <c r="I21681" s="84"/>
      <c r="J21681" s="84"/>
      <c r="K21681" s="84"/>
      <c r="L21681" s="84"/>
      <c r="M21681" s="85"/>
      <c r="N21681" s="85"/>
      <c r="O21681" s="85"/>
      <c r="P21681" s="83"/>
      <c r="Q21681" s="51"/>
      <c r="R21681" s="51"/>
      <c r="S21681" s="86"/>
      <c r="T21681" s="86"/>
      <c r="U21681" s="51"/>
    </row>
    <row r="21682" spans="1:21" s="49" customFormat="1" x14ac:dyDescent="0.25">
      <c r="A21682" s="83"/>
      <c r="B21682" s="83"/>
      <c r="C21682" s="87"/>
      <c r="D21682" s="87"/>
      <c r="E21682" s="83"/>
      <c r="F21682" s="83"/>
      <c r="G21682" s="84"/>
      <c r="H21682" s="83"/>
      <c r="I21682" s="84"/>
      <c r="J21682" s="84"/>
      <c r="K21682" s="84"/>
      <c r="L21682" s="84"/>
      <c r="M21682" s="85"/>
      <c r="N21682" s="85"/>
      <c r="O21682" s="85"/>
      <c r="P21682" s="83"/>
      <c r="Q21682" s="51"/>
      <c r="R21682" s="51"/>
      <c r="S21682" s="86"/>
      <c r="T21682" s="86"/>
      <c r="U21682" s="51"/>
    </row>
    <row r="21684" spans="1:21" s="49" customFormat="1" x14ac:dyDescent="0.25">
      <c r="A21684" s="83"/>
      <c r="B21684" s="83"/>
      <c r="C21684" s="87"/>
      <c r="D21684" s="87"/>
      <c r="E21684" s="83"/>
      <c r="F21684" s="83"/>
      <c r="G21684" s="84"/>
      <c r="H21684" s="83"/>
      <c r="I21684" s="84"/>
      <c r="J21684" s="84"/>
      <c r="K21684" s="84"/>
      <c r="L21684" s="84"/>
      <c r="M21684" s="85"/>
      <c r="N21684" s="85"/>
      <c r="O21684" s="85"/>
      <c r="P21684" s="83"/>
      <c r="Q21684" s="51"/>
      <c r="R21684" s="51"/>
      <c r="S21684" s="86"/>
      <c r="T21684" s="86"/>
      <c r="U21684" s="51"/>
    </row>
    <row r="21685" spans="1:21" s="49" customFormat="1" x14ac:dyDescent="0.25">
      <c r="A21685" s="83"/>
      <c r="B21685" s="83"/>
      <c r="C21685" s="87"/>
      <c r="D21685" s="87"/>
      <c r="E21685" s="83"/>
      <c r="F21685" s="83"/>
      <c r="G21685" s="84"/>
      <c r="H21685" s="83"/>
      <c r="I21685" s="84"/>
      <c r="J21685" s="84"/>
      <c r="K21685" s="84"/>
      <c r="L21685" s="84"/>
      <c r="M21685" s="85"/>
      <c r="N21685" s="85"/>
      <c r="O21685" s="85"/>
      <c r="P21685" s="83"/>
      <c r="Q21685" s="51"/>
      <c r="R21685" s="51"/>
      <c r="S21685" s="86"/>
      <c r="T21685" s="86"/>
      <c r="U21685" s="51"/>
    </row>
    <row r="21686" spans="1:21" s="49" customFormat="1" x14ac:dyDescent="0.25">
      <c r="A21686" s="83"/>
      <c r="B21686" s="83"/>
      <c r="C21686" s="87"/>
      <c r="D21686" s="87"/>
      <c r="E21686" s="83"/>
      <c r="F21686" s="83"/>
      <c r="G21686" s="84"/>
      <c r="H21686" s="83"/>
      <c r="I21686" s="84"/>
      <c r="J21686" s="84"/>
      <c r="K21686" s="84"/>
      <c r="L21686" s="84"/>
      <c r="M21686" s="85"/>
      <c r="N21686" s="85"/>
      <c r="O21686" s="85"/>
      <c r="P21686" s="83"/>
      <c r="Q21686" s="51"/>
      <c r="R21686" s="51"/>
      <c r="S21686" s="86"/>
      <c r="T21686" s="86"/>
      <c r="U21686" s="51"/>
    </row>
    <row r="21687" spans="1:21" s="49" customFormat="1" x14ac:dyDescent="0.25">
      <c r="A21687" s="83"/>
      <c r="B21687" s="83"/>
      <c r="C21687" s="87"/>
      <c r="D21687" s="87"/>
      <c r="E21687" s="83"/>
      <c r="F21687" s="83"/>
      <c r="G21687" s="84"/>
      <c r="H21687" s="83"/>
      <c r="I21687" s="84"/>
      <c r="J21687" s="84"/>
      <c r="K21687" s="84"/>
      <c r="L21687" s="84"/>
      <c r="M21687" s="85"/>
      <c r="N21687" s="85"/>
      <c r="O21687" s="85"/>
      <c r="P21687" s="83"/>
      <c r="Q21687" s="51"/>
      <c r="R21687" s="51"/>
      <c r="S21687" s="86"/>
      <c r="T21687" s="86"/>
      <c r="U21687" s="51"/>
    </row>
    <row r="21688" spans="1:21" s="49" customFormat="1" x14ac:dyDescent="0.25">
      <c r="A21688" s="83"/>
      <c r="B21688" s="83"/>
      <c r="C21688" s="87"/>
      <c r="D21688" s="87"/>
      <c r="E21688" s="83"/>
      <c r="F21688" s="83"/>
      <c r="G21688" s="84"/>
      <c r="H21688" s="83"/>
      <c r="I21688" s="84"/>
      <c r="J21688" s="84"/>
      <c r="K21688" s="84"/>
      <c r="L21688" s="84"/>
      <c r="M21688" s="85"/>
      <c r="N21688" s="85"/>
      <c r="O21688" s="85"/>
      <c r="P21688" s="83"/>
      <c r="Q21688" s="51"/>
      <c r="R21688" s="51"/>
      <c r="S21688" s="86"/>
      <c r="T21688" s="86"/>
      <c r="U21688" s="51"/>
    </row>
    <row r="21690" spans="1:21" s="49" customFormat="1" x14ac:dyDescent="0.25">
      <c r="A21690" s="83"/>
      <c r="B21690" s="83"/>
      <c r="C21690" s="87"/>
      <c r="D21690" s="87"/>
      <c r="E21690" s="83"/>
      <c r="F21690" s="83"/>
      <c r="G21690" s="84"/>
      <c r="H21690" s="83"/>
      <c r="I21690" s="84"/>
      <c r="J21690" s="84"/>
      <c r="K21690" s="84"/>
      <c r="L21690" s="84"/>
      <c r="M21690" s="85"/>
      <c r="N21690" s="85"/>
      <c r="O21690" s="85"/>
      <c r="P21690" s="83"/>
      <c r="Q21690" s="51"/>
      <c r="R21690" s="51"/>
      <c r="S21690" s="86"/>
      <c r="T21690" s="86"/>
      <c r="U21690" s="51"/>
    </row>
    <row r="21691" spans="1:21" s="49" customFormat="1" x14ac:dyDescent="0.25">
      <c r="A21691" s="83"/>
      <c r="B21691" s="83"/>
      <c r="C21691" s="87"/>
      <c r="D21691" s="87"/>
      <c r="E21691" s="83"/>
      <c r="F21691" s="83"/>
      <c r="G21691" s="84"/>
      <c r="H21691" s="83"/>
      <c r="I21691" s="84"/>
      <c r="J21691" s="84"/>
      <c r="K21691" s="84"/>
      <c r="L21691" s="84"/>
      <c r="M21691" s="85"/>
      <c r="N21691" s="85"/>
      <c r="O21691" s="85"/>
      <c r="P21691" s="83"/>
      <c r="Q21691" s="51"/>
      <c r="R21691" s="51"/>
      <c r="S21691" s="86"/>
      <c r="T21691" s="86"/>
      <c r="U21691" s="51"/>
    </row>
    <row r="21692" spans="1:21" s="49" customFormat="1" x14ac:dyDescent="0.25">
      <c r="A21692" s="83"/>
      <c r="B21692" s="83"/>
      <c r="C21692" s="87"/>
      <c r="D21692" s="87"/>
      <c r="E21692" s="83"/>
      <c r="F21692" s="83"/>
      <c r="G21692" s="84"/>
      <c r="H21692" s="83"/>
      <c r="I21692" s="84"/>
      <c r="J21692" s="84"/>
      <c r="K21692" s="84"/>
      <c r="L21692" s="84"/>
      <c r="M21692" s="85"/>
      <c r="N21692" s="85"/>
      <c r="O21692" s="85"/>
      <c r="P21692" s="83"/>
      <c r="Q21692" s="51"/>
      <c r="R21692" s="51"/>
      <c r="S21692" s="86"/>
      <c r="T21692" s="86"/>
      <c r="U21692" s="51"/>
    </row>
    <row r="21696" spans="1:21" s="49" customFormat="1" x14ac:dyDescent="0.25">
      <c r="A21696" s="83"/>
      <c r="B21696" s="83"/>
      <c r="C21696" s="87"/>
      <c r="D21696" s="87"/>
      <c r="E21696" s="83"/>
      <c r="F21696" s="83"/>
      <c r="G21696" s="84"/>
      <c r="H21696" s="83"/>
      <c r="I21696" s="84"/>
      <c r="J21696" s="84"/>
      <c r="K21696" s="84"/>
      <c r="L21696" s="84"/>
      <c r="M21696" s="85"/>
      <c r="N21696" s="85"/>
      <c r="O21696" s="85"/>
      <c r="P21696" s="83"/>
      <c r="Q21696" s="51"/>
      <c r="R21696" s="51"/>
      <c r="S21696" s="86"/>
      <c r="T21696" s="86"/>
      <c r="U21696" s="51"/>
    </row>
    <row r="21697" spans="1:21" s="49" customFormat="1" x14ac:dyDescent="0.25">
      <c r="A21697" s="83"/>
      <c r="B21697" s="83"/>
      <c r="C21697" s="87"/>
      <c r="D21697" s="87"/>
      <c r="E21697" s="83"/>
      <c r="F21697" s="83"/>
      <c r="G21697" s="84"/>
      <c r="H21697" s="83"/>
      <c r="I21697" s="84"/>
      <c r="J21697" s="84"/>
      <c r="K21697" s="84"/>
      <c r="L21697" s="84"/>
      <c r="M21697" s="85"/>
      <c r="N21697" s="85"/>
      <c r="O21697" s="85"/>
      <c r="P21697" s="83"/>
      <c r="Q21697" s="51"/>
      <c r="R21697" s="51"/>
      <c r="S21697" s="86"/>
      <c r="T21697" s="86"/>
      <c r="U21697" s="51"/>
    </row>
    <row r="21698" spans="1:21" s="49" customFormat="1" x14ac:dyDescent="0.25">
      <c r="A21698" s="83"/>
      <c r="B21698" s="83"/>
      <c r="C21698" s="87"/>
      <c r="D21698" s="87"/>
      <c r="E21698" s="83"/>
      <c r="F21698" s="83"/>
      <c r="G21698" s="84"/>
      <c r="H21698" s="83"/>
      <c r="I21698" s="84"/>
      <c r="J21698" s="84"/>
      <c r="K21698" s="84"/>
      <c r="L21698" s="84"/>
      <c r="M21698" s="85"/>
      <c r="N21698" s="85"/>
      <c r="O21698" s="85"/>
      <c r="P21698" s="83"/>
      <c r="Q21698" s="51"/>
      <c r="R21698" s="51"/>
      <c r="S21698" s="86"/>
      <c r="T21698" s="86"/>
      <c r="U21698" s="51"/>
    </row>
    <row r="21699" spans="1:21" s="49" customFormat="1" x14ac:dyDescent="0.25">
      <c r="A21699" s="83"/>
      <c r="B21699" s="83"/>
      <c r="C21699" s="87"/>
      <c r="D21699" s="87"/>
      <c r="E21699" s="83"/>
      <c r="F21699" s="83"/>
      <c r="G21699" s="84"/>
      <c r="H21699" s="83"/>
      <c r="I21699" s="84"/>
      <c r="J21699" s="84"/>
      <c r="K21699" s="84"/>
      <c r="L21699" s="84"/>
      <c r="M21699" s="85"/>
      <c r="N21699" s="85"/>
      <c r="O21699" s="85"/>
      <c r="P21699" s="83"/>
      <c r="Q21699" s="51"/>
      <c r="R21699" s="51"/>
      <c r="S21699" s="86"/>
      <c r="T21699" s="86"/>
      <c r="U21699" s="51"/>
    </row>
    <row r="21701" spans="1:21" s="49" customFormat="1" x14ac:dyDescent="0.25">
      <c r="A21701" s="83"/>
      <c r="B21701" s="83"/>
      <c r="C21701" s="87"/>
      <c r="D21701" s="87"/>
      <c r="E21701" s="83"/>
      <c r="F21701" s="83"/>
      <c r="G21701" s="84"/>
      <c r="H21701" s="83"/>
      <c r="I21701" s="84"/>
      <c r="J21701" s="84"/>
      <c r="K21701" s="84"/>
      <c r="L21701" s="84"/>
      <c r="M21701" s="85"/>
      <c r="N21701" s="85"/>
      <c r="O21701" s="85"/>
      <c r="P21701" s="83"/>
      <c r="Q21701" s="51"/>
      <c r="R21701" s="51"/>
      <c r="S21701" s="86"/>
      <c r="T21701" s="86"/>
      <c r="U21701" s="51"/>
    </row>
    <row r="21702" spans="1:21" s="49" customFormat="1" x14ac:dyDescent="0.25">
      <c r="A21702" s="83"/>
      <c r="B21702" s="83"/>
      <c r="C21702" s="87"/>
      <c r="D21702" s="87"/>
      <c r="E21702" s="83"/>
      <c r="F21702" s="83"/>
      <c r="G21702" s="84"/>
      <c r="H21702" s="83"/>
      <c r="I21702" s="84"/>
      <c r="J21702" s="84"/>
      <c r="K21702" s="84"/>
      <c r="L21702" s="84"/>
      <c r="M21702" s="85"/>
      <c r="N21702" s="85"/>
      <c r="O21702" s="85"/>
      <c r="P21702" s="83"/>
      <c r="Q21702" s="51"/>
      <c r="R21702" s="51"/>
      <c r="S21702" s="86"/>
      <c r="T21702" s="86"/>
      <c r="U21702" s="51"/>
    </row>
    <row r="21703" spans="1:21" s="49" customFormat="1" x14ac:dyDescent="0.25">
      <c r="A21703" s="83"/>
      <c r="B21703" s="83"/>
      <c r="C21703" s="87"/>
      <c r="D21703" s="87"/>
      <c r="E21703" s="83"/>
      <c r="F21703" s="83"/>
      <c r="G21703" s="84"/>
      <c r="H21703" s="83"/>
      <c r="I21703" s="84"/>
      <c r="J21703" s="84"/>
      <c r="K21703" s="84"/>
      <c r="L21703" s="84"/>
      <c r="M21703" s="85"/>
      <c r="N21703" s="85"/>
      <c r="O21703" s="85"/>
      <c r="P21703" s="83"/>
      <c r="Q21703" s="51"/>
      <c r="R21703" s="51"/>
      <c r="S21703" s="86"/>
      <c r="T21703" s="86"/>
      <c r="U21703" s="51"/>
    </row>
    <row r="21707" spans="1:21" s="49" customFormat="1" x14ac:dyDescent="0.25">
      <c r="A21707" s="83"/>
      <c r="B21707" s="83"/>
      <c r="C21707" s="87"/>
      <c r="D21707" s="87"/>
      <c r="E21707" s="83"/>
      <c r="F21707" s="83"/>
      <c r="G21707" s="84"/>
      <c r="H21707" s="83"/>
      <c r="I21707" s="84"/>
      <c r="J21707" s="84"/>
      <c r="K21707" s="84"/>
      <c r="L21707" s="84"/>
      <c r="M21707" s="85"/>
      <c r="N21707" s="85"/>
      <c r="O21707" s="85"/>
      <c r="P21707" s="83"/>
      <c r="Q21707" s="51"/>
      <c r="R21707" s="51"/>
      <c r="S21707" s="86"/>
      <c r="T21707" s="86"/>
      <c r="U21707" s="51"/>
    </row>
    <row r="21708" spans="1:21" s="49" customFormat="1" x14ac:dyDescent="0.25">
      <c r="A21708" s="83"/>
      <c r="B21708" s="83"/>
      <c r="C21708" s="87"/>
      <c r="D21708" s="87"/>
      <c r="E21708" s="83"/>
      <c r="F21708" s="83"/>
      <c r="G21708" s="84"/>
      <c r="H21708" s="83"/>
      <c r="I21708" s="84"/>
      <c r="J21708" s="84"/>
      <c r="K21708" s="84"/>
      <c r="L21708" s="84"/>
      <c r="M21708" s="85"/>
      <c r="N21708" s="85"/>
      <c r="O21708" s="85"/>
      <c r="P21708" s="83"/>
      <c r="Q21708" s="51"/>
      <c r="R21708" s="51"/>
      <c r="S21708" s="86"/>
      <c r="T21708" s="86"/>
      <c r="U21708" s="51"/>
    </row>
    <row r="21713" spans="1:21" s="49" customFormat="1" x14ac:dyDescent="0.25">
      <c r="A21713" s="83"/>
      <c r="B21713" s="83"/>
      <c r="C21713" s="87"/>
      <c r="D21713" s="87"/>
      <c r="E21713" s="83"/>
      <c r="F21713" s="83"/>
      <c r="G21713" s="84"/>
      <c r="H21713" s="83"/>
      <c r="I21713" s="84"/>
      <c r="J21713" s="84"/>
      <c r="K21713" s="84"/>
      <c r="L21713" s="84"/>
      <c r="M21713" s="85"/>
      <c r="N21713" s="85"/>
      <c r="O21713" s="85"/>
      <c r="P21713" s="83"/>
      <c r="Q21713" s="51"/>
      <c r="R21713" s="51"/>
      <c r="S21713" s="86"/>
      <c r="T21713" s="86"/>
      <c r="U21713" s="51"/>
    </row>
    <row r="21714" spans="1:21" s="49" customFormat="1" x14ac:dyDescent="0.25">
      <c r="A21714" s="83"/>
      <c r="B21714" s="83"/>
      <c r="C21714" s="87"/>
      <c r="D21714" s="87"/>
      <c r="E21714" s="83"/>
      <c r="F21714" s="83"/>
      <c r="G21714" s="84"/>
      <c r="H21714" s="83"/>
      <c r="I21714" s="84"/>
      <c r="J21714" s="84"/>
      <c r="K21714" s="84"/>
      <c r="L21714" s="84"/>
      <c r="M21714" s="85"/>
      <c r="N21714" s="85"/>
      <c r="O21714" s="85"/>
      <c r="P21714" s="83"/>
      <c r="Q21714" s="51"/>
      <c r="R21714" s="51"/>
      <c r="S21714" s="86"/>
      <c r="T21714" s="86"/>
      <c r="U21714" s="51"/>
    </row>
    <row r="21715" spans="1:21" s="49" customFormat="1" x14ac:dyDescent="0.25">
      <c r="A21715" s="83"/>
      <c r="B21715" s="83"/>
      <c r="C21715" s="87"/>
      <c r="D21715" s="87"/>
      <c r="E21715" s="83"/>
      <c r="F21715" s="83"/>
      <c r="G21715" s="84"/>
      <c r="H21715" s="83"/>
      <c r="I21715" s="84"/>
      <c r="J21715" s="84"/>
      <c r="K21715" s="84"/>
      <c r="L21715" s="84"/>
      <c r="M21715" s="85"/>
      <c r="N21715" s="85"/>
      <c r="O21715" s="85"/>
      <c r="P21715" s="83"/>
      <c r="Q21715" s="51"/>
      <c r="R21715" s="51"/>
      <c r="S21715" s="86"/>
      <c r="T21715" s="86"/>
      <c r="U21715" s="51"/>
    </row>
    <row r="21716" spans="1:21" s="49" customFormat="1" x14ac:dyDescent="0.25">
      <c r="A21716" s="83"/>
      <c r="B21716" s="83"/>
      <c r="C21716" s="87"/>
      <c r="D21716" s="87"/>
      <c r="E21716" s="83"/>
      <c r="F21716" s="83"/>
      <c r="G21716" s="84"/>
      <c r="H21716" s="83"/>
      <c r="I21716" s="84"/>
      <c r="J21716" s="84"/>
      <c r="K21716" s="84"/>
      <c r="L21716" s="84"/>
      <c r="M21716" s="85"/>
      <c r="N21716" s="85"/>
      <c r="O21716" s="85"/>
      <c r="P21716" s="83"/>
      <c r="Q21716" s="51"/>
      <c r="R21716" s="51"/>
      <c r="S21716" s="86"/>
      <c r="T21716" s="86"/>
      <c r="U21716" s="51"/>
    </row>
    <row r="21717" spans="1:21" s="49" customFormat="1" x14ac:dyDescent="0.25">
      <c r="A21717" s="83"/>
      <c r="B21717" s="83"/>
      <c r="C21717" s="87"/>
      <c r="D21717" s="87"/>
      <c r="E21717" s="83"/>
      <c r="F21717" s="83"/>
      <c r="G21717" s="84"/>
      <c r="H21717" s="83"/>
      <c r="I21717" s="84"/>
      <c r="J21717" s="84"/>
      <c r="K21717" s="84"/>
      <c r="L21717" s="84"/>
      <c r="M21717" s="85"/>
      <c r="N21717" s="85"/>
      <c r="O21717" s="85"/>
      <c r="P21717" s="83"/>
      <c r="Q21717" s="51"/>
      <c r="R21717" s="51"/>
      <c r="S21717" s="86"/>
      <c r="T21717" s="86"/>
      <c r="U21717" s="51"/>
    </row>
    <row r="21719" spans="1:21" s="49" customFormat="1" x14ac:dyDescent="0.25">
      <c r="A21719" s="83"/>
      <c r="B21719" s="83"/>
      <c r="C21719" s="87"/>
      <c r="D21719" s="87"/>
      <c r="E21719" s="83"/>
      <c r="F21719" s="83"/>
      <c r="G21719" s="84"/>
      <c r="H21719" s="83"/>
      <c r="I21719" s="84"/>
      <c r="J21719" s="84"/>
      <c r="K21719" s="84"/>
      <c r="L21719" s="84"/>
      <c r="M21719" s="85"/>
      <c r="N21719" s="85"/>
      <c r="O21719" s="85"/>
      <c r="P21719" s="83"/>
      <c r="Q21719" s="51"/>
      <c r="R21719" s="51"/>
      <c r="S21719" s="86"/>
      <c r="T21719" s="86"/>
      <c r="U21719" s="51"/>
    </row>
    <row r="21720" spans="1:21" s="49" customFormat="1" x14ac:dyDescent="0.25">
      <c r="A21720" s="83"/>
      <c r="B21720" s="83"/>
      <c r="C21720" s="87"/>
      <c r="D21720" s="87"/>
      <c r="E21720" s="83"/>
      <c r="F21720" s="83"/>
      <c r="G21720" s="84"/>
      <c r="H21720" s="83"/>
      <c r="I21720" s="84"/>
      <c r="J21720" s="84"/>
      <c r="K21720" s="84"/>
      <c r="L21720" s="84"/>
      <c r="M21720" s="85"/>
      <c r="N21720" s="85"/>
      <c r="O21720" s="85"/>
      <c r="P21720" s="83"/>
      <c r="Q21720" s="51"/>
      <c r="R21720" s="51"/>
      <c r="S21720" s="86"/>
      <c r="T21720" s="86"/>
      <c r="U21720" s="51"/>
    </row>
    <row r="21725" spans="1:21" s="49" customFormat="1" x14ac:dyDescent="0.25">
      <c r="A21725" s="83"/>
      <c r="B21725" s="83"/>
      <c r="C21725" s="87"/>
      <c r="D21725" s="87"/>
      <c r="E21725" s="83"/>
      <c r="F21725" s="83"/>
      <c r="G21725" s="84"/>
      <c r="H21725" s="83"/>
      <c r="I21725" s="84"/>
      <c r="J21725" s="84"/>
      <c r="K21725" s="84"/>
      <c r="L21725" s="84"/>
      <c r="M21725" s="85"/>
      <c r="N21725" s="85"/>
      <c r="O21725" s="85"/>
      <c r="P21725" s="83"/>
      <c r="Q21725" s="51"/>
      <c r="R21725" s="51"/>
      <c r="S21725" s="86"/>
      <c r="T21725" s="86"/>
      <c r="U21725" s="51"/>
    </row>
    <row r="21726" spans="1:21" s="49" customFormat="1" x14ac:dyDescent="0.25">
      <c r="A21726" s="83"/>
      <c r="B21726" s="83"/>
      <c r="C21726" s="87"/>
      <c r="D21726" s="87"/>
      <c r="E21726" s="83"/>
      <c r="F21726" s="83"/>
      <c r="G21726" s="84"/>
      <c r="H21726" s="83"/>
      <c r="I21726" s="84"/>
      <c r="J21726" s="84"/>
      <c r="K21726" s="84"/>
      <c r="L21726" s="84"/>
      <c r="M21726" s="85"/>
      <c r="N21726" s="85"/>
      <c r="O21726" s="85"/>
      <c r="P21726" s="83"/>
      <c r="Q21726" s="51"/>
      <c r="R21726" s="51"/>
      <c r="S21726" s="86"/>
      <c r="T21726" s="86"/>
      <c r="U21726" s="51"/>
    </row>
    <row r="21730" spans="1:21" s="49" customFormat="1" x14ac:dyDescent="0.25">
      <c r="A21730" s="83"/>
      <c r="B21730" s="83"/>
      <c r="C21730" s="87"/>
      <c r="D21730" s="87"/>
      <c r="E21730" s="83"/>
      <c r="F21730" s="83"/>
      <c r="G21730" s="84"/>
      <c r="H21730" s="83"/>
      <c r="I21730" s="84"/>
      <c r="J21730" s="84"/>
      <c r="K21730" s="84"/>
      <c r="L21730" s="84"/>
      <c r="M21730" s="85"/>
      <c r="N21730" s="85"/>
      <c r="O21730" s="85"/>
      <c r="P21730" s="83"/>
      <c r="Q21730" s="51"/>
      <c r="R21730" s="51"/>
      <c r="S21730" s="86"/>
      <c r="T21730" s="86"/>
      <c r="U21730" s="51"/>
    </row>
    <row r="21731" spans="1:21" s="49" customFormat="1" x14ac:dyDescent="0.25">
      <c r="A21731" s="83"/>
      <c r="B21731" s="83"/>
      <c r="C21731" s="87"/>
      <c r="D21731" s="87"/>
      <c r="E21731" s="83"/>
      <c r="F21731" s="83"/>
      <c r="G21731" s="84"/>
      <c r="H21731" s="83"/>
      <c r="I21731" s="84"/>
      <c r="J21731" s="84"/>
      <c r="K21731" s="84"/>
      <c r="L21731" s="84"/>
      <c r="M21731" s="85"/>
      <c r="N21731" s="85"/>
      <c r="O21731" s="85"/>
      <c r="P21731" s="83"/>
      <c r="Q21731" s="51"/>
      <c r="R21731" s="51"/>
      <c r="S21731" s="86"/>
      <c r="T21731" s="86"/>
      <c r="U21731" s="51"/>
    </row>
    <row r="21732" spans="1:21" s="49" customFormat="1" x14ac:dyDescent="0.25">
      <c r="A21732" s="83"/>
      <c r="B21732" s="83"/>
      <c r="C21732" s="87"/>
      <c r="D21732" s="87"/>
      <c r="E21732" s="83"/>
      <c r="F21732" s="83"/>
      <c r="G21732" s="84"/>
      <c r="H21732" s="83"/>
      <c r="I21732" s="84"/>
      <c r="J21732" s="84"/>
      <c r="K21732" s="84"/>
      <c r="L21732" s="84"/>
      <c r="M21732" s="85"/>
      <c r="N21732" s="85"/>
      <c r="O21732" s="85"/>
      <c r="P21732" s="83"/>
      <c r="Q21732" s="51"/>
      <c r="R21732" s="51"/>
      <c r="S21732" s="86"/>
      <c r="T21732" s="86"/>
      <c r="U21732" s="51"/>
    </row>
    <row r="21733" spans="1:21" s="49" customFormat="1" x14ac:dyDescent="0.25">
      <c r="A21733" s="83"/>
      <c r="B21733" s="83"/>
      <c r="C21733" s="87"/>
      <c r="D21733" s="87"/>
      <c r="E21733" s="83"/>
      <c r="F21733" s="83"/>
      <c r="G21733" s="84"/>
      <c r="H21733" s="83"/>
      <c r="I21733" s="84"/>
      <c r="J21733" s="84"/>
      <c r="K21733" s="84"/>
      <c r="L21733" s="84"/>
      <c r="M21733" s="85"/>
      <c r="N21733" s="85"/>
      <c r="O21733" s="85"/>
      <c r="P21733" s="83"/>
      <c r="Q21733" s="51"/>
      <c r="R21733" s="51"/>
      <c r="S21733" s="86"/>
      <c r="T21733" s="86"/>
      <c r="U21733" s="51"/>
    </row>
    <row r="21734" spans="1:21" s="49" customFormat="1" x14ac:dyDescent="0.25">
      <c r="A21734" s="83"/>
      <c r="B21734" s="83"/>
      <c r="C21734" s="87"/>
      <c r="D21734" s="87"/>
      <c r="E21734" s="83"/>
      <c r="F21734" s="83"/>
      <c r="G21734" s="84"/>
      <c r="H21734" s="83"/>
      <c r="I21734" s="84"/>
      <c r="J21734" s="84"/>
      <c r="K21734" s="84"/>
      <c r="L21734" s="84"/>
      <c r="M21734" s="85"/>
      <c r="N21734" s="85"/>
      <c r="O21734" s="85"/>
      <c r="P21734" s="83"/>
      <c r="Q21734" s="51"/>
      <c r="R21734" s="51"/>
      <c r="S21734" s="86"/>
      <c r="T21734" s="86"/>
      <c r="U21734" s="51"/>
    </row>
    <row r="21736" spans="1:21" s="49" customFormat="1" x14ac:dyDescent="0.25">
      <c r="A21736" s="83"/>
      <c r="B21736" s="83"/>
      <c r="C21736" s="87"/>
      <c r="D21736" s="87"/>
      <c r="E21736" s="83"/>
      <c r="F21736" s="83"/>
      <c r="G21736" s="84"/>
      <c r="H21736" s="83"/>
      <c r="I21736" s="84"/>
      <c r="J21736" s="84"/>
      <c r="K21736" s="84"/>
      <c r="L21736" s="84"/>
      <c r="M21736" s="85"/>
      <c r="N21736" s="85"/>
      <c r="O21736" s="85"/>
      <c r="P21736" s="83"/>
      <c r="Q21736" s="51"/>
      <c r="R21736" s="51"/>
      <c r="S21736" s="86"/>
      <c r="T21736" s="86"/>
      <c r="U21736" s="51"/>
    </row>
    <row r="21737" spans="1:21" s="49" customFormat="1" x14ac:dyDescent="0.25">
      <c r="A21737" s="83"/>
      <c r="B21737" s="83"/>
      <c r="C21737" s="87"/>
      <c r="D21737" s="87"/>
      <c r="E21737" s="83"/>
      <c r="F21737" s="83"/>
      <c r="G21737" s="84"/>
      <c r="H21737" s="83"/>
      <c r="I21737" s="84"/>
      <c r="J21737" s="84"/>
      <c r="K21737" s="84"/>
      <c r="L21737" s="84"/>
      <c r="M21737" s="85"/>
      <c r="N21737" s="85"/>
      <c r="O21737" s="85"/>
      <c r="P21737" s="83"/>
      <c r="Q21737" s="51"/>
      <c r="R21737" s="51"/>
      <c r="S21737" s="86"/>
      <c r="T21737" s="86"/>
      <c r="U21737" s="51"/>
    </row>
    <row r="21742" spans="1:21" s="49" customFormat="1" x14ac:dyDescent="0.25">
      <c r="A21742" s="83"/>
      <c r="B21742" s="83"/>
      <c r="C21742" s="87"/>
      <c r="D21742" s="87"/>
      <c r="E21742" s="83"/>
      <c r="F21742" s="83"/>
      <c r="G21742" s="84"/>
      <c r="H21742" s="83"/>
      <c r="I21742" s="84"/>
      <c r="J21742" s="84"/>
      <c r="K21742" s="84"/>
      <c r="L21742" s="84"/>
      <c r="M21742" s="85"/>
      <c r="N21742" s="85"/>
      <c r="O21742" s="85"/>
      <c r="P21742" s="83"/>
      <c r="Q21742" s="51"/>
      <c r="R21742" s="51"/>
      <c r="S21742" s="86"/>
      <c r="T21742" s="86"/>
      <c r="U21742" s="51"/>
    </row>
    <row r="21743" spans="1:21" s="49" customFormat="1" x14ac:dyDescent="0.25">
      <c r="A21743" s="83"/>
      <c r="B21743" s="83"/>
      <c r="C21743" s="87"/>
      <c r="D21743" s="87"/>
      <c r="E21743" s="83"/>
      <c r="F21743" s="83"/>
      <c r="G21743" s="84"/>
      <c r="H21743" s="83"/>
      <c r="I21743" s="84"/>
      <c r="J21743" s="84"/>
      <c r="K21743" s="84"/>
      <c r="L21743" s="84"/>
      <c r="M21743" s="85"/>
      <c r="N21743" s="85"/>
      <c r="O21743" s="85"/>
      <c r="P21743" s="83"/>
      <c r="Q21743" s="51"/>
      <c r="R21743" s="51"/>
      <c r="S21743" s="86"/>
      <c r="T21743" s="86"/>
      <c r="U21743" s="51"/>
    </row>
    <row r="21748" spans="1:21" s="49" customFormat="1" x14ac:dyDescent="0.25">
      <c r="A21748" s="83"/>
      <c r="B21748" s="83"/>
      <c r="C21748" s="87"/>
      <c r="D21748" s="87"/>
      <c r="E21748" s="83"/>
      <c r="F21748" s="83"/>
      <c r="G21748" s="84"/>
      <c r="H21748" s="83"/>
      <c r="I21748" s="84"/>
      <c r="J21748" s="84"/>
      <c r="K21748" s="84"/>
      <c r="L21748" s="84"/>
      <c r="M21748" s="85"/>
      <c r="N21748" s="85"/>
      <c r="O21748" s="85"/>
      <c r="P21748" s="83"/>
      <c r="Q21748" s="51"/>
      <c r="R21748" s="51"/>
      <c r="S21748" s="86"/>
      <c r="T21748" s="86"/>
      <c r="U21748" s="51"/>
    </row>
    <row r="21749" spans="1:21" s="49" customFormat="1" x14ac:dyDescent="0.25">
      <c r="A21749" s="83"/>
      <c r="B21749" s="83"/>
      <c r="C21749" s="87"/>
      <c r="D21749" s="87"/>
      <c r="E21749" s="83"/>
      <c r="F21749" s="83"/>
      <c r="G21749" s="84"/>
      <c r="H21749" s="83"/>
      <c r="I21749" s="84"/>
      <c r="J21749" s="84"/>
      <c r="K21749" s="84"/>
      <c r="L21749" s="84"/>
      <c r="M21749" s="85"/>
      <c r="N21749" s="85"/>
      <c r="O21749" s="85"/>
      <c r="P21749" s="83"/>
      <c r="Q21749" s="51"/>
      <c r="R21749" s="51"/>
      <c r="S21749" s="86"/>
      <c r="T21749" s="86"/>
      <c r="U21749" s="51"/>
    </row>
    <row r="21750" spans="1:21" s="49" customFormat="1" x14ac:dyDescent="0.25">
      <c r="A21750" s="83"/>
      <c r="B21750" s="83"/>
      <c r="C21750" s="87"/>
      <c r="D21750" s="87"/>
      <c r="E21750" s="83"/>
      <c r="F21750" s="83"/>
      <c r="G21750" s="84"/>
      <c r="H21750" s="83"/>
      <c r="I21750" s="84"/>
      <c r="J21750" s="84"/>
      <c r="K21750" s="84"/>
      <c r="L21750" s="84"/>
      <c r="M21750" s="85"/>
      <c r="N21750" s="85"/>
      <c r="O21750" s="85"/>
      <c r="P21750" s="83"/>
      <c r="Q21750" s="51"/>
      <c r="R21750" s="51"/>
      <c r="S21750" s="86"/>
      <c r="T21750" s="86"/>
      <c r="U21750" s="51"/>
    </row>
    <row r="21751" spans="1:21" s="49" customFormat="1" x14ac:dyDescent="0.25">
      <c r="A21751" s="83"/>
      <c r="B21751" s="83"/>
      <c r="C21751" s="87"/>
      <c r="D21751" s="87"/>
      <c r="E21751" s="83"/>
      <c r="F21751" s="83"/>
      <c r="G21751" s="84"/>
      <c r="H21751" s="83"/>
      <c r="I21751" s="84"/>
      <c r="J21751" s="84"/>
      <c r="K21751" s="84"/>
      <c r="L21751" s="84"/>
      <c r="M21751" s="85"/>
      <c r="N21751" s="85"/>
      <c r="O21751" s="85"/>
      <c r="P21751" s="83"/>
      <c r="Q21751" s="51"/>
      <c r="R21751" s="51"/>
      <c r="S21751" s="86"/>
      <c r="T21751" s="86"/>
      <c r="U21751" s="51"/>
    </row>
    <row r="21753" spans="1:21" s="49" customFormat="1" x14ac:dyDescent="0.25">
      <c r="A21753" s="83"/>
      <c r="B21753" s="83"/>
      <c r="C21753" s="87"/>
      <c r="D21753" s="87"/>
      <c r="E21753" s="83"/>
      <c r="F21753" s="83"/>
      <c r="G21753" s="84"/>
      <c r="H21753" s="83"/>
      <c r="I21753" s="84"/>
      <c r="J21753" s="84"/>
      <c r="K21753" s="84"/>
      <c r="L21753" s="84"/>
      <c r="M21753" s="85"/>
      <c r="N21753" s="85"/>
      <c r="O21753" s="85"/>
      <c r="P21753" s="83"/>
      <c r="Q21753" s="51"/>
      <c r="R21753" s="51"/>
      <c r="S21753" s="86"/>
      <c r="T21753" s="86"/>
      <c r="U21753" s="51"/>
    </row>
    <row r="21754" spans="1:21" s="49" customFormat="1" x14ac:dyDescent="0.25">
      <c r="A21754" s="83"/>
      <c r="B21754" s="83"/>
      <c r="C21754" s="87"/>
      <c r="D21754" s="87"/>
      <c r="E21754" s="83"/>
      <c r="F21754" s="83"/>
      <c r="G21754" s="84"/>
      <c r="H21754" s="83"/>
      <c r="I21754" s="84"/>
      <c r="J21754" s="84"/>
      <c r="K21754" s="84"/>
      <c r="L21754" s="84"/>
      <c r="M21754" s="85"/>
      <c r="N21754" s="85"/>
      <c r="O21754" s="85"/>
      <c r="P21754" s="83"/>
      <c r="Q21754" s="51"/>
      <c r="R21754" s="51"/>
      <c r="S21754" s="86"/>
      <c r="T21754" s="86"/>
      <c r="U21754" s="51"/>
    </row>
    <row r="21755" spans="1:21" s="49" customFormat="1" x14ac:dyDescent="0.25">
      <c r="A21755" s="83"/>
      <c r="B21755" s="83"/>
      <c r="C21755" s="87"/>
      <c r="D21755" s="87"/>
      <c r="E21755" s="83"/>
      <c r="F21755" s="83"/>
      <c r="G21755" s="84"/>
      <c r="H21755" s="83"/>
      <c r="I21755" s="84"/>
      <c r="J21755" s="84"/>
      <c r="K21755" s="84"/>
      <c r="L21755" s="84"/>
      <c r="M21755" s="85"/>
      <c r="N21755" s="85"/>
      <c r="O21755" s="85"/>
      <c r="P21755" s="83"/>
      <c r="Q21755" s="51"/>
      <c r="R21755" s="51"/>
      <c r="S21755" s="86"/>
      <c r="T21755" s="86"/>
      <c r="U21755" s="51"/>
    </row>
    <row r="21756" spans="1:21" s="49" customFormat="1" x14ac:dyDescent="0.25">
      <c r="A21756" s="83"/>
      <c r="B21756" s="83"/>
      <c r="C21756" s="87"/>
      <c r="D21756" s="87"/>
      <c r="E21756" s="83"/>
      <c r="F21756" s="83"/>
      <c r="G21756" s="84"/>
      <c r="H21756" s="83"/>
      <c r="I21756" s="84"/>
      <c r="J21756" s="84"/>
      <c r="K21756" s="84"/>
      <c r="L21756" s="84"/>
      <c r="M21756" s="85"/>
      <c r="N21756" s="85"/>
      <c r="O21756" s="85"/>
      <c r="P21756" s="83"/>
      <c r="Q21756" s="51"/>
      <c r="R21756" s="51"/>
      <c r="S21756" s="86"/>
      <c r="T21756" s="86"/>
      <c r="U21756" s="51"/>
    </row>
    <row r="21757" spans="1:21" s="49" customFormat="1" x14ac:dyDescent="0.25">
      <c r="A21757" s="83"/>
      <c r="B21757" s="83"/>
      <c r="C21757" s="87"/>
      <c r="D21757" s="87"/>
      <c r="E21757" s="83"/>
      <c r="F21757" s="83"/>
      <c r="G21757" s="84"/>
      <c r="H21757" s="83"/>
      <c r="I21757" s="84"/>
      <c r="J21757" s="84"/>
      <c r="K21757" s="84"/>
      <c r="L21757" s="84"/>
      <c r="M21757" s="85"/>
      <c r="N21757" s="85"/>
      <c r="O21757" s="85"/>
      <c r="P21757" s="83"/>
      <c r="Q21757" s="51"/>
      <c r="R21757" s="51"/>
      <c r="S21757" s="86"/>
      <c r="T21757" s="86"/>
      <c r="U21757" s="51"/>
    </row>
    <row r="21759" spans="1:21" s="49" customFormat="1" x14ac:dyDescent="0.25">
      <c r="A21759" s="83"/>
      <c r="B21759" s="83"/>
      <c r="C21759" s="87"/>
      <c r="D21759" s="87"/>
      <c r="E21759" s="83"/>
      <c r="F21759" s="83"/>
      <c r="G21759" s="84"/>
      <c r="H21759" s="83"/>
      <c r="I21759" s="84"/>
      <c r="J21759" s="84"/>
      <c r="K21759" s="84"/>
      <c r="L21759" s="84"/>
      <c r="M21759" s="85"/>
      <c r="N21759" s="85"/>
      <c r="O21759" s="85"/>
      <c r="P21759" s="83"/>
      <c r="Q21759" s="51"/>
      <c r="R21759" s="51"/>
      <c r="S21759" s="86"/>
      <c r="T21759" s="86"/>
      <c r="U21759" s="51"/>
    </row>
    <row r="21760" spans="1:21" s="49" customFormat="1" x14ac:dyDescent="0.25">
      <c r="A21760" s="83"/>
      <c r="B21760" s="83"/>
      <c r="C21760" s="87"/>
      <c r="D21760" s="87"/>
      <c r="E21760" s="83"/>
      <c r="F21760" s="83"/>
      <c r="G21760" s="84"/>
      <c r="H21760" s="83"/>
      <c r="I21760" s="84"/>
      <c r="J21760" s="84"/>
      <c r="K21760" s="84"/>
      <c r="L21760" s="84"/>
      <c r="M21760" s="85"/>
      <c r="N21760" s="85"/>
      <c r="O21760" s="85"/>
      <c r="P21760" s="83"/>
      <c r="Q21760" s="51"/>
      <c r="R21760" s="51"/>
      <c r="S21760" s="86"/>
      <c r="T21760" s="86"/>
      <c r="U21760" s="51"/>
    </row>
    <row r="21761" spans="1:21" s="49" customFormat="1" x14ac:dyDescent="0.25">
      <c r="A21761" s="83"/>
      <c r="B21761" s="83"/>
      <c r="C21761" s="87"/>
      <c r="D21761" s="87"/>
      <c r="E21761" s="83"/>
      <c r="F21761" s="83"/>
      <c r="G21761" s="84"/>
      <c r="H21761" s="83"/>
      <c r="I21761" s="84"/>
      <c r="J21761" s="84"/>
      <c r="K21761" s="84"/>
      <c r="L21761" s="84"/>
      <c r="M21761" s="85"/>
      <c r="N21761" s="85"/>
      <c r="O21761" s="85"/>
      <c r="P21761" s="83"/>
      <c r="Q21761" s="51"/>
      <c r="R21761" s="51"/>
      <c r="S21761" s="86"/>
      <c r="T21761" s="86"/>
      <c r="U21761" s="51"/>
    </row>
    <row r="21762" spans="1:21" s="49" customFormat="1" x14ac:dyDescent="0.25">
      <c r="A21762" s="83"/>
      <c r="B21762" s="83"/>
      <c r="C21762" s="87"/>
      <c r="D21762" s="87"/>
      <c r="E21762" s="83"/>
      <c r="F21762" s="83"/>
      <c r="G21762" s="84"/>
      <c r="H21762" s="83"/>
      <c r="I21762" s="84"/>
      <c r="J21762" s="84"/>
      <c r="K21762" s="84"/>
      <c r="L21762" s="84"/>
      <c r="M21762" s="85"/>
      <c r="N21762" s="85"/>
      <c r="O21762" s="85"/>
      <c r="P21762" s="83"/>
      <c r="Q21762" s="51"/>
      <c r="R21762" s="51"/>
      <c r="S21762" s="86"/>
      <c r="T21762" s="86"/>
      <c r="U21762" s="51"/>
    </row>
    <row r="21764" spans="1:21" s="49" customFormat="1" x14ac:dyDescent="0.25">
      <c r="A21764" s="83"/>
      <c r="B21764" s="83"/>
      <c r="C21764" s="87"/>
      <c r="D21764" s="87"/>
      <c r="E21764" s="83"/>
      <c r="F21764" s="83"/>
      <c r="G21764" s="84"/>
      <c r="H21764" s="83"/>
      <c r="I21764" s="84"/>
      <c r="J21764" s="84"/>
      <c r="K21764" s="84"/>
      <c r="L21764" s="84"/>
      <c r="M21764" s="85"/>
      <c r="N21764" s="85"/>
      <c r="O21764" s="85"/>
      <c r="P21764" s="83"/>
      <c r="Q21764" s="51"/>
      <c r="R21764" s="51"/>
      <c r="S21764" s="86"/>
      <c r="T21764" s="86"/>
      <c r="U21764" s="51"/>
    </row>
    <row r="21765" spans="1:21" s="49" customFormat="1" x14ac:dyDescent="0.25">
      <c r="A21765" s="83"/>
      <c r="B21765" s="83"/>
      <c r="C21765" s="87"/>
      <c r="D21765" s="87"/>
      <c r="E21765" s="83"/>
      <c r="F21765" s="83"/>
      <c r="G21765" s="84"/>
      <c r="H21765" s="83"/>
      <c r="I21765" s="84"/>
      <c r="J21765" s="84"/>
      <c r="K21765" s="84"/>
      <c r="L21765" s="84"/>
      <c r="M21765" s="85"/>
      <c r="N21765" s="85"/>
      <c r="O21765" s="85"/>
      <c r="P21765" s="83"/>
      <c r="Q21765" s="51"/>
      <c r="R21765" s="51"/>
      <c r="S21765" s="86"/>
      <c r="T21765" s="86"/>
      <c r="U21765" s="51"/>
    </row>
    <row r="21766" spans="1:21" s="49" customFormat="1" x14ac:dyDescent="0.25">
      <c r="A21766" s="83"/>
      <c r="B21766" s="83"/>
      <c r="C21766" s="87"/>
      <c r="D21766" s="87"/>
      <c r="E21766" s="83"/>
      <c r="F21766" s="83"/>
      <c r="G21766" s="84"/>
      <c r="H21766" s="83"/>
      <c r="I21766" s="84"/>
      <c r="J21766" s="84"/>
      <c r="K21766" s="84"/>
      <c r="L21766" s="84"/>
      <c r="M21766" s="85"/>
      <c r="N21766" s="85"/>
      <c r="O21766" s="85"/>
      <c r="P21766" s="83"/>
      <c r="Q21766" s="51"/>
      <c r="R21766" s="51"/>
      <c r="S21766" s="86"/>
      <c r="T21766" s="86"/>
      <c r="U21766" s="51"/>
    </row>
    <row r="21767" spans="1:21" s="49" customFormat="1" x14ac:dyDescent="0.25">
      <c r="A21767" s="83"/>
      <c r="B21767" s="83"/>
      <c r="C21767" s="87"/>
      <c r="D21767" s="87"/>
      <c r="E21767" s="83"/>
      <c r="F21767" s="83"/>
      <c r="G21767" s="84"/>
      <c r="H21767" s="83"/>
      <c r="I21767" s="84"/>
      <c r="J21767" s="84"/>
      <c r="K21767" s="84"/>
      <c r="L21767" s="84"/>
      <c r="M21767" s="85"/>
      <c r="N21767" s="85"/>
      <c r="O21767" s="85"/>
      <c r="P21767" s="83"/>
      <c r="Q21767" s="51"/>
      <c r="R21767" s="51"/>
      <c r="S21767" s="86"/>
      <c r="T21767" s="86"/>
      <c r="U21767" s="51"/>
    </row>
    <row r="21769" spans="1:21" s="49" customFormat="1" x14ac:dyDescent="0.25">
      <c r="A21769" s="83"/>
      <c r="B21769" s="83"/>
      <c r="C21769" s="87"/>
      <c r="D21769" s="87"/>
      <c r="E21769" s="83"/>
      <c r="F21769" s="83"/>
      <c r="G21769" s="84"/>
      <c r="H21769" s="83"/>
      <c r="I21769" s="84"/>
      <c r="J21769" s="84"/>
      <c r="K21769" s="84"/>
      <c r="L21769" s="84"/>
      <c r="M21769" s="85"/>
      <c r="N21769" s="85"/>
      <c r="O21769" s="85"/>
      <c r="P21769" s="83"/>
      <c r="Q21769" s="51"/>
      <c r="R21769" s="51"/>
      <c r="S21769" s="86"/>
      <c r="T21769" s="86"/>
      <c r="U21769" s="51"/>
    </row>
    <row r="21770" spans="1:21" s="49" customFormat="1" x14ac:dyDescent="0.25">
      <c r="A21770" s="83"/>
      <c r="B21770" s="83"/>
      <c r="C21770" s="87"/>
      <c r="D21770" s="87"/>
      <c r="E21770" s="83"/>
      <c r="F21770" s="83"/>
      <c r="G21770" s="84"/>
      <c r="H21770" s="83"/>
      <c r="I21770" s="84"/>
      <c r="J21770" s="84"/>
      <c r="K21770" s="84"/>
      <c r="L21770" s="84"/>
      <c r="M21770" s="85"/>
      <c r="N21770" s="85"/>
      <c r="O21770" s="85"/>
      <c r="P21770" s="83"/>
      <c r="Q21770" s="51"/>
      <c r="R21770" s="51"/>
      <c r="S21770" s="86"/>
      <c r="T21770" s="86"/>
      <c r="U21770" s="51"/>
    </row>
    <row r="21774" spans="1:21" s="49" customFormat="1" x14ac:dyDescent="0.25">
      <c r="A21774" s="83"/>
      <c r="B21774" s="83"/>
      <c r="C21774" s="87"/>
      <c r="D21774" s="87"/>
      <c r="E21774" s="83"/>
      <c r="F21774" s="83"/>
      <c r="G21774" s="84"/>
      <c r="H21774" s="83"/>
      <c r="I21774" s="84"/>
      <c r="J21774" s="84"/>
      <c r="K21774" s="84"/>
      <c r="L21774" s="84"/>
      <c r="M21774" s="85"/>
      <c r="N21774" s="85"/>
      <c r="O21774" s="85"/>
      <c r="P21774" s="83"/>
      <c r="Q21774" s="51"/>
      <c r="R21774" s="51"/>
      <c r="S21774" s="86"/>
      <c r="T21774" s="86"/>
      <c r="U21774" s="51"/>
    </row>
    <row r="21775" spans="1:21" s="49" customFormat="1" x14ac:dyDescent="0.25">
      <c r="A21775" s="83"/>
      <c r="B21775" s="83"/>
      <c r="C21775" s="87"/>
      <c r="D21775" s="87"/>
      <c r="E21775" s="83"/>
      <c r="F21775" s="83"/>
      <c r="G21775" s="84"/>
      <c r="H21775" s="83"/>
      <c r="I21775" s="84"/>
      <c r="J21775" s="84"/>
      <c r="K21775" s="84"/>
      <c r="L21775" s="84"/>
      <c r="M21775" s="85"/>
      <c r="N21775" s="85"/>
      <c r="O21775" s="85"/>
      <c r="P21775" s="83"/>
      <c r="Q21775" s="51"/>
      <c r="R21775" s="51"/>
      <c r="S21775" s="86"/>
      <c r="T21775" s="86"/>
      <c r="U21775" s="51"/>
    </row>
    <row r="21776" spans="1:21" s="49" customFormat="1" x14ac:dyDescent="0.25">
      <c r="A21776" s="83"/>
      <c r="B21776" s="83"/>
      <c r="C21776" s="87"/>
      <c r="D21776" s="87"/>
      <c r="E21776" s="83"/>
      <c r="F21776" s="83"/>
      <c r="G21776" s="84"/>
      <c r="H21776" s="83"/>
      <c r="I21776" s="84"/>
      <c r="J21776" s="84"/>
      <c r="K21776" s="84"/>
      <c r="L21776" s="84"/>
      <c r="M21776" s="85"/>
      <c r="N21776" s="85"/>
      <c r="O21776" s="85"/>
      <c r="P21776" s="83"/>
      <c r="Q21776" s="51"/>
      <c r="R21776" s="51"/>
      <c r="S21776" s="86"/>
      <c r="T21776" s="86"/>
      <c r="U21776" s="51"/>
    </row>
    <row r="21777" spans="1:21" s="49" customFormat="1" x14ac:dyDescent="0.25">
      <c r="A21777" s="83"/>
      <c r="B21777" s="83"/>
      <c r="C21777" s="87"/>
      <c r="D21777" s="87"/>
      <c r="E21777" s="83"/>
      <c r="F21777" s="83"/>
      <c r="G21777" s="84"/>
      <c r="H21777" s="83"/>
      <c r="I21777" s="84"/>
      <c r="J21777" s="84"/>
      <c r="K21777" s="84"/>
      <c r="L21777" s="84"/>
      <c r="M21777" s="85"/>
      <c r="N21777" s="85"/>
      <c r="O21777" s="85"/>
      <c r="P21777" s="83"/>
      <c r="Q21777" s="51"/>
      <c r="R21777" s="51"/>
      <c r="S21777" s="86"/>
      <c r="T21777" s="86"/>
      <c r="U21777" s="51"/>
    </row>
    <row r="21779" spans="1:21" s="49" customFormat="1" x14ac:dyDescent="0.25">
      <c r="A21779" s="83"/>
      <c r="B21779" s="83"/>
      <c r="C21779" s="87"/>
      <c r="D21779" s="87"/>
      <c r="E21779" s="83"/>
      <c r="F21779" s="83"/>
      <c r="G21779" s="84"/>
      <c r="H21779" s="83"/>
      <c r="I21779" s="84"/>
      <c r="J21779" s="84"/>
      <c r="K21779" s="84"/>
      <c r="L21779" s="84"/>
      <c r="M21779" s="85"/>
      <c r="N21779" s="85"/>
      <c r="O21779" s="85"/>
      <c r="P21779" s="83"/>
      <c r="Q21779" s="51"/>
      <c r="R21779" s="51"/>
      <c r="S21779" s="86"/>
      <c r="T21779" s="86"/>
      <c r="U21779" s="51"/>
    </row>
    <row r="21780" spans="1:21" s="49" customFormat="1" x14ac:dyDescent="0.25">
      <c r="A21780" s="83"/>
      <c r="B21780" s="83"/>
      <c r="C21780" s="87"/>
      <c r="D21780" s="87"/>
      <c r="E21780" s="83"/>
      <c r="F21780" s="83"/>
      <c r="G21780" s="84"/>
      <c r="H21780" s="83"/>
      <c r="I21780" s="84"/>
      <c r="J21780" s="84"/>
      <c r="K21780" s="84"/>
      <c r="L21780" s="84"/>
      <c r="M21780" s="85"/>
      <c r="N21780" s="85"/>
      <c r="O21780" s="85"/>
      <c r="P21780" s="83"/>
      <c r="Q21780" s="51"/>
      <c r="R21780" s="51"/>
      <c r="S21780" s="86"/>
      <c r="T21780" s="86"/>
      <c r="U21780" s="51"/>
    </row>
    <row r="21781" spans="1:21" s="49" customFormat="1" x14ac:dyDescent="0.25">
      <c r="A21781" s="83"/>
      <c r="B21781" s="83"/>
      <c r="C21781" s="87"/>
      <c r="D21781" s="87"/>
      <c r="E21781" s="83"/>
      <c r="F21781" s="83"/>
      <c r="G21781" s="84"/>
      <c r="H21781" s="83"/>
      <c r="I21781" s="84"/>
      <c r="J21781" s="84"/>
      <c r="K21781" s="84"/>
      <c r="L21781" s="84"/>
      <c r="M21781" s="85"/>
      <c r="N21781" s="85"/>
      <c r="O21781" s="85"/>
      <c r="P21781" s="83"/>
      <c r="Q21781" s="51"/>
      <c r="R21781" s="51"/>
      <c r="S21781" s="86"/>
      <c r="T21781" s="86"/>
      <c r="U21781" s="51"/>
    </row>
    <row r="21782" spans="1:21" s="49" customFormat="1" x14ac:dyDescent="0.25">
      <c r="A21782" s="83"/>
      <c r="B21782" s="83"/>
      <c r="C21782" s="87"/>
      <c r="D21782" s="87"/>
      <c r="E21782" s="83"/>
      <c r="F21782" s="83"/>
      <c r="G21782" s="84"/>
      <c r="H21782" s="83"/>
      <c r="I21782" s="84"/>
      <c r="J21782" s="84"/>
      <c r="K21782" s="84"/>
      <c r="L21782" s="84"/>
      <c r="M21782" s="85"/>
      <c r="N21782" s="85"/>
      <c r="O21782" s="85"/>
      <c r="P21782" s="83"/>
      <c r="Q21782" s="51"/>
      <c r="R21782" s="51"/>
      <c r="S21782" s="86"/>
      <c r="T21782" s="86"/>
      <c r="U21782" s="51"/>
    </row>
    <row r="21784" spans="1:21" s="49" customFormat="1" x14ac:dyDescent="0.25">
      <c r="A21784" s="83"/>
      <c r="B21784" s="83"/>
      <c r="C21784" s="87"/>
      <c r="D21784" s="87"/>
      <c r="E21784" s="83"/>
      <c r="F21784" s="83"/>
      <c r="G21784" s="84"/>
      <c r="H21784" s="83"/>
      <c r="I21784" s="84"/>
      <c r="J21784" s="84"/>
      <c r="K21784" s="84"/>
      <c r="L21784" s="84"/>
      <c r="M21784" s="85"/>
      <c r="N21784" s="85"/>
      <c r="O21784" s="85"/>
      <c r="P21784" s="83"/>
      <c r="Q21784" s="51"/>
      <c r="R21784" s="51"/>
      <c r="S21784" s="86"/>
      <c r="T21784" s="86"/>
      <c r="U21784" s="51"/>
    </row>
    <row r="21785" spans="1:21" s="49" customFormat="1" x14ac:dyDescent="0.25">
      <c r="A21785" s="83"/>
      <c r="B21785" s="83"/>
      <c r="C21785" s="87"/>
      <c r="D21785" s="87"/>
      <c r="E21785" s="83"/>
      <c r="F21785" s="83"/>
      <c r="G21785" s="84"/>
      <c r="H21785" s="83"/>
      <c r="I21785" s="84"/>
      <c r="J21785" s="84"/>
      <c r="K21785" s="84"/>
      <c r="L21785" s="84"/>
      <c r="M21785" s="85"/>
      <c r="N21785" s="85"/>
      <c r="O21785" s="85"/>
      <c r="P21785" s="83"/>
      <c r="Q21785" s="51"/>
      <c r="R21785" s="51"/>
      <c r="S21785" s="86"/>
      <c r="T21785" s="86"/>
      <c r="U21785" s="51"/>
    </row>
    <row r="21786" spans="1:21" s="49" customFormat="1" x14ac:dyDescent="0.25">
      <c r="A21786" s="83"/>
      <c r="B21786" s="83"/>
      <c r="C21786" s="87"/>
      <c r="D21786" s="87"/>
      <c r="E21786" s="83"/>
      <c r="F21786" s="83"/>
      <c r="G21786" s="84"/>
      <c r="H21786" s="83"/>
      <c r="I21786" s="84"/>
      <c r="J21786" s="84"/>
      <c r="K21786" s="84"/>
      <c r="L21786" s="84"/>
      <c r="M21786" s="85"/>
      <c r="N21786" s="85"/>
      <c r="O21786" s="85"/>
      <c r="P21786" s="83"/>
      <c r="Q21786" s="51"/>
      <c r="R21786" s="51"/>
      <c r="S21786" s="86"/>
      <c r="T21786" s="86"/>
      <c r="U21786" s="51"/>
    </row>
    <row r="21787" spans="1:21" s="49" customFormat="1" x14ac:dyDescent="0.25">
      <c r="A21787" s="83"/>
      <c r="B21787" s="83"/>
      <c r="C21787" s="87"/>
      <c r="D21787" s="87"/>
      <c r="E21787" s="83"/>
      <c r="F21787" s="83"/>
      <c r="G21787" s="84"/>
      <c r="H21787" s="83"/>
      <c r="I21787" s="84"/>
      <c r="J21787" s="84"/>
      <c r="K21787" s="84"/>
      <c r="L21787" s="84"/>
      <c r="M21787" s="85"/>
      <c r="N21787" s="85"/>
      <c r="O21787" s="85"/>
      <c r="P21787" s="83"/>
      <c r="Q21787" s="51"/>
      <c r="R21787" s="51"/>
      <c r="S21787" s="86"/>
      <c r="T21787" s="86"/>
      <c r="U21787" s="51"/>
    </row>
    <row r="21789" spans="1:21" s="49" customFormat="1" x14ac:dyDescent="0.25">
      <c r="A21789" s="83"/>
      <c r="B21789" s="83"/>
      <c r="C21789" s="87"/>
      <c r="D21789" s="87"/>
      <c r="E21789" s="83"/>
      <c r="F21789" s="83"/>
      <c r="G21789" s="84"/>
      <c r="H21789" s="83"/>
      <c r="I21789" s="84"/>
      <c r="J21789" s="84"/>
      <c r="K21789" s="84"/>
      <c r="L21789" s="84"/>
      <c r="M21789" s="85"/>
      <c r="N21789" s="85"/>
      <c r="O21789" s="85"/>
      <c r="P21789" s="83"/>
      <c r="Q21789" s="51"/>
      <c r="R21789" s="51"/>
      <c r="S21789" s="86"/>
      <c r="T21789" s="86"/>
      <c r="U21789" s="51"/>
    </row>
    <row r="21790" spans="1:21" s="49" customFormat="1" x14ac:dyDescent="0.25">
      <c r="A21790" s="83"/>
      <c r="B21790" s="83"/>
      <c r="C21790" s="87"/>
      <c r="D21790" s="87"/>
      <c r="E21790" s="83"/>
      <c r="F21790" s="83"/>
      <c r="G21790" s="84"/>
      <c r="H21790" s="83"/>
      <c r="I21790" s="84"/>
      <c r="J21790" s="84"/>
      <c r="K21790" s="84"/>
      <c r="L21790" s="84"/>
      <c r="M21790" s="85"/>
      <c r="N21790" s="85"/>
      <c r="O21790" s="85"/>
      <c r="P21790" s="83"/>
      <c r="Q21790" s="51"/>
      <c r="R21790" s="51"/>
      <c r="S21790" s="86"/>
      <c r="T21790" s="86"/>
      <c r="U21790" s="51"/>
    </row>
    <row r="21791" spans="1:21" s="49" customFormat="1" x14ac:dyDescent="0.25">
      <c r="A21791" s="83"/>
      <c r="B21791" s="83"/>
      <c r="C21791" s="87"/>
      <c r="D21791" s="87"/>
      <c r="E21791" s="83"/>
      <c r="F21791" s="83"/>
      <c r="G21791" s="84"/>
      <c r="H21791" s="83"/>
      <c r="I21791" s="84"/>
      <c r="J21791" s="84"/>
      <c r="K21791" s="84"/>
      <c r="L21791" s="84"/>
      <c r="M21791" s="85"/>
      <c r="N21791" s="85"/>
      <c r="O21791" s="85"/>
      <c r="P21791" s="83"/>
      <c r="Q21791" s="51"/>
      <c r="R21791" s="51"/>
      <c r="S21791" s="86"/>
      <c r="T21791" s="86"/>
      <c r="U21791" s="51"/>
    </row>
    <row r="21792" spans="1:21" s="49" customFormat="1" x14ac:dyDescent="0.25">
      <c r="A21792" s="83"/>
      <c r="B21792" s="83"/>
      <c r="C21792" s="87"/>
      <c r="D21792" s="87"/>
      <c r="E21792" s="83"/>
      <c r="F21792" s="83"/>
      <c r="G21792" s="84"/>
      <c r="H21792" s="83"/>
      <c r="I21792" s="84"/>
      <c r="J21792" s="84"/>
      <c r="K21792" s="84"/>
      <c r="L21792" s="84"/>
      <c r="M21792" s="85"/>
      <c r="N21792" s="85"/>
      <c r="O21792" s="85"/>
      <c r="P21792" s="83"/>
      <c r="Q21792" s="51"/>
      <c r="R21792" s="51"/>
      <c r="S21792" s="86"/>
      <c r="T21792" s="86"/>
      <c r="U21792" s="51"/>
    </row>
    <row r="21793" spans="1:21" s="49" customFormat="1" x14ac:dyDescent="0.25">
      <c r="A21793" s="83"/>
      <c r="B21793" s="83"/>
      <c r="C21793" s="87"/>
      <c r="D21793" s="87"/>
      <c r="E21793" s="83"/>
      <c r="F21793" s="83"/>
      <c r="G21793" s="84"/>
      <c r="H21793" s="83"/>
      <c r="I21793" s="84"/>
      <c r="J21793" s="84"/>
      <c r="K21793" s="84"/>
      <c r="L21793" s="84"/>
      <c r="M21793" s="85"/>
      <c r="N21793" s="85"/>
      <c r="O21793" s="85"/>
      <c r="P21793" s="83"/>
      <c r="Q21793" s="51"/>
      <c r="R21793" s="51"/>
      <c r="S21793" s="86"/>
      <c r="T21793" s="86"/>
      <c r="U21793" s="51"/>
    </row>
    <row r="21795" spans="1:21" s="49" customFormat="1" x14ac:dyDescent="0.25">
      <c r="A21795" s="83"/>
      <c r="B21795" s="83"/>
      <c r="C21795" s="87"/>
      <c r="D21795" s="87"/>
      <c r="E21795" s="83"/>
      <c r="F21795" s="83"/>
      <c r="G21795" s="84"/>
      <c r="H21795" s="83"/>
      <c r="I21795" s="84"/>
      <c r="J21795" s="84"/>
      <c r="K21795" s="84"/>
      <c r="L21795" s="84"/>
      <c r="M21795" s="85"/>
      <c r="N21795" s="85"/>
      <c r="O21795" s="85"/>
      <c r="P21795" s="83"/>
      <c r="Q21795" s="51"/>
      <c r="R21795" s="51"/>
      <c r="S21795" s="86"/>
      <c r="T21795" s="86"/>
      <c r="U21795" s="51"/>
    </row>
    <row r="21796" spans="1:21" s="49" customFormat="1" x14ac:dyDescent="0.25">
      <c r="A21796" s="83"/>
      <c r="B21796" s="83"/>
      <c r="C21796" s="87"/>
      <c r="D21796" s="87"/>
      <c r="E21796" s="83"/>
      <c r="F21796" s="83"/>
      <c r="G21796" s="84"/>
      <c r="H21796" s="83"/>
      <c r="I21796" s="84"/>
      <c r="J21796" s="84"/>
      <c r="K21796" s="84"/>
      <c r="L21796" s="84"/>
      <c r="M21796" s="85"/>
      <c r="N21796" s="85"/>
      <c r="O21796" s="85"/>
      <c r="P21796" s="83"/>
      <c r="Q21796" s="51"/>
      <c r="R21796" s="51"/>
      <c r="S21796" s="86"/>
      <c r="T21796" s="86"/>
      <c r="U21796" s="51"/>
    </row>
    <row r="21800" spans="1:21" s="49" customFormat="1" x14ac:dyDescent="0.25">
      <c r="A21800" s="83"/>
      <c r="B21800" s="83"/>
      <c r="C21800" s="87"/>
      <c r="D21800" s="87"/>
      <c r="E21800" s="83"/>
      <c r="F21800" s="83"/>
      <c r="G21800" s="84"/>
      <c r="H21800" s="83"/>
      <c r="I21800" s="84"/>
      <c r="J21800" s="84"/>
      <c r="K21800" s="84"/>
      <c r="L21800" s="84"/>
      <c r="M21800" s="85"/>
      <c r="N21800" s="85"/>
      <c r="O21800" s="85"/>
      <c r="P21800" s="83"/>
      <c r="Q21800" s="51"/>
      <c r="R21800" s="51"/>
      <c r="S21800" s="86"/>
      <c r="T21800" s="86"/>
      <c r="U21800" s="51"/>
    </row>
    <row r="21801" spans="1:21" s="49" customFormat="1" ht="15" customHeight="1" x14ac:dyDescent="0.25">
      <c r="A21801" s="83"/>
      <c r="B21801" s="83"/>
      <c r="C21801" s="87"/>
      <c r="D21801" s="87"/>
      <c r="E21801" s="83"/>
      <c r="F21801" s="83"/>
      <c r="G21801" s="84"/>
      <c r="H21801" s="83"/>
      <c r="I21801" s="84"/>
      <c r="J21801" s="84"/>
      <c r="K21801" s="84"/>
      <c r="L21801" s="84"/>
      <c r="M21801" s="85"/>
      <c r="N21801" s="85"/>
      <c r="O21801" s="85"/>
      <c r="P21801" s="83"/>
      <c r="Q21801" s="51"/>
      <c r="R21801" s="51"/>
      <c r="S21801" s="86"/>
      <c r="T21801" s="86"/>
      <c r="U21801" s="51"/>
    </row>
    <row r="21802" spans="1:21" s="49" customFormat="1" ht="15" customHeight="1" x14ac:dyDescent="0.25">
      <c r="A21802" s="83"/>
      <c r="B21802" s="83"/>
      <c r="C21802" s="87"/>
      <c r="D21802" s="87"/>
      <c r="E21802" s="83"/>
      <c r="F21802" s="83"/>
      <c r="G21802" s="84"/>
      <c r="H21802" s="83"/>
      <c r="I21802" s="84"/>
      <c r="J21802" s="84"/>
      <c r="K21802" s="84"/>
      <c r="L21802" s="84"/>
      <c r="M21802" s="85"/>
      <c r="N21802" s="85"/>
      <c r="O21802" s="85"/>
      <c r="P21802" s="83"/>
      <c r="Q21802" s="51"/>
      <c r="R21802" s="51"/>
      <c r="S21802" s="86"/>
      <c r="T21802" s="86"/>
      <c r="U21802" s="51"/>
    </row>
    <row r="21803" spans="1:21" s="49" customFormat="1" ht="15" customHeight="1" x14ac:dyDescent="0.25">
      <c r="A21803" s="83"/>
      <c r="B21803" s="83"/>
      <c r="C21803" s="87"/>
      <c r="D21803" s="87"/>
      <c r="E21803" s="83"/>
      <c r="F21803" s="83"/>
      <c r="G21803" s="84"/>
      <c r="H21803" s="83"/>
      <c r="I21803" s="84"/>
      <c r="J21803" s="84"/>
      <c r="K21803" s="84"/>
      <c r="L21803" s="84"/>
      <c r="M21803" s="85"/>
      <c r="N21803" s="85"/>
      <c r="O21803" s="85"/>
      <c r="P21803" s="83"/>
      <c r="Q21803" s="51"/>
      <c r="R21803" s="51"/>
      <c r="S21803" s="86"/>
      <c r="T21803" s="86"/>
      <c r="U21803" s="51"/>
    </row>
    <row r="21804" spans="1:21" ht="15" customHeight="1" x14ac:dyDescent="0.25"/>
    <row r="21805" spans="1:21" s="49" customFormat="1" ht="15" customHeight="1" x14ac:dyDescent="0.25">
      <c r="A21805" s="83"/>
      <c r="B21805" s="83"/>
      <c r="C21805" s="87"/>
      <c r="D21805" s="87"/>
      <c r="E21805" s="83"/>
      <c r="F21805" s="83"/>
      <c r="G21805" s="84"/>
      <c r="H21805" s="83"/>
      <c r="I21805" s="84"/>
      <c r="J21805" s="84"/>
      <c r="K21805" s="84"/>
      <c r="L21805" s="84"/>
      <c r="M21805" s="85"/>
      <c r="N21805" s="85"/>
      <c r="O21805" s="85"/>
      <c r="P21805" s="83"/>
      <c r="Q21805" s="51"/>
      <c r="R21805" s="51"/>
      <c r="S21805" s="86"/>
      <c r="T21805" s="86"/>
      <c r="U21805" s="51"/>
    </row>
    <row r="21806" spans="1:21" s="49" customFormat="1" ht="15" customHeight="1" x14ac:dyDescent="0.25">
      <c r="A21806" s="83"/>
      <c r="B21806" s="83"/>
      <c r="C21806" s="87"/>
      <c r="D21806" s="87"/>
      <c r="E21806" s="83"/>
      <c r="F21806" s="83"/>
      <c r="G21806" s="84"/>
      <c r="H21806" s="83"/>
      <c r="I21806" s="84"/>
      <c r="J21806" s="84"/>
      <c r="K21806" s="84"/>
      <c r="L21806" s="84"/>
      <c r="M21806" s="85"/>
      <c r="N21806" s="85"/>
      <c r="O21806" s="85"/>
      <c r="P21806" s="83"/>
      <c r="Q21806" s="51"/>
      <c r="R21806" s="51"/>
      <c r="S21806" s="86"/>
      <c r="T21806" s="86"/>
      <c r="U21806" s="51"/>
    </row>
    <row r="21807" spans="1:21" s="49" customFormat="1" ht="15" customHeight="1" x14ac:dyDescent="0.25">
      <c r="A21807" s="83"/>
      <c r="B21807" s="83"/>
      <c r="C21807" s="87"/>
      <c r="D21807" s="87"/>
      <c r="E21807" s="83"/>
      <c r="F21807" s="83"/>
      <c r="G21807" s="84"/>
      <c r="H21807" s="83"/>
      <c r="I21807" s="84"/>
      <c r="J21807" s="84"/>
      <c r="K21807" s="84"/>
      <c r="L21807" s="84"/>
      <c r="M21807" s="85"/>
      <c r="N21807" s="85"/>
      <c r="O21807" s="85"/>
      <c r="P21807" s="83"/>
      <c r="Q21807" s="51"/>
      <c r="R21807" s="51"/>
      <c r="S21807" s="86"/>
      <c r="T21807" s="86"/>
      <c r="U21807" s="51"/>
    </row>
    <row r="21808" spans="1:21" s="49" customFormat="1" ht="15" customHeight="1" x14ac:dyDescent="0.25">
      <c r="A21808" s="83"/>
      <c r="B21808" s="83"/>
      <c r="C21808" s="87"/>
      <c r="D21808" s="87"/>
      <c r="E21808" s="83"/>
      <c r="F21808" s="83"/>
      <c r="G21808" s="84"/>
      <c r="H21808" s="83"/>
      <c r="I21808" s="84"/>
      <c r="J21808" s="84"/>
      <c r="K21808" s="84"/>
      <c r="L21808" s="84"/>
      <c r="M21808" s="85"/>
      <c r="N21808" s="85"/>
      <c r="O21808" s="85"/>
      <c r="P21808" s="83"/>
      <c r="Q21808" s="51"/>
      <c r="R21808" s="51"/>
      <c r="S21808" s="86"/>
      <c r="T21808" s="86"/>
      <c r="U21808" s="51"/>
    </row>
    <row r="21809" spans="1:21" ht="15" customHeight="1" x14ac:dyDescent="0.25"/>
    <row r="21810" spans="1:21" s="49" customFormat="1" ht="15" customHeight="1" x14ac:dyDescent="0.25">
      <c r="A21810" s="83"/>
      <c r="B21810" s="83"/>
      <c r="C21810" s="87"/>
      <c r="D21810" s="87"/>
      <c r="E21810" s="83"/>
      <c r="F21810" s="83"/>
      <c r="G21810" s="84"/>
      <c r="H21810" s="83"/>
      <c r="I21810" s="84"/>
      <c r="J21810" s="84"/>
      <c r="K21810" s="84"/>
      <c r="L21810" s="84"/>
      <c r="M21810" s="85"/>
      <c r="N21810" s="85"/>
      <c r="O21810" s="85"/>
      <c r="P21810" s="83"/>
      <c r="Q21810" s="51"/>
      <c r="R21810" s="51"/>
      <c r="S21810" s="86"/>
      <c r="T21810" s="86"/>
      <c r="U21810" s="51"/>
    </row>
    <row r="21811" spans="1:21" s="49" customFormat="1" ht="15" customHeight="1" x14ac:dyDescent="0.25">
      <c r="A21811" s="83"/>
      <c r="B21811" s="83"/>
      <c r="C21811" s="87"/>
      <c r="D21811" s="87"/>
      <c r="E21811" s="83"/>
      <c r="F21811" s="83"/>
      <c r="G21811" s="84"/>
      <c r="H21811" s="83"/>
      <c r="I21811" s="84"/>
      <c r="J21811" s="84"/>
      <c r="K21811" s="84"/>
      <c r="L21811" s="84"/>
      <c r="M21811" s="85"/>
      <c r="N21811" s="85"/>
      <c r="O21811" s="85"/>
      <c r="P21811" s="83"/>
      <c r="Q21811" s="51"/>
      <c r="R21811" s="51"/>
      <c r="S21811" s="86"/>
      <c r="T21811" s="86"/>
      <c r="U21811" s="51"/>
    </row>
    <row r="21812" spans="1:21" ht="15" customHeight="1" x14ac:dyDescent="0.25"/>
    <row r="21813" spans="1:21" ht="15" customHeight="1" x14ac:dyDescent="0.25"/>
    <row r="21814" spans="1:21" ht="15" customHeight="1" x14ac:dyDescent="0.25"/>
    <row r="21815" spans="1:21" s="49" customFormat="1" ht="15" customHeight="1" x14ac:dyDescent="0.25">
      <c r="A21815" s="83"/>
      <c r="B21815" s="83"/>
      <c r="C21815" s="87"/>
      <c r="D21815" s="87"/>
      <c r="E21815" s="83"/>
      <c r="F21815" s="83"/>
      <c r="G21815" s="84"/>
      <c r="H21815" s="83"/>
      <c r="I21815" s="84"/>
      <c r="J21815" s="84"/>
      <c r="K21815" s="84"/>
      <c r="L21815" s="84"/>
      <c r="M21815" s="85"/>
      <c r="N21815" s="85"/>
      <c r="O21815" s="85"/>
      <c r="P21815" s="83"/>
      <c r="Q21815" s="51"/>
      <c r="R21815" s="51"/>
      <c r="S21815" s="86"/>
      <c r="T21815" s="86"/>
      <c r="U21815" s="51"/>
    </row>
    <row r="21816" spans="1:21" s="49" customFormat="1" ht="15" customHeight="1" x14ac:dyDescent="0.25">
      <c r="A21816" s="83"/>
      <c r="B21816" s="83"/>
      <c r="C21816" s="87"/>
      <c r="D21816" s="87"/>
      <c r="E21816" s="83"/>
      <c r="F21816" s="83"/>
      <c r="G21816" s="84"/>
      <c r="H21816" s="83"/>
      <c r="I21816" s="84"/>
      <c r="J21816" s="84"/>
      <c r="K21816" s="84"/>
      <c r="L21816" s="84"/>
      <c r="M21816" s="85"/>
      <c r="N21816" s="85"/>
      <c r="O21816" s="85"/>
      <c r="P21816" s="83"/>
      <c r="Q21816" s="51"/>
      <c r="R21816" s="51"/>
      <c r="S21816" s="86"/>
      <c r="T21816" s="86"/>
      <c r="U21816" s="51"/>
    </row>
    <row r="21817" spans="1:21" ht="15" customHeight="1" x14ac:dyDescent="0.25"/>
    <row r="21818" spans="1:21" ht="15" customHeight="1" x14ac:dyDescent="0.25"/>
    <row r="21819" spans="1:21" ht="15" customHeight="1" x14ac:dyDescent="0.25"/>
    <row r="21820" spans="1:21" ht="15" customHeight="1" x14ac:dyDescent="0.25"/>
    <row r="21821" spans="1:21" ht="15" customHeight="1" x14ac:dyDescent="0.25"/>
    <row r="21822" spans="1:21" ht="15" customHeight="1" x14ac:dyDescent="0.25"/>
    <row r="21823" spans="1:21" ht="15" customHeight="1" x14ac:dyDescent="0.25"/>
    <row r="21824" spans="1:21" s="49" customFormat="1" ht="15" customHeight="1" x14ac:dyDescent="0.25">
      <c r="A21824" s="83"/>
      <c r="B21824" s="83"/>
      <c r="C21824" s="87"/>
      <c r="D21824" s="87"/>
      <c r="E21824" s="83"/>
      <c r="F21824" s="83"/>
      <c r="G21824" s="84"/>
      <c r="H21824" s="83"/>
      <c r="I21824" s="84"/>
      <c r="J21824" s="84"/>
      <c r="K21824" s="84"/>
      <c r="L21824" s="84"/>
      <c r="M21824" s="85"/>
      <c r="N21824" s="85"/>
      <c r="O21824" s="85"/>
      <c r="P21824" s="83"/>
      <c r="Q21824" s="51"/>
      <c r="R21824" s="51"/>
      <c r="S21824" s="86"/>
      <c r="T21824" s="86"/>
      <c r="U21824" s="51"/>
    </row>
    <row r="21825" spans="1:21" s="49" customFormat="1" ht="15" customHeight="1" x14ac:dyDescent="0.25">
      <c r="A21825" s="83"/>
      <c r="B21825" s="83"/>
      <c r="C21825" s="87"/>
      <c r="D21825" s="87"/>
      <c r="E21825" s="83"/>
      <c r="F21825" s="83"/>
      <c r="G21825" s="84"/>
      <c r="H21825" s="83"/>
      <c r="I21825" s="84"/>
      <c r="J21825" s="84"/>
      <c r="K21825" s="84"/>
      <c r="L21825" s="84"/>
      <c r="M21825" s="85"/>
      <c r="N21825" s="85"/>
      <c r="O21825" s="85"/>
      <c r="P21825" s="83"/>
      <c r="Q21825" s="51"/>
      <c r="R21825" s="51"/>
      <c r="S21825" s="86"/>
      <c r="T21825" s="86"/>
      <c r="U21825" s="51"/>
    </row>
    <row r="21826" spans="1:21" ht="15" customHeight="1" x14ac:dyDescent="0.25"/>
    <row r="21827" spans="1:21" s="49" customFormat="1" ht="15" customHeight="1" x14ac:dyDescent="0.25">
      <c r="A21827" s="83"/>
      <c r="B21827" s="83"/>
      <c r="C21827" s="87"/>
      <c r="D21827" s="87"/>
      <c r="E21827" s="83"/>
      <c r="F21827" s="83"/>
      <c r="G21827" s="84"/>
      <c r="H21827" s="83"/>
      <c r="I21827" s="84"/>
      <c r="J21827" s="84"/>
      <c r="K21827" s="84"/>
      <c r="L21827" s="84"/>
      <c r="M21827" s="85"/>
      <c r="N21827" s="85"/>
      <c r="O21827" s="85"/>
      <c r="P21827" s="83"/>
      <c r="Q21827" s="51"/>
      <c r="R21827" s="51"/>
      <c r="S21827" s="86"/>
      <c r="T21827" s="86"/>
      <c r="U21827" s="51"/>
    </row>
    <row r="21828" spans="1:21" s="49" customFormat="1" ht="15" customHeight="1" x14ac:dyDescent="0.25">
      <c r="A21828" s="83"/>
      <c r="B21828" s="83"/>
      <c r="C21828" s="87"/>
      <c r="D21828" s="87"/>
      <c r="E21828" s="83"/>
      <c r="F21828" s="83"/>
      <c r="G21828" s="84"/>
      <c r="H21828" s="83"/>
      <c r="I21828" s="84"/>
      <c r="J21828" s="84"/>
      <c r="K21828" s="84"/>
      <c r="L21828" s="84"/>
      <c r="M21828" s="85"/>
      <c r="N21828" s="85"/>
      <c r="O21828" s="85"/>
      <c r="P21828" s="83"/>
      <c r="Q21828" s="51"/>
      <c r="R21828" s="51"/>
      <c r="S21828" s="86"/>
      <c r="T21828" s="86"/>
      <c r="U21828" s="51"/>
    </row>
    <row r="21829" spans="1:21" ht="15" customHeight="1" x14ac:dyDescent="0.25"/>
    <row r="21830" spans="1:21" s="49" customFormat="1" ht="15" customHeight="1" x14ac:dyDescent="0.25">
      <c r="A21830" s="83"/>
      <c r="B21830" s="83"/>
      <c r="C21830" s="87"/>
      <c r="D21830" s="87"/>
      <c r="E21830" s="83"/>
      <c r="F21830" s="83"/>
      <c r="G21830" s="84"/>
      <c r="H21830" s="83"/>
      <c r="I21830" s="84"/>
      <c r="J21830" s="84"/>
      <c r="K21830" s="84"/>
      <c r="L21830" s="84"/>
      <c r="M21830" s="85"/>
      <c r="N21830" s="85"/>
      <c r="O21830" s="85"/>
      <c r="P21830" s="83"/>
      <c r="Q21830" s="51"/>
      <c r="R21830" s="51"/>
      <c r="S21830" s="86"/>
      <c r="T21830" s="86"/>
      <c r="U21830" s="51"/>
    </row>
    <row r="21831" spans="1:21" s="49" customFormat="1" ht="15" customHeight="1" x14ac:dyDescent="0.25">
      <c r="A21831" s="83"/>
      <c r="B21831" s="83"/>
      <c r="C21831" s="87"/>
      <c r="D21831" s="87"/>
      <c r="E21831" s="83"/>
      <c r="F21831" s="83"/>
      <c r="G21831" s="84"/>
      <c r="H21831" s="83"/>
      <c r="I21831" s="84"/>
      <c r="J21831" s="84"/>
      <c r="K21831" s="84"/>
      <c r="L21831" s="84"/>
      <c r="M21831" s="85"/>
      <c r="N21831" s="85"/>
      <c r="O21831" s="85"/>
      <c r="P21831" s="83"/>
      <c r="Q21831" s="51"/>
      <c r="R21831" s="51"/>
      <c r="S21831" s="86"/>
      <c r="T21831" s="86"/>
      <c r="U21831" s="51"/>
    </row>
    <row r="21832" spans="1:21" s="49" customFormat="1" ht="15" customHeight="1" x14ac:dyDescent="0.25">
      <c r="A21832" s="83"/>
      <c r="B21832" s="83"/>
      <c r="C21832" s="87"/>
      <c r="D21832" s="87"/>
      <c r="E21832" s="83"/>
      <c r="F21832" s="83"/>
      <c r="G21832" s="84"/>
      <c r="H21832" s="83"/>
      <c r="I21832" s="84"/>
      <c r="J21832" s="84"/>
      <c r="K21832" s="84"/>
      <c r="L21832" s="84"/>
      <c r="M21832" s="85"/>
      <c r="N21832" s="85"/>
      <c r="O21832" s="85"/>
      <c r="P21832" s="83"/>
      <c r="Q21832" s="51"/>
      <c r="R21832" s="51"/>
      <c r="S21832" s="86"/>
      <c r="T21832" s="86"/>
      <c r="U21832" s="51"/>
    </row>
    <row r="21833" spans="1:21" s="49" customFormat="1" ht="15" customHeight="1" x14ac:dyDescent="0.25">
      <c r="A21833" s="83"/>
      <c r="B21833" s="83"/>
      <c r="C21833" s="87"/>
      <c r="D21833" s="87"/>
      <c r="E21833" s="83"/>
      <c r="F21833" s="83"/>
      <c r="G21833" s="84"/>
      <c r="H21833" s="83"/>
      <c r="I21833" s="84"/>
      <c r="J21833" s="84"/>
      <c r="K21833" s="84"/>
      <c r="L21833" s="84"/>
      <c r="M21833" s="85"/>
      <c r="N21833" s="85"/>
      <c r="O21833" s="85"/>
      <c r="P21833" s="83"/>
      <c r="Q21833" s="51"/>
      <c r="R21833" s="51"/>
      <c r="S21833" s="86"/>
      <c r="T21833" s="86"/>
      <c r="U21833" s="51"/>
    </row>
    <row r="21834" spans="1:21" s="49" customFormat="1" ht="15" customHeight="1" x14ac:dyDescent="0.25">
      <c r="A21834" s="83"/>
      <c r="B21834" s="83"/>
      <c r="C21834" s="87"/>
      <c r="D21834" s="87"/>
      <c r="E21834" s="83"/>
      <c r="F21834" s="83"/>
      <c r="G21834" s="84"/>
      <c r="H21834" s="83"/>
      <c r="I21834" s="84"/>
      <c r="J21834" s="84"/>
      <c r="K21834" s="84"/>
      <c r="L21834" s="84"/>
      <c r="M21834" s="85"/>
      <c r="N21834" s="85"/>
      <c r="O21834" s="85"/>
      <c r="P21834" s="83"/>
      <c r="Q21834" s="51"/>
      <c r="R21834" s="51"/>
      <c r="S21834" s="86"/>
      <c r="T21834" s="86"/>
      <c r="U21834" s="51"/>
    </row>
    <row r="21835" spans="1:21" ht="15" customHeight="1" x14ac:dyDescent="0.25"/>
    <row r="21836" spans="1:21" s="49" customFormat="1" ht="15" customHeight="1" x14ac:dyDescent="0.25">
      <c r="A21836" s="83"/>
      <c r="B21836" s="83"/>
      <c r="C21836" s="87"/>
      <c r="D21836" s="87"/>
      <c r="E21836" s="83"/>
      <c r="F21836" s="83"/>
      <c r="G21836" s="84"/>
      <c r="H21836" s="83"/>
      <c r="I21836" s="84"/>
      <c r="J21836" s="84"/>
      <c r="K21836" s="84"/>
      <c r="L21836" s="84"/>
      <c r="M21836" s="85"/>
      <c r="N21836" s="85"/>
      <c r="O21836" s="85"/>
      <c r="P21836" s="83"/>
      <c r="Q21836" s="51"/>
      <c r="R21836" s="51"/>
      <c r="S21836" s="86"/>
      <c r="T21836" s="86"/>
      <c r="U21836" s="51"/>
    </row>
    <row r="21837" spans="1:21" s="49" customFormat="1" ht="15" customHeight="1" x14ac:dyDescent="0.25">
      <c r="A21837" s="83"/>
      <c r="B21837" s="83"/>
      <c r="C21837" s="87"/>
      <c r="D21837" s="87"/>
      <c r="E21837" s="83"/>
      <c r="F21837" s="83"/>
      <c r="G21837" s="84"/>
      <c r="H21837" s="83"/>
      <c r="I21837" s="84"/>
      <c r="J21837" s="84"/>
      <c r="K21837" s="84"/>
      <c r="L21837" s="84"/>
      <c r="M21837" s="85"/>
      <c r="N21837" s="85"/>
      <c r="O21837" s="85"/>
      <c r="P21837" s="83"/>
      <c r="Q21837" s="51"/>
      <c r="R21837" s="51"/>
      <c r="S21837" s="86"/>
      <c r="T21837" s="86"/>
      <c r="U21837" s="51"/>
    </row>
    <row r="21838" spans="1:21" s="49" customFormat="1" ht="15" customHeight="1" x14ac:dyDescent="0.25">
      <c r="A21838" s="83"/>
      <c r="B21838" s="83"/>
      <c r="C21838" s="87"/>
      <c r="D21838" s="87"/>
      <c r="E21838" s="83"/>
      <c r="F21838" s="83"/>
      <c r="G21838" s="84"/>
      <c r="H21838" s="83"/>
      <c r="I21838" s="84"/>
      <c r="J21838" s="84"/>
      <c r="K21838" s="84"/>
      <c r="L21838" s="84"/>
      <c r="M21838" s="85"/>
      <c r="N21838" s="85"/>
      <c r="O21838" s="85"/>
      <c r="P21838" s="83"/>
      <c r="Q21838" s="51"/>
      <c r="R21838" s="51"/>
      <c r="S21838" s="86"/>
      <c r="T21838" s="86"/>
      <c r="U21838" s="51"/>
    </row>
    <row r="21839" spans="1:21" s="49" customFormat="1" ht="15" customHeight="1" x14ac:dyDescent="0.25">
      <c r="A21839" s="83"/>
      <c r="B21839" s="83"/>
      <c r="C21839" s="87"/>
      <c r="D21839" s="87"/>
      <c r="E21839" s="83"/>
      <c r="F21839" s="83"/>
      <c r="G21839" s="84"/>
      <c r="H21839" s="83"/>
      <c r="I21839" s="84"/>
      <c r="J21839" s="84"/>
      <c r="K21839" s="84"/>
      <c r="L21839" s="84"/>
      <c r="M21839" s="85"/>
      <c r="N21839" s="85"/>
      <c r="O21839" s="85"/>
      <c r="P21839" s="83"/>
      <c r="Q21839" s="51"/>
      <c r="R21839" s="51"/>
      <c r="S21839" s="86"/>
      <c r="T21839" s="86"/>
      <c r="U21839" s="51"/>
    </row>
    <row r="21840" spans="1:21" s="49" customFormat="1" ht="15" customHeight="1" x14ac:dyDescent="0.25">
      <c r="A21840" s="83"/>
      <c r="B21840" s="83"/>
      <c r="C21840" s="87"/>
      <c r="D21840" s="87"/>
      <c r="E21840" s="83"/>
      <c r="F21840" s="83"/>
      <c r="G21840" s="84"/>
      <c r="H21840" s="83"/>
      <c r="I21840" s="84"/>
      <c r="J21840" s="84"/>
      <c r="K21840" s="84"/>
      <c r="L21840" s="84"/>
      <c r="M21840" s="85"/>
      <c r="N21840" s="85"/>
      <c r="O21840" s="85"/>
      <c r="P21840" s="83"/>
      <c r="Q21840" s="51"/>
      <c r="R21840" s="51"/>
      <c r="S21840" s="86"/>
      <c r="T21840" s="86"/>
      <c r="U21840" s="51"/>
    </row>
    <row r="21841" spans="1:21" ht="15" customHeight="1" x14ac:dyDescent="0.25"/>
    <row r="21842" spans="1:21" s="49" customFormat="1" ht="15" customHeight="1" x14ac:dyDescent="0.25">
      <c r="A21842" s="83"/>
      <c r="B21842" s="83"/>
      <c r="C21842" s="87"/>
      <c r="D21842" s="87"/>
      <c r="E21842" s="83"/>
      <c r="F21842" s="83"/>
      <c r="G21842" s="84"/>
      <c r="H21842" s="83"/>
      <c r="I21842" s="84"/>
      <c r="J21842" s="84"/>
      <c r="K21842" s="84"/>
      <c r="L21842" s="84"/>
      <c r="M21842" s="85"/>
      <c r="N21842" s="85"/>
      <c r="O21842" s="85"/>
      <c r="P21842" s="83"/>
      <c r="Q21842" s="51"/>
      <c r="R21842" s="51"/>
      <c r="S21842" s="86"/>
      <c r="T21842" s="86"/>
      <c r="U21842" s="51"/>
    </row>
    <row r="21843" spans="1:21" s="49" customFormat="1" ht="15" customHeight="1" x14ac:dyDescent="0.25">
      <c r="A21843" s="83"/>
      <c r="B21843" s="83"/>
      <c r="C21843" s="87"/>
      <c r="D21843" s="87"/>
      <c r="E21843" s="83"/>
      <c r="F21843" s="83"/>
      <c r="G21843" s="84"/>
      <c r="H21843" s="83"/>
      <c r="I21843" s="84"/>
      <c r="J21843" s="84"/>
      <c r="K21843" s="84"/>
      <c r="L21843" s="84"/>
      <c r="M21843" s="85"/>
      <c r="N21843" s="85"/>
      <c r="O21843" s="85"/>
      <c r="P21843" s="83"/>
      <c r="Q21843" s="51"/>
      <c r="R21843" s="51"/>
      <c r="S21843" s="86"/>
      <c r="T21843" s="86"/>
      <c r="U21843" s="51"/>
    </row>
    <row r="21844" spans="1:21" ht="15" customHeight="1" x14ac:dyDescent="0.25"/>
    <row r="21845" spans="1:21" s="49" customFormat="1" ht="15" customHeight="1" x14ac:dyDescent="0.25">
      <c r="A21845" s="83"/>
      <c r="B21845" s="83"/>
      <c r="C21845" s="87"/>
      <c r="D21845" s="87"/>
      <c r="E21845" s="83"/>
      <c r="F21845" s="83"/>
      <c r="G21845" s="84"/>
      <c r="H21845" s="83"/>
      <c r="I21845" s="84"/>
      <c r="J21845" s="84"/>
      <c r="K21845" s="84"/>
      <c r="L21845" s="84"/>
      <c r="M21845" s="85"/>
      <c r="N21845" s="85"/>
      <c r="O21845" s="85"/>
      <c r="P21845" s="83"/>
      <c r="Q21845" s="51"/>
      <c r="R21845" s="51"/>
      <c r="S21845" s="86"/>
      <c r="T21845" s="86"/>
      <c r="U21845" s="51"/>
    </row>
    <row r="21846" spans="1:21" s="49" customFormat="1" ht="15" customHeight="1" x14ac:dyDescent="0.25">
      <c r="A21846" s="83"/>
      <c r="B21846" s="83"/>
      <c r="C21846" s="87"/>
      <c r="D21846" s="87"/>
      <c r="E21846" s="83"/>
      <c r="F21846" s="83"/>
      <c r="G21846" s="84"/>
      <c r="H21846" s="83"/>
      <c r="I21846" s="84"/>
      <c r="J21846" s="84"/>
      <c r="K21846" s="84"/>
      <c r="L21846" s="84"/>
      <c r="M21846" s="85"/>
      <c r="N21846" s="85"/>
      <c r="O21846" s="85"/>
      <c r="P21846" s="83"/>
      <c r="Q21846" s="51"/>
      <c r="R21846" s="51"/>
      <c r="S21846" s="86"/>
      <c r="T21846" s="86"/>
      <c r="U21846" s="51"/>
    </row>
    <row r="21847" spans="1:21" ht="15" customHeight="1" x14ac:dyDescent="0.25"/>
    <row r="21848" spans="1:21" s="49" customFormat="1" ht="15" customHeight="1" x14ac:dyDescent="0.25">
      <c r="A21848" s="83"/>
      <c r="B21848" s="83"/>
      <c r="C21848" s="87"/>
      <c r="D21848" s="87"/>
      <c r="E21848" s="83"/>
      <c r="F21848" s="83"/>
      <c r="G21848" s="84"/>
      <c r="H21848" s="83"/>
      <c r="I21848" s="84"/>
      <c r="J21848" s="84"/>
      <c r="K21848" s="84"/>
      <c r="L21848" s="84"/>
      <c r="M21848" s="85"/>
      <c r="N21848" s="85"/>
      <c r="O21848" s="85"/>
      <c r="P21848" s="83"/>
      <c r="Q21848" s="51"/>
      <c r="R21848" s="51"/>
      <c r="S21848" s="86"/>
      <c r="T21848" s="86"/>
      <c r="U21848" s="51"/>
    </row>
    <row r="21849" spans="1:21" s="49" customFormat="1" ht="15" customHeight="1" x14ac:dyDescent="0.25">
      <c r="A21849" s="83"/>
      <c r="B21849" s="83"/>
      <c r="C21849" s="87"/>
      <c r="D21849" s="87"/>
      <c r="E21849" s="83"/>
      <c r="F21849" s="83"/>
      <c r="G21849" s="84"/>
      <c r="H21849" s="83"/>
      <c r="I21849" s="84"/>
      <c r="J21849" s="84"/>
      <c r="K21849" s="84"/>
      <c r="L21849" s="84"/>
      <c r="M21849" s="85"/>
      <c r="N21849" s="85"/>
      <c r="O21849" s="85"/>
      <c r="P21849" s="83"/>
      <c r="Q21849" s="51"/>
      <c r="R21849" s="51"/>
      <c r="S21849" s="86"/>
      <c r="T21849" s="86"/>
      <c r="U21849" s="51"/>
    </row>
    <row r="21850" spans="1:21" s="49" customFormat="1" ht="15" customHeight="1" x14ac:dyDescent="0.25">
      <c r="A21850" s="83"/>
      <c r="B21850" s="83"/>
      <c r="C21850" s="87"/>
      <c r="D21850" s="87"/>
      <c r="E21850" s="83"/>
      <c r="F21850" s="83"/>
      <c r="G21850" s="84"/>
      <c r="H21850" s="83"/>
      <c r="I21850" s="84"/>
      <c r="J21850" s="84"/>
      <c r="K21850" s="84"/>
      <c r="L21850" s="84"/>
      <c r="M21850" s="85"/>
      <c r="N21850" s="85"/>
      <c r="O21850" s="85"/>
      <c r="P21850" s="83"/>
      <c r="Q21850" s="51"/>
      <c r="R21850" s="51"/>
      <c r="S21850" s="86"/>
      <c r="T21850" s="86"/>
      <c r="U21850" s="51"/>
    </row>
    <row r="21851" spans="1:21" s="49" customFormat="1" ht="15" customHeight="1" x14ac:dyDescent="0.25">
      <c r="A21851" s="83"/>
      <c r="B21851" s="83"/>
      <c r="C21851" s="87"/>
      <c r="D21851" s="87"/>
      <c r="E21851" s="83"/>
      <c r="F21851" s="83"/>
      <c r="G21851" s="84"/>
      <c r="H21851" s="83"/>
      <c r="I21851" s="84"/>
      <c r="J21851" s="84"/>
      <c r="K21851" s="84"/>
      <c r="L21851" s="84"/>
      <c r="M21851" s="85"/>
      <c r="N21851" s="85"/>
      <c r="O21851" s="85"/>
      <c r="P21851" s="83"/>
      <c r="Q21851" s="51"/>
      <c r="R21851" s="51"/>
      <c r="S21851" s="86"/>
      <c r="T21851" s="86"/>
      <c r="U21851" s="51"/>
    </row>
    <row r="21852" spans="1:21" s="49" customFormat="1" ht="15" customHeight="1" x14ac:dyDescent="0.25">
      <c r="A21852" s="83"/>
      <c r="B21852" s="83"/>
      <c r="C21852" s="87"/>
      <c r="D21852" s="87"/>
      <c r="E21852" s="83"/>
      <c r="F21852" s="83"/>
      <c r="G21852" s="84"/>
      <c r="H21852" s="83"/>
      <c r="I21852" s="84"/>
      <c r="J21852" s="84"/>
      <c r="K21852" s="84"/>
      <c r="L21852" s="84"/>
      <c r="M21852" s="85"/>
      <c r="N21852" s="85"/>
      <c r="O21852" s="85"/>
      <c r="P21852" s="83"/>
      <c r="Q21852" s="51"/>
      <c r="R21852" s="51"/>
      <c r="S21852" s="86"/>
      <c r="T21852" s="86"/>
      <c r="U21852" s="51"/>
    </row>
    <row r="21853" spans="1:21" ht="15" customHeight="1" x14ac:dyDescent="0.25"/>
    <row r="21854" spans="1:21" s="49" customFormat="1" ht="15" customHeight="1" x14ac:dyDescent="0.25">
      <c r="A21854" s="83"/>
      <c r="B21854" s="83"/>
      <c r="C21854" s="87"/>
      <c r="D21854" s="87"/>
      <c r="E21854" s="83"/>
      <c r="F21854" s="83"/>
      <c r="G21854" s="84"/>
      <c r="H21854" s="83"/>
      <c r="I21854" s="84"/>
      <c r="J21854" s="84"/>
      <c r="K21854" s="84"/>
      <c r="L21854" s="84"/>
      <c r="M21854" s="85"/>
      <c r="N21854" s="85"/>
      <c r="O21854" s="85"/>
      <c r="P21854" s="83"/>
      <c r="Q21854" s="51"/>
      <c r="R21854" s="51"/>
      <c r="S21854" s="86"/>
      <c r="T21854" s="86"/>
      <c r="U21854" s="51"/>
    </row>
    <row r="21855" spans="1:21" s="49" customFormat="1" ht="15" customHeight="1" x14ac:dyDescent="0.25">
      <c r="A21855" s="83"/>
      <c r="B21855" s="83"/>
      <c r="C21855" s="87"/>
      <c r="D21855" s="87"/>
      <c r="E21855" s="83"/>
      <c r="F21855" s="83"/>
      <c r="G21855" s="84"/>
      <c r="H21855" s="83"/>
      <c r="I21855" s="84"/>
      <c r="J21855" s="84"/>
      <c r="K21855" s="84"/>
      <c r="L21855" s="84"/>
      <c r="M21855" s="85"/>
      <c r="N21855" s="85"/>
      <c r="O21855" s="85"/>
      <c r="P21855" s="83"/>
      <c r="Q21855" s="51"/>
      <c r="R21855" s="51"/>
      <c r="S21855" s="86"/>
      <c r="T21855" s="86"/>
      <c r="U21855" s="51"/>
    </row>
    <row r="21856" spans="1:21" s="49" customFormat="1" ht="15" customHeight="1" x14ac:dyDescent="0.25">
      <c r="A21856" s="83"/>
      <c r="B21856" s="83"/>
      <c r="C21856" s="87"/>
      <c r="D21856" s="87"/>
      <c r="E21856" s="83"/>
      <c r="F21856" s="83"/>
      <c r="G21856" s="84"/>
      <c r="H21856" s="83"/>
      <c r="I21856" s="84"/>
      <c r="J21856" s="84"/>
      <c r="K21856" s="84"/>
      <c r="L21856" s="84"/>
      <c r="M21856" s="85"/>
      <c r="N21856" s="85"/>
      <c r="O21856" s="85"/>
      <c r="P21856" s="83"/>
      <c r="Q21856" s="51"/>
      <c r="R21856" s="51"/>
      <c r="S21856" s="86"/>
      <c r="T21856" s="86"/>
      <c r="U21856" s="51"/>
    </row>
    <row r="21857" spans="1:21" ht="15" customHeight="1" x14ac:dyDescent="0.25"/>
    <row r="21858" spans="1:21" ht="15" customHeight="1" x14ac:dyDescent="0.25"/>
    <row r="21859" spans="1:21" ht="15" customHeight="1" x14ac:dyDescent="0.25"/>
    <row r="21860" spans="1:21" s="49" customFormat="1" ht="15" customHeight="1" x14ac:dyDescent="0.25">
      <c r="A21860" s="83"/>
      <c r="B21860" s="83"/>
      <c r="C21860" s="87"/>
      <c r="D21860" s="87"/>
      <c r="E21860" s="83"/>
      <c r="F21860" s="83"/>
      <c r="G21860" s="84"/>
      <c r="H21860" s="83"/>
      <c r="I21860" s="84"/>
      <c r="J21860" s="84"/>
      <c r="K21860" s="84"/>
      <c r="L21860" s="84"/>
      <c r="M21860" s="85"/>
      <c r="N21860" s="85"/>
      <c r="O21860" s="85"/>
      <c r="P21860" s="83"/>
      <c r="Q21860" s="51"/>
      <c r="R21860" s="51"/>
      <c r="S21860" s="86"/>
      <c r="T21860" s="86"/>
      <c r="U21860" s="51"/>
    </row>
    <row r="21861" spans="1:21" s="49" customFormat="1" ht="15" customHeight="1" x14ac:dyDescent="0.25">
      <c r="A21861" s="83"/>
      <c r="B21861" s="83"/>
      <c r="C21861" s="87"/>
      <c r="D21861" s="87"/>
      <c r="E21861" s="83"/>
      <c r="F21861" s="83"/>
      <c r="G21861" s="84"/>
      <c r="H21861" s="83"/>
      <c r="I21861" s="84"/>
      <c r="J21861" s="84"/>
      <c r="K21861" s="84"/>
      <c r="L21861" s="84"/>
      <c r="M21861" s="85"/>
      <c r="N21861" s="85"/>
      <c r="O21861" s="85"/>
      <c r="P21861" s="83"/>
      <c r="Q21861" s="51"/>
      <c r="R21861" s="51"/>
      <c r="S21861" s="86"/>
      <c r="T21861" s="86"/>
      <c r="U21861" s="51"/>
    </row>
    <row r="21862" spans="1:21" s="49" customFormat="1" ht="15" customHeight="1" x14ac:dyDescent="0.25">
      <c r="A21862" s="83"/>
      <c r="B21862" s="83"/>
      <c r="C21862" s="87"/>
      <c r="D21862" s="87"/>
      <c r="E21862" s="83"/>
      <c r="F21862" s="83"/>
      <c r="G21862" s="84"/>
      <c r="H21862" s="83"/>
      <c r="I21862" s="84"/>
      <c r="J21862" s="84"/>
      <c r="K21862" s="84"/>
      <c r="L21862" s="84"/>
      <c r="M21862" s="85"/>
      <c r="N21862" s="85"/>
      <c r="O21862" s="85"/>
      <c r="P21862" s="83"/>
      <c r="Q21862" s="51"/>
      <c r="R21862" s="51"/>
      <c r="S21862" s="86"/>
      <c r="T21862" s="86"/>
      <c r="U21862" s="51"/>
    </row>
    <row r="21863" spans="1:21" s="49" customFormat="1" ht="15" customHeight="1" x14ac:dyDescent="0.25">
      <c r="A21863" s="83"/>
      <c r="B21863" s="83"/>
      <c r="C21863" s="87"/>
      <c r="D21863" s="87"/>
      <c r="E21863" s="83"/>
      <c r="F21863" s="83"/>
      <c r="G21863" s="84"/>
      <c r="H21863" s="83"/>
      <c r="I21863" s="84"/>
      <c r="J21863" s="84"/>
      <c r="K21863" s="84"/>
      <c r="L21863" s="84"/>
      <c r="M21863" s="85"/>
      <c r="N21863" s="85"/>
      <c r="O21863" s="85"/>
      <c r="P21863" s="83"/>
      <c r="Q21863" s="51"/>
      <c r="R21863" s="51"/>
      <c r="S21863" s="86"/>
      <c r="T21863" s="86"/>
      <c r="U21863" s="51"/>
    </row>
    <row r="21864" spans="1:21" ht="15" customHeight="1" x14ac:dyDescent="0.25"/>
    <row r="21865" spans="1:21" s="49" customFormat="1" ht="15" customHeight="1" x14ac:dyDescent="0.25">
      <c r="A21865" s="83"/>
      <c r="B21865" s="83"/>
      <c r="C21865" s="87"/>
      <c r="D21865" s="87"/>
      <c r="E21865" s="83"/>
      <c r="F21865" s="83"/>
      <c r="G21865" s="84"/>
      <c r="H21865" s="83"/>
      <c r="I21865" s="84"/>
      <c r="J21865" s="84"/>
      <c r="K21865" s="84"/>
      <c r="L21865" s="84"/>
      <c r="M21865" s="85"/>
      <c r="N21865" s="85"/>
      <c r="O21865" s="85"/>
      <c r="P21865" s="83"/>
      <c r="Q21865" s="51"/>
      <c r="R21865" s="51"/>
      <c r="S21865" s="86"/>
      <c r="T21865" s="86"/>
      <c r="U21865" s="51"/>
    </row>
    <row r="21866" spans="1:21" s="49" customFormat="1" ht="15" customHeight="1" x14ac:dyDescent="0.25">
      <c r="A21866" s="83"/>
      <c r="B21866" s="83"/>
      <c r="C21866" s="87"/>
      <c r="D21866" s="87"/>
      <c r="E21866" s="83"/>
      <c r="F21866" s="83"/>
      <c r="G21866" s="84"/>
      <c r="H21866" s="83"/>
      <c r="I21866" s="84"/>
      <c r="J21866" s="84"/>
      <c r="K21866" s="84"/>
      <c r="L21866" s="84"/>
      <c r="M21866" s="85"/>
      <c r="N21866" s="85"/>
      <c r="O21866" s="85"/>
      <c r="P21866" s="83"/>
      <c r="Q21866" s="51"/>
      <c r="R21866" s="51"/>
      <c r="S21866" s="86"/>
      <c r="T21866" s="86"/>
      <c r="U21866" s="51"/>
    </row>
    <row r="21867" spans="1:21" s="49" customFormat="1" ht="15" customHeight="1" x14ac:dyDescent="0.25">
      <c r="A21867" s="83"/>
      <c r="B21867" s="83"/>
      <c r="C21867" s="87"/>
      <c r="D21867" s="87"/>
      <c r="E21867" s="83"/>
      <c r="F21867" s="83"/>
      <c r="G21867" s="84"/>
      <c r="H21867" s="83"/>
      <c r="I21867" s="84"/>
      <c r="J21867" s="84"/>
      <c r="K21867" s="84"/>
      <c r="L21867" s="84"/>
      <c r="M21867" s="85"/>
      <c r="N21867" s="85"/>
      <c r="O21867" s="85"/>
      <c r="P21867" s="83"/>
      <c r="Q21867" s="51"/>
      <c r="R21867" s="51"/>
      <c r="S21867" s="86"/>
      <c r="T21867" s="86"/>
      <c r="U21867" s="51"/>
    </row>
    <row r="21868" spans="1:21" ht="15" customHeight="1" x14ac:dyDescent="0.25"/>
    <row r="21869" spans="1:21" ht="15" customHeight="1" x14ac:dyDescent="0.25"/>
    <row r="21870" spans="1:21" ht="15" customHeight="1" x14ac:dyDescent="0.25"/>
    <row r="21871" spans="1:21" s="49" customFormat="1" ht="15" customHeight="1" x14ac:dyDescent="0.25">
      <c r="A21871" s="83"/>
      <c r="B21871" s="83"/>
      <c r="C21871" s="87"/>
      <c r="D21871" s="87"/>
      <c r="E21871" s="83"/>
      <c r="F21871" s="83"/>
      <c r="G21871" s="84"/>
      <c r="H21871" s="83"/>
      <c r="I21871" s="84"/>
      <c r="J21871" s="84"/>
      <c r="K21871" s="84"/>
      <c r="L21871" s="84"/>
      <c r="M21871" s="85"/>
      <c r="N21871" s="85"/>
      <c r="O21871" s="85"/>
      <c r="P21871" s="83"/>
      <c r="Q21871" s="51"/>
      <c r="R21871" s="51"/>
      <c r="S21871" s="86"/>
      <c r="T21871" s="86"/>
      <c r="U21871" s="51"/>
    </row>
    <row r="21872" spans="1:21" s="49" customFormat="1" ht="15" customHeight="1" x14ac:dyDescent="0.25">
      <c r="A21872" s="83"/>
      <c r="B21872" s="83"/>
      <c r="C21872" s="87"/>
      <c r="D21872" s="87"/>
      <c r="E21872" s="83"/>
      <c r="F21872" s="83"/>
      <c r="G21872" s="84"/>
      <c r="H21872" s="83"/>
      <c r="I21872" s="84"/>
      <c r="J21872" s="84"/>
      <c r="K21872" s="84"/>
      <c r="L21872" s="84"/>
      <c r="M21872" s="85"/>
      <c r="N21872" s="85"/>
      <c r="O21872" s="85"/>
      <c r="P21872" s="83"/>
      <c r="Q21872" s="51"/>
      <c r="R21872" s="51"/>
      <c r="S21872" s="86"/>
      <c r="T21872" s="86"/>
      <c r="U21872" s="51"/>
    </row>
    <row r="21873" spans="1:21" ht="15" customHeight="1" x14ac:dyDescent="0.25"/>
    <row r="21874" spans="1:21" ht="15" customHeight="1" x14ac:dyDescent="0.25"/>
    <row r="21875" spans="1:21" ht="15" customHeight="1" x14ac:dyDescent="0.25"/>
    <row r="21876" spans="1:21" ht="15" customHeight="1" x14ac:dyDescent="0.25"/>
    <row r="21877" spans="1:21" s="49" customFormat="1" ht="15" customHeight="1" x14ac:dyDescent="0.25">
      <c r="A21877" s="83"/>
      <c r="B21877" s="83"/>
      <c r="C21877" s="87"/>
      <c r="D21877" s="87"/>
      <c r="E21877" s="83"/>
      <c r="F21877" s="83"/>
      <c r="G21877" s="84"/>
      <c r="H21877" s="83"/>
      <c r="I21877" s="84"/>
      <c r="J21877" s="84"/>
      <c r="K21877" s="84"/>
      <c r="L21877" s="84"/>
      <c r="M21877" s="85"/>
      <c r="N21877" s="85"/>
      <c r="O21877" s="85"/>
      <c r="P21877" s="83"/>
      <c r="Q21877" s="51"/>
      <c r="R21877" s="51"/>
      <c r="S21877" s="86"/>
      <c r="T21877" s="86"/>
      <c r="U21877" s="51"/>
    </row>
    <row r="21878" spans="1:21" s="49" customFormat="1" ht="15" customHeight="1" x14ac:dyDescent="0.25">
      <c r="A21878" s="83"/>
      <c r="B21878" s="83"/>
      <c r="C21878" s="87"/>
      <c r="D21878" s="87"/>
      <c r="E21878" s="83"/>
      <c r="F21878" s="83"/>
      <c r="G21878" s="84"/>
      <c r="H21878" s="83"/>
      <c r="I21878" s="84"/>
      <c r="J21878" s="84"/>
      <c r="K21878" s="84"/>
      <c r="L21878" s="84"/>
      <c r="M21878" s="85"/>
      <c r="N21878" s="85"/>
      <c r="O21878" s="85"/>
      <c r="P21878" s="83"/>
      <c r="Q21878" s="51"/>
      <c r="R21878" s="51"/>
      <c r="S21878" s="86"/>
      <c r="T21878" s="86"/>
      <c r="U21878" s="51"/>
    </row>
    <row r="21879" spans="1:21" s="49" customFormat="1" ht="15" customHeight="1" x14ac:dyDescent="0.25">
      <c r="A21879" s="83"/>
      <c r="B21879" s="83"/>
      <c r="C21879" s="87"/>
      <c r="D21879" s="87"/>
      <c r="E21879" s="83"/>
      <c r="F21879" s="83"/>
      <c r="G21879" s="84"/>
      <c r="H21879" s="83"/>
      <c r="I21879" s="84"/>
      <c r="J21879" s="84"/>
      <c r="K21879" s="84"/>
      <c r="L21879" s="84"/>
      <c r="M21879" s="85"/>
      <c r="N21879" s="85"/>
      <c r="O21879" s="85"/>
      <c r="P21879" s="83"/>
      <c r="Q21879" s="51"/>
      <c r="R21879" s="51"/>
      <c r="S21879" s="86"/>
      <c r="T21879" s="86"/>
      <c r="U21879" s="51"/>
    </row>
    <row r="21880" spans="1:21" s="49" customFormat="1" ht="15" customHeight="1" x14ac:dyDescent="0.25">
      <c r="A21880" s="83"/>
      <c r="B21880" s="83"/>
      <c r="C21880" s="87"/>
      <c r="D21880" s="87"/>
      <c r="E21880" s="83"/>
      <c r="F21880" s="83"/>
      <c r="G21880" s="84"/>
      <c r="H21880" s="83"/>
      <c r="I21880" s="84"/>
      <c r="J21880" s="84"/>
      <c r="K21880" s="84"/>
      <c r="L21880" s="84"/>
      <c r="M21880" s="85"/>
      <c r="N21880" s="85"/>
      <c r="O21880" s="85"/>
      <c r="P21880" s="83"/>
      <c r="Q21880" s="51"/>
      <c r="R21880" s="51"/>
      <c r="S21880" s="86"/>
      <c r="T21880" s="86"/>
      <c r="U21880" s="51"/>
    </row>
    <row r="21881" spans="1:21" s="49" customFormat="1" ht="15" customHeight="1" x14ac:dyDescent="0.25">
      <c r="A21881" s="83"/>
      <c r="B21881" s="83"/>
      <c r="C21881" s="87"/>
      <c r="D21881" s="87"/>
      <c r="E21881" s="83"/>
      <c r="F21881" s="83"/>
      <c r="G21881" s="84"/>
      <c r="H21881" s="83"/>
      <c r="I21881" s="84"/>
      <c r="J21881" s="84"/>
      <c r="K21881" s="84"/>
      <c r="L21881" s="84"/>
      <c r="M21881" s="85"/>
      <c r="N21881" s="85"/>
      <c r="O21881" s="85"/>
      <c r="P21881" s="83"/>
      <c r="Q21881" s="51"/>
      <c r="R21881" s="51"/>
      <c r="S21881" s="86"/>
      <c r="T21881" s="86"/>
      <c r="U21881" s="51"/>
    </row>
    <row r="21882" spans="1:21" ht="15" customHeight="1" x14ac:dyDescent="0.25"/>
    <row r="21883" spans="1:21" s="49" customFormat="1" ht="15" customHeight="1" x14ac:dyDescent="0.25">
      <c r="A21883" s="83"/>
      <c r="B21883" s="83"/>
      <c r="C21883" s="87"/>
      <c r="D21883" s="87"/>
      <c r="E21883" s="83"/>
      <c r="F21883" s="83"/>
      <c r="G21883" s="84"/>
      <c r="H21883" s="83"/>
      <c r="I21883" s="84"/>
      <c r="J21883" s="84"/>
      <c r="K21883" s="84"/>
      <c r="L21883" s="84"/>
      <c r="M21883" s="85"/>
      <c r="N21883" s="85"/>
      <c r="O21883" s="85"/>
      <c r="P21883" s="83"/>
      <c r="Q21883" s="51"/>
      <c r="R21883" s="51"/>
      <c r="S21883" s="86"/>
      <c r="T21883" s="86"/>
      <c r="U21883" s="51"/>
    </row>
    <row r="21884" spans="1:21" s="49" customFormat="1" ht="15" customHeight="1" x14ac:dyDescent="0.25">
      <c r="A21884" s="83"/>
      <c r="B21884" s="83"/>
      <c r="C21884" s="87"/>
      <c r="D21884" s="87"/>
      <c r="E21884" s="83"/>
      <c r="F21884" s="83"/>
      <c r="G21884" s="84"/>
      <c r="H21884" s="83"/>
      <c r="I21884" s="84"/>
      <c r="J21884" s="84"/>
      <c r="K21884" s="84"/>
      <c r="L21884" s="84"/>
      <c r="M21884" s="85"/>
      <c r="N21884" s="85"/>
      <c r="O21884" s="85"/>
      <c r="P21884" s="83"/>
      <c r="Q21884" s="51"/>
      <c r="R21884" s="51"/>
      <c r="S21884" s="86"/>
      <c r="T21884" s="86"/>
      <c r="U21884" s="51"/>
    </row>
    <row r="21885" spans="1:21" ht="15" customHeight="1" x14ac:dyDescent="0.25"/>
    <row r="21886" spans="1:21" ht="15" customHeight="1" x14ac:dyDescent="0.25"/>
    <row r="21887" spans="1:21" ht="15" customHeight="1" x14ac:dyDescent="0.25"/>
    <row r="21888" spans="1:21" ht="15" customHeight="1" x14ac:dyDescent="0.25"/>
    <row r="21889" spans="1:21" s="49" customFormat="1" ht="15" customHeight="1" x14ac:dyDescent="0.25">
      <c r="A21889" s="83"/>
      <c r="B21889" s="83"/>
      <c r="C21889" s="87"/>
      <c r="D21889" s="87"/>
      <c r="E21889" s="83"/>
      <c r="F21889" s="83"/>
      <c r="G21889" s="84"/>
      <c r="H21889" s="83"/>
      <c r="I21889" s="84"/>
      <c r="J21889" s="84"/>
      <c r="K21889" s="84"/>
      <c r="L21889" s="84"/>
      <c r="M21889" s="85"/>
      <c r="N21889" s="85"/>
      <c r="O21889" s="85"/>
      <c r="P21889" s="83"/>
      <c r="Q21889" s="51"/>
      <c r="R21889" s="51"/>
      <c r="S21889" s="86"/>
      <c r="T21889" s="86"/>
      <c r="U21889" s="51"/>
    </row>
    <row r="21890" spans="1:21" s="49" customFormat="1" ht="15" customHeight="1" x14ac:dyDescent="0.25">
      <c r="A21890" s="83"/>
      <c r="B21890" s="83"/>
      <c r="C21890" s="87"/>
      <c r="D21890" s="87"/>
      <c r="E21890" s="83"/>
      <c r="F21890" s="83"/>
      <c r="G21890" s="84"/>
      <c r="H21890" s="83"/>
      <c r="I21890" s="84"/>
      <c r="J21890" s="84"/>
      <c r="K21890" s="84"/>
      <c r="L21890" s="84"/>
      <c r="M21890" s="85"/>
      <c r="N21890" s="85"/>
      <c r="O21890" s="85"/>
      <c r="P21890" s="83"/>
      <c r="Q21890" s="51"/>
      <c r="R21890" s="51"/>
      <c r="S21890" s="86"/>
      <c r="T21890" s="86"/>
      <c r="U21890" s="51"/>
    </row>
    <row r="21891" spans="1:21" ht="15" customHeight="1" x14ac:dyDescent="0.25"/>
    <row r="21892" spans="1:21" ht="15" customHeight="1" x14ac:dyDescent="0.25"/>
    <row r="21893" spans="1:21" ht="15" customHeight="1" x14ac:dyDescent="0.25"/>
    <row r="21894" spans="1:21" s="49" customFormat="1" ht="15" customHeight="1" x14ac:dyDescent="0.25">
      <c r="A21894" s="83"/>
      <c r="B21894" s="83"/>
      <c r="C21894" s="87"/>
      <c r="D21894" s="87"/>
      <c r="E21894" s="83"/>
      <c r="F21894" s="83"/>
      <c r="G21894" s="84"/>
      <c r="H21894" s="83"/>
      <c r="I21894" s="84"/>
      <c r="J21894" s="84"/>
      <c r="K21894" s="84"/>
      <c r="L21894" s="84"/>
      <c r="M21894" s="85"/>
      <c r="N21894" s="85"/>
      <c r="O21894" s="85"/>
      <c r="P21894" s="83"/>
      <c r="Q21894" s="51"/>
      <c r="R21894" s="51"/>
      <c r="S21894" s="86"/>
      <c r="T21894" s="86"/>
      <c r="U21894" s="51"/>
    </row>
    <row r="21895" spans="1:21" s="49" customFormat="1" ht="15" customHeight="1" x14ac:dyDescent="0.25">
      <c r="A21895" s="83"/>
      <c r="B21895" s="83"/>
      <c r="C21895" s="87"/>
      <c r="D21895" s="87"/>
      <c r="E21895" s="83"/>
      <c r="F21895" s="83"/>
      <c r="G21895" s="84"/>
      <c r="H21895" s="83"/>
      <c r="I21895" s="84"/>
      <c r="J21895" s="84"/>
      <c r="K21895" s="84"/>
      <c r="L21895" s="84"/>
      <c r="M21895" s="85"/>
      <c r="N21895" s="85"/>
      <c r="O21895" s="85"/>
      <c r="P21895" s="83"/>
      <c r="Q21895" s="51"/>
      <c r="R21895" s="51"/>
      <c r="S21895" s="86"/>
      <c r="T21895" s="86"/>
      <c r="U21895" s="51"/>
    </row>
    <row r="21896" spans="1:21" s="49" customFormat="1" ht="15" customHeight="1" x14ac:dyDescent="0.25">
      <c r="A21896" s="83"/>
      <c r="B21896" s="83"/>
      <c r="C21896" s="87"/>
      <c r="D21896" s="87"/>
      <c r="E21896" s="83"/>
      <c r="F21896" s="83"/>
      <c r="G21896" s="84"/>
      <c r="H21896" s="83"/>
      <c r="I21896" s="84"/>
      <c r="J21896" s="84"/>
      <c r="K21896" s="84"/>
      <c r="L21896" s="84"/>
      <c r="M21896" s="85"/>
      <c r="N21896" s="85"/>
      <c r="O21896" s="85"/>
      <c r="P21896" s="83"/>
      <c r="Q21896" s="51"/>
      <c r="R21896" s="51"/>
      <c r="S21896" s="86"/>
      <c r="T21896" s="86"/>
      <c r="U21896" s="51"/>
    </row>
    <row r="21897" spans="1:21" s="49" customFormat="1" ht="15" customHeight="1" x14ac:dyDescent="0.25">
      <c r="A21897" s="83"/>
      <c r="B21897" s="83"/>
      <c r="C21897" s="87"/>
      <c r="D21897" s="87"/>
      <c r="E21897" s="83"/>
      <c r="F21897" s="83"/>
      <c r="G21897" s="84"/>
      <c r="H21897" s="83"/>
      <c r="I21897" s="84"/>
      <c r="J21897" s="84"/>
      <c r="K21897" s="84"/>
      <c r="L21897" s="84"/>
      <c r="M21897" s="85"/>
      <c r="N21897" s="85"/>
      <c r="O21897" s="85"/>
      <c r="P21897" s="83"/>
      <c r="Q21897" s="51"/>
      <c r="R21897" s="51"/>
      <c r="S21897" s="86"/>
      <c r="T21897" s="86"/>
      <c r="U21897" s="51"/>
    </row>
    <row r="21898" spans="1:21" s="49" customFormat="1" ht="15" customHeight="1" x14ac:dyDescent="0.25">
      <c r="A21898" s="83"/>
      <c r="B21898" s="83"/>
      <c r="C21898" s="87"/>
      <c r="D21898" s="87"/>
      <c r="E21898" s="83"/>
      <c r="F21898" s="83"/>
      <c r="G21898" s="84"/>
      <c r="H21898" s="83"/>
      <c r="I21898" s="84"/>
      <c r="J21898" s="84"/>
      <c r="K21898" s="84"/>
      <c r="L21898" s="84"/>
      <c r="M21898" s="85"/>
      <c r="N21898" s="85"/>
      <c r="O21898" s="85"/>
      <c r="P21898" s="83"/>
      <c r="Q21898" s="51"/>
      <c r="R21898" s="51"/>
      <c r="S21898" s="86"/>
      <c r="T21898" s="86"/>
      <c r="U21898" s="51"/>
    </row>
    <row r="21899" spans="1:21" ht="15" customHeight="1" x14ac:dyDescent="0.25"/>
    <row r="21900" spans="1:21" s="49" customFormat="1" ht="15" customHeight="1" x14ac:dyDescent="0.25">
      <c r="A21900" s="83"/>
      <c r="B21900" s="83"/>
      <c r="C21900" s="87"/>
      <c r="D21900" s="87"/>
      <c r="E21900" s="83"/>
      <c r="F21900" s="83"/>
      <c r="G21900" s="84"/>
      <c r="H21900" s="83"/>
      <c r="I21900" s="84"/>
      <c r="J21900" s="84"/>
      <c r="K21900" s="84"/>
      <c r="L21900" s="84"/>
      <c r="M21900" s="85"/>
      <c r="N21900" s="85"/>
      <c r="O21900" s="85"/>
      <c r="P21900" s="83"/>
      <c r="Q21900" s="51"/>
      <c r="R21900" s="51"/>
      <c r="S21900" s="86"/>
      <c r="T21900" s="86"/>
      <c r="U21900" s="51"/>
    </row>
    <row r="21901" spans="1:21" s="49" customFormat="1" ht="15" customHeight="1" x14ac:dyDescent="0.25">
      <c r="A21901" s="83"/>
      <c r="B21901" s="83"/>
      <c r="C21901" s="87"/>
      <c r="D21901" s="87"/>
      <c r="E21901" s="83"/>
      <c r="F21901" s="83"/>
      <c r="G21901" s="84"/>
      <c r="H21901" s="83"/>
      <c r="I21901" s="84"/>
      <c r="J21901" s="84"/>
      <c r="K21901" s="84"/>
      <c r="L21901" s="84"/>
      <c r="M21901" s="85"/>
      <c r="N21901" s="85"/>
      <c r="O21901" s="85"/>
      <c r="P21901" s="83"/>
      <c r="Q21901" s="51"/>
      <c r="R21901" s="51"/>
      <c r="S21901" s="86"/>
      <c r="T21901" s="86"/>
      <c r="U21901" s="51"/>
    </row>
    <row r="21902" spans="1:21" ht="15" customHeight="1" x14ac:dyDescent="0.25"/>
    <row r="21903" spans="1:21" ht="15" customHeight="1" x14ac:dyDescent="0.25"/>
    <row r="21904" spans="1:21" ht="15" customHeight="1" x14ac:dyDescent="0.25"/>
    <row r="21905" spans="1:21" ht="15" customHeight="1" x14ac:dyDescent="0.25"/>
    <row r="21906" spans="1:21" s="49" customFormat="1" ht="15" customHeight="1" x14ac:dyDescent="0.25">
      <c r="A21906" s="83"/>
      <c r="B21906" s="83"/>
      <c r="C21906" s="87"/>
      <c r="D21906" s="87"/>
      <c r="E21906" s="83"/>
      <c r="F21906" s="83"/>
      <c r="G21906" s="84"/>
      <c r="H21906" s="83"/>
      <c r="I21906" s="84"/>
      <c r="J21906" s="84"/>
      <c r="K21906" s="84"/>
      <c r="L21906" s="84"/>
      <c r="M21906" s="85"/>
      <c r="N21906" s="85"/>
      <c r="O21906" s="85"/>
      <c r="P21906" s="83"/>
      <c r="Q21906" s="51"/>
      <c r="R21906" s="51"/>
      <c r="S21906" s="86"/>
      <c r="T21906" s="86"/>
      <c r="U21906" s="51"/>
    </row>
    <row r="21907" spans="1:21" s="49" customFormat="1" ht="15" customHeight="1" x14ac:dyDescent="0.25">
      <c r="A21907" s="83"/>
      <c r="B21907" s="83"/>
      <c r="C21907" s="87"/>
      <c r="D21907" s="87"/>
      <c r="E21907" s="83"/>
      <c r="F21907" s="83"/>
      <c r="G21907" s="84"/>
      <c r="H21907" s="83"/>
      <c r="I21907" s="84"/>
      <c r="J21907" s="84"/>
      <c r="K21907" s="84"/>
      <c r="L21907" s="84"/>
      <c r="M21907" s="85"/>
      <c r="N21907" s="85"/>
      <c r="O21907" s="85"/>
      <c r="P21907" s="83"/>
      <c r="Q21907" s="51"/>
      <c r="R21907" s="51"/>
      <c r="S21907" s="86"/>
      <c r="T21907" s="86"/>
      <c r="U21907" s="51"/>
    </row>
    <row r="21908" spans="1:21" ht="15" customHeight="1" x14ac:dyDescent="0.25"/>
    <row r="21909" spans="1:21" ht="15" customHeight="1" x14ac:dyDescent="0.25"/>
    <row r="21910" spans="1:21" ht="15" customHeight="1" x14ac:dyDescent="0.25"/>
    <row r="21911" spans="1:21" ht="15" customHeight="1" x14ac:dyDescent="0.25"/>
    <row r="21912" spans="1:21" s="49" customFormat="1" ht="15" customHeight="1" x14ac:dyDescent="0.25">
      <c r="A21912" s="83"/>
      <c r="B21912" s="83"/>
      <c r="C21912" s="87"/>
      <c r="D21912" s="87"/>
      <c r="E21912" s="83"/>
      <c r="F21912" s="83"/>
      <c r="G21912" s="84"/>
      <c r="H21912" s="83"/>
      <c r="I21912" s="84"/>
      <c r="J21912" s="84"/>
      <c r="K21912" s="84"/>
      <c r="L21912" s="84"/>
      <c r="M21912" s="85"/>
      <c r="N21912" s="85"/>
      <c r="O21912" s="85"/>
      <c r="P21912" s="83"/>
      <c r="Q21912" s="51"/>
      <c r="R21912" s="51"/>
      <c r="S21912" s="86"/>
      <c r="T21912" s="86"/>
      <c r="U21912" s="51"/>
    </row>
    <row r="21913" spans="1:21" s="49" customFormat="1" ht="15" customHeight="1" x14ac:dyDescent="0.25">
      <c r="A21913" s="83"/>
      <c r="B21913" s="83"/>
      <c r="C21913" s="87"/>
      <c r="D21913" s="87"/>
      <c r="E21913" s="83"/>
      <c r="F21913" s="83"/>
      <c r="G21913" s="84"/>
      <c r="H21913" s="83"/>
      <c r="I21913" s="84"/>
      <c r="J21913" s="84"/>
      <c r="K21913" s="84"/>
      <c r="L21913" s="84"/>
      <c r="M21913" s="85"/>
      <c r="N21913" s="85"/>
      <c r="O21913" s="85"/>
      <c r="P21913" s="83"/>
      <c r="Q21913" s="51"/>
      <c r="R21913" s="51"/>
      <c r="S21913" s="86"/>
      <c r="T21913" s="86"/>
      <c r="U21913" s="51"/>
    </row>
    <row r="21914" spans="1:21" s="49" customFormat="1" ht="15" customHeight="1" x14ac:dyDescent="0.25">
      <c r="A21914" s="83"/>
      <c r="B21914" s="83"/>
      <c r="C21914" s="87"/>
      <c r="D21914" s="87"/>
      <c r="E21914" s="83"/>
      <c r="F21914" s="83"/>
      <c r="G21914" s="84"/>
      <c r="H21914" s="83"/>
      <c r="I21914" s="84"/>
      <c r="J21914" s="84"/>
      <c r="K21914" s="84"/>
      <c r="L21914" s="84"/>
      <c r="M21914" s="85"/>
      <c r="N21914" s="85"/>
      <c r="O21914" s="85"/>
      <c r="P21914" s="83"/>
      <c r="Q21914" s="51"/>
      <c r="R21914" s="51"/>
      <c r="S21914" s="86"/>
      <c r="T21914" s="86"/>
      <c r="U21914" s="51"/>
    </row>
    <row r="21915" spans="1:21" s="49" customFormat="1" ht="15" customHeight="1" x14ac:dyDescent="0.25">
      <c r="A21915" s="83"/>
      <c r="B21915" s="83"/>
      <c r="C21915" s="87"/>
      <c r="D21915" s="87"/>
      <c r="E21915" s="83"/>
      <c r="F21915" s="83"/>
      <c r="G21915" s="84"/>
      <c r="H21915" s="83"/>
      <c r="I21915" s="84"/>
      <c r="J21915" s="84"/>
      <c r="K21915" s="84"/>
      <c r="L21915" s="84"/>
      <c r="M21915" s="85"/>
      <c r="N21915" s="85"/>
      <c r="O21915" s="85"/>
      <c r="P21915" s="83"/>
      <c r="Q21915" s="51"/>
      <c r="R21915" s="51"/>
      <c r="S21915" s="86"/>
      <c r="T21915" s="86"/>
      <c r="U21915" s="51"/>
    </row>
    <row r="21916" spans="1:21" ht="15" customHeight="1" x14ac:dyDescent="0.25"/>
    <row r="21917" spans="1:21" s="49" customFormat="1" ht="15" customHeight="1" x14ac:dyDescent="0.25">
      <c r="A21917" s="83"/>
      <c r="B21917" s="83"/>
      <c r="C21917" s="87"/>
      <c r="D21917" s="87"/>
      <c r="E21917" s="83"/>
      <c r="F21917" s="83"/>
      <c r="G21917" s="84"/>
      <c r="H21917" s="83"/>
      <c r="I21917" s="84"/>
      <c r="J21917" s="84"/>
      <c r="K21917" s="84"/>
      <c r="L21917" s="84"/>
      <c r="M21917" s="85"/>
      <c r="N21917" s="85"/>
      <c r="O21917" s="85"/>
      <c r="P21917" s="83"/>
      <c r="Q21917" s="51"/>
      <c r="R21917" s="51"/>
      <c r="S21917" s="86"/>
      <c r="T21917" s="86"/>
      <c r="U21917" s="51"/>
    </row>
    <row r="21918" spans="1:21" s="49" customFormat="1" ht="15" customHeight="1" x14ac:dyDescent="0.25">
      <c r="A21918" s="83"/>
      <c r="B21918" s="83"/>
      <c r="C21918" s="87"/>
      <c r="D21918" s="87"/>
      <c r="E21918" s="83"/>
      <c r="F21918" s="83"/>
      <c r="G21918" s="84"/>
      <c r="H21918" s="83"/>
      <c r="I21918" s="84"/>
      <c r="J21918" s="84"/>
      <c r="K21918" s="84"/>
      <c r="L21918" s="84"/>
      <c r="M21918" s="85"/>
      <c r="N21918" s="85"/>
      <c r="O21918" s="85"/>
      <c r="P21918" s="83"/>
      <c r="Q21918" s="51"/>
      <c r="R21918" s="51"/>
      <c r="S21918" s="86"/>
      <c r="T21918" s="86"/>
      <c r="U21918" s="51"/>
    </row>
    <row r="21919" spans="1:21" s="49" customFormat="1" ht="15" customHeight="1" x14ac:dyDescent="0.25">
      <c r="A21919" s="83"/>
      <c r="B21919" s="83"/>
      <c r="C21919" s="87"/>
      <c r="D21919" s="87"/>
      <c r="E21919" s="83"/>
      <c r="F21919" s="83"/>
      <c r="G21919" s="84"/>
      <c r="H21919" s="83"/>
      <c r="I21919" s="84"/>
      <c r="J21919" s="84"/>
      <c r="K21919" s="84"/>
      <c r="L21919" s="84"/>
      <c r="M21919" s="85"/>
      <c r="N21919" s="85"/>
      <c r="O21919" s="85"/>
      <c r="P21919" s="83"/>
      <c r="Q21919" s="51"/>
      <c r="R21919" s="51"/>
      <c r="S21919" s="86"/>
      <c r="T21919" s="86"/>
      <c r="U21919" s="51"/>
    </row>
    <row r="21920" spans="1:21" s="49" customFormat="1" ht="15" customHeight="1" x14ac:dyDescent="0.25">
      <c r="A21920" s="83"/>
      <c r="B21920" s="83"/>
      <c r="C21920" s="87"/>
      <c r="D21920" s="87"/>
      <c r="E21920" s="83"/>
      <c r="F21920" s="83"/>
      <c r="G21920" s="84"/>
      <c r="H21920" s="83"/>
      <c r="I21920" s="84"/>
      <c r="J21920" s="84"/>
      <c r="K21920" s="84"/>
      <c r="L21920" s="84"/>
      <c r="M21920" s="85"/>
      <c r="N21920" s="85"/>
      <c r="O21920" s="85"/>
      <c r="P21920" s="83"/>
      <c r="Q21920" s="51"/>
      <c r="R21920" s="51"/>
      <c r="S21920" s="86"/>
      <c r="T21920" s="86"/>
      <c r="U21920" s="51"/>
    </row>
    <row r="21921" spans="1:21" s="49" customFormat="1" ht="15" customHeight="1" x14ac:dyDescent="0.25">
      <c r="A21921" s="83"/>
      <c r="B21921" s="83"/>
      <c r="C21921" s="87"/>
      <c r="D21921" s="87"/>
      <c r="E21921" s="83"/>
      <c r="F21921" s="83"/>
      <c r="G21921" s="84"/>
      <c r="H21921" s="83"/>
      <c r="I21921" s="84"/>
      <c r="J21921" s="84"/>
      <c r="K21921" s="84"/>
      <c r="L21921" s="84"/>
      <c r="M21921" s="85"/>
      <c r="N21921" s="85"/>
      <c r="O21921" s="85"/>
      <c r="P21921" s="83"/>
      <c r="Q21921" s="51"/>
      <c r="R21921" s="51"/>
      <c r="S21921" s="86"/>
      <c r="T21921" s="86"/>
      <c r="U21921" s="51"/>
    </row>
    <row r="21922" spans="1:21" ht="15" customHeight="1" x14ac:dyDescent="0.25"/>
    <row r="21923" spans="1:21" s="49" customFormat="1" ht="15" customHeight="1" x14ac:dyDescent="0.25">
      <c r="A21923" s="83"/>
      <c r="B21923" s="83"/>
      <c r="C21923" s="87"/>
      <c r="D21923" s="87"/>
      <c r="E21923" s="83"/>
      <c r="F21923" s="83"/>
      <c r="G21923" s="84"/>
      <c r="H21923" s="83"/>
      <c r="I21923" s="84"/>
      <c r="J21923" s="84"/>
      <c r="K21923" s="84"/>
      <c r="L21923" s="84"/>
      <c r="M21923" s="85"/>
      <c r="N21923" s="85"/>
      <c r="O21923" s="85"/>
      <c r="P21923" s="83"/>
      <c r="Q21923" s="51"/>
      <c r="R21923" s="51"/>
      <c r="S21923" s="86"/>
      <c r="T21923" s="86"/>
      <c r="U21923" s="51"/>
    </row>
    <row r="21924" spans="1:21" s="49" customFormat="1" ht="15" customHeight="1" x14ac:dyDescent="0.25">
      <c r="A21924" s="83"/>
      <c r="B21924" s="83"/>
      <c r="C21924" s="87"/>
      <c r="D21924" s="87"/>
      <c r="E21924" s="83"/>
      <c r="F21924" s="83"/>
      <c r="G21924" s="84"/>
      <c r="H21924" s="83"/>
      <c r="I21924" s="84"/>
      <c r="J21924" s="84"/>
      <c r="K21924" s="84"/>
      <c r="L21924" s="84"/>
      <c r="M21924" s="85"/>
      <c r="N21924" s="85"/>
      <c r="O21924" s="85"/>
      <c r="P21924" s="83"/>
      <c r="Q21924" s="51"/>
      <c r="R21924" s="51"/>
      <c r="S21924" s="86"/>
      <c r="T21924" s="86"/>
      <c r="U21924" s="51"/>
    </row>
    <row r="21925" spans="1:21" s="49" customFormat="1" ht="15" customHeight="1" x14ac:dyDescent="0.25">
      <c r="A21925" s="83"/>
      <c r="B21925" s="83"/>
      <c r="C21925" s="87"/>
      <c r="D21925" s="87"/>
      <c r="E21925" s="83"/>
      <c r="F21925" s="83"/>
      <c r="G21925" s="84"/>
      <c r="H21925" s="83"/>
      <c r="I21925" s="84"/>
      <c r="J21925" s="84"/>
      <c r="K21925" s="84"/>
      <c r="L21925" s="84"/>
      <c r="M21925" s="85"/>
      <c r="N21925" s="85"/>
      <c r="O21925" s="85"/>
      <c r="P21925" s="83"/>
      <c r="Q21925" s="51"/>
      <c r="R21925" s="51"/>
      <c r="S21925" s="86"/>
      <c r="T21925" s="86"/>
      <c r="U21925" s="51"/>
    </row>
    <row r="21926" spans="1:21" s="49" customFormat="1" ht="15" customHeight="1" x14ac:dyDescent="0.25">
      <c r="A21926" s="83"/>
      <c r="B21926" s="83"/>
      <c r="C21926" s="87"/>
      <c r="D21926" s="87"/>
      <c r="E21926" s="83"/>
      <c r="F21926" s="83"/>
      <c r="G21926" s="84"/>
      <c r="H21926" s="83"/>
      <c r="I21926" s="84"/>
      <c r="J21926" s="84"/>
      <c r="K21926" s="84"/>
      <c r="L21926" s="84"/>
      <c r="M21926" s="85"/>
      <c r="N21926" s="85"/>
      <c r="O21926" s="85"/>
      <c r="P21926" s="83"/>
      <c r="Q21926" s="51"/>
      <c r="R21926" s="51"/>
      <c r="S21926" s="86"/>
      <c r="T21926" s="86"/>
      <c r="U21926" s="51"/>
    </row>
    <row r="21927" spans="1:21" ht="15" customHeight="1" x14ac:dyDescent="0.25"/>
    <row r="21928" spans="1:21" s="49" customFormat="1" ht="15" customHeight="1" x14ac:dyDescent="0.25">
      <c r="A21928" s="83"/>
      <c r="B21928" s="83"/>
      <c r="C21928" s="87"/>
      <c r="D21928" s="87"/>
      <c r="E21928" s="83"/>
      <c r="F21928" s="83"/>
      <c r="G21928" s="84"/>
      <c r="H21928" s="83"/>
      <c r="I21928" s="84"/>
      <c r="J21928" s="84"/>
      <c r="K21928" s="84"/>
      <c r="L21928" s="84"/>
      <c r="M21928" s="85"/>
      <c r="N21928" s="85"/>
      <c r="O21928" s="85"/>
      <c r="P21928" s="83"/>
      <c r="Q21928" s="51"/>
      <c r="R21928" s="51"/>
      <c r="S21928" s="86"/>
      <c r="T21928" s="86"/>
      <c r="U21928" s="51"/>
    </row>
    <row r="21929" spans="1:21" s="49" customFormat="1" ht="15" customHeight="1" x14ac:dyDescent="0.25">
      <c r="A21929" s="83"/>
      <c r="B21929" s="83"/>
      <c r="C21929" s="87"/>
      <c r="D21929" s="87"/>
      <c r="E21929" s="83"/>
      <c r="F21929" s="83"/>
      <c r="G21929" s="84"/>
      <c r="H21929" s="83"/>
      <c r="I21929" s="84"/>
      <c r="J21929" s="84"/>
      <c r="K21929" s="84"/>
      <c r="L21929" s="84"/>
      <c r="M21929" s="85"/>
      <c r="N21929" s="85"/>
      <c r="O21929" s="85"/>
      <c r="P21929" s="83"/>
      <c r="Q21929" s="51"/>
      <c r="R21929" s="51"/>
      <c r="S21929" s="86"/>
      <c r="T21929" s="86"/>
      <c r="U21929" s="51"/>
    </row>
    <row r="21930" spans="1:21" s="49" customFormat="1" ht="15" customHeight="1" x14ac:dyDescent="0.25">
      <c r="A21930" s="83"/>
      <c r="B21930" s="83"/>
      <c r="C21930" s="87"/>
      <c r="D21930" s="87"/>
      <c r="E21930" s="83"/>
      <c r="F21930" s="83"/>
      <c r="G21930" s="84"/>
      <c r="H21930" s="83"/>
      <c r="I21930" s="84"/>
      <c r="J21930" s="84"/>
      <c r="K21930" s="84"/>
      <c r="L21930" s="84"/>
      <c r="M21930" s="85"/>
      <c r="N21930" s="85"/>
      <c r="O21930" s="85"/>
      <c r="P21930" s="83"/>
      <c r="Q21930" s="51"/>
      <c r="R21930" s="51"/>
      <c r="S21930" s="86"/>
      <c r="T21930" s="86"/>
      <c r="U21930" s="51"/>
    </row>
    <row r="21931" spans="1:21" s="49" customFormat="1" ht="15" customHeight="1" x14ac:dyDescent="0.25">
      <c r="A21931" s="83"/>
      <c r="B21931" s="83"/>
      <c r="C21931" s="87"/>
      <c r="D21931" s="87"/>
      <c r="E21931" s="83"/>
      <c r="F21931" s="83"/>
      <c r="G21931" s="84"/>
      <c r="H21931" s="83"/>
      <c r="I21931" s="84"/>
      <c r="J21931" s="84"/>
      <c r="K21931" s="84"/>
      <c r="L21931" s="84"/>
      <c r="M21931" s="85"/>
      <c r="N21931" s="85"/>
      <c r="O21931" s="85"/>
      <c r="P21931" s="83"/>
      <c r="Q21931" s="51"/>
      <c r="R21931" s="51"/>
      <c r="S21931" s="86"/>
      <c r="T21931" s="86"/>
      <c r="U21931" s="51"/>
    </row>
    <row r="21932" spans="1:21" ht="15" customHeight="1" x14ac:dyDescent="0.25"/>
    <row r="21933" spans="1:21" s="49" customFormat="1" ht="15" customHeight="1" x14ac:dyDescent="0.25">
      <c r="A21933" s="83"/>
      <c r="B21933" s="83"/>
      <c r="C21933" s="87"/>
      <c r="D21933" s="87"/>
      <c r="E21933" s="83"/>
      <c r="F21933" s="83"/>
      <c r="G21933" s="84"/>
      <c r="H21933" s="83"/>
      <c r="I21933" s="84"/>
      <c r="J21933" s="84"/>
      <c r="K21933" s="84"/>
      <c r="L21933" s="84"/>
      <c r="M21933" s="85"/>
      <c r="N21933" s="85"/>
      <c r="O21933" s="85"/>
      <c r="P21933" s="83"/>
      <c r="Q21933" s="51"/>
      <c r="R21933" s="51"/>
      <c r="S21933" s="86"/>
      <c r="T21933" s="86"/>
      <c r="U21933" s="51"/>
    </row>
    <row r="21934" spans="1:21" s="49" customFormat="1" ht="15" customHeight="1" x14ac:dyDescent="0.25">
      <c r="A21934" s="83"/>
      <c r="B21934" s="83"/>
      <c r="C21934" s="87"/>
      <c r="D21934" s="87"/>
      <c r="E21934" s="83"/>
      <c r="F21934" s="83"/>
      <c r="G21934" s="84"/>
      <c r="H21934" s="83"/>
      <c r="I21934" s="84"/>
      <c r="J21934" s="84"/>
      <c r="K21934" s="84"/>
      <c r="L21934" s="84"/>
      <c r="M21934" s="85"/>
      <c r="N21934" s="85"/>
      <c r="O21934" s="85"/>
      <c r="P21934" s="83"/>
      <c r="Q21934" s="51"/>
      <c r="R21934" s="51"/>
      <c r="S21934" s="86"/>
      <c r="T21934" s="86"/>
      <c r="U21934" s="51"/>
    </row>
    <row r="21935" spans="1:21" ht="15" customHeight="1" x14ac:dyDescent="0.25"/>
    <row r="21936" spans="1:21" ht="15" customHeight="1" x14ac:dyDescent="0.25"/>
    <row r="21937" spans="1:21" ht="15" customHeight="1" x14ac:dyDescent="0.25"/>
    <row r="21938" spans="1:21" s="49" customFormat="1" ht="15" customHeight="1" x14ac:dyDescent="0.25">
      <c r="A21938" s="83"/>
      <c r="B21938" s="83"/>
      <c r="C21938" s="87"/>
      <c r="D21938" s="87"/>
      <c r="E21938" s="83"/>
      <c r="F21938" s="83"/>
      <c r="G21938" s="84"/>
      <c r="H21938" s="83"/>
      <c r="I21938" s="84"/>
      <c r="J21938" s="84"/>
      <c r="K21938" s="84"/>
      <c r="L21938" s="84"/>
      <c r="M21938" s="85"/>
      <c r="N21938" s="85"/>
      <c r="O21938" s="85"/>
      <c r="P21938" s="83"/>
      <c r="Q21938" s="51"/>
      <c r="R21938" s="51"/>
      <c r="S21938" s="86"/>
      <c r="T21938" s="86"/>
      <c r="U21938" s="51"/>
    </row>
    <row r="21939" spans="1:21" s="49" customFormat="1" ht="15" customHeight="1" x14ac:dyDescent="0.25">
      <c r="A21939" s="83"/>
      <c r="B21939" s="83"/>
      <c r="C21939" s="87"/>
      <c r="D21939" s="87"/>
      <c r="E21939" s="83"/>
      <c r="F21939" s="83"/>
      <c r="G21939" s="84"/>
      <c r="H21939" s="83"/>
      <c r="I21939" s="84"/>
      <c r="J21939" s="84"/>
      <c r="K21939" s="84"/>
      <c r="L21939" s="84"/>
      <c r="M21939" s="85"/>
      <c r="N21939" s="85"/>
      <c r="O21939" s="85"/>
      <c r="P21939" s="83"/>
      <c r="Q21939" s="51"/>
      <c r="R21939" s="51"/>
      <c r="S21939" s="86"/>
      <c r="T21939" s="86"/>
      <c r="U21939" s="51"/>
    </row>
    <row r="21940" spans="1:21" s="49" customFormat="1" ht="15" customHeight="1" x14ac:dyDescent="0.25">
      <c r="A21940" s="83"/>
      <c r="B21940" s="83"/>
      <c r="C21940" s="87"/>
      <c r="D21940" s="87"/>
      <c r="E21940" s="83"/>
      <c r="F21940" s="83"/>
      <c r="G21940" s="84"/>
      <c r="H21940" s="83"/>
      <c r="I21940" s="84"/>
      <c r="J21940" s="84"/>
      <c r="K21940" s="84"/>
      <c r="L21940" s="84"/>
      <c r="M21940" s="85"/>
      <c r="N21940" s="85"/>
      <c r="O21940" s="85"/>
      <c r="P21940" s="83"/>
      <c r="Q21940" s="51"/>
      <c r="R21940" s="51"/>
      <c r="S21940" s="86"/>
      <c r="T21940" s="86"/>
      <c r="U21940" s="51"/>
    </row>
    <row r="21941" spans="1:21" s="49" customFormat="1" ht="15" customHeight="1" x14ac:dyDescent="0.25">
      <c r="A21941" s="83"/>
      <c r="B21941" s="83"/>
      <c r="C21941" s="87"/>
      <c r="D21941" s="87"/>
      <c r="E21941" s="83"/>
      <c r="F21941" s="83"/>
      <c r="G21941" s="84"/>
      <c r="H21941" s="83"/>
      <c r="I21941" s="84"/>
      <c r="J21941" s="84"/>
      <c r="K21941" s="84"/>
      <c r="L21941" s="84"/>
      <c r="M21941" s="85"/>
      <c r="N21941" s="85"/>
      <c r="O21941" s="85"/>
      <c r="P21941" s="83"/>
      <c r="Q21941" s="51"/>
      <c r="R21941" s="51"/>
      <c r="S21941" s="86"/>
      <c r="T21941" s="86"/>
      <c r="U21941" s="51"/>
    </row>
    <row r="21942" spans="1:21" ht="15" customHeight="1" x14ac:dyDescent="0.25"/>
    <row r="21943" spans="1:21" s="49" customFormat="1" ht="15" customHeight="1" x14ac:dyDescent="0.25">
      <c r="A21943" s="83"/>
      <c r="B21943" s="83"/>
      <c r="C21943" s="87"/>
      <c r="D21943" s="87"/>
      <c r="E21943" s="83"/>
      <c r="F21943" s="83"/>
      <c r="G21943" s="84"/>
      <c r="H21943" s="83"/>
      <c r="I21943" s="84"/>
      <c r="J21943" s="84"/>
      <c r="K21943" s="84"/>
      <c r="L21943" s="84"/>
      <c r="M21943" s="85"/>
      <c r="N21943" s="85"/>
      <c r="O21943" s="85"/>
      <c r="P21943" s="83"/>
      <c r="Q21943" s="51"/>
      <c r="R21943" s="51"/>
      <c r="S21943" s="86"/>
      <c r="T21943" s="86"/>
      <c r="U21943" s="51"/>
    </row>
    <row r="21944" spans="1:21" s="49" customFormat="1" ht="15" customHeight="1" x14ac:dyDescent="0.25">
      <c r="A21944" s="83"/>
      <c r="B21944" s="83"/>
      <c r="C21944" s="87"/>
      <c r="D21944" s="87"/>
      <c r="E21944" s="83"/>
      <c r="F21944" s="83"/>
      <c r="G21944" s="84"/>
      <c r="H21944" s="83"/>
      <c r="I21944" s="84"/>
      <c r="J21944" s="84"/>
      <c r="K21944" s="84"/>
      <c r="L21944" s="84"/>
      <c r="M21944" s="85"/>
      <c r="N21944" s="85"/>
      <c r="O21944" s="85"/>
      <c r="P21944" s="83"/>
      <c r="Q21944" s="51"/>
      <c r="R21944" s="51"/>
      <c r="S21944" s="86"/>
      <c r="T21944" s="86"/>
      <c r="U21944" s="51"/>
    </row>
    <row r="21945" spans="1:21" s="49" customFormat="1" ht="15" customHeight="1" x14ac:dyDescent="0.25">
      <c r="A21945" s="83"/>
      <c r="B21945" s="83"/>
      <c r="C21945" s="87"/>
      <c r="D21945" s="87"/>
      <c r="E21945" s="83"/>
      <c r="F21945" s="83"/>
      <c r="G21945" s="84"/>
      <c r="H21945" s="83"/>
      <c r="I21945" s="84"/>
      <c r="J21945" s="84"/>
      <c r="K21945" s="84"/>
      <c r="L21945" s="84"/>
      <c r="M21945" s="85"/>
      <c r="N21945" s="85"/>
      <c r="O21945" s="85"/>
      <c r="P21945" s="83"/>
      <c r="Q21945" s="51"/>
      <c r="R21945" s="51"/>
      <c r="S21945" s="86"/>
      <c r="T21945" s="86"/>
      <c r="U21945" s="51"/>
    </row>
    <row r="21946" spans="1:21" s="49" customFormat="1" ht="15" customHeight="1" x14ac:dyDescent="0.25">
      <c r="A21946" s="83"/>
      <c r="B21946" s="83"/>
      <c r="C21946" s="87"/>
      <c r="D21946" s="87"/>
      <c r="E21946" s="83"/>
      <c r="F21946" s="83"/>
      <c r="G21946" s="84"/>
      <c r="H21946" s="83"/>
      <c r="I21946" s="84"/>
      <c r="J21946" s="84"/>
      <c r="K21946" s="84"/>
      <c r="L21946" s="84"/>
      <c r="M21946" s="85"/>
      <c r="N21946" s="85"/>
      <c r="O21946" s="85"/>
      <c r="P21946" s="83"/>
      <c r="Q21946" s="51"/>
      <c r="R21946" s="51"/>
      <c r="S21946" s="86"/>
      <c r="T21946" s="86"/>
      <c r="U21946" s="51"/>
    </row>
    <row r="21947" spans="1:21" ht="15" customHeight="1" x14ac:dyDescent="0.25"/>
    <row r="21948" spans="1:21" s="49" customFormat="1" ht="15" customHeight="1" x14ac:dyDescent="0.25">
      <c r="A21948" s="83"/>
      <c r="B21948" s="83"/>
      <c r="C21948" s="87"/>
      <c r="D21948" s="87"/>
      <c r="E21948" s="83"/>
      <c r="F21948" s="83"/>
      <c r="G21948" s="84"/>
      <c r="H21948" s="83"/>
      <c r="I21948" s="84"/>
      <c r="J21948" s="84"/>
      <c r="K21948" s="84"/>
      <c r="L21948" s="84"/>
      <c r="M21948" s="85"/>
      <c r="N21948" s="85"/>
      <c r="O21948" s="85"/>
      <c r="P21948" s="83"/>
      <c r="Q21948" s="51"/>
      <c r="R21948" s="51"/>
      <c r="S21948" s="86"/>
      <c r="T21948" s="86"/>
      <c r="U21948" s="51"/>
    </row>
    <row r="21949" spans="1:21" s="49" customFormat="1" ht="15" customHeight="1" x14ac:dyDescent="0.25">
      <c r="A21949" s="83"/>
      <c r="B21949" s="83"/>
      <c r="C21949" s="87"/>
      <c r="D21949" s="87"/>
      <c r="E21949" s="83"/>
      <c r="F21949" s="83"/>
      <c r="G21949" s="84"/>
      <c r="H21949" s="83"/>
      <c r="I21949" s="84"/>
      <c r="J21949" s="84"/>
      <c r="K21949" s="84"/>
      <c r="L21949" s="84"/>
      <c r="M21949" s="85"/>
      <c r="N21949" s="85"/>
      <c r="O21949" s="85"/>
      <c r="P21949" s="83"/>
      <c r="Q21949" s="51"/>
      <c r="R21949" s="51"/>
      <c r="S21949" s="86"/>
      <c r="T21949" s="86"/>
      <c r="U21949" s="51"/>
    </row>
    <row r="21950" spans="1:21" s="49" customFormat="1" ht="15" customHeight="1" x14ac:dyDescent="0.25">
      <c r="A21950" s="83"/>
      <c r="B21950" s="83"/>
      <c r="C21950" s="87"/>
      <c r="D21950" s="87"/>
      <c r="E21950" s="83"/>
      <c r="F21950" s="83"/>
      <c r="G21950" s="84"/>
      <c r="H21950" s="83"/>
      <c r="I21950" s="84"/>
      <c r="J21950" s="84"/>
      <c r="K21950" s="84"/>
      <c r="L21950" s="84"/>
      <c r="M21950" s="85"/>
      <c r="N21950" s="85"/>
      <c r="O21950" s="85"/>
      <c r="P21950" s="83"/>
      <c r="Q21950" s="51"/>
      <c r="R21950" s="51"/>
      <c r="S21950" s="86"/>
      <c r="T21950" s="86"/>
      <c r="U21950" s="51"/>
    </row>
    <row r="21951" spans="1:21" s="49" customFormat="1" ht="15" customHeight="1" x14ac:dyDescent="0.25">
      <c r="A21951" s="83"/>
      <c r="B21951" s="83"/>
      <c r="C21951" s="87"/>
      <c r="D21951" s="87"/>
      <c r="E21951" s="83"/>
      <c r="F21951" s="83"/>
      <c r="G21951" s="84"/>
      <c r="H21951" s="83"/>
      <c r="I21951" s="84"/>
      <c r="J21951" s="84"/>
      <c r="K21951" s="84"/>
      <c r="L21951" s="84"/>
      <c r="M21951" s="85"/>
      <c r="N21951" s="85"/>
      <c r="O21951" s="85"/>
      <c r="P21951" s="83"/>
      <c r="Q21951" s="51"/>
      <c r="R21951" s="51"/>
      <c r="S21951" s="86"/>
      <c r="T21951" s="86"/>
      <c r="U21951" s="51"/>
    </row>
    <row r="21952" spans="1:21" ht="15" customHeight="1" x14ac:dyDescent="0.25"/>
    <row r="21953" spans="1:21" s="49" customFormat="1" ht="15" customHeight="1" x14ac:dyDescent="0.25">
      <c r="A21953" s="83"/>
      <c r="B21953" s="83"/>
      <c r="C21953" s="87"/>
      <c r="D21953" s="87"/>
      <c r="E21953" s="83"/>
      <c r="F21953" s="83"/>
      <c r="G21953" s="84"/>
      <c r="H21953" s="83"/>
      <c r="I21953" s="84"/>
      <c r="J21953" s="84"/>
      <c r="K21953" s="84"/>
      <c r="L21953" s="84"/>
      <c r="M21953" s="85"/>
      <c r="N21953" s="85"/>
      <c r="O21953" s="85"/>
      <c r="P21953" s="83"/>
      <c r="Q21953" s="51"/>
      <c r="R21953" s="51"/>
      <c r="S21953" s="86"/>
      <c r="T21953" s="86"/>
      <c r="U21953" s="51"/>
    </row>
    <row r="21954" spans="1:21" s="49" customFormat="1" ht="15" customHeight="1" x14ac:dyDescent="0.25">
      <c r="A21954" s="83"/>
      <c r="B21954" s="83"/>
      <c r="C21954" s="87"/>
      <c r="D21954" s="87"/>
      <c r="E21954" s="83"/>
      <c r="F21954" s="83"/>
      <c r="G21954" s="84"/>
      <c r="H21954" s="83"/>
      <c r="I21954" s="84"/>
      <c r="J21954" s="84"/>
      <c r="K21954" s="84"/>
      <c r="L21954" s="84"/>
      <c r="M21954" s="85"/>
      <c r="N21954" s="85"/>
      <c r="O21954" s="85"/>
      <c r="P21954" s="83"/>
      <c r="Q21954" s="51"/>
      <c r="R21954" s="51"/>
      <c r="S21954" s="86"/>
      <c r="T21954" s="86"/>
      <c r="U21954" s="51"/>
    </row>
    <row r="21955" spans="1:21" s="49" customFormat="1" ht="15" customHeight="1" x14ac:dyDescent="0.25">
      <c r="A21955" s="83"/>
      <c r="B21955" s="83"/>
      <c r="C21955" s="87"/>
      <c r="D21955" s="87"/>
      <c r="E21955" s="83"/>
      <c r="F21955" s="83"/>
      <c r="G21955" s="84"/>
      <c r="H21955" s="83"/>
      <c r="I21955" s="84"/>
      <c r="J21955" s="84"/>
      <c r="K21955" s="84"/>
      <c r="L21955" s="84"/>
      <c r="M21955" s="85"/>
      <c r="N21955" s="85"/>
      <c r="O21955" s="85"/>
      <c r="P21955" s="83"/>
      <c r="Q21955" s="51"/>
      <c r="R21955" s="51"/>
      <c r="S21955" s="86"/>
      <c r="T21955" s="86"/>
      <c r="U21955" s="51"/>
    </row>
    <row r="21956" spans="1:21" s="49" customFormat="1" ht="15" customHeight="1" x14ac:dyDescent="0.25">
      <c r="A21956" s="83"/>
      <c r="B21956" s="83"/>
      <c r="C21956" s="87"/>
      <c r="D21956" s="87"/>
      <c r="E21956" s="83"/>
      <c r="F21956" s="83"/>
      <c r="G21956" s="84"/>
      <c r="H21956" s="83"/>
      <c r="I21956" s="84"/>
      <c r="J21956" s="84"/>
      <c r="K21956" s="84"/>
      <c r="L21956" s="84"/>
      <c r="M21956" s="85"/>
      <c r="N21956" s="85"/>
      <c r="O21956" s="85"/>
      <c r="P21956" s="83"/>
      <c r="Q21956" s="51"/>
      <c r="R21956" s="51"/>
      <c r="S21956" s="86"/>
      <c r="T21956" s="86"/>
      <c r="U21956" s="51"/>
    </row>
    <row r="21957" spans="1:21" s="49" customFormat="1" ht="15" customHeight="1" x14ac:dyDescent="0.25">
      <c r="A21957" s="83"/>
      <c r="B21957" s="83"/>
      <c r="C21957" s="87"/>
      <c r="D21957" s="87"/>
      <c r="E21957" s="83"/>
      <c r="F21957" s="83"/>
      <c r="G21957" s="84"/>
      <c r="H21957" s="83"/>
      <c r="I21957" s="84"/>
      <c r="J21957" s="84"/>
      <c r="K21957" s="84"/>
      <c r="L21957" s="84"/>
      <c r="M21957" s="85"/>
      <c r="N21957" s="85"/>
      <c r="O21957" s="85"/>
      <c r="P21957" s="83"/>
      <c r="Q21957" s="51"/>
      <c r="R21957" s="51"/>
      <c r="S21957" s="86"/>
      <c r="T21957" s="86"/>
      <c r="U21957" s="51"/>
    </row>
    <row r="21958" spans="1:21" ht="15" customHeight="1" x14ac:dyDescent="0.25"/>
    <row r="21959" spans="1:21" s="49" customFormat="1" ht="15" customHeight="1" x14ac:dyDescent="0.25">
      <c r="A21959" s="83"/>
      <c r="B21959" s="83"/>
      <c r="C21959" s="87"/>
      <c r="D21959" s="87"/>
      <c r="E21959" s="83"/>
      <c r="F21959" s="83"/>
      <c r="G21959" s="84"/>
      <c r="H21959" s="83"/>
      <c r="I21959" s="84"/>
      <c r="J21959" s="84"/>
      <c r="K21959" s="84"/>
      <c r="L21959" s="84"/>
      <c r="M21959" s="85"/>
      <c r="N21959" s="85"/>
      <c r="O21959" s="85"/>
      <c r="P21959" s="83"/>
      <c r="Q21959" s="51"/>
      <c r="R21959" s="51"/>
      <c r="S21959" s="86"/>
      <c r="T21959" s="86"/>
      <c r="U21959" s="51"/>
    </row>
    <row r="21960" spans="1:21" s="49" customFormat="1" ht="15" customHeight="1" x14ac:dyDescent="0.25">
      <c r="A21960" s="83"/>
      <c r="B21960" s="83"/>
      <c r="C21960" s="87"/>
      <c r="D21960" s="87"/>
      <c r="E21960" s="83"/>
      <c r="F21960" s="83"/>
      <c r="G21960" s="84"/>
      <c r="H21960" s="83"/>
      <c r="I21960" s="84"/>
      <c r="J21960" s="84"/>
      <c r="K21960" s="84"/>
      <c r="L21960" s="84"/>
      <c r="M21960" s="85"/>
      <c r="N21960" s="85"/>
      <c r="O21960" s="85"/>
      <c r="P21960" s="83"/>
      <c r="Q21960" s="51"/>
      <c r="R21960" s="51"/>
      <c r="S21960" s="86"/>
      <c r="T21960" s="86"/>
      <c r="U21960" s="51"/>
    </row>
    <row r="21961" spans="1:21" ht="15" customHeight="1" x14ac:dyDescent="0.25"/>
    <row r="21962" spans="1:21" ht="15" customHeight="1" x14ac:dyDescent="0.25"/>
    <row r="21963" spans="1:21" ht="15" customHeight="1" x14ac:dyDescent="0.25"/>
    <row r="21964" spans="1:21" s="49" customFormat="1" ht="15" customHeight="1" x14ac:dyDescent="0.25">
      <c r="A21964" s="83"/>
      <c r="B21964" s="83"/>
      <c r="C21964" s="87"/>
      <c r="D21964" s="87"/>
      <c r="E21964" s="83"/>
      <c r="F21964" s="83"/>
      <c r="G21964" s="84"/>
      <c r="H21964" s="83"/>
      <c r="I21964" s="84"/>
      <c r="J21964" s="84"/>
      <c r="K21964" s="84"/>
      <c r="L21964" s="84"/>
      <c r="M21964" s="85"/>
      <c r="N21964" s="85"/>
      <c r="O21964" s="85"/>
      <c r="P21964" s="83"/>
      <c r="Q21964" s="51"/>
      <c r="R21964" s="51"/>
      <c r="S21964" s="86"/>
      <c r="T21964" s="86"/>
      <c r="U21964" s="51"/>
    </row>
    <row r="21965" spans="1:21" s="49" customFormat="1" ht="15" customHeight="1" x14ac:dyDescent="0.25">
      <c r="A21965" s="83"/>
      <c r="B21965" s="83"/>
      <c r="C21965" s="87"/>
      <c r="D21965" s="87"/>
      <c r="E21965" s="83"/>
      <c r="F21965" s="83"/>
      <c r="G21965" s="84"/>
      <c r="H21965" s="83"/>
      <c r="I21965" s="84"/>
      <c r="J21965" s="84"/>
      <c r="K21965" s="84"/>
      <c r="L21965" s="84"/>
      <c r="M21965" s="85"/>
      <c r="N21965" s="85"/>
      <c r="O21965" s="85"/>
      <c r="P21965" s="83"/>
      <c r="Q21965" s="51"/>
      <c r="R21965" s="51"/>
      <c r="S21965" s="86"/>
      <c r="T21965" s="86"/>
      <c r="U21965" s="51"/>
    </row>
    <row r="21966" spans="1:21" s="49" customFormat="1" ht="15" customHeight="1" x14ac:dyDescent="0.25">
      <c r="A21966" s="83"/>
      <c r="B21966" s="83"/>
      <c r="C21966" s="87"/>
      <c r="D21966" s="87"/>
      <c r="E21966" s="83"/>
      <c r="F21966" s="83"/>
      <c r="G21966" s="84"/>
      <c r="H21966" s="83"/>
      <c r="I21966" s="84"/>
      <c r="J21966" s="84"/>
      <c r="K21966" s="84"/>
      <c r="L21966" s="84"/>
      <c r="M21966" s="85"/>
      <c r="N21966" s="85"/>
      <c r="O21966" s="85"/>
      <c r="P21966" s="83"/>
      <c r="Q21966" s="51"/>
      <c r="R21966" s="51"/>
      <c r="S21966" s="86"/>
      <c r="T21966" s="86"/>
      <c r="U21966" s="51"/>
    </row>
    <row r="21967" spans="1:21" s="49" customFormat="1" ht="15" customHeight="1" x14ac:dyDescent="0.25">
      <c r="A21967" s="83"/>
      <c r="B21967" s="83"/>
      <c r="C21967" s="87"/>
      <c r="D21967" s="87"/>
      <c r="E21967" s="83"/>
      <c r="F21967" s="83"/>
      <c r="G21967" s="84"/>
      <c r="H21967" s="83"/>
      <c r="I21967" s="84"/>
      <c r="J21967" s="84"/>
      <c r="K21967" s="84"/>
      <c r="L21967" s="84"/>
      <c r="M21967" s="85"/>
      <c r="N21967" s="85"/>
      <c r="O21967" s="85"/>
      <c r="P21967" s="83"/>
      <c r="Q21967" s="51"/>
      <c r="R21967" s="51"/>
      <c r="S21967" s="86"/>
      <c r="T21967" s="86"/>
      <c r="U21967" s="51"/>
    </row>
    <row r="21968" spans="1:21" ht="15" customHeight="1" x14ac:dyDescent="0.25"/>
    <row r="21969" spans="1:21" s="49" customFormat="1" ht="15" customHeight="1" x14ac:dyDescent="0.25">
      <c r="A21969" s="83"/>
      <c r="B21969" s="83"/>
      <c r="C21969" s="87"/>
      <c r="D21969" s="87"/>
      <c r="E21969" s="83"/>
      <c r="F21969" s="83"/>
      <c r="G21969" s="84"/>
      <c r="H21969" s="83"/>
      <c r="I21969" s="84"/>
      <c r="J21969" s="84"/>
      <c r="K21969" s="84"/>
      <c r="L21969" s="84"/>
      <c r="M21969" s="85"/>
      <c r="N21969" s="85"/>
      <c r="O21969" s="85"/>
      <c r="P21969" s="83"/>
      <c r="Q21969" s="51"/>
      <c r="R21969" s="51"/>
      <c r="S21969" s="86"/>
      <c r="T21969" s="86"/>
      <c r="U21969" s="51"/>
    </row>
    <row r="21970" spans="1:21" s="49" customFormat="1" ht="15" customHeight="1" x14ac:dyDescent="0.25">
      <c r="A21970" s="83"/>
      <c r="B21970" s="83"/>
      <c r="C21970" s="87"/>
      <c r="D21970" s="87"/>
      <c r="E21970" s="83"/>
      <c r="F21970" s="83"/>
      <c r="G21970" s="84"/>
      <c r="H21970" s="83"/>
      <c r="I21970" s="84"/>
      <c r="J21970" s="84"/>
      <c r="K21970" s="84"/>
      <c r="L21970" s="84"/>
      <c r="M21970" s="85"/>
      <c r="N21970" s="85"/>
      <c r="O21970" s="85"/>
      <c r="P21970" s="83"/>
      <c r="Q21970" s="51"/>
      <c r="R21970" s="51"/>
      <c r="S21970" s="86"/>
      <c r="T21970" s="86"/>
      <c r="U21970" s="51"/>
    </row>
    <row r="21971" spans="1:21" s="49" customFormat="1" ht="15" customHeight="1" x14ac:dyDescent="0.25">
      <c r="A21971" s="83"/>
      <c r="B21971" s="83"/>
      <c r="C21971" s="87"/>
      <c r="D21971" s="87"/>
      <c r="E21971" s="83"/>
      <c r="F21971" s="83"/>
      <c r="G21971" s="84"/>
      <c r="H21971" s="83"/>
      <c r="I21971" s="84"/>
      <c r="J21971" s="84"/>
      <c r="K21971" s="84"/>
      <c r="L21971" s="84"/>
      <c r="M21971" s="85"/>
      <c r="N21971" s="85"/>
      <c r="O21971" s="85"/>
      <c r="P21971" s="83"/>
      <c r="Q21971" s="51"/>
      <c r="R21971" s="51"/>
      <c r="S21971" s="86"/>
      <c r="T21971" s="86"/>
      <c r="U21971" s="51"/>
    </row>
    <row r="21972" spans="1:21" s="49" customFormat="1" ht="15" customHeight="1" x14ac:dyDescent="0.25">
      <c r="A21972" s="83"/>
      <c r="B21972" s="83"/>
      <c r="C21972" s="87"/>
      <c r="D21972" s="87"/>
      <c r="E21972" s="83"/>
      <c r="F21972" s="83"/>
      <c r="G21972" s="84"/>
      <c r="H21972" s="83"/>
      <c r="I21972" s="84"/>
      <c r="J21972" s="84"/>
      <c r="K21972" s="84"/>
      <c r="L21972" s="84"/>
      <c r="M21972" s="85"/>
      <c r="N21972" s="85"/>
      <c r="O21972" s="85"/>
      <c r="P21972" s="83"/>
      <c r="Q21972" s="51"/>
      <c r="R21972" s="51"/>
      <c r="S21972" s="86"/>
      <c r="T21972" s="86"/>
      <c r="U21972" s="51"/>
    </row>
    <row r="21973" spans="1:21" ht="15" customHeight="1" x14ac:dyDescent="0.25"/>
    <row r="21974" spans="1:21" s="49" customFormat="1" ht="15" customHeight="1" x14ac:dyDescent="0.25">
      <c r="A21974" s="83"/>
      <c r="B21974" s="83"/>
      <c r="C21974" s="87"/>
      <c r="D21974" s="87"/>
      <c r="E21974" s="83"/>
      <c r="F21974" s="83"/>
      <c r="G21974" s="84"/>
      <c r="H21974" s="83"/>
      <c r="I21974" s="84"/>
      <c r="J21974" s="84"/>
      <c r="K21974" s="84"/>
      <c r="L21974" s="84"/>
      <c r="M21974" s="85"/>
      <c r="N21974" s="85"/>
      <c r="O21974" s="85"/>
      <c r="P21974" s="83"/>
      <c r="Q21974" s="51"/>
      <c r="R21974" s="51"/>
      <c r="S21974" s="86"/>
      <c r="T21974" s="86"/>
      <c r="U21974" s="51"/>
    </row>
    <row r="21975" spans="1:21" s="49" customFormat="1" ht="15" customHeight="1" x14ac:dyDescent="0.25">
      <c r="A21975" s="83"/>
      <c r="B21975" s="83"/>
      <c r="C21975" s="87"/>
      <c r="D21975" s="87"/>
      <c r="E21975" s="83"/>
      <c r="F21975" s="83"/>
      <c r="G21975" s="84"/>
      <c r="H21975" s="83"/>
      <c r="I21975" s="84"/>
      <c r="J21975" s="84"/>
      <c r="K21975" s="84"/>
      <c r="L21975" s="84"/>
      <c r="M21975" s="85"/>
      <c r="N21975" s="85"/>
      <c r="O21975" s="85"/>
      <c r="P21975" s="83"/>
      <c r="Q21975" s="51"/>
      <c r="R21975" s="51"/>
      <c r="S21975" s="86"/>
      <c r="T21975" s="86"/>
      <c r="U21975" s="51"/>
    </row>
    <row r="21976" spans="1:21" ht="15" customHeight="1" x14ac:dyDescent="0.25"/>
    <row r="21977" spans="1:21" ht="15" customHeight="1" x14ac:dyDescent="0.25"/>
    <row r="21978" spans="1:21" ht="15" customHeight="1" x14ac:dyDescent="0.25"/>
    <row r="21979" spans="1:21" s="49" customFormat="1" ht="15" customHeight="1" x14ac:dyDescent="0.25">
      <c r="A21979" s="83"/>
      <c r="B21979" s="83"/>
      <c r="C21979" s="87"/>
      <c r="D21979" s="87"/>
      <c r="E21979" s="83"/>
      <c r="F21979" s="83"/>
      <c r="G21979" s="84"/>
      <c r="H21979" s="83"/>
      <c r="I21979" s="84"/>
      <c r="J21979" s="84"/>
      <c r="K21979" s="84"/>
      <c r="L21979" s="84"/>
      <c r="M21979" s="85"/>
      <c r="N21979" s="85"/>
      <c r="O21979" s="85"/>
      <c r="P21979" s="83"/>
      <c r="Q21979" s="51"/>
      <c r="R21979" s="51"/>
      <c r="S21979" s="86"/>
      <c r="T21979" s="86"/>
      <c r="U21979" s="51"/>
    </row>
    <row r="21980" spans="1:21" s="49" customFormat="1" ht="15" customHeight="1" x14ac:dyDescent="0.25">
      <c r="A21980" s="83"/>
      <c r="B21980" s="83"/>
      <c r="C21980" s="87"/>
      <c r="D21980" s="87"/>
      <c r="E21980" s="83"/>
      <c r="F21980" s="83"/>
      <c r="G21980" s="84"/>
      <c r="H21980" s="83"/>
      <c r="I21980" s="84"/>
      <c r="J21980" s="84"/>
      <c r="K21980" s="84"/>
      <c r="L21980" s="84"/>
      <c r="M21980" s="85"/>
      <c r="N21980" s="85"/>
      <c r="O21980" s="85"/>
      <c r="P21980" s="83"/>
      <c r="Q21980" s="51"/>
      <c r="R21980" s="51"/>
      <c r="S21980" s="86"/>
      <c r="T21980" s="86"/>
      <c r="U21980" s="51"/>
    </row>
    <row r="21981" spans="1:21" ht="15" customHeight="1" x14ac:dyDescent="0.25"/>
    <row r="21982" spans="1:21" ht="15" customHeight="1" x14ac:dyDescent="0.25"/>
    <row r="21983" spans="1:21" ht="15" customHeight="1" x14ac:dyDescent="0.25"/>
    <row r="21984" spans="1:21" ht="15" customHeight="1" x14ac:dyDescent="0.25"/>
    <row r="21985" spans="1:21" ht="15" customHeight="1" x14ac:dyDescent="0.25"/>
    <row r="21986" spans="1:21" ht="15" customHeight="1" x14ac:dyDescent="0.25"/>
    <row r="21987" spans="1:21" ht="15" customHeight="1" x14ac:dyDescent="0.25"/>
    <row r="21988" spans="1:21" s="49" customFormat="1" ht="15" customHeight="1" x14ac:dyDescent="0.25">
      <c r="A21988" s="83"/>
      <c r="B21988" s="83"/>
      <c r="C21988" s="87"/>
      <c r="D21988" s="87"/>
      <c r="E21988" s="83"/>
      <c r="F21988" s="83"/>
      <c r="G21988" s="84"/>
      <c r="H21988" s="83"/>
      <c r="I21988" s="84"/>
      <c r="J21988" s="84"/>
      <c r="K21988" s="84"/>
      <c r="L21988" s="84"/>
      <c r="M21988" s="85"/>
      <c r="N21988" s="85"/>
      <c r="O21988" s="85"/>
      <c r="P21988" s="83"/>
      <c r="Q21988" s="51"/>
      <c r="R21988" s="51"/>
      <c r="S21988" s="86"/>
      <c r="T21988" s="86"/>
      <c r="U21988" s="51"/>
    </row>
    <row r="21989" spans="1:21" s="49" customFormat="1" ht="15" customHeight="1" x14ac:dyDescent="0.25">
      <c r="A21989" s="83"/>
      <c r="B21989" s="83"/>
      <c r="C21989" s="87"/>
      <c r="D21989" s="87"/>
      <c r="E21989" s="83"/>
      <c r="F21989" s="83"/>
      <c r="G21989" s="84"/>
      <c r="H21989" s="83"/>
      <c r="I21989" s="84"/>
      <c r="J21989" s="84"/>
      <c r="K21989" s="84"/>
      <c r="L21989" s="84"/>
      <c r="M21989" s="85"/>
      <c r="N21989" s="85"/>
      <c r="O21989" s="85"/>
      <c r="P21989" s="83"/>
      <c r="Q21989" s="51"/>
      <c r="R21989" s="51"/>
      <c r="S21989" s="86"/>
      <c r="T21989" s="86"/>
      <c r="U21989" s="51"/>
    </row>
    <row r="21990" spans="1:21" ht="15" customHeight="1" x14ac:dyDescent="0.25"/>
    <row r="21991" spans="1:21" s="49" customFormat="1" ht="15" customHeight="1" x14ac:dyDescent="0.25">
      <c r="A21991" s="83"/>
      <c r="B21991" s="83"/>
      <c r="C21991" s="87"/>
      <c r="D21991" s="87"/>
      <c r="E21991" s="83"/>
      <c r="F21991" s="83"/>
      <c r="G21991" s="84"/>
      <c r="H21991" s="83"/>
      <c r="I21991" s="84"/>
      <c r="J21991" s="84"/>
      <c r="K21991" s="84"/>
      <c r="L21991" s="84"/>
      <c r="M21991" s="85"/>
      <c r="N21991" s="85"/>
      <c r="O21991" s="85"/>
      <c r="P21991" s="83"/>
      <c r="Q21991" s="51"/>
      <c r="R21991" s="51"/>
      <c r="S21991" s="86"/>
      <c r="T21991" s="86"/>
      <c r="U21991" s="51"/>
    </row>
    <row r="21992" spans="1:21" s="49" customFormat="1" ht="15" customHeight="1" x14ac:dyDescent="0.25">
      <c r="A21992" s="83"/>
      <c r="B21992" s="83"/>
      <c r="C21992" s="87"/>
      <c r="D21992" s="87"/>
      <c r="E21992" s="83"/>
      <c r="F21992" s="83"/>
      <c r="G21992" s="84"/>
      <c r="H21992" s="83"/>
      <c r="I21992" s="84"/>
      <c r="J21992" s="84"/>
      <c r="K21992" s="84"/>
      <c r="L21992" s="84"/>
      <c r="M21992" s="85"/>
      <c r="N21992" s="85"/>
      <c r="O21992" s="85"/>
      <c r="P21992" s="83"/>
      <c r="Q21992" s="51"/>
      <c r="R21992" s="51"/>
      <c r="S21992" s="86"/>
      <c r="T21992" s="86"/>
      <c r="U21992" s="51"/>
    </row>
    <row r="21993" spans="1:21" ht="15" customHeight="1" x14ac:dyDescent="0.25"/>
    <row r="21994" spans="1:21" s="49" customFormat="1" ht="15" customHeight="1" x14ac:dyDescent="0.25">
      <c r="A21994" s="83"/>
      <c r="B21994" s="83"/>
      <c r="C21994" s="87"/>
      <c r="D21994" s="87"/>
      <c r="E21994" s="83"/>
      <c r="F21994" s="83"/>
      <c r="G21994" s="84"/>
      <c r="H21994" s="83"/>
      <c r="I21994" s="84"/>
      <c r="J21994" s="84"/>
      <c r="K21994" s="84"/>
      <c r="L21994" s="84"/>
      <c r="M21994" s="85"/>
      <c r="N21994" s="85"/>
      <c r="O21994" s="85"/>
      <c r="P21994" s="83"/>
      <c r="Q21994" s="51"/>
      <c r="R21994" s="51"/>
      <c r="S21994" s="86"/>
      <c r="T21994" s="86"/>
      <c r="U21994" s="51"/>
    </row>
    <row r="21995" spans="1:21" s="49" customFormat="1" ht="15" customHeight="1" x14ac:dyDescent="0.25">
      <c r="A21995" s="83"/>
      <c r="B21995" s="83"/>
      <c r="C21995" s="87"/>
      <c r="D21995" s="87"/>
      <c r="E21995" s="83"/>
      <c r="F21995" s="83"/>
      <c r="G21995" s="84"/>
      <c r="H21995" s="83"/>
      <c r="I21995" s="84"/>
      <c r="J21995" s="84"/>
      <c r="K21995" s="84"/>
      <c r="L21995" s="84"/>
      <c r="M21995" s="85"/>
      <c r="N21995" s="85"/>
      <c r="O21995" s="85"/>
      <c r="P21995" s="83"/>
      <c r="Q21995" s="51"/>
      <c r="R21995" s="51"/>
      <c r="S21995" s="86"/>
      <c r="T21995" s="86"/>
      <c r="U21995" s="51"/>
    </row>
    <row r="21996" spans="1:21" s="49" customFormat="1" ht="15" customHeight="1" x14ac:dyDescent="0.25">
      <c r="A21996" s="83"/>
      <c r="B21996" s="83"/>
      <c r="C21996" s="87"/>
      <c r="D21996" s="87"/>
      <c r="E21996" s="83"/>
      <c r="F21996" s="83"/>
      <c r="G21996" s="84"/>
      <c r="H21996" s="83"/>
      <c r="I21996" s="84"/>
      <c r="J21996" s="84"/>
      <c r="K21996" s="84"/>
      <c r="L21996" s="84"/>
      <c r="M21996" s="85"/>
      <c r="N21996" s="85"/>
      <c r="O21996" s="85"/>
      <c r="P21996" s="83"/>
      <c r="Q21996" s="51"/>
      <c r="R21996" s="51"/>
      <c r="S21996" s="86"/>
      <c r="T21996" s="86"/>
      <c r="U21996" s="51"/>
    </row>
    <row r="21997" spans="1:21" s="49" customFormat="1" ht="15" customHeight="1" x14ac:dyDescent="0.25">
      <c r="A21997" s="83"/>
      <c r="B21997" s="83"/>
      <c r="C21997" s="87"/>
      <c r="D21997" s="87"/>
      <c r="E21997" s="83"/>
      <c r="F21997" s="83"/>
      <c r="G21997" s="84"/>
      <c r="H21997" s="83"/>
      <c r="I21997" s="84"/>
      <c r="J21997" s="84"/>
      <c r="K21997" s="84"/>
      <c r="L21997" s="84"/>
      <c r="M21997" s="85"/>
      <c r="N21997" s="85"/>
      <c r="O21997" s="85"/>
      <c r="P21997" s="83"/>
      <c r="Q21997" s="51"/>
      <c r="R21997" s="51"/>
      <c r="S21997" s="86"/>
      <c r="T21997" s="86"/>
      <c r="U21997" s="51"/>
    </row>
    <row r="21998" spans="1:21" s="49" customFormat="1" ht="15" customHeight="1" x14ac:dyDescent="0.25">
      <c r="A21998" s="83"/>
      <c r="B21998" s="83"/>
      <c r="C21998" s="87"/>
      <c r="D21998" s="87"/>
      <c r="E21998" s="83"/>
      <c r="F21998" s="83"/>
      <c r="G21998" s="84"/>
      <c r="H21998" s="83"/>
      <c r="I21998" s="84"/>
      <c r="J21998" s="84"/>
      <c r="K21998" s="84"/>
      <c r="L21998" s="84"/>
      <c r="M21998" s="85"/>
      <c r="N21998" s="85"/>
      <c r="O21998" s="85"/>
      <c r="P21998" s="83"/>
      <c r="Q21998" s="51"/>
      <c r="R21998" s="51"/>
      <c r="S21998" s="86"/>
      <c r="T21998" s="86"/>
      <c r="U21998" s="51"/>
    </row>
    <row r="21999" spans="1:21" ht="15" customHeight="1" x14ac:dyDescent="0.25"/>
    <row r="22000" spans="1:21" s="49" customFormat="1" ht="15" customHeight="1" x14ac:dyDescent="0.25">
      <c r="A22000" s="83"/>
      <c r="B22000" s="83"/>
      <c r="C22000" s="87"/>
      <c r="D22000" s="87"/>
      <c r="E22000" s="83"/>
      <c r="F22000" s="83"/>
      <c r="G22000" s="84"/>
      <c r="H22000" s="83"/>
      <c r="I22000" s="84"/>
      <c r="J22000" s="84"/>
      <c r="K22000" s="84"/>
      <c r="L22000" s="84"/>
      <c r="M22000" s="85"/>
      <c r="N22000" s="85"/>
      <c r="O22000" s="85"/>
      <c r="P22000" s="83"/>
      <c r="Q22000" s="51"/>
      <c r="R22000" s="51"/>
      <c r="S22000" s="86"/>
      <c r="T22000" s="86"/>
      <c r="U22000" s="51"/>
    </row>
    <row r="22001" spans="1:21" s="49" customFormat="1" ht="15" customHeight="1" x14ac:dyDescent="0.25">
      <c r="A22001" s="83"/>
      <c r="B22001" s="83"/>
      <c r="C22001" s="87"/>
      <c r="D22001" s="87"/>
      <c r="E22001" s="83"/>
      <c r="F22001" s="83"/>
      <c r="G22001" s="84"/>
      <c r="H22001" s="83"/>
      <c r="I22001" s="84"/>
      <c r="J22001" s="84"/>
      <c r="K22001" s="84"/>
      <c r="L22001" s="84"/>
      <c r="M22001" s="85"/>
      <c r="N22001" s="85"/>
      <c r="O22001" s="85"/>
      <c r="P22001" s="83"/>
      <c r="Q22001" s="51"/>
      <c r="R22001" s="51"/>
      <c r="S22001" s="86"/>
      <c r="T22001" s="86"/>
      <c r="U22001" s="51"/>
    </row>
    <row r="22002" spans="1:21" s="49" customFormat="1" ht="15" customHeight="1" x14ac:dyDescent="0.25">
      <c r="A22002" s="83"/>
      <c r="B22002" s="83"/>
      <c r="C22002" s="87"/>
      <c r="D22002" s="87"/>
      <c r="E22002" s="83"/>
      <c r="F22002" s="83"/>
      <c r="G22002" s="84"/>
      <c r="H22002" s="83"/>
      <c r="I22002" s="84"/>
      <c r="J22002" s="84"/>
      <c r="K22002" s="84"/>
      <c r="L22002" s="84"/>
      <c r="M22002" s="85"/>
      <c r="N22002" s="85"/>
      <c r="O22002" s="85"/>
      <c r="P22002" s="83"/>
      <c r="Q22002" s="51"/>
      <c r="R22002" s="51"/>
      <c r="S22002" s="86"/>
      <c r="T22002" s="86"/>
      <c r="U22002" s="51"/>
    </row>
    <row r="22003" spans="1:21" s="49" customFormat="1" ht="15" customHeight="1" x14ac:dyDescent="0.25">
      <c r="A22003" s="83"/>
      <c r="B22003" s="83"/>
      <c r="C22003" s="87"/>
      <c r="D22003" s="87"/>
      <c r="E22003" s="83"/>
      <c r="F22003" s="83"/>
      <c r="G22003" s="84"/>
      <c r="H22003" s="83"/>
      <c r="I22003" s="84"/>
      <c r="J22003" s="84"/>
      <c r="K22003" s="84"/>
      <c r="L22003" s="84"/>
      <c r="M22003" s="85"/>
      <c r="N22003" s="85"/>
      <c r="O22003" s="85"/>
      <c r="P22003" s="83"/>
      <c r="Q22003" s="51"/>
      <c r="R22003" s="51"/>
      <c r="S22003" s="86"/>
      <c r="T22003" s="86"/>
      <c r="U22003" s="51"/>
    </row>
    <row r="22004" spans="1:21" s="49" customFormat="1" ht="15" customHeight="1" x14ac:dyDescent="0.25">
      <c r="A22004" s="83"/>
      <c r="B22004" s="83"/>
      <c r="C22004" s="87"/>
      <c r="D22004" s="87"/>
      <c r="E22004" s="83"/>
      <c r="F22004" s="83"/>
      <c r="G22004" s="84"/>
      <c r="H22004" s="83"/>
      <c r="I22004" s="84"/>
      <c r="J22004" s="84"/>
      <c r="K22004" s="84"/>
      <c r="L22004" s="84"/>
      <c r="M22004" s="85"/>
      <c r="N22004" s="85"/>
      <c r="O22004" s="85"/>
      <c r="P22004" s="83"/>
      <c r="Q22004" s="51"/>
      <c r="R22004" s="51"/>
      <c r="S22004" s="86"/>
      <c r="T22004" s="86"/>
      <c r="U22004" s="51"/>
    </row>
    <row r="22005" spans="1:21" ht="15" customHeight="1" x14ac:dyDescent="0.25"/>
    <row r="22006" spans="1:21" s="49" customFormat="1" ht="15" customHeight="1" x14ac:dyDescent="0.25">
      <c r="A22006" s="83"/>
      <c r="B22006" s="83"/>
      <c r="C22006" s="87"/>
      <c r="D22006" s="87"/>
      <c r="E22006" s="83"/>
      <c r="F22006" s="83"/>
      <c r="G22006" s="84"/>
      <c r="H22006" s="83"/>
      <c r="I22006" s="84"/>
      <c r="J22006" s="84"/>
      <c r="K22006" s="84"/>
      <c r="L22006" s="84"/>
      <c r="M22006" s="85"/>
      <c r="N22006" s="85"/>
      <c r="O22006" s="85"/>
      <c r="P22006" s="83"/>
      <c r="Q22006" s="51"/>
      <c r="R22006" s="51"/>
      <c r="S22006" s="86"/>
      <c r="T22006" s="86"/>
      <c r="U22006" s="51"/>
    </row>
    <row r="22007" spans="1:21" s="49" customFormat="1" ht="15" customHeight="1" x14ac:dyDescent="0.25">
      <c r="A22007" s="83"/>
      <c r="B22007" s="83"/>
      <c r="C22007" s="87"/>
      <c r="D22007" s="87"/>
      <c r="E22007" s="83"/>
      <c r="F22007" s="83"/>
      <c r="G22007" s="84"/>
      <c r="H22007" s="83"/>
      <c r="I22007" s="84"/>
      <c r="J22007" s="84"/>
      <c r="K22007" s="84"/>
      <c r="L22007" s="84"/>
      <c r="M22007" s="85"/>
      <c r="N22007" s="85"/>
      <c r="O22007" s="85"/>
      <c r="P22007" s="83"/>
      <c r="Q22007" s="51"/>
      <c r="R22007" s="51"/>
      <c r="S22007" s="86"/>
      <c r="T22007" s="86"/>
      <c r="U22007" s="51"/>
    </row>
    <row r="22008" spans="1:21" ht="15" customHeight="1" x14ac:dyDescent="0.25"/>
    <row r="22009" spans="1:21" s="49" customFormat="1" ht="15" customHeight="1" x14ac:dyDescent="0.25">
      <c r="A22009" s="83"/>
      <c r="B22009" s="83"/>
      <c r="C22009" s="87"/>
      <c r="D22009" s="87"/>
      <c r="E22009" s="83"/>
      <c r="F22009" s="83"/>
      <c r="G22009" s="84"/>
      <c r="H22009" s="83"/>
      <c r="I22009" s="84"/>
      <c r="J22009" s="84"/>
      <c r="K22009" s="84"/>
      <c r="L22009" s="84"/>
      <c r="M22009" s="85"/>
      <c r="N22009" s="85"/>
      <c r="O22009" s="85"/>
      <c r="P22009" s="83"/>
      <c r="Q22009" s="51"/>
      <c r="R22009" s="51"/>
      <c r="S22009" s="86"/>
      <c r="T22009" s="86"/>
      <c r="U22009" s="51"/>
    </row>
    <row r="22010" spans="1:21" s="49" customFormat="1" ht="15" customHeight="1" x14ac:dyDescent="0.25">
      <c r="A22010" s="83"/>
      <c r="B22010" s="83"/>
      <c r="C22010" s="87"/>
      <c r="D22010" s="87"/>
      <c r="E22010" s="83"/>
      <c r="F22010" s="83"/>
      <c r="G22010" s="84"/>
      <c r="H22010" s="83"/>
      <c r="I22010" s="84"/>
      <c r="J22010" s="84"/>
      <c r="K22010" s="84"/>
      <c r="L22010" s="84"/>
      <c r="M22010" s="85"/>
      <c r="N22010" s="85"/>
      <c r="O22010" s="85"/>
      <c r="P22010" s="83"/>
      <c r="Q22010" s="51"/>
      <c r="R22010" s="51"/>
      <c r="S22010" s="86"/>
      <c r="T22010" s="86"/>
      <c r="U22010" s="51"/>
    </row>
    <row r="22011" spans="1:21" ht="15" customHeight="1" x14ac:dyDescent="0.25"/>
    <row r="22012" spans="1:21" s="49" customFormat="1" ht="15" customHeight="1" x14ac:dyDescent="0.25">
      <c r="A22012" s="83"/>
      <c r="B22012" s="83"/>
      <c r="C22012" s="87"/>
      <c r="D22012" s="87"/>
      <c r="E22012" s="83"/>
      <c r="F22012" s="83"/>
      <c r="G22012" s="84"/>
      <c r="H22012" s="83"/>
      <c r="I22012" s="84"/>
      <c r="J22012" s="84"/>
      <c r="K22012" s="84"/>
      <c r="L22012" s="84"/>
      <c r="M22012" s="85"/>
      <c r="N22012" s="85"/>
      <c r="O22012" s="85"/>
      <c r="P22012" s="83"/>
      <c r="Q22012" s="51"/>
      <c r="R22012" s="51"/>
      <c r="S22012" s="86"/>
      <c r="T22012" s="86"/>
      <c r="U22012" s="51"/>
    </row>
    <row r="22013" spans="1:21" s="49" customFormat="1" ht="15" customHeight="1" x14ac:dyDescent="0.25">
      <c r="A22013" s="83"/>
      <c r="B22013" s="83"/>
      <c r="C22013" s="87"/>
      <c r="D22013" s="87"/>
      <c r="E22013" s="83"/>
      <c r="F22013" s="83"/>
      <c r="G22013" s="84"/>
      <c r="H22013" s="83"/>
      <c r="I22013" s="84"/>
      <c r="J22013" s="84"/>
      <c r="K22013" s="84"/>
      <c r="L22013" s="84"/>
      <c r="M22013" s="85"/>
      <c r="N22013" s="85"/>
      <c r="O22013" s="85"/>
      <c r="P22013" s="83"/>
      <c r="Q22013" s="51"/>
      <c r="R22013" s="51"/>
      <c r="S22013" s="86"/>
      <c r="T22013" s="86"/>
      <c r="U22013" s="51"/>
    </row>
    <row r="22014" spans="1:21" s="49" customFormat="1" ht="15" customHeight="1" x14ac:dyDescent="0.25">
      <c r="A22014" s="83"/>
      <c r="B22014" s="83"/>
      <c r="C22014" s="87"/>
      <c r="D22014" s="87"/>
      <c r="E22014" s="83"/>
      <c r="F22014" s="83"/>
      <c r="G22014" s="84"/>
      <c r="H22014" s="83"/>
      <c r="I22014" s="84"/>
      <c r="J22014" s="84"/>
      <c r="K22014" s="84"/>
      <c r="L22014" s="84"/>
      <c r="M22014" s="85"/>
      <c r="N22014" s="85"/>
      <c r="O22014" s="85"/>
      <c r="P22014" s="83"/>
      <c r="Q22014" s="51"/>
      <c r="R22014" s="51"/>
      <c r="S22014" s="86"/>
      <c r="T22014" s="86"/>
      <c r="U22014" s="51"/>
    </row>
    <row r="22015" spans="1:21" s="49" customFormat="1" ht="15" customHeight="1" x14ac:dyDescent="0.25">
      <c r="A22015" s="83"/>
      <c r="B22015" s="83"/>
      <c r="C22015" s="87"/>
      <c r="D22015" s="87"/>
      <c r="E22015" s="83"/>
      <c r="F22015" s="83"/>
      <c r="G22015" s="84"/>
      <c r="H22015" s="83"/>
      <c r="I22015" s="84"/>
      <c r="J22015" s="84"/>
      <c r="K22015" s="84"/>
      <c r="L22015" s="84"/>
      <c r="M22015" s="85"/>
      <c r="N22015" s="85"/>
      <c r="O22015" s="85"/>
      <c r="P22015" s="83"/>
      <c r="Q22015" s="51"/>
      <c r="R22015" s="51"/>
      <c r="S22015" s="86"/>
      <c r="T22015" s="86"/>
      <c r="U22015" s="51"/>
    </row>
    <row r="22016" spans="1:21" s="49" customFormat="1" ht="15" customHeight="1" x14ac:dyDescent="0.25">
      <c r="A22016" s="83"/>
      <c r="B22016" s="83"/>
      <c r="C22016" s="87"/>
      <c r="D22016" s="87"/>
      <c r="E22016" s="83"/>
      <c r="F22016" s="83"/>
      <c r="G22016" s="84"/>
      <c r="H22016" s="83"/>
      <c r="I22016" s="84"/>
      <c r="J22016" s="84"/>
      <c r="K22016" s="84"/>
      <c r="L22016" s="84"/>
      <c r="M22016" s="85"/>
      <c r="N22016" s="85"/>
      <c r="O22016" s="85"/>
      <c r="P22016" s="83"/>
      <c r="Q22016" s="51"/>
      <c r="R22016" s="51"/>
      <c r="S22016" s="86"/>
      <c r="T22016" s="86"/>
      <c r="U22016" s="51"/>
    </row>
    <row r="22017" spans="1:21" ht="15" customHeight="1" x14ac:dyDescent="0.25"/>
    <row r="22018" spans="1:21" s="49" customFormat="1" ht="15" customHeight="1" x14ac:dyDescent="0.25">
      <c r="A22018" s="83"/>
      <c r="B22018" s="83"/>
      <c r="C22018" s="87"/>
      <c r="D22018" s="87"/>
      <c r="E22018" s="83"/>
      <c r="F22018" s="83"/>
      <c r="G22018" s="84"/>
      <c r="H22018" s="83"/>
      <c r="I22018" s="84"/>
      <c r="J22018" s="84"/>
      <c r="K22018" s="84"/>
      <c r="L22018" s="84"/>
      <c r="M22018" s="85"/>
      <c r="N22018" s="85"/>
      <c r="O22018" s="85"/>
      <c r="P22018" s="83"/>
      <c r="Q22018" s="51"/>
      <c r="R22018" s="51"/>
      <c r="S22018" s="86"/>
      <c r="T22018" s="86"/>
      <c r="U22018" s="51"/>
    </row>
    <row r="22019" spans="1:21" s="49" customFormat="1" ht="15" customHeight="1" x14ac:dyDescent="0.25">
      <c r="A22019" s="83"/>
      <c r="B22019" s="83"/>
      <c r="C22019" s="87"/>
      <c r="D22019" s="87"/>
      <c r="E22019" s="83"/>
      <c r="F22019" s="83"/>
      <c r="G22019" s="84"/>
      <c r="H22019" s="83"/>
      <c r="I22019" s="84"/>
      <c r="J22019" s="84"/>
      <c r="K22019" s="84"/>
      <c r="L22019" s="84"/>
      <c r="M22019" s="85"/>
      <c r="N22019" s="85"/>
      <c r="O22019" s="85"/>
      <c r="P22019" s="83"/>
      <c r="Q22019" s="51"/>
      <c r="R22019" s="51"/>
      <c r="S22019" s="86"/>
      <c r="T22019" s="86"/>
      <c r="U22019" s="51"/>
    </row>
    <row r="22020" spans="1:21" s="49" customFormat="1" ht="15" customHeight="1" x14ac:dyDescent="0.25">
      <c r="A22020" s="83"/>
      <c r="B22020" s="83"/>
      <c r="C22020" s="87"/>
      <c r="D22020" s="87"/>
      <c r="E22020" s="83"/>
      <c r="F22020" s="83"/>
      <c r="G22020" s="84"/>
      <c r="H22020" s="83"/>
      <c r="I22020" s="84"/>
      <c r="J22020" s="84"/>
      <c r="K22020" s="84"/>
      <c r="L22020" s="84"/>
      <c r="M22020" s="85"/>
      <c r="N22020" s="85"/>
      <c r="O22020" s="85"/>
      <c r="P22020" s="83"/>
      <c r="Q22020" s="51"/>
      <c r="R22020" s="51"/>
      <c r="S22020" s="86"/>
      <c r="T22020" s="86"/>
      <c r="U22020" s="51"/>
    </row>
    <row r="22021" spans="1:21" ht="15" customHeight="1" x14ac:dyDescent="0.25"/>
    <row r="22022" spans="1:21" ht="15" customHeight="1" x14ac:dyDescent="0.25"/>
    <row r="22023" spans="1:21" ht="15" customHeight="1" x14ac:dyDescent="0.25"/>
    <row r="22024" spans="1:21" s="49" customFormat="1" ht="15" customHeight="1" x14ac:dyDescent="0.25">
      <c r="A22024" s="83"/>
      <c r="B22024" s="83"/>
      <c r="C22024" s="87"/>
      <c r="D22024" s="87"/>
      <c r="E22024" s="83"/>
      <c r="F22024" s="83"/>
      <c r="G22024" s="84"/>
      <c r="H22024" s="83"/>
      <c r="I22024" s="84"/>
      <c r="J22024" s="84"/>
      <c r="K22024" s="84"/>
      <c r="L22024" s="84"/>
      <c r="M22024" s="85"/>
      <c r="N22024" s="85"/>
      <c r="O22024" s="85"/>
      <c r="P22024" s="83"/>
      <c r="Q22024" s="51"/>
      <c r="R22024" s="51"/>
      <c r="S22024" s="86"/>
      <c r="T22024" s="86"/>
      <c r="U22024" s="51"/>
    </row>
    <row r="22025" spans="1:21" s="49" customFormat="1" ht="15" customHeight="1" x14ac:dyDescent="0.25">
      <c r="A22025" s="83"/>
      <c r="B22025" s="83"/>
      <c r="C22025" s="87"/>
      <c r="D22025" s="87"/>
      <c r="E22025" s="83"/>
      <c r="F22025" s="83"/>
      <c r="G22025" s="84"/>
      <c r="H22025" s="83"/>
      <c r="I22025" s="84"/>
      <c r="J22025" s="84"/>
      <c r="K22025" s="84"/>
      <c r="L22025" s="84"/>
      <c r="M22025" s="85"/>
      <c r="N22025" s="85"/>
      <c r="O22025" s="85"/>
      <c r="P22025" s="83"/>
      <c r="Q22025" s="51"/>
      <c r="R22025" s="51"/>
      <c r="S22025" s="86"/>
      <c r="T22025" s="86"/>
      <c r="U22025" s="51"/>
    </row>
    <row r="22026" spans="1:21" s="49" customFormat="1" ht="15" customHeight="1" x14ac:dyDescent="0.25">
      <c r="A22026" s="83"/>
      <c r="B22026" s="83"/>
      <c r="C22026" s="87"/>
      <c r="D22026" s="87"/>
      <c r="E22026" s="83"/>
      <c r="F22026" s="83"/>
      <c r="G22026" s="84"/>
      <c r="H22026" s="83"/>
      <c r="I22026" s="84"/>
      <c r="J22026" s="84"/>
      <c r="K22026" s="84"/>
      <c r="L22026" s="84"/>
      <c r="M22026" s="85"/>
      <c r="N22026" s="85"/>
      <c r="O22026" s="85"/>
      <c r="P22026" s="83"/>
      <c r="Q22026" s="51"/>
      <c r="R22026" s="51"/>
      <c r="S22026" s="86"/>
      <c r="T22026" s="86"/>
      <c r="U22026" s="51"/>
    </row>
    <row r="22027" spans="1:21" s="49" customFormat="1" ht="15" customHeight="1" x14ac:dyDescent="0.25">
      <c r="A22027" s="83"/>
      <c r="B22027" s="83"/>
      <c r="C22027" s="87"/>
      <c r="D22027" s="87"/>
      <c r="E22027" s="83"/>
      <c r="F22027" s="83"/>
      <c r="G22027" s="84"/>
      <c r="H22027" s="83"/>
      <c r="I22027" s="84"/>
      <c r="J22027" s="84"/>
      <c r="K22027" s="84"/>
      <c r="L22027" s="84"/>
      <c r="M22027" s="85"/>
      <c r="N22027" s="85"/>
      <c r="O22027" s="85"/>
      <c r="P22027" s="83"/>
      <c r="Q22027" s="51"/>
      <c r="R22027" s="51"/>
      <c r="S22027" s="86"/>
      <c r="T22027" s="86"/>
      <c r="U22027" s="51"/>
    </row>
    <row r="22028" spans="1:21" ht="15" customHeight="1" x14ac:dyDescent="0.25"/>
    <row r="22029" spans="1:21" s="49" customFormat="1" ht="15" customHeight="1" x14ac:dyDescent="0.25">
      <c r="A22029" s="83"/>
      <c r="B22029" s="83"/>
      <c r="C22029" s="87"/>
      <c r="D22029" s="87"/>
      <c r="E22029" s="83"/>
      <c r="F22029" s="83"/>
      <c r="G22029" s="84"/>
      <c r="H22029" s="83"/>
      <c r="I22029" s="84"/>
      <c r="J22029" s="84"/>
      <c r="K22029" s="84"/>
      <c r="L22029" s="84"/>
      <c r="M22029" s="85"/>
      <c r="N22029" s="85"/>
      <c r="O22029" s="85"/>
      <c r="P22029" s="83"/>
      <c r="Q22029" s="51"/>
      <c r="R22029" s="51"/>
      <c r="S22029" s="86"/>
      <c r="T22029" s="86"/>
      <c r="U22029" s="51"/>
    </row>
    <row r="22030" spans="1:21" s="49" customFormat="1" ht="15" customHeight="1" x14ac:dyDescent="0.25">
      <c r="A22030" s="83"/>
      <c r="B22030" s="83"/>
      <c r="C22030" s="87"/>
      <c r="D22030" s="87"/>
      <c r="E22030" s="83"/>
      <c r="F22030" s="83"/>
      <c r="G22030" s="84"/>
      <c r="H22030" s="83"/>
      <c r="I22030" s="84"/>
      <c r="J22030" s="84"/>
      <c r="K22030" s="84"/>
      <c r="L22030" s="84"/>
      <c r="M22030" s="85"/>
      <c r="N22030" s="85"/>
      <c r="O22030" s="85"/>
      <c r="P22030" s="83"/>
      <c r="Q22030" s="51"/>
      <c r="R22030" s="51"/>
      <c r="S22030" s="86"/>
      <c r="T22030" s="86"/>
      <c r="U22030" s="51"/>
    </row>
    <row r="22031" spans="1:21" s="49" customFormat="1" ht="15" customHeight="1" x14ac:dyDescent="0.25">
      <c r="A22031" s="83"/>
      <c r="B22031" s="83"/>
      <c r="C22031" s="87"/>
      <c r="D22031" s="87"/>
      <c r="E22031" s="83"/>
      <c r="F22031" s="83"/>
      <c r="G22031" s="84"/>
      <c r="H22031" s="83"/>
      <c r="I22031" s="84"/>
      <c r="J22031" s="84"/>
      <c r="K22031" s="84"/>
      <c r="L22031" s="84"/>
      <c r="M22031" s="85"/>
      <c r="N22031" s="85"/>
      <c r="O22031" s="85"/>
      <c r="P22031" s="83"/>
      <c r="Q22031" s="51"/>
      <c r="R22031" s="51"/>
      <c r="S22031" s="86"/>
      <c r="T22031" s="86"/>
      <c r="U22031" s="51"/>
    </row>
    <row r="22032" spans="1:21" ht="15" customHeight="1" x14ac:dyDescent="0.25"/>
    <row r="22033" spans="1:21" ht="15" customHeight="1" x14ac:dyDescent="0.25"/>
    <row r="22034" spans="1:21" ht="15" customHeight="1" x14ac:dyDescent="0.25"/>
    <row r="22035" spans="1:21" s="49" customFormat="1" ht="15" customHeight="1" x14ac:dyDescent="0.25">
      <c r="A22035" s="83"/>
      <c r="B22035" s="83"/>
      <c r="C22035" s="87"/>
      <c r="D22035" s="87"/>
      <c r="E22035" s="83"/>
      <c r="F22035" s="83"/>
      <c r="G22035" s="84"/>
      <c r="H22035" s="83"/>
      <c r="I22035" s="84"/>
      <c r="J22035" s="84"/>
      <c r="K22035" s="84"/>
      <c r="L22035" s="84"/>
      <c r="M22035" s="85"/>
      <c r="N22035" s="85"/>
      <c r="O22035" s="85"/>
      <c r="P22035" s="83"/>
      <c r="Q22035" s="51"/>
      <c r="R22035" s="51"/>
      <c r="S22035" s="86"/>
      <c r="T22035" s="86"/>
      <c r="U22035" s="51"/>
    </row>
    <row r="22036" spans="1:21" s="49" customFormat="1" ht="15" customHeight="1" x14ac:dyDescent="0.25">
      <c r="A22036" s="83"/>
      <c r="B22036" s="83"/>
      <c r="C22036" s="87"/>
      <c r="D22036" s="87"/>
      <c r="E22036" s="83"/>
      <c r="F22036" s="83"/>
      <c r="G22036" s="84"/>
      <c r="H22036" s="83"/>
      <c r="I22036" s="84"/>
      <c r="J22036" s="84"/>
      <c r="K22036" s="84"/>
      <c r="L22036" s="84"/>
      <c r="M22036" s="85"/>
      <c r="N22036" s="85"/>
      <c r="O22036" s="85"/>
      <c r="P22036" s="83"/>
      <c r="Q22036" s="51"/>
      <c r="R22036" s="51"/>
      <c r="S22036" s="86"/>
      <c r="T22036" s="86"/>
      <c r="U22036" s="51"/>
    </row>
    <row r="22037" spans="1:21" ht="15" customHeight="1" x14ac:dyDescent="0.25"/>
    <row r="22038" spans="1:21" ht="15" customHeight="1" x14ac:dyDescent="0.25"/>
    <row r="22039" spans="1:21" ht="15" customHeight="1" x14ac:dyDescent="0.25"/>
    <row r="22040" spans="1:21" ht="15" customHeight="1" x14ac:dyDescent="0.25"/>
    <row r="22041" spans="1:21" s="49" customFormat="1" ht="15" customHeight="1" x14ac:dyDescent="0.25">
      <c r="A22041" s="83"/>
      <c r="B22041" s="83"/>
      <c r="C22041" s="87"/>
      <c r="D22041" s="87"/>
      <c r="E22041" s="83"/>
      <c r="F22041" s="83"/>
      <c r="G22041" s="84"/>
      <c r="H22041" s="83"/>
      <c r="I22041" s="84"/>
      <c r="J22041" s="84"/>
      <c r="K22041" s="84"/>
      <c r="L22041" s="84"/>
      <c r="M22041" s="85"/>
      <c r="N22041" s="85"/>
      <c r="O22041" s="85"/>
      <c r="P22041" s="83"/>
      <c r="Q22041" s="51"/>
      <c r="R22041" s="51"/>
      <c r="S22041" s="86"/>
      <c r="T22041" s="86"/>
      <c r="U22041" s="51"/>
    </row>
    <row r="22042" spans="1:21" s="49" customFormat="1" ht="15" customHeight="1" x14ac:dyDescent="0.25">
      <c r="A22042" s="83"/>
      <c r="B22042" s="83"/>
      <c r="C22042" s="87"/>
      <c r="D22042" s="87"/>
      <c r="E22042" s="83"/>
      <c r="F22042" s="83"/>
      <c r="G22042" s="84"/>
      <c r="H22042" s="83"/>
      <c r="I22042" s="84"/>
      <c r="J22042" s="84"/>
      <c r="K22042" s="84"/>
      <c r="L22042" s="84"/>
      <c r="M22042" s="85"/>
      <c r="N22042" s="85"/>
      <c r="O22042" s="85"/>
      <c r="P22042" s="83"/>
      <c r="Q22042" s="51"/>
      <c r="R22042" s="51"/>
      <c r="S22042" s="86"/>
      <c r="T22042" s="86"/>
      <c r="U22042" s="51"/>
    </row>
    <row r="22043" spans="1:21" s="49" customFormat="1" ht="15" customHeight="1" x14ac:dyDescent="0.25">
      <c r="A22043" s="83"/>
      <c r="B22043" s="83"/>
      <c r="C22043" s="87"/>
      <c r="D22043" s="87"/>
      <c r="E22043" s="83"/>
      <c r="F22043" s="83"/>
      <c r="G22043" s="84"/>
      <c r="H22043" s="83"/>
      <c r="I22043" s="84"/>
      <c r="J22043" s="84"/>
      <c r="K22043" s="84"/>
      <c r="L22043" s="84"/>
      <c r="M22043" s="85"/>
      <c r="N22043" s="85"/>
      <c r="O22043" s="85"/>
      <c r="P22043" s="83"/>
      <c r="Q22043" s="51"/>
      <c r="R22043" s="51"/>
      <c r="S22043" s="86"/>
      <c r="T22043" s="86"/>
      <c r="U22043" s="51"/>
    </row>
    <row r="22044" spans="1:21" s="49" customFormat="1" ht="15" customHeight="1" x14ac:dyDescent="0.25">
      <c r="A22044" s="83"/>
      <c r="B22044" s="83"/>
      <c r="C22044" s="87"/>
      <c r="D22044" s="87"/>
      <c r="E22044" s="83"/>
      <c r="F22044" s="83"/>
      <c r="G22044" s="84"/>
      <c r="H22044" s="83"/>
      <c r="I22044" s="84"/>
      <c r="J22044" s="84"/>
      <c r="K22044" s="84"/>
      <c r="L22044" s="84"/>
      <c r="M22044" s="85"/>
      <c r="N22044" s="85"/>
      <c r="O22044" s="85"/>
      <c r="P22044" s="83"/>
      <c r="Q22044" s="51"/>
      <c r="R22044" s="51"/>
      <c r="S22044" s="86"/>
      <c r="T22044" s="86"/>
      <c r="U22044" s="51"/>
    </row>
    <row r="22045" spans="1:21" s="49" customFormat="1" ht="15" customHeight="1" x14ac:dyDescent="0.25">
      <c r="A22045" s="83"/>
      <c r="B22045" s="83"/>
      <c r="C22045" s="87"/>
      <c r="D22045" s="87"/>
      <c r="E22045" s="83"/>
      <c r="F22045" s="83"/>
      <c r="G22045" s="84"/>
      <c r="H22045" s="83"/>
      <c r="I22045" s="84"/>
      <c r="J22045" s="84"/>
      <c r="K22045" s="84"/>
      <c r="L22045" s="84"/>
      <c r="M22045" s="85"/>
      <c r="N22045" s="85"/>
      <c r="O22045" s="85"/>
      <c r="P22045" s="83"/>
      <c r="Q22045" s="51"/>
      <c r="R22045" s="51"/>
      <c r="S22045" s="86"/>
      <c r="T22045" s="86"/>
      <c r="U22045" s="51"/>
    </row>
    <row r="22046" spans="1:21" ht="15" customHeight="1" x14ac:dyDescent="0.25"/>
    <row r="22047" spans="1:21" s="49" customFormat="1" ht="15" customHeight="1" x14ac:dyDescent="0.25">
      <c r="A22047" s="83"/>
      <c r="B22047" s="83"/>
      <c r="C22047" s="87"/>
      <c r="D22047" s="87"/>
      <c r="E22047" s="83"/>
      <c r="F22047" s="83"/>
      <c r="G22047" s="84"/>
      <c r="H22047" s="83"/>
      <c r="I22047" s="84"/>
      <c r="J22047" s="84"/>
      <c r="K22047" s="84"/>
      <c r="L22047" s="84"/>
      <c r="M22047" s="85"/>
      <c r="N22047" s="85"/>
      <c r="O22047" s="85"/>
      <c r="P22047" s="83"/>
      <c r="Q22047" s="51"/>
      <c r="R22047" s="51"/>
      <c r="S22047" s="86"/>
      <c r="T22047" s="86"/>
      <c r="U22047" s="51"/>
    </row>
    <row r="22048" spans="1:21" s="49" customFormat="1" ht="15" customHeight="1" x14ac:dyDescent="0.25">
      <c r="A22048" s="83"/>
      <c r="B22048" s="83"/>
      <c r="C22048" s="87"/>
      <c r="D22048" s="87"/>
      <c r="E22048" s="83"/>
      <c r="F22048" s="83"/>
      <c r="G22048" s="84"/>
      <c r="H22048" s="83"/>
      <c r="I22048" s="84"/>
      <c r="J22048" s="84"/>
      <c r="K22048" s="84"/>
      <c r="L22048" s="84"/>
      <c r="M22048" s="85"/>
      <c r="N22048" s="85"/>
      <c r="O22048" s="85"/>
      <c r="P22048" s="83"/>
      <c r="Q22048" s="51"/>
      <c r="R22048" s="51"/>
      <c r="S22048" s="86"/>
      <c r="T22048" s="86"/>
      <c r="U22048" s="51"/>
    </row>
    <row r="22049" spans="1:21" ht="15" customHeight="1" x14ac:dyDescent="0.25"/>
    <row r="22050" spans="1:21" ht="15" customHeight="1" x14ac:dyDescent="0.25"/>
    <row r="22051" spans="1:21" ht="15" customHeight="1" x14ac:dyDescent="0.25"/>
    <row r="22052" spans="1:21" ht="15" customHeight="1" x14ac:dyDescent="0.25"/>
    <row r="22053" spans="1:21" s="49" customFormat="1" ht="15" customHeight="1" x14ac:dyDescent="0.25">
      <c r="A22053" s="83"/>
      <c r="B22053" s="83"/>
      <c r="C22053" s="87"/>
      <c r="D22053" s="87"/>
      <c r="E22053" s="83"/>
      <c r="F22053" s="83"/>
      <c r="G22053" s="84"/>
      <c r="H22053" s="83"/>
      <c r="I22053" s="84"/>
      <c r="J22053" s="84"/>
      <c r="K22053" s="84"/>
      <c r="L22053" s="84"/>
      <c r="M22053" s="85"/>
      <c r="N22053" s="85"/>
      <c r="O22053" s="85"/>
      <c r="P22053" s="83"/>
      <c r="Q22053" s="51"/>
      <c r="R22053" s="51"/>
      <c r="S22053" s="86"/>
      <c r="T22053" s="86"/>
      <c r="U22053" s="51"/>
    </row>
    <row r="22054" spans="1:21" s="49" customFormat="1" ht="15" customHeight="1" x14ac:dyDescent="0.25">
      <c r="A22054" s="83"/>
      <c r="B22054" s="83"/>
      <c r="C22054" s="87"/>
      <c r="D22054" s="87"/>
      <c r="E22054" s="83"/>
      <c r="F22054" s="83"/>
      <c r="G22054" s="84"/>
      <c r="H22054" s="83"/>
      <c r="I22054" s="84"/>
      <c r="J22054" s="84"/>
      <c r="K22054" s="84"/>
      <c r="L22054" s="84"/>
      <c r="M22054" s="85"/>
      <c r="N22054" s="85"/>
      <c r="O22054" s="85"/>
      <c r="P22054" s="83"/>
      <c r="Q22054" s="51"/>
      <c r="R22054" s="51"/>
      <c r="S22054" s="86"/>
      <c r="T22054" s="86"/>
      <c r="U22054" s="51"/>
    </row>
    <row r="22055" spans="1:21" ht="15" customHeight="1" x14ac:dyDescent="0.25"/>
    <row r="22056" spans="1:21" ht="15" customHeight="1" x14ac:dyDescent="0.25"/>
    <row r="22057" spans="1:21" ht="15" customHeight="1" x14ac:dyDescent="0.25"/>
    <row r="22058" spans="1:21" s="49" customFormat="1" ht="15" customHeight="1" x14ac:dyDescent="0.25">
      <c r="A22058" s="83"/>
      <c r="B22058" s="83"/>
      <c r="C22058" s="87"/>
      <c r="D22058" s="87"/>
      <c r="E22058" s="83"/>
      <c r="F22058" s="83"/>
      <c r="G22058" s="84"/>
      <c r="H22058" s="83"/>
      <c r="I22058" s="84"/>
      <c r="J22058" s="84"/>
      <c r="K22058" s="84"/>
      <c r="L22058" s="84"/>
      <c r="M22058" s="85"/>
      <c r="N22058" s="85"/>
      <c r="O22058" s="85"/>
      <c r="P22058" s="83"/>
      <c r="Q22058" s="51"/>
      <c r="R22058" s="51"/>
      <c r="S22058" s="86"/>
      <c r="T22058" s="86"/>
      <c r="U22058" s="51"/>
    </row>
    <row r="22059" spans="1:21" s="49" customFormat="1" ht="15" customHeight="1" x14ac:dyDescent="0.25">
      <c r="A22059" s="83"/>
      <c r="B22059" s="83"/>
      <c r="C22059" s="87"/>
      <c r="D22059" s="87"/>
      <c r="E22059" s="83"/>
      <c r="F22059" s="83"/>
      <c r="G22059" s="84"/>
      <c r="H22059" s="83"/>
      <c r="I22059" s="84"/>
      <c r="J22059" s="84"/>
      <c r="K22059" s="84"/>
      <c r="L22059" s="84"/>
      <c r="M22059" s="85"/>
      <c r="N22059" s="85"/>
      <c r="O22059" s="85"/>
      <c r="P22059" s="83"/>
      <c r="Q22059" s="51"/>
      <c r="R22059" s="51"/>
      <c r="S22059" s="86"/>
      <c r="T22059" s="86"/>
      <c r="U22059" s="51"/>
    </row>
    <row r="22060" spans="1:21" s="49" customFormat="1" ht="15" customHeight="1" x14ac:dyDescent="0.25">
      <c r="A22060" s="83"/>
      <c r="B22060" s="83"/>
      <c r="C22060" s="87"/>
      <c r="D22060" s="87"/>
      <c r="E22060" s="83"/>
      <c r="F22060" s="83"/>
      <c r="G22060" s="84"/>
      <c r="H22060" s="83"/>
      <c r="I22060" s="84"/>
      <c r="J22060" s="84"/>
      <c r="K22060" s="84"/>
      <c r="L22060" s="84"/>
      <c r="M22060" s="85"/>
      <c r="N22060" s="85"/>
      <c r="O22060" s="85"/>
      <c r="P22060" s="83"/>
      <c r="Q22060" s="51"/>
      <c r="R22060" s="51"/>
      <c r="S22060" s="86"/>
      <c r="T22060" s="86"/>
      <c r="U22060" s="51"/>
    </row>
    <row r="22061" spans="1:21" s="49" customFormat="1" ht="15" customHeight="1" x14ac:dyDescent="0.25">
      <c r="A22061" s="83"/>
      <c r="B22061" s="83"/>
      <c r="C22061" s="87"/>
      <c r="D22061" s="87"/>
      <c r="E22061" s="83"/>
      <c r="F22061" s="83"/>
      <c r="G22061" s="84"/>
      <c r="H22061" s="83"/>
      <c r="I22061" s="84"/>
      <c r="J22061" s="84"/>
      <c r="K22061" s="84"/>
      <c r="L22061" s="84"/>
      <c r="M22061" s="85"/>
      <c r="N22061" s="85"/>
      <c r="O22061" s="85"/>
      <c r="P22061" s="83"/>
      <c r="Q22061" s="51"/>
      <c r="R22061" s="51"/>
      <c r="S22061" s="86"/>
      <c r="T22061" s="86"/>
      <c r="U22061" s="51"/>
    </row>
    <row r="22062" spans="1:21" s="49" customFormat="1" ht="15" customHeight="1" x14ac:dyDescent="0.25">
      <c r="A22062" s="83"/>
      <c r="B22062" s="83"/>
      <c r="C22062" s="87"/>
      <c r="D22062" s="87"/>
      <c r="E22062" s="83"/>
      <c r="F22062" s="83"/>
      <c r="G22062" s="84"/>
      <c r="H22062" s="83"/>
      <c r="I22062" s="84"/>
      <c r="J22062" s="84"/>
      <c r="K22062" s="84"/>
      <c r="L22062" s="84"/>
      <c r="M22062" s="85"/>
      <c r="N22062" s="85"/>
      <c r="O22062" s="85"/>
      <c r="P22062" s="83"/>
      <c r="Q22062" s="51"/>
      <c r="R22062" s="51"/>
      <c r="S22062" s="86"/>
      <c r="T22062" s="86"/>
      <c r="U22062" s="51"/>
    </row>
    <row r="22063" spans="1:21" ht="15" customHeight="1" x14ac:dyDescent="0.25"/>
    <row r="22064" spans="1:21" s="49" customFormat="1" ht="15" customHeight="1" x14ac:dyDescent="0.25">
      <c r="A22064" s="83"/>
      <c r="B22064" s="83"/>
      <c r="C22064" s="87"/>
      <c r="D22064" s="87"/>
      <c r="E22064" s="83"/>
      <c r="F22064" s="83"/>
      <c r="G22064" s="84"/>
      <c r="H22064" s="83"/>
      <c r="I22064" s="84"/>
      <c r="J22064" s="84"/>
      <c r="K22064" s="84"/>
      <c r="L22064" s="84"/>
      <c r="M22064" s="85"/>
      <c r="N22064" s="85"/>
      <c r="O22064" s="85"/>
      <c r="P22064" s="83"/>
      <c r="Q22064" s="51"/>
      <c r="R22064" s="51"/>
      <c r="S22064" s="86"/>
      <c r="T22064" s="86"/>
      <c r="U22064" s="51"/>
    </row>
    <row r="22065" spans="1:21" s="49" customFormat="1" ht="15" customHeight="1" x14ac:dyDescent="0.25">
      <c r="A22065" s="83"/>
      <c r="B22065" s="83"/>
      <c r="C22065" s="87"/>
      <c r="D22065" s="87"/>
      <c r="E22065" s="83"/>
      <c r="F22065" s="83"/>
      <c r="G22065" s="84"/>
      <c r="H22065" s="83"/>
      <c r="I22065" s="84"/>
      <c r="J22065" s="84"/>
      <c r="K22065" s="84"/>
      <c r="L22065" s="84"/>
      <c r="M22065" s="85"/>
      <c r="N22065" s="85"/>
      <c r="O22065" s="85"/>
      <c r="P22065" s="83"/>
      <c r="Q22065" s="51"/>
      <c r="R22065" s="51"/>
      <c r="S22065" s="86"/>
      <c r="T22065" s="86"/>
      <c r="U22065" s="51"/>
    </row>
    <row r="22066" spans="1:21" ht="15" customHeight="1" x14ac:dyDescent="0.25"/>
    <row r="22067" spans="1:21" ht="15" customHeight="1" x14ac:dyDescent="0.25"/>
    <row r="22068" spans="1:21" ht="15" customHeight="1" x14ac:dyDescent="0.25"/>
    <row r="22069" spans="1:21" ht="15" customHeight="1" x14ac:dyDescent="0.25"/>
    <row r="22070" spans="1:21" s="49" customFormat="1" ht="15" customHeight="1" x14ac:dyDescent="0.25">
      <c r="A22070" s="83"/>
      <c r="B22070" s="83"/>
      <c r="C22070" s="87"/>
      <c r="D22070" s="87"/>
      <c r="E22070" s="83"/>
      <c r="F22070" s="83"/>
      <c r="G22070" s="84"/>
      <c r="H22070" s="83"/>
      <c r="I22070" s="84"/>
      <c r="J22070" s="84"/>
      <c r="K22070" s="84"/>
      <c r="L22070" s="84"/>
      <c r="M22070" s="85"/>
      <c r="N22070" s="85"/>
      <c r="O22070" s="85"/>
      <c r="P22070" s="83"/>
      <c r="Q22070" s="51"/>
      <c r="R22070" s="51"/>
      <c r="S22070" s="86"/>
      <c r="T22070" s="86"/>
      <c r="U22070" s="51"/>
    </row>
    <row r="22071" spans="1:21" s="49" customFormat="1" ht="15" customHeight="1" x14ac:dyDescent="0.25">
      <c r="A22071" s="83"/>
      <c r="B22071" s="83"/>
      <c r="C22071" s="87"/>
      <c r="D22071" s="87"/>
      <c r="E22071" s="83"/>
      <c r="F22071" s="83"/>
      <c r="G22071" s="84"/>
      <c r="H22071" s="83"/>
      <c r="I22071" s="84"/>
      <c r="J22071" s="84"/>
      <c r="K22071" s="84"/>
      <c r="L22071" s="84"/>
      <c r="M22071" s="85"/>
      <c r="N22071" s="85"/>
      <c r="O22071" s="85"/>
      <c r="P22071" s="83"/>
      <c r="Q22071" s="51"/>
      <c r="R22071" s="51"/>
      <c r="S22071" s="86"/>
      <c r="T22071" s="86"/>
      <c r="U22071" s="51"/>
    </row>
    <row r="22072" spans="1:21" ht="15" customHeight="1" x14ac:dyDescent="0.25"/>
    <row r="22073" spans="1:21" ht="15" customHeight="1" x14ac:dyDescent="0.25"/>
    <row r="22074" spans="1:21" ht="15" customHeight="1" x14ac:dyDescent="0.25"/>
    <row r="22075" spans="1:21" ht="15" customHeight="1" x14ac:dyDescent="0.25"/>
    <row r="22076" spans="1:21" s="49" customFormat="1" ht="15" customHeight="1" x14ac:dyDescent="0.25">
      <c r="A22076" s="83"/>
      <c r="B22076" s="83"/>
      <c r="C22076" s="87"/>
      <c r="D22076" s="87"/>
      <c r="E22076" s="83"/>
      <c r="F22076" s="83"/>
      <c r="G22076" s="84"/>
      <c r="H22076" s="83"/>
      <c r="I22076" s="84"/>
      <c r="J22076" s="84"/>
      <c r="K22076" s="84"/>
      <c r="L22076" s="84"/>
      <c r="M22076" s="85"/>
      <c r="N22076" s="85"/>
      <c r="O22076" s="85"/>
      <c r="P22076" s="83"/>
      <c r="Q22076" s="51"/>
      <c r="R22076" s="51"/>
      <c r="S22076" s="86"/>
      <c r="T22076" s="86"/>
      <c r="U22076" s="51"/>
    </row>
    <row r="22077" spans="1:21" s="49" customFormat="1" ht="15" customHeight="1" x14ac:dyDescent="0.25">
      <c r="A22077" s="83"/>
      <c r="B22077" s="83"/>
      <c r="C22077" s="87"/>
      <c r="D22077" s="87"/>
      <c r="E22077" s="83"/>
      <c r="F22077" s="83"/>
      <c r="G22077" s="84"/>
      <c r="H22077" s="83"/>
      <c r="I22077" s="84"/>
      <c r="J22077" s="84"/>
      <c r="K22077" s="84"/>
      <c r="L22077" s="84"/>
      <c r="M22077" s="85"/>
      <c r="N22077" s="85"/>
      <c r="O22077" s="85"/>
      <c r="P22077" s="83"/>
      <c r="Q22077" s="51"/>
      <c r="R22077" s="51"/>
      <c r="S22077" s="86"/>
      <c r="T22077" s="86"/>
      <c r="U22077" s="51"/>
    </row>
    <row r="22078" spans="1:21" s="49" customFormat="1" ht="15" customHeight="1" x14ac:dyDescent="0.25">
      <c r="A22078" s="83"/>
      <c r="B22078" s="83"/>
      <c r="C22078" s="87"/>
      <c r="D22078" s="87"/>
      <c r="E22078" s="83"/>
      <c r="F22078" s="83"/>
      <c r="G22078" s="84"/>
      <c r="H22078" s="83"/>
      <c r="I22078" s="84"/>
      <c r="J22078" s="84"/>
      <c r="K22078" s="84"/>
      <c r="L22078" s="84"/>
      <c r="M22078" s="85"/>
      <c r="N22078" s="85"/>
      <c r="O22078" s="85"/>
      <c r="P22078" s="83"/>
      <c r="Q22078" s="51"/>
      <c r="R22078" s="51"/>
      <c r="S22078" s="86"/>
      <c r="T22078" s="86"/>
      <c r="U22078" s="51"/>
    </row>
    <row r="22079" spans="1:21" s="49" customFormat="1" ht="15" customHeight="1" x14ac:dyDescent="0.25">
      <c r="A22079" s="83"/>
      <c r="B22079" s="83"/>
      <c r="C22079" s="87"/>
      <c r="D22079" s="87"/>
      <c r="E22079" s="83"/>
      <c r="F22079" s="83"/>
      <c r="G22079" s="84"/>
      <c r="H22079" s="83"/>
      <c r="I22079" s="84"/>
      <c r="J22079" s="84"/>
      <c r="K22079" s="84"/>
      <c r="L22079" s="84"/>
      <c r="M22079" s="85"/>
      <c r="N22079" s="85"/>
      <c r="O22079" s="85"/>
      <c r="P22079" s="83"/>
      <c r="Q22079" s="51"/>
      <c r="R22079" s="51"/>
      <c r="S22079" s="86"/>
      <c r="T22079" s="86"/>
      <c r="U22079" s="51"/>
    </row>
    <row r="22080" spans="1:21" ht="15" customHeight="1" x14ac:dyDescent="0.25"/>
    <row r="22081" spans="1:21" s="49" customFormat="1" ht="15" customHeight="1" x14ac:dyDescent="0.25">
      <c r="A22081" s="83"/>
      <c r="B22081" s="83"/>
      <c r="C22081" s="87"/>
      <c r="D22081" s="87"/>
      <c r="E22081" s="83"/>
      <c r="F22081" s="83"/>
      <c r="G22081" s="84"/>
      <c r="H22081" s="83"/>
      <c r="I22081" s="84"/>
      <c r="J22081" s="84"/>
      <c r="K22081" s="84"/>
      <c r="L22081" s="84"/>
      <c r="M22081" s="85"/>
      <c r="N22081" s="85"/>
      <c r="O22081" s="85"/>
      <c r="P22081" s="83"/>
      <c r="Q22081" s="51"/>
      <c r="R22081" s="51"/>
      <c r="S22081" s="86"/>
      <c r="T22081" s="86"/>
      <c r="U22081" s="51"/>
    </row>
    <row r="22082" spans="1:21" s="49" customFormat="1" ht="15" customHeight="1" x14ac:dyDescent="0.25">
      <c r="A22082" s="83"/>
      <c r="B22082" s="83"/>
      <c r="C22082" s="87"/>
      <c r="D22082" s="87"/>
      <c r="E22082" s="83"/>
      <c r="F22082" s="83"/>
      <c r="G22082" s="84"/>
      <c r="H22082" s="83"/>
      <c r="I22082" s="84"/>
      <c r="J22082" s="84"/>
      <c r="K22082" s="84"/>
      <c r="L22082" s="84"/>
      <c r="M22082" s="85"/>
      <c r="N22082" s="85"/>
      <c r="O22082" s="85"/>
      <c r="P22082" s="83"/>
      <c r="Q22082" s="51"/>
      <c r="R22082" s="51"/>
      <c r="S22082" s="86"/>
      <c r="T22082" s="86"/>
      <c r="U22082" s="51"/>
    </row>
    <row r="22083" spans="1:21" s="49" customFormat="1" ht="15" customHeight="1" x14ac:dyDescent="0.25">
      <c r="A22083" s="83"/>
      <c r="B22083" s="83"/>
      <c r="C22083" s="87"/>
      <c r="D22083" s="87"/>
      <c r="E22083" s="83"/>
      <c r="F22083" s="83"/>
      <c r="G22083" s="84"/>
      <c r="H22083" s="83"/>
      <c r="I22083" s="84"/>
      <c r="J22083" s="84"/>
      <c r="K22083" s="84"/>
      <c r="L22083" s="84"/>
      <c r="M22083" s="85"/>
      <c r="N22083" s="85"/>
      <c r="O22083" s="85"/>
      <c r="P22083" s="83"/>
      <c r="Q22083" s="51"/>
      <c r="R22083" s="51"/>
      <c r="S22083" s="86"/>
      <c r="T22083" s="86"/>
      <c r="U22083" s="51"/>
    </row>
    <row r="22084" spans="1:21" s="49" customFormat="1" ht="15" customHeight="1" x14ac:dyDescent="0.25">
      <c r="A22084" s="83"/>
      <c r="B22084" s="83"/>
      <c r="C22084" s="87"/>
      <c r="D22084" s="87"/>
      <c r="E22084" s="83"/>
      <c r="F22084" s="83"/>
      <c r="G22084" s="84"/>
      <c r="H22084" s="83"/>
      <c r="I22084" s="84"/>
      <c r="J22084" s="84"/>
      <c r="K22084" s="84"/>
      <c r="L22084" s="84"/>
      <c r="M22084" s="85"/>
      <c r="N22084" s="85"/>
      <c r="O22084" s="85"/>
      <c r="P22084" s="83"/>
      <c r="Q22084" s="51"/>
      <c r="R22084" s="51"/>
      <c r="S22084" s="86"/>
      <c r="T22084" s="86"/>
      <c r="U22084" s="51"/>
    </row>
    <row r="22085" spans="1:21" s="49" customFormat="1" ht="15" customHeight="1" x14ac:dyDescent="0.25">
      <c r="A22085" s="83"/>
      <c r="B22085" s="83"/>
      <c r="C22085" s="87"/>
      <c r="D22085" s="87"/>
      <c r="E22085" s="83"/>
      <c r="F22085" s="83"/>
      <c r="G22085" s="84"/>
      <c r="H22085" s="83"/>
      <c r="I22085" s="84"/>
      <c r="J22085" s="84"/>
      <c r="K22085" s="84"/>
      <c r="L22085" s="84"/>
      <c r="M22085" s="85"/>
      <c r="N22085" s="85"/>
      <c r="O22085" s="85"/>
      <c r="P22085" s="83"/>
      <c r="Q22085" s="51"/>
      <c r="R22085" s="51"/>
      <c r="S22085" s="86"/>
      <c r="T22085" s="86"/>
      <c r="U22085" s="51"/>
    </row>
    <row r="22086" spans="1:21" ht="15" customHeight="1" x14ac:dyDescent="0.25"/>
    <row r="22087" spans="1:21" s="49" customFormat="1" ht="15" customHeight="1" x14ac:dyDescent="0.25">
      <c r="A22087" s="83"/>
      <c r="B22087" s="83"/>
      <c r="C22087" s="87"/>
      <c r="D22087" s="87"/>
      <c r="E22087" s="83"/>
      <c r="F22087" s="83"/>
      <c r="G22087" s="84"/>
      <c r="H22087" s="83"/>
      <c r="I22087" s="84"/>
      <c r="J22087" s="84"/>
      <c r="K22087" s="84"/>
      <c r="L22087" s="84"/>
      <c r="M22087" s="85"/>
      <c r="N22087" s="85"/>
      <c r="O22087" s="85"/>
      <c r="P22087" s="83"/>
      <c r="Q22087" s="51"/>
      <c r="R22087" s="51"/>
      <c r="S22087" s="86"/>
      <c r="T22087" s="86"/>
      <c r="U22087" s="51"/>
    </row>
    <row r="22088" spans="1:21" s="49" customFormat="1" ht="15" customHeight="1" x14ac:dyDescent="0.25">
      <c r="A22088" s="83"/>
      <c r="B22088" s="83"/>
      <c r="C22088" s="87"/>
      <c r="D22088" s="87"/>
      <c r="E22088" s="83"/>
      <c r="F22088" s="83"/>
      <c r="G22088" s="84"/>
      <c r="H22088" s="83"/>
      <c r="I22088" s="84"/>
      <c r="J22088" s="84"/>
      <c r="K22088" s="84"/>
      <c r="L22088" s="84"/>
      <c r="M22088" s="85"/>
      <c r="N22088" s="85"/>
      <c r="O22088" s="85"/>
      <c r="P22088" s="83"/>
      <c r="Q22088" s="51"/>
      <c r="R22088" s="51"/>
      <c r="S22088" s="86"/>
      <c r="T22088" s="86"/>
      <c r="U22088" s="51"/>
    </row>
    <row r="22089" spans="1:21" s="49" customFormat="1" ht="15" customHeight="1" x14ac:dyDescent="0.25">
      <c r="A22089" s="83"/>
      <c r="B22089" s="83"/>
      <c r="C22089" s="87"/>
      <c r="D22089" s="87"/>
      <c r="E22089" s="83"/>
      <c r="F22089" s="83"/>
      <c r="G22089" s="84"/>
      <c r="H22089" s="83"/>
      <c r="I22089" s="84"/>
      <c r="J22089" s="84"/>
      <c r="K22089" s="84"/>
      <c r="L22089" s="84"/>
      <c r="M22089" s="85"/>
      <c r="N22089" s="85"/>
      <c r="O22089" s="85"/>
      <c r="P22089" s="83"/>
      <c r="Q22089" s="51"/>
      <c r="R22089" s="51"/>
      <c r="S22089" s="86"/>
      <c r="T22089" s="86"/>
      <c r="U22089" s="51"/>
    </row>
    <row r="22090" spans="1:21" s="49" customFormat="1" ht="15" customHeight="1" x14ac:dyDescent="0.25">
      <c r="A22090" s="83"/>
      <c r="B22090" s="83"/>
      <c r="C22090" s="87"/>
      <c r="D22090" s="87"/>
      <c r="E22090" s="83"/>
      <c r="F22090" s="83"/>
      <c r="G22090" s="84"/>
      <c r="H22090" s="83"/>
      <c r="I22090" s="84"/>
      <c r="J22090" s="84"/>
      <c r="K22090" s="84"/>
      <c r="L22090" s="84"/>
      <c r="M22090" s="85"/>
      <c r="N22090" s="85"/>
      <c r="O22090" s="85"/>
      <c r="P22090" s="83"/>
      <c r="Q22090" s="51"/>
      <c r="R22090" s="51"/>
      <c r="S22090" s="86"/>
      <c r="T22090" s="86"/>
      <c r="U22090" s="51"/>
    </row>
    <row r="22091" spans="1:21" ht="15" customHeight="1" x14ac:dyDescent="0.25"/>
    <row r="22092" spans="1:21" s="49" customFormat="1" ht="15" customHeight="1" x14ac:dyDescent="0.25">
      <c r="A22092" s="83"/>
      <c r="B22092" s="83"/>
      <c r="C22092" s="87"/>
      <c r="D22092" s="87"/>
      <c r="E22092" s="83"/>
      <c r="F22092" s="83"/>
      <c r="G22092" s="84"/>
      <c r="H22092" s="83"/>
      <c r="I22092" s="84"/>
      <c r="J22092" s="84"/>
      <c r="K22092" s="84"/>
      <c r="L22092" s="84"/>
      <c r="M22092" s="85"/>
      <c r="N22092" s="85"/>
      <c r="O22092" s="85"/>
      <c r="P22092" s="83"/>
      <c r="Q22092" s="51"/>
      <c r="R22092" s="51"/>
      <c r="S22092" s="86"/>
      <c r="T22092" s="86"/>
      <c r="U22092" s="51"/>
    </row>
    <row r="22093" spans="1:21" s="49" customFormat="1" ht="15" customHeight="1" x14ac:dyDescent="0.25">
      <c r="A22093" s="83"/>
      <c r="B22093" s="83"/>
      <c r="C22093" s="87"/>
      <c r="D22093" s="87"/>
      <c r="E22093" s="83"/>
      <c r="F22093" s="83"/>
      <c r="G22093" s="84"/>
      <c r="H22093" s="83"/>
      <c r="I22093" s="84"/>
      <c r="J22093" s="84"/>
      <c r="K22093" s="84"/>
      <c r="L22093" s="84"/>
      <c r="M22093" s="85"/>
      <c r="N22093" s="85"/>
      <c r="O22093" s="85"/>
      <c r="P22093" s="83"/>
      <c r="Q22093" s="51"/>
      <c r="R22093" s="51"/>
      <c r="S22093" s="86"/>
      <c r="T22093" s="86"/>
      <c r="U22093" s="51"/>
    </row>
    <row r="22094" spans="1:21" s="49" customFormat="1" ht="15" customHeight="1" x14ac:dyDescent="0.25">
      <c r="A22094" s="83"/>
      <c r="B22094" s="83"/>
      <c r="C22094" s="87"/>
      <c r="D22094" s="87"/>
      <c r="E22094" s="83"/>
      <c r="F22094" s="83"/>
      <c r="G22094" s="84"/>
      <c r="H22094" s="83"/>
      <c r="I22094" s="84"/>
      <c r="J22094" s="84"/>
      <c r="K22094" s="84"/>
      <c r="L22094" s="84"/>
      <c r="M22094" s="85"/>
      <c r="N22094" s="85"/>
      <c r="O22094" s="85"/>
      <c r="P22094" s="83"/>
      <c r="Q22094" s="51"/>
      <c r="R22094" s="51"/>
      <c r="S22094" s="86"/>
      <c r="T22094" s="86"/>
      <c r="U22094" s="51"/>
    </row>
    <row r="22095" spans="1:21" s="49" customFormat="1" ht="15" customHeight="1" x14ac:dyDescent="0.25">
      <c r="A22095" s="83"/>
      <c r="B22095" s="83"/>
      <c r="C22095" s="87"/>
      <c r="D22095" s="87"/>
      <c r="E22095" s="83"/>
      <c r="F22095" s="83"/>
      <c r="G22095" s="84"/>
      <c r="H22095" s="83"/>
      <c r="I22095" s="84"/>
      <c r="J22095" s="84"/>
      <c r="K22095" s="84"/>
      <c r="L22095" s="84"/>
      <c r="M22095" s="85"/>
      <c r="N22095" s="85"/>
      <c r="O22095" s="85"/>
      <c r="P22095" s="83"/>
      <c r="Q22095" s="51"/>
      <c r="R22095" s="51"/>
      <c r="S22095" s="86"/>
      <c r="T22095" s="86"/>
      <c r="U22095" s="51"/>
    </row>
    <row r="22096" spans="1:21" ht="15" customHeight="1" x14ac:dyDescent="0.25"/>
    <row r="22097" spans="1:21" s="49" customFormat="1" ht="15" customHeight="1" x14ac:dyDescent="0.25">
      <c r="A22097" s="83"/>
      <c r="B22097" s="83"/>
      <c r="C22097" s="87"/>
      <c r="D22097" s="87"/>
      <c r="E22097" s="83"/>
      <c r="F22097" s="83"/>
      <c r="G22097" s="84"/>
      <c r="H22097" s="83"/>
      <c r="I22097" s="84"/>
      <c r="J22097" s="84"/>
      <c r="K22097" s="84"/>
      <c r="L22097" s="84"/>
      <c r="M22097" s="85"/>
      <c r="N22097" s="85"/>
      <c r="O22097" s="85"/>
      <c r="P22097" s="83"/>
      <c r="Q22097" s="51"/>
      <c r="R22097" s="51"/>
      <c r="S22097" s="86"/>
      <c r="T22097" s="86"/>
      <c r="U22097" s="51"/>
    </row>
    <row r="22098" spans="1:21" s="49" customFormat="1" ht="15" customHeight="1" x14ac:dyDescent="0.25">
      <c r="A22098" s="83"/>
      <c r="B22098" s="83"/>
      <c r="C22098" s="87"/>
      <c r="D22098" s="87"/>
      <c r="E22098" s="83"/>
      <c r="F22098" s="83"/>
      <c r="G22098" s="84"/>
      <c r="H22098" s="83"/>
      <c r="I22098" s="84"/>
      <c r="J22098" s="84"/>
      <c r="K22098" s="84"/>
      <c r="L22098" s="84"/>
      <c r="M22098" s="85"/>
      <c r="N22098" s="85"/>
      <c r="O22098" s="85"/>
      <c r="P22098" s="83"/>
      <c r="Q22098" s="51"/>
      <c r="R22098" s="51"/>
      <c r="S22098" s="86"/>
      <c r="T22098" s="86"/>
      <c r="U22098" s="51"/>
    </row>
    <row r="22099" spans="1:21" ht="15" customHeight="1" x14ac:dyDescent="0.25"/>
    <row r="22100" spans="1:21" ht="15" customHeight="1" x14ac:dyDescent="0.25"/>
    <row r="22101" spans="1:21" ht="15" customHeight="1" x14ac:dyDescent="0.25"/>
    <row r="22102" spans="1:21" s="49" customFormat="1" ht="15" customHeight="1" x14ac:dyDescent="0.25">
      <c r="A22102" s="83"/>
      <c r="B22102" s="83"/>
      <c r="C22102" s="87"/>
      <c r="D22102" s="87"/>
      <c r="E22102" s="83"/>
      <c r="F22102" s="83"/>
      <c r="G22102" s="84"/>
      <c r="H22102" s="83"/>
      <c r="I22102" s="84"/>
      <c r="J22102" s="84"/>
      <c r="K22102" s="84"/>
      <c r="L22102" s="84"/>
      <c r="M22102" s="85"/>
      <c r="N22102" s="85"/>
      <c r="O22102" s="85"/>
      <c r="P22102" s="83"/>
      <c r="Q22102" s="51"/>
      <c r="R22102" s="51"/>
      <c r="S22102" s="86"/>
      <c r="T22102" s="86"/>
      <c r="U22102" s="51"/>
    </row>
    <row r="22103" spans="1:21" s="49" customFormat="1" ht="15" customHeight="1" x14ac:dyDescent="0.25">
      <c r="A22103" s="83"/>
      <c r="B22103" s="83"/>
      <c r="C22103" s="87"/>
      <c r="D22103" s="87"/>
      <c r="E22103" s="83"/>
      <c r="F22103" s="83"/>
      <c r="G22103" s="84"/>
      <c r="H22103" s="83"/>
      <c r="I22103" s="84"/>
      <c r="J22103" s="84"/>
      <c r="K22103" s="84"/>
      <c r="L22103" s="84"/>
      <c r="M22103" s="85"/>
      <c r="N22103" s="85"/>
      <c r="O22103" s="85"/>
      <c r="P22103" s="83"/>
      <c r="Q22103" s="51"/>
      <c r="R22103" s="51"/>
      <c r="S22103" s="86"/>
      <c r="T22103" s="86"/>
      <c r="U22103" s="51"/>
    </row>
    <row r="22104" spans="1:21" s="49" customFormat="1" ht="15" customHeight="1" x14ac:dyDescent="0.25">
      <c r="A22104" s="83"/>
      <c r="B22104" s="83"/>
      <c r="C22104" s="87"/>
      <c r="D22104" s="87"/>
      <c r="E22104" s="83"/>
      <c r="F22104" s="83"/>
      <c r="G22104" s="84"/>
      <c r="H22104" s="83"/>
      <c r="I22104" s="84"/>
      <c r="J22104" s="84"/>
      <c r="K22104" s="84"/>
      <c r="L22104" s="84"/>
      <c r="M22104" s="85"/>
      <c r="N22104" s="85"/>
      <c r="O22104" s="85"/>
      <c r="P22104" s="83"/>
      <c r="Q22104" s="51"/>
      <c r="R22104" s="51"/>
      <c r="S22104" s="86"/>
      <c r="T22104" s="86"/>
      <c r="U22104" s="51"/>
    </row>
    <row r="22105" spans="1:21" s="49" customFormat="1" ht="15" customHeight="1" x14ac:dyDescent="0.25">
      <c r="A22105" s="83"/>
      <c r="B22105" s="83"/>
      <c r="C22105" s="87"/>
      <c r="D22105" s="87"/>
      <c r="E22105" s="83"/>
      <c r="F22105" s="83"/>
      <c r="G22105" s="84"/>
      <c r="H22105" s="83"/>
      <c r="I22105" s="84"/>
      <c r="J22105" s="84"/>
      <c r="K22105" s="84"/>
      <c r="L22105" s="84"/>
      <c r="M22105" s="85"/>
      <c r="N22105" s="85"/>
      <c r="O22105" s="85"/>
      <c r="P22105" s="83"/>
      <c r="Q22105" s="51"/>
      <c r="R22105" s="51"/>
      <c r="S22105" s="86"/>
      <c r="T22105" s="86"/>
      <c r="U22105" s="51"/>
    </row>
    <row r="22106" spans="1:21" ht="15" customHeight="1" x14ac:dyDescent="0.25"/>
    <row r="22107" spans="1:21" s="49" customFormat="1" ht="15" customHeight="1" x14ac:dyDescent="0.25">
      <c r="A22107" s="83"/>
      <c r="B22107" s="83"/>
      <c r="C22107" s="87"/>
      <c r="D22107" s="87"/>
      <c r="E22107" s="83"/>
      <c r="F22107" s="83"/>
      <c r="G22107" s="84"/>
      <c r="H22107" s="83"/>
      <c r="I22107" s="84"/>
      <c r="J22107" s="84"/>
      <c r="K22107" s="84"/>
      <c r="L22107" s="84"/>
      <c r="M22107" s="85"/>
      <c r="N22107" s="85"/>
      <c r="O22107" s="85"/>
      <c r="P22107" s="83"/>
      <c r="Q22107" s="51"/>
      <c r="R22107" s="51"/>
      <c r="S22107" s="86"/>
      <c r="T22107" s="86"/>
      <c r="U22107" s="51"/>
    </row>
    <row r="22108" spans="1:21" s="49" customFormat="1" ht="15" customHeight="1" x14ac:dyDescent="0.25">
      <c r="A22108" s="83"/>
      <c r="B22108" s="83"/>
      <c r="C22108" s="87"/>
      <c r="D22108" s="87"/>
      <c r="E22108" s="83"/>
      <c r="F22108" s="83"/>
      <c r="G22108" s="84"/>
      <c r="H22108" s="83"/>
      <c r="I22108" s="84"/>
      <c r="J22108" s="84"/>
      <c r="K22108" s="84"/>
      <c r="L22108" s="84"/>
      <c r="M22108" s="85"/>
      <c r="N22108" s="85"/>
      <c r="O22108" s="85"/>
      <c r="P22108" s="83"/>
      <c r="Q22108" s="51"/>
      <c r="R22108" s="51"/>
      <c r="S22108" s="86"/>
      <c r="T22108" s="86"/>
      <c r="U22108" s="51"/>
    </row>
    <row r="22109" spans="1:21" s="49" customFormat="1" ht="15" customHeight="1" x14ac:dyDescent="0.25">
      <c r="A22109" s="83"/>
      <c r="B22109" s="83"/>
      <c r="C22109" s="87"/>
      <c r="D22109" s="87"/>
      <c r="E22109" s="83"/>
      <c r="F22109" s="83"/>
      <c r="G22109" s="84"/>
      <c r="H22109" s="83"/>
      <c r="I22109" s="84"/>
      <c r="J22109" s="84"/>
      <c r="K22109" s="84"/>
      <c r="L22109" s="84"/>
      <c r="M22109" s="85"/>
      <c r="N22109" s="85"/>
      <c r="O22109" s="85"/>
      <c r="P22109" s="83"/>
      <c r="Q22109" s="51"/>
      <c r="R22109" s="51"/>
      <c r="S22109" s="86"/>
      <c r="T22109" s="86"/>
      <c r="U22109" s="51"/>
    </row>
    <row r="22110" spans="1:21" s="49" customFormat="1" ht="15" customHeight="1" x14ac:dyDescent="0.25">
      <c r="A22110" s="83"/>
      <c r="B22110" s="83"/>
      <c r="C22110" s="87"/>
      <c r="D22110" s="87"/>
      <c r="E22110" s="83"/>
      <c r="F22110" s="83"/>
      <c r="G22110" s="84"/>
      <c r="H22110" s="83"/>
      <c r="I22110" s="84"/>
      <c r="J22110" s="84"/>
      <c r="K22110" s="84"/>
      <c r="L22110" s="84"/>
      <c r="M22110" s="85"/>
      <c r="N22110" s="85"/>
      <c r="O22110" s="85"/>
      <c r="P22110" s="83"/>
      <c r="Q22110" s="51"/>
      <c r="R22110" s="51"/>
      <c r="S22110" s="86"/>
      <c r="T22110" s="86"/>
      <c r="U22110" s="51"/>
    </row>
    <row r="22111" spans="1:21" ht="15" customHeight="1" x14ac:dyDescent="0.25"/>
    <row r="22112" spans="1:21" s="49" customFormat="1" ht="15" customHeight="1" x14ac:dyDescent="0.25">
      <c r="A22112" s="83"/>
      <c r="B22112" s="83"/>
      <c r="C22112" s="87"/>
      <c r="D22112" s="87"/>
      <c r="E22112" s="83"/>
      <c r="F22112" s="83"/>
      <c r="G22112" s="84"/>
      <c r="H22112" s="83"/>
      <c r="I22112" s="84"/>
      <c r="J22112" s="84"/>
      <c r="K22112" s="84"/>
      <c r="L22112" s="84"/>
      <c r="M22112" s="85"/>
      <c r="N22112" s="85"/>
      <c r="O22112" s="85"/>
      <c r="P22112" s="83"/>
      <c r="Q22112" s="51"/>
      <c r="R22112" s="51"/>
      <c r="S22112" s="86"/>
      <c r="T22112" s="86"/>
      <c r="U22112" s="51"/>
    </row>
    <row r="22113" spans="1:21" s="49" customFormat="1" ht="15" customHeight="1" x14ac:dyDescent="0.25">
      <c r="A22113" s="83"/>
      <c r="B22113" s="83"/>
      <c r="C22113" s="87"/>
      <c r="D22113" s="87"/>
      <c r="E22113" s="83"/>
      <c r="F22113" s="83"/>
      <c r="G22113" s="84"/>
      <c r="H22113" s="83"/>
      <c r="I22113" s="84"/>
      <c r="J22113" s="84"/>
      <c r="K22113" s="84"/>
      <c r="L22113" s="84"/>
      <c r="M22113" s="85"/>
      <c r="N22113" s="85"/>
      <c r="O22113" s="85"/>
      <c r="P22113" s="83"/>
      <c r="Q22113" s="51"/>
      <c r="R22113" s="51"/>
      <c r="S22113" s="86"/>
      <c r="T22113" s="86"/>
      <c r="U22113" s="51"/>
    </row>
    <row r="22114" spans="1:21" s="49" customFormat="1" ht="15" customHeight="1" x14ac:dyDescent="0.25">
      <c r="A22114" s="83"/>
      <c r="B22114" s="83"/>
      <c r="C22114" s="87"/>
      <c r="D22114" s="87"/>
      <c r="E22114" s="83"/>
      <c r="F22114" s="83"/>
      <c r="G22114" s="84"/>
      <c r="H22114" s="83"/>
      <c r="I22114" s="84"/>
      <c r="J22114" s="84"/>
      <c r="K22114" s="84"/>
      <c r="L22114" s="84"/>
      <c r="M22114" s="85"/>
      <c r="N22114" s="85"/>
      <c r="O22114" s="85"/>
      <c r="P22114" s="83"/>
      <c r="Q22114" s="51"/>
      <c r="R22114" s="51"/>
      <c r="S22114" s="86"/>
      <c r="T22114" s="86"/>
      <c r="U22114" s="51"/>
    </row>
    <row r="22115" spans="1:21" s="49" customFormat="1" ht="15" customHeight="1" x14ac:dyDescent="0.25">
      <c r="A22115" s="83"/>
      <c r="B22115" s="83"/>
      <c r="C22115" s="87"/>
      <c r="D22115" s="87"/>
      <c r="E22115" s="83"/>
      <c r="F22115" s="83"/>
      <c r="G22115" s="84"/>
      <c r="H22115" s="83"/>
      <c r="I22115" s="84"/>
      <c r="J22115" s="84"/>
      <c r="K22115" s="84"/>
      <c r="L22115" s="84"/>
      <c r="M22115" s="85"/>
      <c r="N22115" s="85"/>
      <c r="O22115" s="85"/>
      <c r="P22115" s="83"/>
      <c r="Q22115" s="51"/>
      <c r="R22115" s="51"/>
      <c r="S22115" s="86"/>
      <c r="T22115" s="86"/>
      <c r="U22115" s="51"/>
    </row>
    <row r="22116" spans="1:21" ht="15" customHeight="1" x14ac:dyDescent="0.25"/>
    <row r="22117" spans="1:21" s="49" customFormat="1" ht="15" customHeight="1" x14ac:dyDescent="0.25">
      <c r="A22117" s="83"/>
      <c r="B22117" s="83"/>
      <c r="C22117" s="87"/>
      <c r="D22117" s="87"/>
      <c r="E22117" s="83"/>
      <c r="F22117" s="83"/>
      <c r="G22117" s="84"/>
      <c r="H22117" s="83"/>
      <c r="I22117" s="84"/>
      <c r="J22117" s="84"/>
      <c r="K22117" s="84"/>
      <c r="L22117" s="84"/>
      <c r="M22117" s="85"/>
      <c r="N22117" s="85"/>
      <c r="O22117" s="85"/>
      <c r="P22117" s="83"/>
      <c r="Q22117" s="51"/>
      <c r="R22117" s="51"/>
      <c r="S22117" s="86"/>
      <c r="T22117" s="86"/>
      <c r="U22117" s="51"/>
    </row>
    <row r="22118" spans="1:21" s="49" customFormat="1" ht="15" customHeight="1" x14ac:dyDescent="0.25">
      <c r="A22118" s="83"/>
      <c r="B22118" s="83"/>
      <c r="C22118" s="87"/>
      <c r="D22118" s="87"/>
      <c r="E22118" s="83"/>
      <c r="F22118" s="83"/>
      <c r="G22118" s="84"/>
      <c r="H22118" s="83"/>
      <c r="I22118" s="84"/>
      <c r="J22118" s="84"/>
      <c r="K22118" s="84"/>
      <c r="L22118" s="84"/>
      <c r="M22118" s="85"/>
      <c r="N22118" s="85"/>
      <c r="O22118" s="85"/>
      <c r="P22118" s="83"/>
      <c r="Q22118" s="51"/>
      <c r="R22118" s="51"/>
      <c r="S22118" s="86"/>
      <c r="T22118" s="86"/>
      <c r="U22118" s="51"/>
    </row>
    <row r="22119" spans="1:21" s="49" customFormat="1" ht="15" customHeight="1" x14ac:dyDescent="0.25">
      <c r="A22119" s="83"/>
      <c r="B22119" s="83"/>
      <c r="C22119" s="87"/>
      <c r="D22119" s="87"/>
      <c r="E22119" s="83"/>
      <c r="F22119" s="83"/>
      <c r="G22119" s="84"/>
      <c r="H22119" s="83"/>
      <c r="I22119" s="84"/>
      <c r="J22119" s="84"/>
      <c r="K22119" s="84"/>
      <c r="L22119" s="84"/>
      <c r="M22119" s="85"/>
      <c r="N22119" s="85"/>
      <c r="O22119" s="85"/>
      <c r="P22119" s="83"/>
      <c r="Q22119" s="51"/>
      <c r="R22119" s="51"/>
      <c r="S22119" s="86"/>
      <c r="T22119" s="86"/>
      <c r="U22119" s="51"/>
    </row>
    <row r="22120" spans="1:21" s="49" customFormat="1" ht="15" customHeight="1" x14ac:dyDescent="0.25">
      <c r="A22120" s="83"/>
      <c r="B22120" s="83"/>
      <c r="C22120" s="87"/>
      <c r="D22120" s="87"/>
      <c r="E22120" s="83"/>
      <c r="F22120" s="83"/>
      <c r="G22120" s="84"/>
      <c r="H22120" s="83"/>
      <c r="I22120" s="84"/>
      <c r="J22120" s="84"/>
      <c r="K22120" s="84"/>
      <c r="L22120" s="84"/>
      <c r="M22120" s="85"/>
      <c r="N22120" s="85"/>
      <c r="O22120" s="85"/>
      <c r="P22120" s="83"/>
      <c r="Q22120" s="51"/>
      <c r="R22120" s="51"/>
      <c r="S22120" s="86"/>
      <c r="T22120" s="86"/>
      <c r="U22120" s="51"/>
    </row>
    <row r="22121" spans="1:21" s="49" customFormat="1" ht="15" customHeight="1" x14ac:dyDescent="0.25">
      <c r="A22121" s="83"/>
      <c r="B22121" s="83"/>
      <c r="C22121" s="87"/>
      <c r="D22121" s="87"/>
      <c r="E22121" s="83"/>
      <c r="F22121" s="83"/>
      <c r="G22121" s="84"/>
      <c r="H22121" s="83"/>
      <c r="I22121" s="84"/>
      <c r="J22121" s="84"/>
      <c r="K22121" s="84"/>
      <c r="L22121" s="84"/>
      <c r="M22121" s="85"/>
      <c r="N22121" s="85"/>
      <c r="O22121" s="85"/>
      <c r="P22121" s="83"/>
      <c r="Q22121" s="51"/>
      <c r="R22121" s="51"/>
      <c r="S22121" s="86"/>
      <c r="T22121" s="86"/>
      <c r="U22121" s="51"/>
    </row>
    <row r="22122" spans="1:21" ht="15" customHeight="1" x14ac:dyDescent="0.25"/>
    <row r="22123" spans="1:21" s="49" customFormat="1" ht="15" customHeight="1" x14ac:dyDescent="0.25">
      <c r="A22123" s="83"/>
      <c r="B22123" s="83"/>
      <c r="C22123" s="87"/>
      <c r="D22123" s="87"/>
      <c r="E22123" s="83"/>
      <c r="F22123" s="83"/>
      <c r="G22123" s="84"/>
      <c r="H22123" s="83"/>
      <c r="I22123" s="84"/>
      <c r="J22123" s="84"/>
      <c r="K22123" s="84"/>
      <c r="L22123" s="84"/>
      <c r="M22123" s="85"/>
      <c r="N22123" s="85"/>
      <c r="O22123" s="85"/>
      <c r="P22123" s="83"/>
      <c r="Q22123" s="51"/>
      <c r="R22123" s="51"/>
      <c r="S22123" s="86"/>
      <c r="T22123" s="86"/>
      <c r="U22123" s="51"/>
    </row>
    <row r="22124" spans="1:21" s="49" customFormat="1" ht="15" customHeight="1" x14ac:dyDescent="0.25">
      <c r="A22124" s="83"/>
      <c r="B22124" s="83"/>
      <c r="C22124" s="87"/>
      <c r="D22124" s="87"/>
      <c r="E22124" s="83"/>
      <c r="F22124" s="83"/>
      <c r="G22124" s="84"/>
      <c r="H22124" s="83"/>
      <c r="I22124" s="84"/>
      <c r="J22124" s="84"/>
      <c r="K22124" s="84"/>
      <c r="L22124" s="84"/>
      <c r="M22124" s="85"/>
      <c r="N22124" s="85"/>
      <c r="O22124" s="85"/>
      <c r="P22124" s="83"/>
      <c r="Q22124" s="51"/>
      <c r="R22124" s="51"/>
      <c r="S22124" s="86"/>
      <c r="T22124" s="86"/>
      <c r="U22124" s="51"/>
    </row>
    <row r="22125" spans="1:21" ht="15" customHeight="1" x14ac:dyDescent="0.25"/>
    <row r="22126" spans="1:21" ht="15" customHeight="1" x14ac:dyDescent="0.25"/>
    <row r="22127" spans="1:21" ht="15" customHeight="1" x14ac:dyDescent="0.25"/>
    <row r="22128" spans="1:21" s="49" customFormat="1" ht="15" customHeight="1" x14ac:dyDescent="0.25">
      <c r="A22128" s="83"/>
      <c r="B22128" s="83"/>
      <c r="C22128" s="87"/>
      <c r="D22128" s="87"/>
      <c r="E22128" s="83"/>
      <c r="F22128" s="83"/>
      <c r="G22128" s="84"/>
      <c r="H22128" s="83"/>
      <c r="I22128" s="84"/>
      <c r="J22128" s="84"/>
      <c r="K22128" s="84"/>
      <c r="L22128" s="84"/>
      <c r="M22128" s="85"/>
      <c r="N22128" s="85"/>
      <c r="O22128" s="85"/>
      <c r="P22128" s="83"/>
      <c r="Q22128" s="51"/>
      <c r="R22128" s="51"/>
      <c r="S22128" s="86"/>
      <c r="T22128" s="86"/>
      <c r="U22128" s="51"/>
    </row>
    <row r="22129" spans="1:21" s="49" customFormat="1" ht="15" customHeight="1" x14ac:dyDescent="0.25">
      <c r="A22129" s="83"/>
      <c r="B22129" s="83"/>
      <c r="C22129" s="87"/>
      <c r="D22129" s="87"/>
      <c r="E22129" s="83"/>
      <c r="F22129" s="83"/>
      <c r="G22129" s="84"/>
      <c r="H22129" s="83"/>
      <c r="I22129" s="84"/>
      <c r="J22129" s="84"/>
      <c r="K22129" s="84"/>
      <c r="L22129" s="84"/>
      <c r="M22129" s="85"/>
      <c r="N22129" s="85"/>
      <c r="O22129" s="85"/>
      <c r="P22129" s="83"/>
      <c r="Q22129" s="51"/>
      <c r="R22129" s="51"/>
      <c r="S22129" s="86"/>
      <c r="T22129" s="86"/>
      <c r="U22129" s="51"/>
    </row>
    <row r="22130" spans="1:21" s="49" customFormat="1" ht="15" customHeight="1" x14ac:dyDescent="0.25">
      <c r="A22130" s="83"/>
      <c r="B22130" s="83"/>
      <c r="C22130" s="87"/>
      <c r="D22130" s="87"/>
      <c r="E22130" s="83"/>
      <c r="F22130" s="83"/>
      <c r="G22130" s="84"/>
      <c r="H22130" s="83"/>
      <c r="I22130" s="84"/>
      <c r="J22130" s="84"/>
      <c r="K22130" s="84"/>
      <c r="L22130" s="84"/>
      <c r="M22130" s="85"/>
      <c r="N22130" s="85"/>
      <c r="O22130" s="85"/>
      <c r="P22130" s="83"/>
      <c r="Q22130" s="51"/>
      <c r="R22130" s="51"/>
      <c r="S22130" s="86"/>
      <c r="T22130" s="86"/>
      <c r="U22130" s="51"/>
    </row>
    <row r="22131" spans="1:21" s="49" customFormat="1" ht="15" customHeight="1" x14ac:dyDescent="0.25">
      <c r="A22131" s="83"/>
      <c r="B22131" s="83"/>
      <c r="C22131" s="87"/>
      <c r="D22131" s="87"/>
      <c r="E22131" s="83"/>
      <c r="F22131" s="83"/>
      <c r="G22131" s="84"/>
      <c r="H22131" s="83"/>
      <c r="I22131" s="84"/>
      <c r="J22131" s="84"/>
      <c r="K22131" s="84"/>
      <c r="L22131" s="84"/>
      <c r="M22131" s="85"/>
      <c r="N22131" s="85"/>
      <c r="O22131" s="85"/>
      <c r="P22131" s="83"/>
      <c r="Q22131" s="51"/>
      <c r="R22131" s="51"/>
      <c r="S22131" s="86"/>
      <c r="T22131" s="86"/>
      <c r="U22131" s="51"/>
    </row>
    <row r="22132" spans="1:21" ht="15" customHeight="1" x14ac:dyDescent="0.25"/>
    <row r="22133" spans="1:21" s="49" customFormat="1" ht="15" customHeight="1" x14ac:dyDescent="0.25">
      <c r="A22133" s="83"/>
      <c r="B22133" s="83"/>
      <c r="C22133" s="87"/>
      <c r="D22133" s="87"/>
      <c r="E22133" s="83"/>
      <c r="F22133" s="83"/>
      <c r="G22133" s="84"/>
      <c r="H22133" s="83"/>
      <c r="I22133" s="84"/>
      <c r="J22133" s="84"/>
      <c r="K22133" s="84"/>
      <c r="L22133" s="84"/>
      <c r="M22133" s="85"/>
      <c r="N22133" s="85"/>
      <c r="O22133" s="85"/>
      <c r="P22133" s="83"/>
      <c r="Q22133" s="51"/>
      <c r="R22133" s="51"/>
      <c r="S22133" s="86"/>
      <c r="T22133" s="86"/>
      <c r="U22133" s="51"/>
    </row>
    <row r="22134" spans="1:21" s="49" customFormat="1" ht="15" customHeight="1" x14ac:dyDescent="0.25">
      <c r="A22134" s="83"/>
      <c r="B22134" s="83"/>
      <c r="C22134" s="87"/>
      <c r="D22134" s="87"/>
      <c r="E22134" s="83"/>
      <c r="F22134" s="83"/>
      <c r="G22134" s="84"/>
      <c r="H22134" s="83"/>
      <c r="I22134" s="84"/>
      <c r="J22134" s="84"/>
      <c r="K22134" s="84"/>
      <c r="L22134" s="84"/>
      <c r="M22134" s="85"/>
      <c r="N22134" s="85"/>
      <c r="O22134" s="85"/>
      <c r="P22134" s="83"/>
      <c r="Q22134" s="51"/>
      <c r="R22134" s="51"/>
      <c r="S22134" s="86"/>
      <c r="T22134" s="86"/>
      <c r="U22134" s="51"/>
    </row>
    <row r="22135" spans="1:21" s="49" customFormat="1" ht="15" customHeight="1" x14ac:dyDescent="0.25">
      <c r="A22135" s="83"/>
      <c r="B22135" s="83"/>
      <c r="C22135" s="87"/>
      <c r="D22135" s="87"/>
      <c r="E22135" s="83"/>
      <c r="F22135" s="83"/>
      <c r="G22135" s="84"/>
      <c r="H22135" s="83"/>
      <c r="I22135" s="84"/>
      <c r="J22135" s="84"/>
      <c r="K22135" s="84"/>
      <c r="L22135" s="84"/>
      <c r="M22135" s="85"/>
      <c r="N22135" s="85"/>
      <c r="O22135" s="85"/>
      <c r="P22135" s="83"/>
      <c r="Q22135" s="51"/>
      <c r="R22135" s="51"/>
      <c r="S22135" s="86"/>
      <c r="T22135" s="86"/>
      <c r="U22135" s="51"/>
    </row>
    <row r="22136" spans="1:21" s="49" customFormat="1" ht="15" customHeight="1" x14ac:dyDescent="0.25">
      <c r="A22136" s="83"/>
      <c r="B22136" s="83"/>
      <c r="C22136" s="87"/>
      <c r="D22136" s="87"/>
      <c r="E22136" s="83"/>
      <c r="F22136" s="83"/>
      <c r="G22136" s="84"/>
      <c r="H22136" s="83"/>
      <c r="I22136" s="84"/>
      <c r="J22136" s="84"/>
      <c r="K22136" s="84"/>
      <c r="L22136" s="84"/>
      <c r="M22136" s="85"/>
      <c r="N22136" s="85"/>
      <c r="O22136" s="85"/>
      <c r="P22136" s="83"/>
      <c r="Q22136" s="51"/>
      <c r="R22136" s="51"/>
      <c r="S22136" s="86"/>
      <c r="T22136" s="86"/>
      <c r="U22136" s="51"/>
    </row>
    <row r="22137" spans="1:21" ht="15" customHeight="1" x14ac:dyDescent="0.25"/>
    <row r="22138" spans="1:21" s="49" customFormat="1" ht="15" customHeight="1" x14ac:dyDescent="0.25">
      <c r="A22138" s="83"/>
      <c r="B22138" s="83"/>
      <c r="C22138" s="87"/>
      <c r="D22138" s="87"/>
      <c r="E22138" s="83"/>
      <c r="F22138" s="83"/>
      <c r="G22138" s="84"/>
      <c r="H22138" s="83"/>
      <c r="I22138" s="84"/>
      <c r="J22138" s="84"/>
      <c r="K22138" s="84"/>
      <c r="L22138" s="84"/>
      <c r="M22138" s="85"/>
      <c r="N22138" s="85"/>
      <c r="O22138" s="85"/>
      <c r="P22138" s="83"/>
      <c r="Q22138" s="51"/>
      <c r="R22138" s="51"/>
      <c r="S22138" s="86"/>
      <c r="T22138" s="86"/>
      <c r="U22138" s="51"/>
    </row>
    <row r="22139" spans="1:21" s="49" customFormat="1" ht="15" customHeight="1" x14ac:dyDescent="0.25">
      <c r="A22139" s="83"/>
      <c r="B22139" s="83"/>
      <c r="C22139" s="87"/>
      <c r="D22139" s="87"/>
      <c r="E22139" s="83"/>
      <c r="F22139" s="83"/>
      <c r="G22139" s="84"/>
      <c r="H22139" s="83"/>
      <c r="I22139" s="84"/>
      <c r="J22139" s="84"/>
      <c r="K22139" s="84"/>
      <c r="L22139" s="84"/>
      <c r="M22139" s="85"/>
      <c r="N22139" s="85"/>
      <c r="O22139" s="85"/>
      <c r="P22139" s="83"/>
      <c r="Q22139" s="51"/>
      <c r="R22139" s="51"/>
      <c r="S22139" s="86"/>
      <c r="T22139" s="86"/>
      <c r="U22139" s="51"/>
    </row>
    <row r="22140" spans="1:21" ht="15" customHeight="1" x14ac:dyDescent="0.25"/>
    <row r="22141" spans="1:21" ht="15" customHeight="1" x14ac:dyDescent="0.25"/>
    <row r="22142" spans="1:21" ht="15" customHeight="1" x14ac:dyDescent="0.25"/>
    <row r="22143" spans="1:21" s="49" customFormat="1" ht="15" customHeight="1" x14ac:dyDescent="0.25">
      <c r="A22143" s="83"/>
      <c r="B22143" s="83"/>
      <c r="C22143" s="87"/>
      <c r="D22143" s="87"/>
      <c r="E22143" s="83"/>
      <c r="F22143" s="83"/>
      <c r="G22143" s="84"/>
      <c r="H22143" s="83"/>
      <c r="I22143" s="84"/>
      <c r="J22143" s="84"/>
      <c r="K22143" s="84"/>
      <c r="L22143" s="84"/>
      <c r="M22143" s="85"/>
      <c r="N22143" s="85"/>
      <c r="O22143" s="85"/>
      <c r="P22143" s="83"/>
      <c r="Q22143" s="51"/>
      <c r="R22143" s="51"/>
      <c r="S22143" s="86"/>
      <c r="T22143" s="86"/>
      <c r="U22143" s="51"/>
    </row>
    <row r="22144" spans="1:21" s="49" customFormat="1" ht="15" customHeight="1" x14ac:dyDescent="0.25">
      <c r="A22144" s="83"/>
      <c r="B22144" s="83"/>
      <c r="C22144" s="87"/>
      <c r="D22144" s="87"/>
      <c r="E22144" s="83"/>
      <c r="F22144" s="83"/>
      <c r="G22144" s="84"/>
      <c r="H22144" s="83"/>
      <c r="I22144" s="84"/>
      <c r="J22144" s="84"/>
      <c r="K22144" s="84"/>
      <c r="L22144" s="84"/>
      <c r="M22144" s="85"/>
      <c r="N22144" s="85"/>
      <c r="O22144" s="85"/>
      <c r="P22144" s="83"/>
      <c r="Q22144" s="51"/>
      <c r="R22144" s="51"/>
      <c r="S22144" s="86"/>
      <c r="T22144" s="86"/>
      <c r="U22144" s="51"/>
    </row>
    <row r="22145" spans="1:21" ht="15" customHeight="1" x14ac:dyDescent="0.25"/>
    <row r="22146" spans="1:21" ht="15" customHeight="1" x14ac:dyDescent="0.25"/>
    <row r="22147" spans="1:21" ht="15" customHeight="1" x14ac:dyDescent="0.25"/>
    <row r="22148" spans="1:21" ht="15" customHeight="1" x14ac:dyDescent="0.25"/>
    <row r="22149" spans="1:21" ht="15" customHeight="1" x14ac:dyDescent="0.25"/>
    <row r="22150" spans="1:21" ht="15" customHeight="1" x14ac:dyDescent="0.25"/>
    <row r="22151" spans="1:21" ht="15" customHeight="1" x14ac:dyDescent="0.25"/>
    <row r="22152" spans="1:21" s="49" customFormat="1" ht="15" customHeight="1" x14ac:dyDescent="0.25">
      <c r="A22152" s="83"/>
      <c r="B22152" s="83"/>
      <c r="C22152" s="87"/>
      <c r="D22152" s="87"/>
      <c r="E22152" s="83"/>
      <c r="F22152" s="83"/>
      <c r="G22152" s="84"/>
      <c r="H22152" s="83"/>
      <c r="I22152" s="84"/>
      <c r="J22152" s="84"/>
      <c r="K22152" s="84"/>
      <c r="L22152" s="84"/>
      <c r="M22152" s="85"/>
      <c r="N22152" s="85"/>
      <c r="O22152" s="85"/>
      <c r="P22152" s="83"/>
      <c r="Q22152" s="51"/>
      <c r="R22152" s="51"/>
      <c r="S22152" s="86"/>
      <c r="T22152" s="86"/>
      <c r="U22152" s="51"/>
    </row>
    <row r="22153" spans="1:21" s="49" customFormat="1" ht="15" customHeight="1" x14ac:dyDescent="0.25">
      <c r="A22153" s="83"/>
      <c r="B22153" s="83"/>
      <c r="C22153" s="87"/>
      <c r="D22153" s="87"/>
      <c r="E22153" s="83"/>
      <c r="F22153" s="83"/>
      <c r="G22153" s="84"/>
      <c r="H22153" s="83"/>
      <c r="I22153" s="84"/>
      <c r="J22153" s="84"/>
      <c r="K22153" s="84"/>
      <c r="L22153" s="84"/>
      <c r="M22153" s="85"/>
      <c r="N22153" s="85"/>
      <c r="O22153" s="85"/>
      <c r="P22153" s="83"/>
      <c r="Q22153" s="51"/>
      <c r="R22153" s="51"/>
      <c r="S22153" s="86"/>
      <c r="T22153" s="86"/>
      <c r="U22153" s="51"/>
    </row>
    <row r="22154" spans="1:21" ht="15" customHeight="1" x14ac:dyDescent="0.25"/>
    <row r="22155" spans="1:21" s="49" customFormat="1" ht="15" customHeight="1" x14ac:dyDescent="0.25">
      <c r="A22155" s="83"/>
      <c r="B22155" s="83"/>
      <c r="C22155" s="87"/>
      <c r="D22155" s="87"/>
      <c r="E22155" s="83"/>
      <c r="F22155" s="83"/>
      <c r="G22155" s="84"/>
      <c r="H22155" s="83"/>
      <c r="I22155" s="84"/>
      <c r="J22155" s="84"/>
      <c r="K22155" s="84"/>
      <c r="L22155" s="84"/>
      <c r="M22155" s="85"/>
      <c r="N22155" s="85"/>
      <c r="O22155" s="85"/>
      <c r="P22155" s="83"/>
      <c r="Q22155" s="51"/>
      <c r="R22155" s="51"/>
      <c r="S22155" s="86"/>
      <c r="T22155" s="86"/>
      <c r="U22155" s="51"/>
    </row>
    <row r="22156" spans="1:21" s="49" customFormat="1" ht="15" customHeight="1" x14ac:dyDescent="0.25">
      <c r="A22156" s="83"/>
      <c r="B22156" s="83"/>
      <c r="C22156" s="87"/>
      <c r="D22156" s="87"/>
      <c r="E22156" s="83"/>
      <c r="F22156" s="83"/>
      <c r="G22156" s="84"/>
      <c r="H22156" s="83"/>
      <c r="I22156" s="84"/>
      <c r="J22156" s="84"/>
      <c r="K22156" s="84"/>
      <c r="L22156" s="84"/>
      <c r="M22156" s="85"/>
      <c r="N22156" s="85"/>
      <c r="O22156" s="85"/>
      <c r="P22156" s="83"/>
      <c r="Q22156" s="51"/>
      <c r="R22156" s="51"/>
      <c r="S22156" s="86"/>
      <c r="T22156" s="86"/>
      <c r="U22156" s="51"/>
    </row>
    <row r="22157" spans="1:21" ht="15" customHeight="1" x14ac:dyDescent="0.25"/>
    <row r="22158" spans="1:21" s="49" customFormat="1" ht="15" customHeight="1" x14ac:dyDescent="0.25">
      <c r="A22158" s="83"/>
      <c r="B22158" s="83"/>
      <c r="C22158" s="87"/>
      <c r="D22158" s="87"/>
      <c r="E22158" s="83"/>
      <c r="F22158" s="83"/>
      <c r="G22158" s="84"/>
      <c r="H22158" s="83"/>
      <c r="I22158" s="84"/>
      <c r="J22158" s="84"/>
      <c r="K22158" s="84"/>
      <c r="L22158" s="84"/>
      <c r="M22158" s="85"/>
      <c r="N22158" s="85"/>
      <c r="O22158" s="85"/>
      <c r="P22158" s="83"/>
      <c r="Q22158" s="51"/>
      <c r="R22158" s="51"/>
      <c r="S22158" s="86"/>
      <c r="T22158" s="86"/>
      <c r="U22158" s="51"/>
    </row>
    <row r="22159" spans="1:21" s="49" customFormat="1" ht="15" customHeight="1" x14ac:dyDescent="0.25">
      <c r="A22159" s="83"/>
      <c r="B22159" s="83"/>
      <c r="C22159" s="87"/>
      <c r="D22159" s="87"/>
      <c r="E22159" s="83"/>
      <c r="F22159" s="83"/>
      <c r="G22159" s="84"/>
      <c r="H22159" s="83"/>
      <c r="I22159" s="84"/>
      <c r="J22159" s="84"/>
      <c r="K22159" s="84"/>
      <c r="L22159" s="84"/>
      <c r="M22159" s="85"/>
      <c r="N22159" s="85"/>
      <c r="O22159" s="85"/>
      <c r="P22159" s="83"/>
      <c r="Q22159" s="51"/>
      <c r="R22159" s="51"/>
      <c r="S22159" s="86"/>
      <c r="T22159" s="86"/>
      <c r="U22159" s="51"/>
    </row>
    <row r="22160" spans="1:21" s="49" customFormat="1" ht="15" customHeight="1" x14ac:dyDescent="0.25">
      <c r="A22160" s="83"/>
      <c r="B22160" s="83"/>
      <c r="C22160" s="87"/>
      <c r="D22160" s="87"/>
      <c r="E22160" s="83"/>
      <c r="F22160" s="83"/>
      <c r="G22160" s="84"/>
      <c r="H22160" s="83"/>
      <c r="I22160" s="84"/>
      <c r="J22160" s="84"/>
      <c r="K22160" s="84"/>
      <c r="L22160" s="84"/>
      <c r="M22160" s="85"/>
      <c r="N22160" s="85"/>
      <c r="O22160" s="85"/>
      <c r="P22160" s="83"/>
      <c r="Q22160" s="51"/>
      <c r="R22160" s="51"/>
      <c r="S22160" s="86"/>
      <c r="T22160" s="86"/>
      <c r="U22160" s="51"/>
    </row>
    <row r="22161" spans="1:21" s="49" customFormat="1" ht="15" customHeight="1" x14ac:dyDescent="0.25">
      <c r="A22161" s="83"/>
      <c r="B22161" s="83"/>
      <c r="C22161" s="87"/>
      <c r="D22161" s="87"/>
      <c r="E22161" s="83"/>
      <c r="F22161" s="83"/>
      <c r="G22161" s="84"/>
      <c r="H22161" s="83"/>
      <c r="I22161" s="84"/>
      <c r="J22161" s="84"/>
      <c r="K22161" s="84"/>
      <c r="L22161" s="84"/>
      <c r="M22161" s="85"/>
      <c r="N22161" s="85"/>
      <c r="O22161" s="85"/>
      <c r="P22161" s="83"/>
      <c r="Q22161" s="51"/>
      <c r="R22161" s="51"/>
      <c r="S22161" s="86"/>
      <c r="T22161" s="86"/>
      <c r="U22161" s="51"/>
    </row>
    <row r="22162" spans="1:21" s="49" customFormat="1" ht="15" customHeight="1" x14ac:dyDescent="0.25">
      <c r="A22162" s="83"/>
      <c r="B22162" s="83"/>
      <c r="C22162" s="87"/>
      <c r="D22162" s="87"/>
      <c r="E22162" s="83"/>
      <c r="F22162" s="83"/>
      <c r="G22162" s="84"/>
      <c r="H22162" s="83"/>
      <c r="I22162" s="84"/>
      <c r="J22162" s="84"/>
      <c r="K22162" s="84"/>
      <c r="L22162" s="84"/>
      <c r="M22162" s="85"/>
      <c r="N22162" s="85"/>
      <c r="O22162" s="85"/>
      <c r="P22162" s="83"/>
      <c r="Q22162" s="51"/>
      <c r="R22162" s="51"/>
      <c r="S22162" s="86"/>
      <c r="T22162" s="86"/>
      <c r="U22162" s="51"/>
    </row>
    <row r="22163" spans="1:21" ht="15" customHeight="1" x14ac:dyDescent="0.25"/>
    <row r="22164" spans="1:21" s="49" customFormat="1" ht="15" customHeight="1" x14ac:dyDescent="0.25">
      <c r="A22164" s="83"/>
      <c r="B22164" s="83"/>
      <c r="C22164" s="87"/>
      <c r="D22164" s="87"/>
      <c r="E22164" s="83"/>
      <c r="F22164" s="83"/>
      <c r="G22164" s="84"/>
      <c r="H22164" s="83"/>
      <c r="I22164" s="84"/>
      <c r="J22164" s="84"/>
      <c r="K22164" s="84"/>
      <c r="L22164" s="84"/>
      <c r="M22164" s="85"/>
      <c r="N22164" s="85"/>
      <c r="O22164" s="85"/>
      <c r="P22164" s="83"/>
      <c r="Q22164" s="51"/>
      <c r="R22164" s="51"/>
      <c r="S22164" s="86"/>
      <c r="T22164" s="86"/>
      <c r="U22164" s="51"/>
    </row>
    <row r="22165" spans="1:21" s="49" customFormat="1" ht="15" customHeight="1" x14ac:dyDescent="0.25">
      <c r="A22165" s="83"/>
      <c r="B22165" s="83"/>
      <c r="C22165" s="87"/>
      <c r="D22165" s="87"/>
      <c r="E22165" s="83"/>
      <c r="F22165" s="83"/>
      <c r="G22165" s="84"/>
      <c r="H22165" s="83"/>
      <c r="I22165" s="84"/>
      <c r="J22165" s="84"/>
      <c r="K22165" s="84"/>
      <c r="L22165" s="84"/>
      <c r="M22165" s="85"/>
      <c r="N22165" s="85"/>
      <c r="O22165" s="85"/>
      <c r="P22165" s="83"/>
      <c r="Q22165" s="51"/>
      <c r="R22165" s="51"/>
      <c r="S22165" s="86"/>
      <c r="T22165" s="86"/>
      <c r="U22165" s="51"/>
    </row>
    <row r="22166" spans="1:21" s="49" customFormat="1" ht="15" customHeight="1" x14ac:dyDescent="0.25">
      <c r="A22166" s="83"/>
      <c r="B22166" s="83"/>
      <c r="C22166" s="87"/>
      <c r="D22166" s="87"/>
      <c r="E22166" s="83"/>
      <c r="F22166" s="83"/>
      <c r="G22166" s="84"/>
      <c r="H22166" s="83"/>
      <c r="I22166" s="84"/>
      <c r="J22166" s="84"/>
      <c r="K22166" s="84"/>
      <c r="L22166" s="84"/>
      <c r="M22166" s="85"/>
      <c r="N22166" s="85"/>
      <c r="O22166" s="85"/>
      <c r="P22166" s="83"/>
      <c r="Q22166" s="51"/>
      <c r="R22166" s="51"/>
      <c r="S22166" s="86"/>
      <c r="T22166" s="86"/>
      <c r="U22166" s="51"/>
    </row>
    <row r="22167" spans="1:21" s="49" customFormat="1" ht="15" customHeight="1" x14ac:dyDescent="0.25">
      <c r="A22167" s="83"/>
      <c r="B22167" s="83"/>
      <c r="C22167" s="87"/>
      <c r="D22167" s="87"/>
      <c r="E22167" s="83"/>
      <c r="F22167" s="83"/>
      <c r="G22167" s="84"/>
      <c r="H22167" s="83"/>
      <c r="I22167" s="84"/>
      <c r="J22167" s="84"/>
      <c r="K22167" s="84"/>
      <c r="L22167" s="84"/>
      <c r="M22167" s="85"/>
      <c r="N22167" s="85"/>
      <c r="O22167" s="85"/>
      <c r="P22167" s="83"/>
      <c r="Q22167" s="51"/>
      <c r="R22167" s="51"/>
      <c r="S22167" s="86"/>
      <c r="T22167" s="86"/>
      <c r="U22167" s="51"/>
    </row>
    <row r="22168" spans="1:21" s="49" customFormat="1" ht="15" customHeight="1" x14ac:dyDescent="0.25">
      <c r="A22168" s="83"/>
      <c r="B22168" s="83"/>
      <c r="C22168" s="87"/>
      <c r="D22168" s="87"/>
      <c r="E22168" s="83"/>
      <c r="F22168" s="83"/>
      <c r="G22168" s="84"/>
      <c r="H22168" s="83"/>
      <c r="I22168" s="84"/>
      <c r="J22168" s="84"/>
      <c r="K22168" s="84"/>
      <c r="L22168" s="84"/>
      <c r="M22168" s="85"/>
      <c r="N22168" s="85"/>
      <c r="O22168" s="85"/>
      <c r="P22168" s="83"/>
      <c r="Q22168" s="51"/>
      <c r="R22168" s="51"/>
      <c r="S22168" s="86"/>
      <c r="T22168" s="86"/>
      <c r="U22168" s="51"/>
    </row>
    <row r="22169" spans="1:21" ht="15" customHeight="1" x14ac:dyDescent="0.25"/>
    <row r="22170" spans="1:21" s="49" customFormat="1" ht="15" customHeight="1" x14ac:dyDescent="0.25">
      <c r="A22170" s="83"/>
      <c r="B22170" s="83"/>
      <c r="C22170" s="87"/>
      <c r="D22170" s="87"/>
      <c r="E22170" s="83"/>
      <c r="F22170" s="83"/>
      <c r="G22170" s="84"/>
      <c r="H22170" s="83"/>
      <c r="I22170" s="84"/>
      <c r="J22170" s="84"/>
      <c r="K22170" s="84"/>
      <c r="L22170" s="84"/>
      <c r="M22170" s="85"/>
      <c r="N22170" s="85"/>
      <c r="O22170" s="85"/>
      <c r="P22170" s="83"/>
      <c r="Q22170" s="51"/>
      <c r="R22170" s="51"/>
      <c r="S22170" s="86"/>
      <c r="T22170" s="86"/>
      <c r="U22170" s="51"/>
    </row>
    <row r="22171" spans="1:21" s="49" customFormat="1" ht="15" customHeight="1" x14ac:dyDescent="0.25">
      <c r="A22171" s="83"/>
      <c r="B22171" s="83"/>
      <c r="C22171" s="87"/>
      <c r="D22171" s="87"/>
      <c r="E22171" s="83"/>
      <c r="F22171" s="83"/>
      <c r="G22171" s="84"/>
      <c r="H22171" s="83"/>
      <c r="I22171" s="84"/>
      <c r="J22171" s="84"/>
      <c r="K22171" s="84"/>
      <c r="L22171" s="84"/>
      <c r="M22171" s="85"/>
      <c r="N22171" s="85"/>
      <c r="O22171" s="85"/>
      <c r="P22171" s="83"/>
      <c r="Q22171" s="51"/>
      <c r="R22171" s="51"/>
      <c r="S22171" s="86"/>
      <c r="T22171" s="86"/>
      <c r="U22171" s="51"/>
    </row>
    <row r="22172" spans="1:21" ht="15" customHeight="1" x14ac:dyDescent="0.25"/>
    <row r="22173" spans="1:21" s="49" customFormat="1" ht="15" customHeight="1" x14ac:dyDescent="0.25">
      <c r="A22173" s="83"/>
      <c r="B22173" s="83"/>
      <c r="C22173" s="87"/>
      <c r="D22173" s="87"/>
      <c r="E22173" s="83"/>
      <c r="F22173" s="83"/>
      <c r="G22173" s="84"/>
      <c r="H22173" s="83"/>
      <c r="I22173" s="84"/>
      <c r="J22173" s="84"/>
      <c r="K22173" s="84"/>
      <c r="L22173" s="84"/>
      <c r="M22173" s="85"/>
      <c r="N22173" s="85"/>
      <c r="O22173" s="85"/>
      <c r="P22173" s="83"/>
      <c r="Q22173" s="51"/>
      <c r="R22173" s="51"/>
      <c r="S22173" s="86"/>
      <c r="T22173" s="86"/>
      <c r="U22173" s="51"/>
    </row>
    <row r="22174" spans="1:21" s="49" customFormat="1" ht="15" customHeight="1" x14ac:dyDescent="0.25">
      <c r="A22174" s="83"/>
      <c r="B22174" s="83"/>
      <c r="C22174" s="87"/>
      <c r="D22174" s="87"/>
      <c r="E22174" s="83"/>
      <c r="F22174" s="83"/>
      <c r="G22174" s="84"/>
      <c r="H22174" s="83"/>
      <c r="I22174" s="84"/>
      <c r="J22174" s="84"/>
      <c r="K22174" s="84"/>
      <c r="L22174" s="84"/>
      <c r="M22174" s="85"/>
      <c r="N22174" s="85"/>
      <c r="O22174" s="85"/>
      <c r="P22174" s="83"/>
      <c r="Q22174" s="51"/>
      <c r="R22174" s="51"/>
      <c r="S22174" s="86"/>
      <c r="T22174" s="86"/>
      <c r="U22174" s="51"/>
    </row>
    <row r="22175" spans="1:21" ht="15" customHeight="1" x14ac:dyDescent="0.25"/>
    <row r="22176" spans="1:21" s="49" customFormat="1" ht="15" customHeight="1" x14ac:dyDescent="0.25">
      <c r="A22176" s="83"/>
      <c r="B22176" s="83"/>
      <c r="C22176" s="87"/>
      <c r="D22176" s="87"/>
      <c r="E22176" s="83"/>
      <c r="F22176" s="83"/>
      <c r="G22176" s="84"/>
      <c r="H22176" s="83"/>
      <c r="I22176" s="84"/>
      <c r="J22176" s="84"/>
      <c r="K22176" s="84"/>
      <c r="L22176" s="84"/>
      <c r="M22176" s="85"/>
      <c r="N22176" s="85"/>
      <c r="O22176" s="85"/>
      <c r="P22176" s="83"/>
      <c r="Q22176" s="51"/>
      <c r="R22176" s="51"/>
      <c r="S22176" s="86"/>
      <c r="T22176" s="86"/>
      <c r="U22176" s="51"/>
    </row>
    <row r="22177" spans="1:21" s="49" customFormat="1" ht="15" customHeight="1" x14ac:dyDescent="0.25">
      <c r="A22177" s="83"/>
      <c r="B22177" s="83"/>
      <c r="C22177" s="87"/>
      <c r="D22177" s="87"/>
      <c r="E22177" s="83"/>
      <c r="F22177" s="83"/>
      <c r="G22177" s="84"/>
      <c r="H22177" s="83"/>
      <c r="I22177" s="84"/>
      <c r="J22177" s="84"/>
      <c r="K22177" s="84"/>
      <c r="L22177" s="84"/>
      <c r="M22177" s="85"/>
      <c r="N22177" s="85"/>
      <c r="O22177" s="85"/>
      <c r="P22177" s="83"/>
      <c r="Q22177" s="51"/>
      <c r="R22177" s="51"/>
      <c r="S22177" s="86"/>
      <c r="T22177" s="86"/>
      <c r="U22177" s="51"/>
    </row>
    <row r="22178" spans="1:21" s="49" customFormat="1" ht="15" customHeight="1" x14ac:dyDescent="0.25">
      <c r="A22178" s="83"/>
      <c r="B22178" s="83"/>
      <c r="C22178" s="87"/>
      <c r="D22178" s="87"/>
      <c r="E22178" s="83"/>
      <c r="F22178" s="83"/>
      <c r="G22178" s="84"/>
      <c r="H22178" s="83"/>
      <c r="I22178" s="84"/>
      <c r="J22178" s="84"/>
      <c r="K22178" s="84"/>
      <c r="L22178" s="84"/>
      <c r="M22178" s="85"/>
      <c r="N22178" s="85"/>
      <c r="O22178" s="85"/>
      <c r="P22178" s="83"/>
      <c r="Q22178" s="51"/>
      <c r="R22178" s="51"/>
      <c r="S22178" s="86"/>
      <c r="T22178" s="86"/>
      <c r="U22178" s="51"/>
    </row>
    <row r="22179" spans="1:21" s="49" customFormat="1" ht="15" customHeight="1" x14ac:dyDescent="0.25">
      <c r="A22179" s="83"/>
      <c r="B22179" s="83"/>
      <c r="C22179" s="87"/>
      <c r="D22179" s="87"/>
      <c r="E22179" s="83"/>
      <c r="F22179" s="83"/>
      <c r="G22179" s="84"/>
      <c r="H22179" s="83"/>
      <c r="I22179" s="84"/>
      <c r="J22179" s="84"/>
      <c r="K22179" s="84"/>
      <c r="L22179" s="84"/>
      <c r="M22179" s="85"/>
      <c r="N22179" s="85"/>
      <c r="O22179" s="85"/>
      <c r="P22179" s="83"/>
      <c r="Q22179" s="51"/>
      <c r="R22179" s="51"/>
      <c r="S22179" s="86"/>
      <c r="T22179" s="86"/>
      <c r="U22179" s="51"/>
    </row>
    <row r="22180" spans="1:21" s="49" customFormat="1" ht="15" customHeight="1" x14ac:dyDescent="0.25">
      <c r="A22180" s="83"/>
      <c r="B22180" s="83"/>
      <c r="C22180" s="87"/>
      <c r="D22180" s="87"/>
      <c r="E22180" s="83"/>
      <c r="F22180" s="83"/>
      <c r="G22180" s="84"/>
      <c r="H22180" s="83"/>
      <c r="I22180" s="84"/>
      <c r="J22180" s="84"/>
      <c r="K22180" s="84"/>
      <c r="L22180" s="84"/>
      <c r="M22180" s="85"/>
      <c r="N22180" s="85"/>
      <c r="O22180" s="85"/>
      <c r="P22180" s="83"/>
      <c r="Q22180" s="51"/>
      <c r="R22180" s="51"/>
      <c r="S22180" s="86"/>
      <c r="T22180" s="86"/>
      <c r="U22180" s="51"/>
    </row>
    <row r="22181" spans="1:21" ht="15" customHeight="1" x14ac:dyDescent="0.25"/>
    <row r="22182" spans="1:21" s="49" customFormat="1" ht="15" customHeight="1" x14ac:dyDescent="0.25">
      <c r="A22182" s="83"/>
      <c r="B22182" s="83"/>
      <c r="C22182" s="87"/>
      <c r="D22182" s="87"/>
      <c r="E22182" s="83"/>
      <c r="F22182" s="83"/>
      <c r="G22182" s="84"/>
      <c r="H22182" s="83"/>
      <c r="I22182" s="84"/>
      <c r="J22182" s="84"/>
      <c r="K22182" s="84"/>
      <c r="L22182" s="84"/>
      <c r="M22182" s="85"/>
      <c r="N22182" s="85"/>
      <c r="O22182" s="85"/>
      <c r="P22182" s="83"/>
      <c r="Q22182" s="51"/>
      <c r="R22182" s="51"/>
      <c r="S22182" s="86"/>
      <c r="T22182" s="86"/>
      <c r="U22182" s="51"/>
    </row>
    <row r="22183" spans="1:21" s="49" customFormat="1" ht="15" customHeight="1" x14ac:dyDescent="0.25">
      <c r="A22183" s="83"/>
      <c r="B22183" s="83"/>
      <c r="C22183" s="87"/>
      <c r="D22183" s="87"/>
      <c r="E22183" s="83"/>
      <c r="F22183" s="83"/>
      <c r="G22183" s="84"/>
      <c r="H22183" s="83"/>
      <c r="I22183" s="84"/>
      <c r="J22183" s="84"/>
      <c r="K22183" s="84"/>
      <c r="L22183" s="84"/>
      <c r="M22183" s="85"/>
      <c r="N22183" s="85"/>
      <c r="O22183" s="85"/>
      <c r="P22183" s="83"/>
      <c r="Q22183" s="51"/>
      <c r="R22183" s="51"/>
      <c r="S22183" s="86"/>
      <c r="T22183" s="86"/>
      <c r="U22183" s="51"/>
    </row>
    <row r="22184" spans="1:21" s="49" customFormat="1" ht="15" customHeight="1" x14ac:dyDescent="0.25">
      <c r="A22184" s="83"/>
      <c r="B22184" s="83"/>
      <c r="C22184" s="87"/>
      <c r="D22184" s="87"/>
      <c r="E22184" s="83"/>
      <c r="F22184" s="83"/>
      <c r="G22184" s="84"/>
      <c r="H22184" s="83"/>
      <c r="I22184" s="84"/>
      <c r="J22184" s="84"/>
      <c r="K22184" s="84"/>
      <c r="L22184" s="84"/>
      <c r="M22184" s="85"/>
      <c r="N22184" s="85"/>
      <c r="O22184" s="85"/>
      <c r="P22184" s="83"/>
      <c r="Q22184" s="51"/>
      <c r="R22184" s="51"/>
      <c r="S22184" s="86"/>
      <c r="T22184" s="86"/>
      <c r="U22184" s="51"/>
    </row>
    <row r="22185" spans="1:21" ht="15" customHeight="1" x14ac:dyDescent="0.25"/>
    <row r="22186" spans="1:21" ht="15" customHeight="1" x14ac:dyDescent="0.25"/>
    <row r="22187" spans="1:21" ht="15" customHeight="1" x14ac:dyDescent="0.25"/>
    <row r="22188" spans="1:21" s="49" customFormat="1" ht="15" customHeight="1" x14ac:dyDescent="0.25">
      <c r="A22188" s="83"/>
      <c r="B22188" s="83"/>
      <c r="C22188" s="87"/>
      <c r="D22188" s="87"/>
      <c r="E22188" s="83"/>
      <c r="F22188" s="83"/>
      <c r="G22188" s="84"/>
      <c r="H22188" s="83"/>
      <c r="I22188" s="84"/>
      <c r="J22188" s="84"/>
      <c r="K22188" s="84"/>
      <c r="L22188" s="84"/>
      <c r="M22188" s="85"/>
      <c r="N22188" s="85"/>
      <c r="O22188" s="85"/>
      <c r="P22188" s="83"/>
      <c r="Q22188" s="51"/>
      <c r="R22188" s="51"/>
      <c r="S22188" s="86"/>
      <c r="T22188" s="86"/>
      <c r="U22188" s="51"/>
    </row>
    <row r="22189" spans="1:21" s="49" customFormat="1" ht="15" customHeight="1" x14ac:dyDescent="0.25">
      <c r="A22189" s="83"/>
      <c r="B22189" s="83"/>
      <c r="C22189" s="87"/>
      <c r="D22189" s="87"/>
      <c r="E22189" s="83"/>
      <c r="F22189" s="83"/>
      <c r="G22189" s="84"/>
      <c r="H22189" s="83"/>
      <c r="I22189" s="84"/>
      <c r="J22189" s="84"/>
      <c r="K22189" s="84"/>
      <c r="L22189" s="84"/>
      <c r="M22189" s="85"/>
      <c r="N22189" s="85"/>
      <c r="O22189" s="85"/>
      <c r="P22189" s="83"/>
      <c r="Q22189" s="51"/>
      <c r="R22189" s="51"/>
      <c r="S22189" s="86"/>
      <c r="T22189" s="86"/>
      <c r="U22189" s="51"/>
    </row>
    <row r="22190" spans="1:21" s="49" customFormat="1" ht="15" customHeight="1" x14ac:dyDescent="0.25">
      <c r="A22190" s="83"/>
      <c r="B22190" s="83"/>
      <c r="C22190" s="87"/>
      <c r="D22190" s="87"/>
      <c r="E22190" s="83"/>
      <c r="F22190" s="83"/>
      <c r="G22190" s="84"/>
      <c r="H22190" s="83"/>
      <c r="I22190" s="84"/>
      <c r="J22190" s="84"/>
      <c r="K22190" s="84"/>
      <c r="L22190" s="84"/>
      <c r="M22190" s="85"/>
      <c r="N22190" s="85"/>
      <c r="O22190" s="85"/>
      <c r="P22190" s="83"/>
      <c r="Q22190" s="51"/>
      <c r="R22190" s="51"/>
      <c r="S22190" s="86"/>
      <c r="T22190" s="86"/>
      <c r="U22190" s="51"/>
    </row>
    <row r="22191" spans="1:21" s="49" customFormat="1" ht="15" customHeight="1" x14ac:dyDescent="0.25">
      <c r="A22191" s="83"/>
      <c r="B22191" s="83"/>
      <c r="C22191" s="87"/>
      <c r="D22191" s="87"/>
      <c r="E22191" s="83"/>
      <c r="F22191" s="83"/>
      <c r="G22191" s="84"/>
      <c r="H22191" s="83"/>
      <c r="I22191" s="84"/>
      <c r="J22191" s="84"/>
      <c r="K22191" s="84"/>
      <c r="L22191" s="84"/>
      <c r="M22191" s="85"/>
      <c r="N22191" s="85"/>
      <c r="O22191" s="85"/>
      <c r="P22191" s="83"/>
      <c r="Q22191" s="51"/>
      <c r="R22191" s="51"/>
      <c r="S22191" s="86"/>
      <c r="T22191" s="86"/>
      <c r="U22191" s="51"/>
    </row>
    <row r="22192" spans="1:21" ht="15" customHeight="1" x14ac:dyDescent="0.25"/>
    <row r="22193" spans="1:21" s="49" customFormat="1" ht="15" customHeight="1" x14ac:dyDescent="0.25">
      <c r="A22193" s="83"/>
      <c r="B22193" s="83"/>
      <c r="C22193" s="87"/>
      <c r="D22193" s="87"/>
      <c r="E22193" s="83"/>
      <c r="F22193" s="83"/>
      <c r="G22193" s="84"/>
      <c r="H22193" s="83"/>
      <c r="I22193" s="84"/>
      <c r="J22193" s="84"/>
      <c r="K22193" s="84"/>
      <c r="L22193" s="84"/>
      <c r="M22193" s="85"/>
      <c r="N22193" s="85"/>
      <c r="O22193" s="85"/>
      <c r="P22193" s="83"/>
      <c r="Q22193" s="51"/>
      <c r="R22193" s="51"/>
      <c r="S22193" s="86"/>
      <c r="T22193" s="86"/>
      <c r="U22193" s="51"/>
    </row>
    <row r="22194" spans="1:21" s="49" customFormat="1" ht="15" customHeight="1" x14ac:dyDescent="0.25">
      <c r="A22194" s="83"/>
      <c r="B22194" s="83"/>
      <c r="C22194" s="87"/>
      <c r="D22194" s="87"/>
      <c r="E22194" s="83"/>
      <c r="F22194" s="83"/>
      <c r="G22194" s="84"/>
      <c r="H22194" s="83"/>
      <c r="I22194" s="84"/>
      <c r="J22194" s="84"/>
      <c r="K22194" s="84"/>
      <c r="L22194" s="84"/>
      <c r="M22194" s="85"/>
      <c r="N22194" s="85"/>
      <c r="O22194" s="85"/>
      <c r="P22194" s="83"/>
      <c r="Q22194" s="51"/>
      <c r="R22194" s="51"/>
      <c r="S22194" s="86"/>
      <c r="T22194" s="86"/>
      <c r="U22194" s="51"/>
    </row>
    <row r="22195" spans="1:21" s="49" customFormat="1" ht="15" customHeight="1" x14ac:dyDescent="0.25">
      <c r="A22195" s="83"/>
      <c r="B22195" s="83"/>
      <c r="C22195" s="87"/>
      <c r="D22195" s="87"/>
      <c r="E22195" s="83"/>
      <c r="F22195" s="83"/>
      <c r="G22195" s="84"/>
      <c r="H22195" s="83"/>
      <c r="I22195" s="84"/>
      <c r="J22195" s="84"/>
      <c r="K22195" s="84"/>
      <c r="L22195" s="84"/>
      <c r="M22195" s="85"/>
      <c r="N22195" s="85"/>
      <c r="O22195" s="85"/>
      <c r="P22195" s="83"/>
      <c r="Q22195" s="51"/>
      <c r="R22195" s="51"/>
      <c r="S22195" s="86"/>
      <c r="T22195" s="86"/>
      <c r="U22195" s="51"/>
    </row>
    <row r="22196" spans="1:21" ht="15" customHeight="1" x14ac:dyDescent="0.25"/>
    <row r="22197" spans="1:21" ht="15" customHeight="1" x14ac:dyDescent="0.25"/>
    <row r="22198" spans="1:21" ht="15" customHeight="1" x14ac:dyDescent="0.25"/>
    <row r="22199" spans="1:21" s="49" customFormat="1" ht="15" customHeight="1" x14ac:dyDescent="0.25">
      <c r="A22199" s="83"/>
      <c r="B22199" s="83"/>
      <c r="C22199" s="87"/>
      <c r="D22199" s="87"/>
      <c r="E22199" s="83"/>
      <c r="F22199" s="83"/>
      <c r="G22199" s="84"/>
      <c r="H22199" s="83"/>
      <c r="I22199" s="84"/>
      <c r="J22199" s="84"/>
      <c r="K22199" s="84"/>
      <c r="L22199" s="84"/>
      <c r="M22199" s="85"/>
      <c r="N22199" s="85"/>
      <c r="O22199" s="85"/>
      <c r="P22199" s="83"/>
      <c r="Q22199" s="51"/>
      <c r="R22199" s="51"/>
      <c r="S22199" s="86"/>
      <c r="T22199" s="86"/>
      <c r="U22199" s="51"/>
    </row>
    <row r="22200" spans="1:21" s="49" customFormat="1" ht="15" customHeight="1" x14ac:dyDescent="0.25">
      <c r="A22200" s="83"/>
      <c r="B22200" s="83"/>
      <c r="C22200" s="87"/>
      <c r="D22200" s="87"/>
      <c r="E22200" s="83"/>
      <c r="F22200" s="83"/>
      <c r="G22200" s="84"/>
      <c r="H22200" s="83"/>
      <c r="I22200" s="84"/>
      <c r="J22200" s="84"/>
      <c r="K22200" s="84"/>
      <c r="L22200" s="84"/>
      <c r="M22200" s="85"/>
      <c r="N22200" s="85"/>
      <c r="O22200" s="85"/>
      <c r="P22200" s="83"/>
      <c r="Q22200" s="51"/>
      <c r="R22200" s="51"/>
      <c r="S22200" s="86"/>
      <c r="T22200" s="86"/>
      <c r="U22200" s="51"/>
    </row>
    <row r="22201" spans="1:21" ht="15" customHeight="1" x14ac:dyDescent="0.25"/>
    <row r="22202" spans="1:21" ht="15" customHeight="1" x14ac:dyDescent="0.25"/>
    <row r="22203" spans="1:21" ht="15" customHeight="1" x14ac:dyDescent="0.25"/>
    <row r="22204" spans="1:21" ht="15" customHeight="1" x14ac:dyDescent="0.25"/>
    <row r="22205" spans="1:21" s="49" customFormat="1" ht="15" customHeight="1" x14ac:dyDescent="0.25">
      <c r="A22205" s="83"/>
      <c r="B22205" s="83"/>
      <c r="C22205" s="87"/>
      <c r="D22205" s="87"/>
      <c r="E22205" s="83"/>
      <c r="F22205" s="83"/>
      <c r="G22205" s="84"/>
      <c r="H22205" s="83"/>
      <c r="I22205" s="84"/>
      <c r="J22205" s="84"/>
      <c r="K22205" s="84"/>
      <c r="L22205" s="84"/>
      <c r="M22205" s="85"/>
      <c r="N22205" s="85"/>
      <c r="O22205" s="85"/>
      <c r="P22205" s="83"/>
      <c r="Q22205" s="51"/>
      <c r="R22205" s="51"/>
      <c r="S22205" s="86"/>
      <c r="T22205" s="86"/>
      <c r="U22205" s="51"/>
    </row>
    <row r="22206" spans="1:21" s="49" customFormat="1" ht="15" customHeight="1" x14ac:dyDescent="0.25">
      <c r="A22206" s="83"/>
      <c r="B22206" s="83"/>
      <c r="C22206" s="87"/>
      <c r="D22206" s="87"/>
      <c r="E22206" s="83"/>
      <c r="F22206" s="83"/>
      <c r="G22206" s="84"/>
      <c r="H22206" s="83"/>
      <c r="I22206" s="84"/>
      <c r="J22206" s="84"/>
      <c r="K22206" s="84"/>
      <c r="L22206" s="84"/>
      <c r="M22206" s="85"/>
      <c r="N22206" s="85"/>
      <c r="O22206" s="85"/>
      <c r="P22206" s="83"/>
      <c r="Q22206" s="51"/>
      <c r="R22206" s="51"/>
      <c r="S22206" s="86"/>
      <c r="T22206" s="86"/>
      <c r="U22206" s="51"/>
    </row>
    <row r="22207" spans="1:21" s="49" customFormat="1" ht="15" customHeight="1" x14ac:dyDescent="0.25">
      <c r="A22207" s="83"/>
      <c r="B22207" s="83"/>
      <c r="C22207" s="87"/>
      <c r="D22207" s="87"/>
      <c r="E22207" s="83"/>
      <c r="F22207" s="83"/>
      <c r="G22207" s="84"/>
      <c r="H22207" s="83"/>
      <c r="I22207" s="84"/>
      <c r="J22207" s="84"/>
      <c r="K22207" s="84"/>
      <c r="L22207" s="84"/>
      <c r="M22207" s="85"/>
      <c r="N22207" s="85"/>
      <c r="O22207" s="85"/>
      <c r="P22207" s="83"/>
      <c r="Q22207" s="51"/>
      <c r="R22207" s="51"/>
      <c r="S22207" s="86"/>
      <c r="T22207" s="86"/>
      <c r="U22207" s="51"/>
    </row>
    <row r="22208" spans="1:21" s="49" customFormat="1" ht="15" customHeight="1" x14ac:dyDescent="0.25">
      <c r="A22208" s="83"/>
      <c r="B22208" s="83"/>
      <c r="C22208" s="87"/>
      <c r="D22208" s="87"/>
      <c r="E22208" s="83"/>
      <c r="F22208" s="83"/>
      <c r="G22208" s="84"/>
      <c r="H22208" s="83"/>
      <c r="I22208" s="84"/>
      <c r="J22208" s="84"/>
      <c r="K22208" s="84"/>
      <c r="L22208" s="84"/>
      <c r="M22208" s="85"/>
      <c r="N22208" s="85"/>
      <c r="O22208" s="85"/>
      <c r="P22208" s="83"/>
      <c r="Q22208" s="51"/>
      <c r="R22208" s="51"/>
      <c r="S22208" s="86"/>
      <c r="T22208" s="86"/>
      <c r="U22208" s="51"/>
    </row>
    <row r="22209" spans="1:21" s="49" customFormat="1" ht="15" customHeight="1" x14ac:dyDescent="0.25">
      <c r="A22209" s="83"/>
      <c r="B22209" s="83"/>
      <c r="C22209" s="87"/>
      <c r="D22209" s="87"/>
      <c r="E22209" s="83"/>
      <c r="F22209" s="83"/>
      <c r="G22209" s="84"/>
      <c r="H22209" s="83"/>
      <c r="I22209" s="84"/>
      <c r="J22209" s="84"/>
      <c r="K22209" s="84"/>
      <c r="L22209" s="84"/>
      <c r="M22209" s="85"/>
      <c r="N22209" s="85"/>
      <c r="O22209" s="85"/>
      <c r="P22209" s="83"/>
      <c r="Q22209" s="51"/>
      <c r="R22209" s="51"/>
      <c r="S22209" s="86"/>
      <c r="T22209" s="86"/>
      <c r="U22209" s="51"/>
    </row>
    <row r="22210" spans="1:21" ht="15" customHeight="1" x14ac:dyDescent="0.25"/>
    <row r="22211" spans="1:21" s="49" customFormat="1" ht="15" customHeight="1" x14ac:dyDescent="0.25">
      <c r="A22211" s="83"/>
      <c r="B22211" s="83"/>
      <c r="C22211" s="87"/>
      <c r="D22211" s="87"/>
      <c r="E22211" s="83"/>
      <c r="F22211" s="83"/>
      <c r="G22211" s="84"/>
      <c r="H22211" s="83"/>
      <c r="I22211" s="84"/>
      <c r="J22211" s="84"/>
      <c r="K22211" s="84"/>
      <c r="L22211" s="84"/>
      <c r="M22211" s="85"/>
      <c r="N22211" s="85"/>
      <c r="O22211" s="85"/>
      <c r="P22211" s="83"/>
      <c r="Q22211" s="51"/>
      <c r="R22211" s="51"/>
      <c r="S22211" s="86"/>
      <c r="T22211" s="86"/>
      <c r="U22211" s="51"/>
    </row>
    <row r="22212" spans="1:21" s="49" customFormat="1" ht="15" customHeight="1" x14ac:dyDescent="0.25">
      <c r="A22212" s="83"/>
      <c r="B22212" s="83"/>
      <c r="C22212" s="87"/>
      <c r="D22212" s="87"/>
      <c r="E22212" s="83"/>
      <c r="F22212" s="83"/>
      <c r="G22212" s="84"/>
      <c r="H22212" s="83"/>
      <c r="I22212" s="84"/>
      <c r="J22212" s="84"/>
      <c r="K22212" s="84"/>
      <c r="L22212" s="84"/>
      <c r="M22212" s="85"/>
      <c r="N22212" s="85"/>
      <c r="O22212" s="85"/>
      <c r="P22212" s="83"/>
      <c r="Q22212" s="51"/>
      <c r="R22212" s="51"/>
      <c r="S22212" s="86"/>
      <c r="T22212" s="86"/>
      <c r="U22212" s="51"/>
    </row>
    <row r="22213" spans="1:21" ht="15" customHeight="1" x14ac:dyDescent="0.25"/>
    <row r="22214" spans="1:21" ht="15" customHeight="1" x14ac:dyDescent="0.25"/>
    <row r="22215" spans="1:21" ht="15" customHeight="1" x14ac:dyDescent="0.25"/>
    <row r="22216" spans="1:21" ht="15" customHeight="1" x14ac:dyDescent="0.25"/>
    <row r="22217" spans="1:21" s="49" customFormat="1" ht="15" customHeight="1" x14ac:dyDescent="0.25">
      <c r="A22217" s="83"/>
      <c r="B22217" s="83"/>
      <c r="C22217" s="87"/>
      <c r="D22217" s="87"/>
      <c r="E22217" s="83"/>
      <c r="F22217" s="83"/>
      <c r="G22217" s="84"/>
      <c r="H22217" s="83"/>
      <c r="I22217" s="84"/>
      <c r="J22217" s="84"/>
      <c r="K22217" s="84"/>
      <c r="L22217" s="84"/>
      <c r="M22217" s="85"/>
      <c r="N22217" s="85"/>
      <c r="O22217" s="85"/>
      <c r="P22217" s="83"/>
      <c r="Q22217" s="51"/>
      <c r="R22217" s="51"/>
      <c r="S22217" s="86"/>
      <c r="T22217" s="86"/>
      <c r="U22217" s="51"/>
    </row>
    <row r="22218" spans="1:21" s="49" customFormat="1" ht="15" customHeight="1" x14ac:dyDescent="0.25">
      <c r="A22218" s="83"/>
      <c r="B22218" s="83"/>
      <c r="C22218" s="87"/>
      <c r="D22218" s="87"/>
      <c r="E22218" s="83"/>
      <c r="F22218" s="83"/>
      <c r="G22218" s="84"/>
      <c r="H22218" s="83"/>
      <c r="I22218" s="84"/>
      <c r="J22218" s="84"/>
      <c r="K22218" s="84"/>
      <c r="L22218" s="84"/>
      <c r="M22218" s="85"/>
      <c r="N22218" s="85"/>
      <c r="O22218" s="85"/>
      <c r="P22218" s="83"/>
      <c r="Q22218" s="51"/>
      <c r="R22218" s="51"/>
      <c r="S22218" s="86"/>
      <c r="T22218" s="86"/>
      <c r="U22218" s="51"/>
    </row>
    <row r="22219" spans="1:21" ht="15" customHeight="1" x14ac:dyDescent="0.25"/>
    <row r="22220" spans="1:21" ht="15" customHeight="1" x14ac:dyDescent="0.25"/>
    <row r="22221" spans="1:21" ht="15" customHeight="1" x14ac:dyDescent="0.25"/>
    <row r="22222" spans="1:21" s="49" customFormat="1" ht="15" customHeight="1" x14ac:dyDescent="0.25">
      <c r="A22222" s="83"/>
      <c r="B22222" s="83"/>
      <c r="C22222" s="87"/>
      <c r="D22222" s="87"/>
      <c r="E22222" s="83"/>
      <c r="F22222" s="83"/>
      <c r="G22222" s="84"/>
      <c r="H22222" s="83"/>
      <c r="I22222" s="84"/>
      <c r="J22222" s="84"/>
      <c r="K22222" s="84"/>
      <c r="L22222" s="84"/>
      <c r="M22222" s="85"/>
      <c r="N22222" s="85"/>
      <c r="O22222" s="85"/>
      <c r="P22222" s="83"/>
      <c r="Q22222" s="51"/>
      <c r="R22222" s="51"/>
      <c r="S22222" s="86"/>
      <c r="T22222" s="86"/>
      <c r="U22222" s="51"/>
    </row>
    <row r="22223" spans="1:21" s="49" customFormat="1" ht="15" customHeight="1" x14ac:dyDescent="0.25">
      <c r="A22223" s="83"/>
      <c r="B22223" s="83"/>
      <c r="C22223" s="87"/>
      <c r="D22223" s="87"/>
      <c r="E22223" s="83"/>
      <c r="F22223" s="83"/>
      <c r="G22223" s="84"/>
      <c r="H22223" s="83"/>
      <c r="I22223" s="84"/>
      <c r="J22223" s="84"/>
      <c r="K22223" s="84"/>
      <c r="L22223" s="84"/>
      <c r="M22223" s="85"/>
      <c r="N22223" s="85"/>
      <c r="O22223" s="85"/>
      <c r="P22223" s="83"/>
      <c r="Q22223" s="51"/>
      <c r="R22223" s="51"/>
      <c r="S22223" s="86"/>
      <c r="T22223" s="86"/>
      <c r="U22223" s="51"/>
    </row>
    <row r="22224" spans="1:21" s="49" customFormat="1" ht="15" customHeight="1" x14ac:dyDescent="0.25">
      <c r="A22224" s="83"/>
      <c r="B22224" s="83"/>
      <c r="C22224" s="87"/>
      <c r="D22224" s="87"/>
      <c r="E22224" s="83"/>
      <c r="F22224" s="83"/>
      <c r="G22224" s="84"/>
      <c r="H22224" s="83"/>
      <c r="I22224" s="84"/>
      <c r="J22224" s="84"/>
      <c r="K22224" s="84"/>
      <c r="L22224" s="84"/>
      <c r="M22224" s="85"/>
      <c r="N22224" s="85"/>
      <c r="O22224" s="85"/>
      <c r="P22224" s="83"/>
      <c r="Q22224" s="51"/>
      <c r="R22224" s="51"/>
      <c r="S22224" s="86"/>
      <c r="T22224" s="86"/>
      <c r="U22224" s="51"/>
    </row>
    <row r="22225" spans="1:21" s="49" customFormat="1" ht="15" customHeight="1" x14ac:dyDescent="0.25">
      <c r="A22225" s="83"/>
      <c r="B22225" s="83"/>
      <c r="C22225" s="87"/>
      <c r="D22225" s="87"/>
      <c r="E22225" s="83"/>
      <c r="F22225" s="83"/>
      <c r="G22225" s="84"/>
      <c r="H22225" s="83"/>
      <c r="I22225" s="84"/>
      <c r="J22225" s="84"/>
      <c r="K22225" s="84"/>
      <c r="L22225" s="84"/>
      <c r="M22225" s="85"/>
      <c r="N22225" s="85"/>
      <c r="O22225" s="85"/>
      <c r="P22225" s="83"/>
      <c r="Q22225" s="51"/>
      <c r="R22225" s="51"/>
      <c r="S22225" s="86"/>
      <c r="T22225" s="86"/>
      <c r="U22225" s="51"/>
    </row>
    <row r="22226" spans="1:21" s="49" customFormat="1" ht="15" customHeight="1" x14ac:dyDescent="0.25">
      <c r="A22226" s="83"/>
      <c r="B22226" s="83"/>
      <c r="C22226" s="87"/>
      <c r="D22226" s="87"/>
      <c r="E22226" s="83"/>
      <c r="F22226" s="83"/>
      <c r="G22226" s="84"/>
      <c r="H22226" s="83"/>
      <c r="I22226" s="84"/>
      <c r="J22226" s="84"/>
      <c r="K22226" s="84"/>
      <c r="L22226" s="84"/>
      <c r="M22226" s="85"/>
      <c r="N22226" s="85"/>
      <c r="O22226" s="85"/>
      <c r="P22226" s="83"/>
      <c r="Q22226" s="51"/>
      <c r="R22226" s="51"/>
      <c r="S22226" s="86"/>
      <c r="T22226" s="86"/>
      <c r="U22226" s="51"/>
    </row>
    <row r="22227" spans="1:21" ht="15" customHeight="1" x14ac:dyDescent="0.25"/>
    <row r="22228" spans="1:21" s="49" customFormat="1" ht="15" customHeight="1" x14ac:dyDescent="0.25">
      <c r="A22228" s="83"/>
      <c r="B22228" s="83"/>
      <c r="C22228" s="87"/>
      <c r="D22228" s="87"/>
      <c r="E22228" s="83"/>
      <c r="F22228" s="83"/>
      <c r="G22228" s="84"/>
      <c r="H22228" s="83"/>
      <c r="I22228" s="84"/>
      <c r="J22228" s="84"/>
      <c r="K22228" s="84"/>
      <c r="L22228" s="84"/>
      <c r="M22228" s="85"/>
      <c r="N22228" s="85"/>
      <c r="O22228" s="85"/>
      <c r="P22228" s="83"/>
      <c r="Q22228" s="51"/>
      <c r="R22228" s="51"/>
      <c r="S22228" s="86"/>
      <c r="T22228" s="86"/>
      <c r="U22228" s="51"/>
    </row>
    <row r="22229" spans="1:21" s="49" customFormat="1" ht="15" customHeight="1" x14ac:dyDescent="0.25">
      <c r="A22229" s="83"/>
      <c r="B22229" s="83"/>
      <c r="C22229" s="87"/>
      <c r="D22229" s="87"/>
      <c r="E22229" s="83"/>
      <c r="F22229" s="83"/>
      <c r="G22229" s="84"/>
      <c r="H22229" s="83"/>
      <c r="I22229" s="84"/>
      <c r="J22229" s="84"/>
      <c r="K22229" s="84"/>
      <c r="L22229" s="84"/>
      <c r="M22229" s="85"/>
      <c r="N22229" s="85"/>
      <c r="O22229" s="85"/>
      <c r="P22229" s="83"/>
      <c r="Q22229" s="51"/>
      <c r="R22229" s="51"/>
      <c r="S22229" s="86"/>
      <c r="T22229" s="86"/>
      <c r="U22229" s="51"/>
    </row>
    <row r="22230" spans="1:21" ht="15" customHeight="1" x14ac:dyDescent="0.25"/>
    <row r="22231" spans="1:21" ht="15" customHeight="1" x14ac:dyDescent="0.25"/>
    <row r="22232" spans="1:21" ht="15" customHeight="1" x14ac:dyDescent="0.25"/>
    <row r="22233" spans="1:21" ht="15" customHeight="1" x14ac:dyDescent="0.25"/>
    <row r="22234" spans="1:21" s="49" customFormat="1" ht="15" customHeight="1" x14ac:dyDescent="0.25">
      <c r="A22234" s="83"/>
      <c r="B22234" s="83"/>
      <c r="C22234" s="87"/>
      <c r="D22234" s="87"/>
      <c r="E22234" s="83"/>
      <c r="F22234" s="83"/>
      <c r="G22234" s="84"/>
      <c r="H22234" s="83"/>
      <c r="I22234" s="84"/>
      <c r="J22234" s="84"/>
      <c r="K22234" s="84"/>
      <c r="L22234" s="84"/>
      <c r="M22234" s="85"/>
      <c r="N22234" s="85"/>
      <c r="O22234" s="85"/>
      <c r="P22234" s="83"/>
      <c r="Q22234" s="51"/>
      <c r="R22234" s="51"/>
      <c r="S22234" s="86"/>
      <c r="T22234" s="86"/>
      <c r="U22234" s="51"/>
    </row>
    <row r="22235" spans="1:21" s="49" customFormat="1" ht="15" customHeight="1" x14ac:dyDescent="0.25">
      <c r="A22235" s="83"/>
      <c r="B22235" s="83"/>
      <c r="C22235" s="87"/>
      <c r="D22235" s="87"/>
      <c r="E22235" s="83"/>
      <c r="F22235" s="83"/>
      <c r="G22235" s="84"/>
      <c r="H22235" s="83"/>
      <c r="I22235" s="84"/>
      <c r="J22235" s="84"/>
      <c r="K22235" s="84"/>
      <c r="L22235" s="84"/>
      <c r="M22235" s="85"/>
      <c r="N22235" s="85"/>
      <c r="O22235" s="85"/>
      <c r="P22235" s="83"/>
      <c r="Q22235" s="51"/>
      <c r="R22235" s="51"/>
      <c r="S22235" s="86"/>
      <c r="T22235" s="86"/>
      <c r="U22235" s="51"/>
    </row>
    <row r="22236" spans="1:21" ht="15" customHeight="1" x14ac:dyDescent="0.25"/>
    <row r="22237" spans="1:21" ht="15" customHeight="1" x14ac:dyDescent="0.25"/>
    <row r="22238" spans="1:21" ht="15" customHeight="1" x14ac:dyDescent="0.25"/>
    <row r="22239" spans="1:21" ht="15" customHeight="1" x14ac:dyDescent="0.25"/>
    <row r="22240" spans="1:21" s="49" customFormat="1" ht="15" customHeight="1" x14ac:dyDescent="0.25">
      <c r="A22240" s="83"/>
      <c r="B22240" s="83"/>
      <c r="C22240" s="87"/>
      <c r="D22240" s="87"/>
      <c r="E22240" s="83"/>
      <c r="F22240" s="83"/>
      <c r="G22240" s="84"/>
      <c r="H22240" s="83"/>
      <c r="I22240" s="84"/>
      <c r="J22240" s="84"/>
      <c r="K22240" s="84"/>
      <c r="L22240" s="84"/>
      <c r="M22240" s="85"/>
      <c r="N22240" s="85"/>
      <c r="O22240" s="85"/>
      <c r="P22240" s="83"/>
      <c r="Q22240" s="51"/>
      <c r="R22240" s="51"/>
      <c r="S22240" s="86"/>
      <c r="T22240" s="86"/>
      <c r="U22240" s="51"/>
    </row>
    <row r="22241" spans="1:21" s="49" customFormat="1" ht="15" customHeight="1" x14ac:dyDescent="0.25">
      <c r="A22241" s="83"/>
      <c r="B22241" s="83"/>
      <c r="C22241" s="87"/>
      <c r="D22241" s="87"/>
      <c r="E22241" s="83"/>
      <c r="F22241" s="83"/>
      <c r="G22241" s="84"/>
      <c r="H22241" s="83"/>
      <c r="I22241" s="84"/>
      <c r="J22241" s="84"/>
      <c r="K22241" s="84"/>
      <c r="L22241" s="84"/>
      <c r="M22241" s="85"/>
      <c r="N22241" s="85"/>
      <c r="O22241" s="85"/>
      <c r="P22241" s="83"/>
      <c r="Q22241" s="51"/>
      <c r="R22241" s="51"/>
      <c r="S22241" s="86"/>
      <c r="T22241" s="86"/>
      <c r="U22241" s="51"/>
    </row>
    <row r="22242" spans="1:21" s="49" customFormat="1" ht="15" customHeight="1" x14ac:dyDescent="0.25">
      <c r="A22242" s="83"/>
      <c r="B22242" s="83"/>
      <c r="C22242" s="87"/>
      <c r="D22242" s="87"/>
      <c r="E22242" s="83"/>
      <c r="F22242" s="83"/>
      <c r="G22242" s="84"/>
      <c r="H22242" s="83"/>
      <c r="I22242" s="84"/>
      <c r="J22242" s="84"/>
      <c r="K22242" s="84"/>
      <c r="L22242" s="84"/>
      <c r="M22242" s="85"/>
      <c r="N22242" s="85"/>
      <c r="O22242" s="85"/>
      <c r="P22242" s="83"/>
      <c r="Q22242" s="51"/>
      <c r="R22242" s="51"/>
      <c r="S22242" s="86"/>
      <c r="T22242" s="86"/>
      <c r="U22242" s="51"/>
    </row>
    <row r="22243" spans="1:21" s="49" customFormat="1" ht="15" customHeight="1" x14ac:dyDescent="0.25">
      <c r="A22243" s="83"/>
      <c r="B22243" s="83"/>
      <c r="C22243" s="87"/>
      <c r="D22243" s="87"/>
      <c r="E22243" s="83"/>
      <c r="F22243" s="83"/>
      <c r="G22243" s="84"/>
      <c r="H22243" s="83"/>
      <c r="I22243" s="84"/>
      <c r="J22243" s="84"/>
      <c r="K22243" s="84"/>
      <c r="L22243" s="84"/>
      <c r="M22243" s="85"/>
      <c r="N22243" s="85"/>
      <c r="O22243" s="85"/>
      <c r="P22243" s="83"/>
      <c r="Q22243" s="51"/>
      <c r="R22243" s="51"/>
      <c r="S22243" s="86"/>
      <c r="T22243" s="86"/>
      <c r="U22243" s="51"/>
    </row>
    <row r="22244" spans="1:21" ht="15" customHeight="1" x14ac:dyDescent="0.25"/>
    <row r="22245" spans="1:21" s="49" customFormat="1" ht="15" customHeight="1" x14ac:dyDescent="0.25">
      <c r="A22245" s="83"/>
      <c r="B22245" s="83"/>
      <c r="C22245" s="87"/>
      <c r="D22245" s="87"/>
      <c r="E22245" s="83"/>
      <c r="F22245" s="83"/>
      <c r="G22245" s="84"/>
      <c r="H22245" s="83"/>
      <c r="I22245" s="84"/>
      <c r="J22245" s="84"/>
      <c r="K22245" s="84"/>
      <c r="L22245" s="84"/>
      <c r="M22245" s="85"/>
      <c r="N22245" s="85"/>
      <c r="O22245" s="85"/>
      <c r="P22245" s="83"/>
      <c r="Q22245" s="51"/>
      <c r="R22245" s="51"/>
      <c r="S22245" s="86"/>
      <c r="T22245" s="86"/>
      <c r="U22245" s="51"/>
    </row>
    <row r="22246" spans="1:21" s="49" customFormat="1" ht="15" customHeight="1" x14ac:dyDescent="0.25">
      <c r="A22246" s="83"/>
      <c r="B22246" s="83"/>
      <c r="C22246" s="87"/>
      <c r="D22246" s="87"/>
      <c r="E22246" s="83"/>
      <c r="F22246" s="83"/>
      <c r="G22246" s="84"/>
      <c r="H22246" s="83"/>
      <c r="I22246" s="84"/>
      <c r="J22246" s="84"/>
      <c r="K22246" s="84"/>
      <c r="L22246" s="84"/>
      <c r="M22246" s="85"/>
      <c r="N22246" s="85"/>
      <c r="O22246" s="85"/>
      <c r="P22246" s="83"/>
      <c r="Q22246" s="51"/>
      <c r="R22246" s="51"/>
      <c r="S22246" s="86"/>
      <c r="T22246" s="86"/>
      <c r="U22246" s="51"/>
    </row>
    <row r="22247" spans="1:21" s="49" customFormat="1" ht="15" customHeight="1" x14ac:dyDescent="0.25">
      <c r="A22247" s="83"/>
      <c r="B22247" s="83"/>
      <c r="C22247" s="87"/>
      <c r="D22247" s="87"/>
      <c r="E22247" s="83"/>
      <c r="F22247" s="83"/>
      <c r="G22247" s="84"/>
      <c r="H22247" s="83"/>
      <c r="I22247" s="84"/>
      <c r="J22247" s="84"/>
      <c r="K22247" s="84"/>
      <c r="L22247" s="84"/>
      <c r="M22247" s="85"/>
      <c r="N22247" s="85"/>
      <c r="O22247" s="85"/>
      <c r="P22247" s="83"/>
      <c r="Q22247" s="51"/>
      <c r="R22247" s="51"/>
      <c r="S22247" s="86"/>
      <c r="T22247" s="86"/>
      <c r="U22247" s="51"/>
    </row>
    <row r="22248" spans="1:21" s="49" customFormat="1" ht="15" customHeight="1" x14ac:dyDescent="0.25">
      <c r="A22248" s="83"/>
      <c r="B22248" s="83"/>
      <c r="C22248" s="87"/>
      <c r="D22248" s="87"/>
      <c r="E22248" s="83"/>
      <c r="F22248" s="83"/>
      <c r="G22248" s="84"/>
      <c r="H22248" s="83"/>
      <c r="I22248" s="84"/>
      <c r="J22248" s="84"/>
      <c r="K22248" s="84"/>
      <c r="L22248" s="84"/>
      <c r="M22248" s="85"/>
      <c r="N22248" s="85"/>
      <c r="O22248" s="85"/>
      <c r="P22248" s="83"/>
      <c r="Q22248" s="51"/>
      <c r="R22248" s="51"/>
      <c r="S22248" s="86"/>
      <c r="T22248" s="86"/>
      <c r="U22248" s="51"/>
    </row>
    <row r="22249" spans="1:21" s="49" customFormat="1" ht="15" customHeight="1" x14ac:dyDescent="0.25">
      <c r="A22249" s="83"/>
      <c r="B22249" s="83"/>
      <c r="C22249" s="87"/>
      <c r="D22249" s="87"/>
      <c r="E22249" s="83"/>
      <c r="F22249" s="83"/>
      <c r="G22249" s="84"/>
      <c r="H22249" s="83"/>
      <c r="I22249" s="84"/>
      <c r="J22249" s="84"/>
      <c r="K22249" s="84"/>
      <c r="L22249" s="84"/>
      <c r="M22249" s="85"/>
      <c r="N22249" s="85"/>
      <c r="O22249" s="85"/>
      <c r="P22249" s="83"/>
      <c r="Q22249" s="51"/>
      <c r="R22249" s="51"/>
      <c r="S22249" s="86"/>
      <c r="T22249" s="86"/>
      <c r="U22249" s="51"/>
    </row>
    <row r="22250" spans="1:21" ht="15" customHeight="1" x14ac:dyDescent="0.25"/>
    <row r="22251" spans="1:21" s="49" customFormat="1" ht="15" customHeight="1" x14ac:dyDescent="0.25">
      <c r="A22251" s="83"/>
      <c r="B22251" s="83"/>
      <c r="C22251" s="87"/>
      <c r="D22251" s="87"/>
      <c r="E22251" s="83"/>
      <c r="F22251" s="83"/>
      <c r="G22251" s="84"/>
      <c r="H22251" s="83"/>
      <c r="I22251" s="84"/>
      <c r="J22251" s="84"/>
      <c r="K22251" s="84"/>
      <c r="L22251" s="84"/>
      <c r="M22251" s="85"/>
      <c r="N22251" s="85"/>
      <c r="O22251" s="85"/>
      <c r="P22251" s="83"/>
      <c r="Q22251" s="51"/>
      <c r="R22251" s="51"/>
      <c r="S22251" s="86"/>
      <c r="T22251" s="86"/>
      <c r="U22251" s="51"/>
    </row>
    <row r="22252" spans="1:21" s="49" customFormat="1" ht="15" customHeight="1" x14ac:dyDescent="0.25">
      <c r="A22252" s="83"/>
      <c r="B22252" s="83"/>
      <c r="C22252" s="87"/>
      <c r="D22252" s="87"/>
      <c r="E22252" s="83"/>
      <c r="F22252" s="83"/>
      <c r="G22252" s="84"/>
      <c r="H22252" s="83"/>
      <c r="I22252" s="84"/>
      <c r="J22252" s="84"/>
      <c r="K22252" s="84"/>
      <c r="L22252" s="84"/>
      <c r="M22252" s="85"/>
      <c r="N22252" s="85"/>
      <c r="O22252" s="85"/>
      <c r="P22252" s="83"/>
      <c r="Q22252" s="51"/>
      <c r="R22252" s="51"/>
      <c r="S22252" s="86"/>
      <c r="T22252" s="86"/>
      <c r="U22252" s="51"/>
    </row>
    <row r="22253" spans="1:21" s="49" customFormat="1" ht="15" customHeight="1" x14ac:dyDescent="0.25">
      <c r="A22253" s="83"/>
      <c r="B22253" s="83"/>
      <c r="C22253" s="87"/>
      <c r="D22253" s="87"/>
      <c r="E22253" s="83"/>
      <c r="F22253" s="83"/>
      <c r="G22253" s="84"/>
      <c r="H22253" s="83"/>
      <c r="I22253" s="84"/>
      <c r="J22253" s="84"/>
      <c r="K22253" s="84"/>
      <c r="L22253" s="84"/>
      <c r="M22253" s="85"/>
      <c r="N22253" s="85"/>
      <c r="O22253" s="85"/>
      <c r="P22253" s="83"/>
      <c r="Q22253" s="51"/>
      <c r="R22253" s="51"/>
      <c r="S22253" s="86"/>
      <c r="T22253" s="86"/>
      <c r="U22253" s="51"/>
    </row>
    <row r="22254" spans="1:21" s="49" customFormat="1" ht="15" customHeight="1" x14ac:dyDescent="0.25">
      <c r="A22254" s="83"/>
      <c r="B22254" s="83"/>
      <c r="C22254" s="87"/>
      <c r="D22254" s="87"/>
      <c r="E22254" s="83"/>
      <c r="F22254" s="83"/>
      <c r="G22254" s="84"/>
      <c r="H22254" s="83"/>
      <c r="I22254" s="84"/>
      <c r="J22254" s="84"/>
      <c r="K22254" s="84"/>
      <c r="L22254" s="84"/>
      <c r="M22254" s="85"/>
      <c r="N22254" s="85"/>
      <c r="O22254" s="85"/>
      <c r="P22254" s="83"/>
      <c r="Q22254" s="51"/>
      <c r="R22254" s="51"/>
      <c r="S22254" s="86"/>
      <c r="T22254" s="86"/>
      <c r="U22254" s="51"/>
    </row>
    <row r="22255" spans="1:21" ht="15" customHeight="1" x14ac:dyDescent="0.25"/>
    <row r="22256" spans="1:21" s="49" customFormat="1" ht="15" customHeight="1" x14ac:dyDescent="0.25">
      <c r="A22256" s="83"/>
      <c r="B22256" s="83"/>
      <c r="C22256" s="87"/>
      <c r="D22256" s="87"/>
      <c r="E22256" s="83"/>
      <c r="F22256" s="83"/>
      <c r="G22256" s="84"/>
      <c r="H22256" s="83"/>
      <c r="I22256" s="84"/>
      <c r="J22256" s="84"/>
      <c r="K22256" s="84"/>
      <c r="L22256" s="84"/>
      <c r="M22256" s="85"/>
      <c r="N22256" s="85"/>
      <c r="O22256" s="85"/>
      <c r="P22256" s="83"/>
      <c r="Q22256" s="51"/>
      <c r="R22256" s="51"/>
      <c r="S22256" s="86"/>
      <c r="T22256" s="86"/>
      <c r="U22256" s="51"/>
    </row>
    <row r="22257" spans="1:21" s="49" customFormat="1" ht="15" customHeight="1" x14ac:dyDescent="0.25">
      <c r="A22257" s="83"/>
      <c r="B22257" s="83"/>
      <c r="C22257" s="87"/>
      <c r="D22257" s="87"/>
      <c r="E22257" s="83"/>
      <c r="F22257" s="83"/>
      <c r="G22257" s="84"/>
      <c r="H22257" s="83"/>
      <c r="I22257" s="84"/>
      <c r="J22257" s="84"/>
      <c r="K22257" s="84"/>
      <c r="L22257" s="84"/>
      <c r="M22257" s="85"/>
      <c r="N22257" s="85"/>
      <c r="O22257" s="85"/>
      <c r="P22257" s="83"/>
      <c r="Q22257" s="51"/>
      <c r="R22257" s="51"/>
      <c r="S22257" s="86"/>
      <c r="T22257" s="86"/>
      <c r="U22257" s="51"/>
    </row>
    <row r="22258" spans="1:21" s="49" customFormat="1" ht="15" customHeight="1" x14ac:dyDescent="0.25">
      <c r="A22258" s="83"/>
      <c r="B22258" s="83"/>
      <c r="C22258" s="87"/>
      <c r="D22258" s="87"/>
      <c r="E22258" s="83"/>
      <c r="F22258" s="83"/>
      <c r="G22258" s="84"/>
      <c r="H22258" s="83"/>
      <c r="I22258" s="84"/>
      <c r="J22258" s="84"/>
      <c r="K22258" s="84"/>
      <c r="L22258" s="84"/>
      <c r="M22258" s="85"/>
      <c r="N22258" s="85"/>
      <c r="O22258" s="85"/>
      <c r="P22258" s="83"/>
      <c r="Q22258" s="51"/>
      <c r="R22258" s="51"/>
      <c r="S22258" s="86"/>
      <c r="T22258" s="86"/>
      <c r="U22258" s="51"/>
    </row>
    <row r="22259" spans="1:21" s="49" customFormat="1" ht="15" customHeight="1" x14ac:dyDescent="0.25">
      <c r="A22259" s="83"/>
      <c r="B22259" s="83"/>
      <c r="C22259" s="87"/>
      <c r="D22259" s="87"/>
      <c r="E22259" s="83"/>
      <c r="F22259" s="83"/>
      <c r="G22259" s="84"/>
      <c r="H22259" s="83"/>
      <c r="I22259" s="84"/>
      <c r="J22259" s="84"/>
      <c r="K22259" s="84"/>
      <c r="L22259" s="84"/>
      <c r="M22259" s="85"/>
      <c r="N22259" s="85"/>
      <c r="O22259" s="85"/>
      <c r="P22259" s="83"/>
      <c r="Q22259" s="51"/>
      <c r="R22259" s="51"/>
      <c r="S22259" s="86"/>
      <c r="T22259" s="86"/>
      <c r="U22259" s="51"/>
    </row>
    <row r="22260" spans="1:21" ht="15" customHeight="1" x14ac:dyDescent="0.25"/>
    <row r="22261" spans="1:21" s="49" customFormat="1" ht="15" customHeight="1" x14ac:dyDescent="0.25">
      <c r="A22261" s="83"/>
      <c r="B22261" s="83"/>
      <c r="C22261" s="87"/>
      <c r="D22261" s="87"/>
      <c r="E22261" s="83"/>
      <c r="F22261" s="83"/>
      <c r="G22261" s="84"/>
      <c r="H22261" s="83"/>
      <c r="I22261" s="84"/>
      <c r="J22261" s="84"/>
      <c r="K22261" s="84"/>
      <c r="L22261" s="84"/>
      <c r="M22261" s="85"/>
      <c r="N22261" s="85"/>
      <c r="O22261" s="85"/>
      <c r="P22261" s="83"/>
      <c r="Q22261" s="51"/>
      <c r="R22261" s="51"/>
      <c r="S22261" s="86"/>
      <c r="T22261" s="86"/>
      <c r="U22261" s="51"/>
    </row>
    <row r="22262" spans="1:21" s="49" customFormat="1" ht="15" customHeight="1" x14ac:dyDescent="0.25">
      <c r="A22262" s="83"/>
      <c r="B22262" s="83"/>
      <c r="C22262" s="87"/>
      <c r="D22262" s="87"/>
      <c r="E22262" s="83"/>
      <c r="F22262" s="83"/>
      <c r="G22262" s="84"/>
      <c r="H22262" s="83"/>
      <c r="I22262" s="84"/>
      <c r="J22262" s="84"/>
      <c r="K22262" s="84"/>
      <c r="L22262" s="84"/>
      <c r="M22262" s="85"/>
      <c r="N22262" s="85"/>
      <c r="O22262" s="85"/>
      <c r="P22262" s="83"/>
      <c r="Q22262" s="51"/>
      <c r="R22262" s="51"/>
      <c r="S22262" s="86"/>
      <c r="T22262" s="86"/>
      <c r="U22262" s="51"/>
    </row>
    <row r="22263" spans="1:21" ht="15" customHeight="1" x14ac:dyDescent="0.25"/>
    <row r="22264" spans="1:21" ht="15" customHeight="1" x14ac:dyDescent="0.25"/>
    <row r="22265" spans="1:21" ht="15" customHeight="1" x14ac:dyDescent="0.25"/>
    <row r="22266" spans="1:21" s="49" customFormat="1" ht="15" customHeight="1" x14ac:dyDescent="0.25">
      <c r="A22266" s="83"/>
      <c r="B22266" s="83"/>
      <c r="C22266" s="87"/>
      <c r="D22266" s="87"/>
      <c r="E22266" s="83"/>
      <c r="F22266" s="83"/>
      <c r="G22266" s="84"/>
      <c r="H22266" s="83"/>
      <c r="I22266" s="84"/>
      <c r="J22266" s="84"/>
      <c r="K22266" s="84"/>
      <c r="L22266" s="84"/>
      <c r="M22266" s="85"/>
      <c r="N22266" s="85"/>
      <c r="O22266" s="85"/>
      <c r="P22266" s="83"/>
      <c r="Q22266" s="51"/>
      <c r="R22266" s="51"/>
      <c r="S22266" s="86"/>
      <c r="T22266" s="86"/>
      <c r="U22266" s="51"/>
    </row>
    <row r="22267" spans="1:21" s="49" customFormat="1" ht="15" customHeight="1" x14ac:dyDescent="0.25">
      <c r="A22267" s="83"/>
      <c r="B22267" s="83"/>
      <c r="C22267" s="87"/>
      <c r="D22267" s="87"/>
      <c r="E22267" s="83"/>
      <c r="F22267" s="83"/>
      <c r="G22267" s="84"/>
      <c r="H22267" s="83"/>
      <c r="I22267" s="84"/>
      <c r="J22267" s="84"/>
      <c r="K22267" s="84"/>
      <c r="L22267" s="84"/>
      <c r="M22267" s="85"/>
      <c r="N22267" s="85"/>
      <c r="O22267" s="85"/>
      <c r="P22267" s="83"/>
      <c r="Q22267" s="51"/>
      <c r="R22267" s="51"/>
      <c r="S22267" s="86"/>
      <c r="T22267" s="86"/>
      <c r="U22267" s="51"/>
    </row>
    <row r="22268" spans="1:21" s="49" customFormat="1" ht="15" customHeight="1" x14ac:dyDescent="0.25">
      <c r="A22268" s="83"/>
      <c r="B22268" s="83"/>
      <c r="C22268" s="87"/>
      <c r="D22268" s="87"/>
      <c r="E22268" s="83"/>
      <c r="F22268" s="83"/>
      <c r="G22268" s="84"/>
      <c r="H22268" s="83"/>
      <c r="I22268" s="84"/>
      <c r="J22268" s="84"/>
      <c r="K22268" s="84"/>
      <c r="L22268" s="84"/>
      <c r="M22268" s="85"/>
      <c r="N22268" s="85"/>
      <c r="O22268" s="85"/>
      <c r="P22268" s="83"/>
      <c r="Q22268" s="51"/>
      <c r="R22268" s="51"/>
      <c r="S22268" s="86"/>
      <c r="T22268" s="86"/>
      <c r="U22268" s="51"/>
    </row>
    <row r="22269" spans="1:21" s="49" customFormat="1" ht="15" customHeight="1" x14ac:dyDescent="0.25">
      <c r="A22269" s="83"/>
      <c r="B22269" s="83"/>
      <c r="C22269" s="87"/>
      <c r="D22269" s="87"/>
      <c r="E22269" s="83"/>
      <c r="F22269" s="83"/>
      <c r="G22269" s="84"/>
      <c r="H22269" s="83"/>
      <c r="I22269" s="84"/>
      <c r="J22269" s="84"/>
      <c r="K22269" s="84"/>
      <c r="L22269" s="84"/>
      <c r="M22269" s="85"/>
      <c r="N22269" s="85"/>
      <c r="O22269" s="85"/>
      <c r="P22269" s="83"/>
      <c r="Q22269" s="51"/>
      <c r="R22269" s="51"/>
      <c r="S22269" s="86"/>
      <c r="T22269" s="86"/>
      <c r="U22269" s="51"/>
    </row>
    <row r="22270" spans="1:21" ht="15" customHeight="1" x14ac:dyDescent="0.25"/>
    <row r="22271" spans="1:21" s="49" customFormat="1" ht="15" customHeight="1" x14ac:dyDescent="0.25">
      <c r="A22271" s="83"/>
      <c r="B22271" s="83"/>
      <c r="C22271" s="87"/>
      <c r="D22271" s="87"/>
      <c r="E22271" s="83"/>
      <c r="F22271" s="83"/>
      <c r="G22271" s="84"/>
      <c r="H22271" s="83"/>
      <c r="I22271" s="84"/>
      <c r="J22271" s="84"/>
      <c r="K22271" s="84"/>
      <c r="L22271" s="84"/>
      <c r="M22271" s="85"/>
      <c r="N22271" s="85"/>
      <c r="O22271" s="85"/>
      <c r="P22271" s="83"/>
      <c r="Q22271" s="51"/>
      <c r="R22271" s="51"/>
      <c r="S22271" s="86"/>
      <c r="T22271" s="86"/>
      <c r="U22271" s="51"/>
    </row>
    <row r="22272" spans="1:21" s="49" customFormat="1" ht="15" customHeight="1" x14ac:dyDescent="0.25">
      <c r="A22272" s="83"/>
      <c r="B22272" s="83"/>
      <c r="C22272" s="87"/>
      <c r="D22272" s="87"/>
      <c r="E22272" s="83"/>
      <c r="F22272" s="83"/>
      <c r="G22272" s="84"/>
      <c r="H22272" s="83"/>
      <c r="I22272" s="84"/>
      <c r="J22272" s="84"/>
      <c r="K22272" s="84"/>
      <c r="L22272" s="84"/>
      <c r="M22272" s="85"/>
      <c r="N22272" s="85"/>
      <c r="O22272" s="85"/>
      <c r="P22272" s="83"/>
      <c r="Q22272" s="51"/>
      <c r="R22272" s="51"/>
      <c r="S22272" s="86"/>
      <c r="T22272" s="86"/>
      <c r="U22272" s="51"/>
    </row>
    <row r="22273" spans="1:21" s="49" customFormat="1" ht="15" customHeight="1" x14ac:dyDescent="0.25">
      <c r="A22273" s="83"/>
      <c r="B22273" s="83"/>
      <c r="C22273" s="87"/>
      <c r="D22273" s="87"/>
      <c r="E22273" s="83"/>
      <c r="F22273" s="83"/>
      <c r="G22273" s="84"/>
      <c r="H22273" s="83"/>
      <c r="I22273" s="84"/>
      <c r="J22273" s="84"/>
      <c r="K22273" s="84"/>
      <c r="L22273" s="84"/>
      <c r="M22273" s="85"/>
      <c r="N22273" s="85"/>
      <c r="O22273" s="85"/>
      <c r="P22273" s="83"/>
      <c r="Q22273" s="51"/>
      <c r="R22273" s="51"/>
      <c r="S22273" s="86"/>
      <c r="T22273" s="86"/>
      <c r="U22273" s="51"/>
    </row>
    <row r="22274" spans="1:21" s="49" customFormat="1" ht="15" customHeight="1" x14ac:dyDescent="0.25">
      <c r="A22274" s="83"/>
      <c r="B22274" s="83"/>
      <c r="C22274" s="87"/>
      <c r="D22274" s="87"/>
      <c r="E22274" s="83"/>
      <c r="F22274" s="83"/>
      <c r="G22274" s="84"/>
      <c r="H22274" s="83"/>
      <c r="I22274" s="84"/>
      <c r="J22274" s="84"/>
      <c r="K22274" s="84"/>
      <c r="L22274" s="84"/>
      <c r="M22274" s="85"/>
      <c r="N22274" s="85"/>
      <c r="O22274" s="85"/>
      <c r="P22274" s="83"/>
      <c r="Q22274" s="51"/>
      <c r="R22274" s="51"/>
      <c r="S22274" s="86"/>
      <c r="T22274" s="86"/>
      <c r="U22274" s="51"/>
    </row>
    <row r="22275" spans="1:21" ht="15" customHeight="1" x14ac:dyDescent="0.25"/>
    <row r="22276" spans="1:21" s="49" customFormat="1" ht="15" customHeight="1" x14ac:dyDescent="0.25">
      <c r="A22276" s="83"/>
      <c r="B22276" s="83"/>
      <c r="C22276" s="87"/>
      <c r="D22276" s="87"/>
      <c r="E22276" s="83"/>
      <c r="F22276" s="83"/>
      <c r="G22276" s="84"/>
      <c r="H22276" s="83"/>
      <c r="I22276" s="84"/>
      <c r="J22276" s="84"/>
      <c r="K22276" s="84"/>
      <c r="L22276" s="84"/>
      <c r="M22276" s="85"/>
      <c r="N22276" s="85"/>
      <c r="O22276" s="85"/>
      <c r="P22276" s="83"/>
      <c r="Q22276" s="51"/>
      <c r="R22276" s="51"/>
      <c r="S22276" s="86"/>
      <c r="T22276" s="86"/>
      <c r="U22276" s="51"/>
    </row>
    <row r="22277" spans="1:21" s="49" customFormat="1" ht="15" customHeight="1" x14ac:dyDescent="0.25">
      <c r="A22277" s="83"/>
      <c r="B22277" s="83"/>
      <c r="C22277" s="87"/>
      <c r="D22277" s="87"/>
      <c r="E22277" s="83"/>
      <c r="F22277" s="83"/>
      <c r="G22277" s="84"/>
      <c r="H22277" s="83"/>
      <c r="I22277" s="84"/>
      <c r="J22277" s="84"/>
      <c r="K22277" s="84"/>
      <c r="L22277" s="84"/>
      <c r="M22277" s="85"/>
      <c r="N22277" s="85"/>
      <c r="O22277" s="85"/>
      <c r="P22277" s="83"/>
      <c r="Q22277" s="51"/>
      <c r="R22277" s="51"/>
      <c r="S22277" s="86"/>
      <c r="T22277" s="86"/>
      <c r="U22277" s="51"/>
    </row>
    <row r="22278" spans="1:21" s="49" customFormat="1" ht="15" customHeight="1" x14ac:dyDescent="0.25">
      <c r="A22278" s="83"/>
      <c r="B22278" s="83"/>
      <c r="C22278" s="87"/>
      <c r="D22278" s="87"/>
      <c r="E22278" s="83"/>
      <c r="F22278" s="83"/>
      <c r="G22278" s="84"/>
      <c r="H22278" s="83"/>
      <c r="I22278" s="84"/>
      <c r="J22278" s="84"/>
      <c r="K22278" s="84"/>
      <c r="L22278" s="84"/>
      <c r="M22278" s="85"/>
      <c r="N22278" s="85"/>
      <c r="O22278" s="85"/>
      <c r="P22278" s="83"/>
      <c r="Q22278" s="51"/>
      <c r="R22278" s="51"/>
      <c r="S22278" s="86"/>
      <c r="T22278" s="86"/>
      <c r="U22278" s="51"/>
    </row>
    <row r="22279" spans="1:21" s="49" customFormat="1" ht="15" customHeight="1" x14ac:dyDescent="0.25">
      <c r="A22279" s="83"/>
      <c r="B22279" s="83"/>
      <c r="C22279" s="87"/>
      <c r="D22279" s="87"/>
      <c r="E22279" s="83"/>
      <c r="F22279" s="83"/>
      <c r="G22279" s="84"/>
      <c r="H22279" s="83"/>
      <c r="I22279" s="84"/>
      <c r="J22279" s="84"/>
      <c r="K22279" s="84"/>
      <c r="L22279" s="84"/>
      <c r="M22279" s="85"/>
      <c r="N22279" s="85"/>
      <c r="O22279" s="85"/>
      <c r="P22279" s="83"/>
      <c r="Q22279" s="51"/>
      <c r="R22279" s="51"/>
      <c r="S22279" s="86"/>
      <c r="T22279" s="86"/>
      <c r="U22279" s="51"/>
    </row>
    <row r="22280" spans="1:21" ht="15" customHeight="1" x14ac:dyDescent="0.25"/>
    <row r="22281" spans="1:21" s="49" customFormat="1" ht="15" customHeight="1" x14ac:dyDescent="0.25">
      <c r="A22281" s="83"/>
      <c r="B22281" s="83"/>
      <c r="C22281" s="87"/>
      <c r="D22281" s="87"/>
      <c r="E22281" s="83"/>
      <c r="F22281" s="83"/>
      <c r="G22281" s="84"/>
      <c r="H22281" s="83"/>
      <c r="I22281" s="84"/>
      <c r="J22281" s="84"/>
      <c r="K22281" s="84"/>
      <c r="L22281" s="84"/>
      <c r="M22281" s="85"/>
      <c r="N22281" s="85"/>
      <c r="O22281" s="85"/>
      <c r="P22281" s="83"/>
      <c r="Q22281" s="51"/>
      <c r="R22281" s="51"/>
      <c r="S22281" s="86"/>
      <c r="T22281" s="86"/>
      <c r="U22281" s="51"/>
    </row>
    <row r="22282" spans="1:21" s="49" customFormat="1" ht="15" customHeight="1" x14ac:dyDescent="0.25">
      <c r="A22282" s="83"/>
      <c r="B22282" s="83"/>
      <c r="C22282" s="87"/>
      <c r="D22282" s="87"/>
      <c r="E22282" s="83"/>
      <c r="F22282" s="83"/>
      <c r="G22282" s="84"/>
      <c r="H22282" s="83"/>
      <c r="I22282" s="84"/>
      <c r="J22282" s="84"/>
      <c r="K22282" s="84"/>
      <c r="L22282" s="84"/>
      <c r="M22282" s="85"/>
      <c r="N22282" s="85"/>
      <c r="O22282" s="85"/>
      <c r="P22282" s="83"/>
      <c r="Q22282" s="51"/>
      <c r="R22282" s="51"/>
      <c r="S22282" s="86"/>
      <c r="T22282" s="86"/>
      <c r="U22282" s="51"/>
    </row>
    <row r="22283" spans="1:21" s="49" customFormat="1" ht="15" customHeight="1" x14ac:dyDescent="0.25">
      <c r="A22283" s="83"/>
      <c r="B22283" s="83"/>
      <c r="C22283" s="87"/>
      <c r="D22283" s="87"/>
      <c r="E22283" s="83"/>
      <c r="F22283" s="83"/>
      <c r="G22283" s="84"/>
      <c r="H22283" s="83"/>
      <c r="I22283" s="84"/>
      <c r="J22283" s="84"/>
      <c r="K22283" s="84"/>
      <c r="L22283" s="84"/>
      <c r="M22283" s="85"/>
      <c r="N22283" s="85"/>
      <c r="O22283" s="85"/>
      <c r="P22283" s="83"/>
      <c r="Q22283" s="51"/>
      <c r="R22283" s="51"/>
      <c r="S22283" s="86"/>
      <c r="T22283" s="86"/>
      <c r="U22283" s="51"/>
    </row>
    <row r="22284" spans="1:21" s="49" customFormat="1" ht="15" customHeight="1" x14ac:dyDescent="0.25">
      <c r="A22284" s="83"/>
      <c r="B22284" s="83"/>
      <c r="C22284" s="87"/>
      <c r="D22284" s="87"/>
      <c r="E22284" s="83"/>
      <c r="F22284" s="83"/>
      <c r="G22284" s="84"/>
      <c r="H22284" s="83"/>
      <c r="I22284" s="84"/>
      <c r="J22284" s="84"/>
      <c r="K22284" s="84"/>
      <c r="L22284" s="84"/>
      <c r="M22284" s="85"/>
      <c r="N22284" s="85"/>
      <c r="O22284" s="85"/>
      <c r="P22284" s="83"/>
      <c r="Q22284" s="51"/>
      <c r="R22284" s="51"/>
      <c r="S22284" s="86"/>
      <c r="T22284" s="86"/>
      <c r="U22284" s="51"/>
    </row>
    <row r="22285" spans="1:21" s="49" customFormat="1" ht="15" customHeight="1" x14ac:dyDescent="0.25">
      <c r="A22285" s="83"/>
      <c r="B22285" s="83"/>
      <c r="C22285" s="87"/>
      <c r="D22285" s="87"/>
      <c r="E22285" s="83"/>
      <c r="F22285" s="83"/>
      <c r="G22285" s="84"/>
      <c r="H22285" s="83"/>
      <c r="I22285" s="84"/>
      <c r="J22285" s="84"/>
      <c r="K22285" s="84"/>
      <c r="L22285" s="84"/>
      <c r="M22285" s="85"/>
      <c r="N22285" s="85"/>
      <c r="O22285" s="85"/>
      <c r="P22285" s="83"/>
      <c r="Q22285" s="51"/>
      <c r="R22285" s="51"/>
      <c r="S22285" s="86"/>
      <c r="T22285" s="86"/>
      <c r="U22285" s="51"/>
    </row>
    <row r="22286" spans="1:21" ht="15" customHeight="1" x14ac:dyDescent="0.25"/>
    <row r="22287" spans="1:21" s="49" customFormat="1" ht="15" customHeight="1" x14ac:dyDescent="0.25">
      <c r="A22287" s="83"/>
      <c r="B22287" s="83"/>
      <c r="C22287" s="87"/>
      <c r="D22287" s="87"/>
      <c r="E22287" s="83"/>
      <c r="F22287" s="83"/>
      <c r="G22287" s="84"/>
      <c r="H22287" s="83"/>
      <c r="I22287" s="84"/>
      <c r="J22287" s="84"/>
      <c r="K22287" s="84"/>
      <c r="L22287" s="84"/>
      <c r="M22287" s="85"/>
      <c r="N22287" s="85"/>
      <c r="O22287" s="85"/>
      <c r="P22287" s="83"/>
      <c r="Q22287" s="51"/>
      <c r="R22287" s="51"/>
      <c r="S22287" s="86"/>
      <c r="T22287" s="86"/>
      <c r="U22287" s="51"/>
    </row>
    <row r="22288" spans="1:21" s="49" customFormat="1" ht="15" customHeight="1" x14ac:dyDescent="0.25">
      <c r="A22288" s="83"/>
      <c r="B22288" s="83"/>
      <c r="C22288" s="87"/>
      <c r="D22288" s="87"/>
      <c r="E22288" s="83"/>
      <c r="F22288" s="83"/>
      <c r="G22288" s="84"/>
      <c r="H22288" s="83"/>
      <c r="I22288" s="84"/>
      <c r="J22288" s="84"/>
      <c r="K22288" s="84"/>
      <c r="L22288" s="84"/>
      <c r="M22288" s="85"/>
      <c r="N22288" s="85"/>
      <c r="O22288" s="85"/>
      <c r="P22288" s="83"/>
      <c r="Q22288" s="51"/>
      <c r="R22288" s="51"/>
      <c r="S22288" s="86"/>
      <c r="T22288" s="86"/>
      <c r="U22288" s="51"/>
    </row>
    <row r="22289" spans="1:21" ht="15" customHeight="1" x14ac:dyDescent="0.25"/>
    <row r="22290" spans="1:21" ht="15" customHeight="1" x14ac:dyDescent="0.25"/>
    <row r="22291" spans="1:21" ht="15" customHeight="1" x14ac:dyDescent="0.25"/>
    <row r="22292" spans="1:21" s="49" customFormat="1" ht="15" customHeight="1" x14ac:dyDescent="0.25">
      <c r="A22292" s="83"/>
      <c r="B22292" s="83"/>
      <c r="C22292" s="87"/>
      <c r="D22292" s="87"/>
      <c r="E22292" s="83"/>
      <c r="F22292" s="83"/>
      <c r="G22292" s="84"/>
      <c r="H22292" s="83"/>
      <c r="I22292" s="84"/>
      <c r="J22292" s="84"/>
      <c r="K22292" s="84"/>
      <c r="L22292" s="84"/>
      <c r="M22292" s="85"/>
      <c r="N22292" s="85"/>
      <c r="O22292" s="85"/>
      <c r="P22292" s="83"/>
      <c r="Q22292" s="51"/>
      <c r="R22292" s="51"/>
      <c r="S22292" s="86"/>
      <c r="T22292" s="86"/>
      <c r="U22292" s="51"/>
    </row>
    <row r="22293" spans="1:21" s="49" customFormat="1" ht="15" customHeight="1" x14ac:dyDescent="0.25">
      <c r="A22293" s="83"/>
      <c r="B22293" s="83"/>
      <c r="C22293" s="87"/>
      <c r="D22293" s="87"/>
      <c r="E22293" s="83"/>
      <c r="F22293" s="83"/>
      <c r="G22293" s="84"/>
      <c r="H22293" s="83"/>
      <c r="I22293" s="84"/>
      <c r="J22293" s="84"/>
      <c r="K22293" s="84"/>
      <c r="L22293" s="84"/>
      <c r="M22293" s="85"/>
      <c r="N22293" s="85"/>
      <c r="O22293" s="85"/>
      <c r="P22293" s="83"/>
      <c r="Q22293" s="51"/>
      <c r="R22293" s="51"/>
      <c r="S22293" s="86"/>
      <c r="T22293" s="86"/>
      <c r="U22293" s="51"/>
    </row>
    <row r="22294" spans="1:21" s="49" customFormat="1" ht="15" customHeight="1" x14ac:dyDescent="0.25">
      <c r="A22294" s="83"/>
      <c r="B22294" s="83"/>
      <c r="C22294" s="87"/>
      <c r="D22294" s="87"/>
      <c r="E22294" s="83"/>
      <c r="F22294" s="83"/>
      <c r="G22294" s="84"/>
      <c r="H22294" s="83"/>
      <c r="I22294" s="84"/>
      <c r="J22294" s="84"/>
      <c r="K22294" s="84"/>
      <c r="L22294" s="84"/>
      <c r="M22294" s="85"/>
      <c r="N22294" s="85"/>
      <c r="O22294" s="85"/>
      <c r="P22294" s="83"/>
      <c r="Q22294" s="51"/>
      <c r="R22294" s="51"/>
      <c r="S22294" s="86"/>
      <c r="T22294" s="86"/>
      <c r="U22294" s="51"/>
    </row>
    <row r="22295" spans="1:21" s="49" customFormat="1" ht="15" customHeight="1" x14ac:dyDescent="0.25">
      <c r="A22295" s="83"/>
      <c r="B22295" s="83"/>
      <c r="C22295" s="87"/>
      <c r="D22295" s="87"/>
      <c r="E22295" s="83"/>
      <c r="F22295" s="83"/>
      <c r="G22295" s="84"/>
      <c r="H22295" s="83"/>
      <c r="I22295" s="84"/>
      <c r="J22295" s="84"/>
      <c r="K22295" s="84"/>
      <c r="L22295" s="84"/>
      <c r="M22295" s="85"/>
      <c r="N22295" s="85"/>
      <c r="O22295" s="85"/>
      <c r="P22295" s="83"/>
      <c r="Q22295" s="51"/>
      <c r="R22295" s="51"/>
      <c r="S22295" s="86"/>
      <c r="T22295" s="86"/>
      <c r="U22295" s="51"/>
    </row>
    <row r="22296" spans="1:21" ht="15" customHeight="1" x14ac:dyDescent="0.25"/>
    <row r="22297" spans="1:21" s="49" customFormat="1" ht="15" customHeight="1" x14ac:dyDescent="0.25">
      <c r="A22297" s="83"/>
      <c r="B22297" s="83"/>
      <c r="C22297" s="87"/>
      <c r="D22297" s="87"/>
      <c r="E22297" s="83"/>
      <c r="F22297" s="83"/>
      <c r="G22297" s="84"/>
      <c r="H22297" s="83"/>
      <c r="I22297" s="84"/>
      <c r="J22297" s="84"/>
      <c r="K22297" s="84"/>
      <c r="L22297" s="84"/>
      <c r="M22297" s="85"/>
      <c r="N22297" s="85"/>
      <c r="O22297" s="85"/>
      <c r="P22297" s="83"/>
      <c r="Q22297" s="51"/>
      <c r="R22297" s="51"/>
      <c r="S22297" s="86"/>
      <c r="T22297" s="86"/>
      <c r="U22297" s="51"/>
    </row>
    <row r="22298" spans="1:21" s="49" customFormat="1" ht="15" customHeight="1" x14ac:dyDescent="0.25">
      <c r="A22298" s="83"/>
      <c r="B22298" s="83"/>
      <c r="C22298" s="87"/>
      <c r="D22298" s="87"/>
      <c r="E22298" s="83"/>
      <c r="F22298" s="83"/>
      <c r="G22298" s="84"/>
      <c r="H22298" s="83"/>
      <c r="I22298" s="84"/>
      <c r="J22298" s="84"/>
      <c r="K22298" s="84"/>
      <c r="L22298" s="84"/>
      <c r="M22298" s="85"/>
      <c r="N22298" s="85"/>
      <c r="O22298" s="85"/>
      <c r="P22298" s="83"/>
      <c r="Q22298" s="51"/>
      <c r="R22298" s="51"/>
      <c r="S22298" s="86"/>
      <c r="T22298" s="86"/>
      <c r="U22298" s="51"/>
    </row>
    <row r="22299" spans="1:21" s="49" customFormat="1" ht="15" customHeight="1" x14ac:dyDescent="0.25">
      <c r="A22299" s="83"/>
      <c r="B22299" s="83"/>
      <c r="C22299" s="87"/>
      <c r="D22299" s="87"/>
      <c r="E22299" s="83"/>
      <c r="F22299" s="83"/>
      <c r="G22299" s="84"/>
      <c r="H22299" s="83"/>
      <c r="I22299" s="84"/>
      <c r="J22299" s="84"/>
      <c r="K22299" s="84"/>
      <c r="L22299" s="84"/>
      <c r="M22299" s="85"/>
      <c r="N22299" s="85"/>
      <c r="O22299" s="85"/>
      <c r="P22299" s="83"/>
      <c r="Q22299" s="51"/>
      <c r="R22299" s="51"/>
      <c r="S22299" s="86"/>
      <c r="T22299" s="86"/>
      <c r="U22299" s="51"/>
    </row>
    <row r="22300" spans="1:21" s="49" customFormat="1" ht="15" customHeight="1" x14ac:dyDescent="0.25">
      <c r="A22300" s="83"/>
      <c r="B22300" s="83"/>
      <c r="C22300" s="87"/>
      <c r="D22300" s="87"/>
      <c r="E22300" s="83"/>
      <c r="F22300" s="83"/>
      <c r="G22300" s="84"/>
      <c r="H22300" s="83"/>
      <c r="I22300" s="84"/>
      <c r="J22300" s="84"/>
      <c r="K22300" s="84"/>
      <c r="L22300" s="84"/>
      <c r="M22300" s="85"/>
      <c r="N22300" s="85"/>
      <c r="O22300" s="85"/>
      <c r="P22300" s="83"/>
      <c r="Q22300" s="51"/>
      <c r="R22300" s="51"/>
      <c r="S22300" s="86"/>
      <c r="T22300" s="86"/>
      <c r="U22300" s="51"/>
    </row>
    <row r="22301" spans="1:21" ht="15" customHeight="1" x14ac:dyDescent="0.25"/>
    <row r="22302" spans="1:21" s="49" customFormat="1" ht="15" customHeight="1" x14ac:dyDescent="0.25">
      <c r="A22302" s="83"/>
      <c r="B22302" s="83"/>
      <c r="C22302" s="87"/>
      <c r="D22302" s="87"/>
      <c r="E22302" s="83"/>
      <c r="F22302" s="83"/>
      <c r="G22302" s="84"/>
      <c r="H22302" s="83"/>
      <c r="I22302" s="84"/>
      <c r="J22302" s="84"/>
      <c r="K22302" s="84"/>
      <c r="L22302" s="84"/>
      <c r="M22302" s="85"/>
      <c r="N22302" s="85"/>
      <c r="O22302" s="85"/>
      <c r="P22302" s="83"/>
      <c r="Q22302" s="51"/>
      <c r="R22302" s="51"/>
      <c r="S22302" s="86"/>
      <c r="T22302" s="86"/>
      <c r="U22302" s="51"/>
    </row>
    <row r="22303" spans="1:21" s="49" customFormat="1" ht="15" customHeight="1" x14ac:dyDescent="0.25">
      <c r="A22303" s="83"/>
      <c r="B22303" s="83"/>
      <c r="C22303" s="87"/>
      <c r="D22303" s="87"/>
      <c r="E22303" s="83"/>
      <c r="F22303" s="83"/>
      <c r="G22303" s="84"/>
      <c r="H22303" s="83"/>
      <c r="I22303" s="84"/>
      <c r="J22303" s="84"/>
      <c r="K22303" s="84"/>
      <c r="L22303" s="84"/>
      <c r="M22303" s="85"/>
      <c r="N22303" s="85"/>
      <c r="O22303" s="85"/>
      <c r="P22303" s="83"/>
      <c r="Q22303" s="51"/>
      <c r="R22303" s="51"/>
      <c r="S22303" s="86"/>
      <c r="T22303" s="86"/>
      <c r="U22303" s="51"/>
    </row>
    <row r="22304" spans="1:21" ht="15" customHeight="1" x14ac:dyDescent="0.25"/>
    <row r="22305" spans="1:21" ht="15" customHeight="1" x14ac:dyDescent="0.25"/>
    <row r="22306" spans="1:21" ht="15" customHeight="1" x14ac:dyDescent="0.25"/>
    <row r="22307" spans="1:21" s="49" customFormat="1" ht="15" customHeight="1" x14ac:dyDescent="0.25">
      <c r="A22307" s="83"/>
      <c r="B22307" s="83"/>
      <c r="C22307" s="87"/>
      <c r="D22307" s="87"/>
      <c r="E22307" s="83"/>
      <c r="F22307" s="83"/>
      <c r="G22307" s="84"/>
      <c r="H22307" s="83"/>
      <c r="I22307" s="84"/>
      <c r="J22307" s="84"/>
      <c r="K22307" s="84"/>
      <c r="L22307" s="84"/>
      <c r="M22307" s="85"/>
      <c r="N22307" s="85"/>
      <c r="O22307" s="85"/>
      <c r="P22307" s="83"/>
      <c r="Q22307" s="51"/>
      <c r="R22307" s="51"/>
      <c r="S22307" s="86"/>
      <c r="T22307" s="86"/>
      <c r="U22307" s="51"/>
    </row>
    <row r="22308" spans="1:21" s="49" customFormat="1" ht="15" customHeight="1" x14ac:dyDescent="0.25">
      <c r="A22308" s="83"/>
      <c r="B22308" s="83"/>
      <c r="C22308" s="87"/>
      <c r="D22308" s="87"/>
      <c r="E22308" s="83"/>
      <c r="F22308" s="83"/>
      <c r="G22308" s="84"/>
      <c r="H22308" s="83"/>
      <c r="I22308" s="84"/>
      <c r="J22308" s="84"/>
      <c r="K22308" s="84"/>
      <c r="L22308" s="84"/>
      <c r="M22308" s="85"/>
      <c r="N22308" s="85"/>
      <c r="O22308" s="85"/>
      <c r="P22308" s="83"/>
      <c r="Q22308" s="51"/>
      <c r="R22308" s="51"/>
      <c r="S22308" s="86"/>
      <c r="T22308" s="86"/>
      <c r="U22308" s="51"/>
    </row>
    <row r="22309" spans="1:21" ht="15" customHeight="1" x14ac:dyDescent="0.25"/>
    <row r="22310" spans="1:21" ht="15" customHeight="1" x14ac:dyDescent="0.25"/>
    <row r="22311" spans="1:21" ht="15" customHeight="1" x14ac:dyDescent="0.25"/>
    <row r="22312" spans="1:21" ht="15" customHeight="1" x14ac:dyDescent="0.25"/>
    <row r="22313" spans="1:21" ht="15" customHeight="1" x14ac:dyDescent="0.25"/>
    <row r="22314" spans="1:21" ht="15" customHeight="1" x14ac:dyDescent="0.25"/>
    <row r="22315" spans="1:21" ht="15" customHeight="1" x14ac:dyDescent="0.25"/>
    <row r="22316" spans="1:21" s="49" customFormat="1" ht="15" customHeight="1" x14ac:dyDescent="0.25">
      <c r="A22316" s="83"/>
      <c r="B22316" s="83"/>
      <c r="C22316" s="87"/>
      <c r="D22316" s="87"/>
      <c r="E22316" s="83"/>
      <c r="F22316" s="83"/>
      <c r="G22316" s="84"/>
      <c r="H22316" s="83"/>
      <c r="I22316" s="84"/>
      <c r="J22316" s="84"/>
      <c r="K22316" s="84"/>
      <c r="L22316" s="84"/>
      <c r="M22316" s="85"/>
      <c r="N22316" s="85"/>
      <c r="O22316" s="85"/>
      <c r="P22316" s="83"/>
      <c r="Q22316" s="51"/>
      <c r="R22316" s="51"/>
      <c r="S22316" s="86"/>
      <c r="T22316" s="86"/>
      <c r="U22316" s="51"/>
    </row>
    <row r="22317" spans="1:21" s="49" customFormat="1" ht="15" customHeight="1" x14ac:dyDescent="0.25">
      <c r="A22317" s="83"/>
      <c r="B22317" s="83"/>
      <c r="C22317" s="87"/>
      <c r="D22317" s="87"/>
      <c r="E22317" s="83"/>
      <c r="F22317" s="83"/>
      <c r="G22317" s="84"/>
      <c r="H22317" s="83"/>
      <c r="I22317" s="84"/>
      <c r="J22317" s="84"/>
      <c r="K22317" s="84"/>
      <c r="L22317" s="84"/>
      <c r="M22317" s="85"/>
      <c r="N22317" s="85"/>
      <c r="O22317" s="85"/>
      <c r="P22317" s="83"/>
      <c r="Q22317" s="51"/>
      <c r="R22317" s="51"/>
      <c r="S22317" s="86"/>
      <c r="T22317" s="86"/>
      <c r="U22317" s="51"/>
    </row>
    <row r="22318" spans="1:21" ht="15" customHeight="1" x14ac:dyDescent="0.25"/>
    <row r="22319" spans="1:21" s="49" customFormat="1" ht="15" customHeight="1" x14ac:dyDescent="0.25">
      <c r="A22319" s="83"/>
      <c r="B22319" s="83"/>
      <c r="C22319" s="87"/>
      <c r="D22319" s="87"/>
      <c r="E22319" s="83"/>
      <c r="F22319" s="83"/>
      <c r="G22319" s="84"/>
      <c r="H22319" s="83"/>
      <c r="I22319" s="84"/>
      <c r="J22319" s="84"/>
      <c r="K22319" s="84"/>
      <c r="L22319" s="84"/>
      <c r="M22319" s="85"/>
      <c r="N22319" s="85"/>
      <c r="O22319" s="85"/>
      <c r="P22319" s="83"/>
      <c r="Q22319" s="51"/>
      <c r="R22319" s="51"/>
      <c r="S22319" s="86"/>
      <c r="T22319" s="86"/>
      <c r="U22319" s="51"/>
    </row>
    <row r="22320" spans="1:21" s="49" customFormat="1" ht="15" customHeight="1" x14ac:dyDescent="0.25">
      <c r="A22320" s="83"/>
      <c r="B22320" s="83"/>
      <c r="C22320" s="87"/>
      <c r="D22320" s="87"/>
      <c r="E22320" s="83"/>
      <c r="F22320" s="83"/>
      <c r="G22320" s="84"/>
      <c r="H22320" s="83"/>
      <c r="I22320" s="84"/>
      <c r="J22320" s="84"/>
      <c r="K22320" s="84"/>
      <c r="L22320" s="84"/>
      <c r="M22320" s="85"/>
      <c r="N22320" s="85"/>
      <c r="O22320" s="85"/>
      <c r="P22320" s="83"/>
      <c r="Q22320" s="51"/>
      <c r="R22320" s="51"/>
      <c r="S22320" s="86"/>
      <c r="T22320" s="86"/>
      <c r="U22320" s="51"/>
    </row>
    <row r="22321" spans="1:21" ht="15" customHeight="1" x14ac:dyDescent="0.25"/>
    <row r="22322" spans="1:21" s="49" customFormat="1" ht="15" customHeight="1" x14ac:dyDescent="0.25">
      <c r="A22322" s="83"/>
      <c r="B22322" s="83"/>
      <c r="C22322" s="87"/>
      <c r="D22322" s="87"/>
      <c r="E22322" s="83"/>
      <c r="F22322" s="83"/>
      <c r="G22322" s="84"/>
      <c r="H22322" s="83"/>
      <c r="I22322" s="84"/>
      <c r="J22322" s="84"/>
      <c r="K22322" s="84"/>
      <c r="L22322" s="84"/>
      <c r="M22322" s="85"/>
      <c r="N22322" s="85"/>
      <c r="O22322" s="85"/>
      <c r="P22322" s="83"/>
      <c r="Q22322" s="51"/>
      <c r="R22322" s="51"/>
      <c r="S22322" s="86"/>
      <c r="T22322" s="86"/>
      <c r="U22322" s="51"/>
    </row>
    <row r="22323" spans="1:21" s="49" customFormat="1" ht="15" customHeight="1" x14ac:dyDescent="0.25">
      <c r="A22323" s="83"/>
      <c r="B22323" s="83"/>
      <c r="C22323" s="87"/>
      <c r="D22323" s="87"/>
      <c r="E22323" s="83"/>
      <c r="F22323" s="83"/>
      <c r="G22323" s="84"/>
      <c r="H22323" s="83"/>
      <c r="I22323" s="84"/>
      <c r="J22323" s="84"/>
      <c r="K22323" s="84"/>
      <c r="L22323" s="84"/>
      <c r="M22323" s="85"/>
      <c r="N22323" s="85"/>
      <c r="O22323" s="85"/>
      <c r="P22323" s="83"/>
      <c r="Q22323" s="51"/>
      <c r="R22323" s="51"/>
      <c r="S22323" s="86"/>
      <c r="T22323" s="86"/>
      <c r="U22323" s="51"/>
    </row>
    <row r="22324" spans="1:21" s="49" customFormat="1" ht="15" customHeight="1" x14ac:dyDescent="0.25">
      <c r="A22324" s="83"/>
      <c r="B22324" s="83"/>
      <c r="C22324" s="87"/>
      <c r="D22324" s="87"/>
      <c r="E22324" s="83"/>
      <c r="F22324" s="83"/>
      <c r="G22324" s="84"/>
      <c r="H22324" s="83"/>
      <c r="I22324" s="84"/>
      <c r="J22324" s="84"/>
      <c r="K22324" s="84"/>
      <c r="L22324" s="84"/>
      <c r="M22324" s="85"/>
      <c r="N22324" s="85"/>
      <c r="O22324" s="85"/>
      <c r="P22324" s="83"/>
      <c r="Q22324" s="51"/>
      <c r="R22324" s="51"/>
      <c r="S22324" s="86"/>
      <c r="T22324" s="86"/>
      <c r="U22324" s="51"/>
    </row>
    <row r="22325" spans="1:21" s="49" customFormat="1" ht="15" customHeight="1" x14ac:dyDescent="0.25">
      <c r="A22325" s="83"/>
      <c r="B22325" s="83"/>
      <c r="C22325" s="87"/>
      <c r="D22325" s="87"/>
      <c r="E22325" s="83"/>
      <c r="F22325" s="83"/>
      <c r="G22325" s="84"/>
      <c r="H22325" s="83"/>
      <c r="I22325" s="84"/>
      <c r="J22325" s="84"/>
      <c r="K22325" s="84"/>
      <c r="L22325" s="84"/>
      <c r="M22325" s="85"/>
      <c r="N22325" s="85"/>
      <c r="O22325" s="85"/>
      <c r="P22325" s="83"/>
      <c r="Q22325" s="51"/>
      <c r="R22325" s="51"/>
      <c r="S22325" s="86"/>
      <c r="T22325" s="86"/>
      <c r="U22325" s="51"/>
    </row>
    <row r="22326" spans="1:21" s="49" customFormat="1" ht="15" customHeight="1" x14ac:dyDescent="0.25">
      <c r="A22326" s="83"/>
      <c r="B22326" s="83"/>
      <c r="C22326" s="87"/>
      <c r="D22326" s="87"/>
      <c r="E22326" s="83"/>
      <c r="F22326" s="83"/>
      <c r="G22326" s="84"/>
      <c r="H22326" s="83"/>
      <c r="I22326" s="84"/>
      <c r="J22326" s="84"/>
      <c r="K22326" s="84"/>
      <c r="L22326" s="84"/>
      <c r="M22326" s="85"/>
      <c r="N22326" s="85"/>
      <c r="O22326" s="85"/>
      <c r="P22326" s="83"/>
      <c r="Q22326" s="51"/>
      <c r="R22326" s="51"/>
      <c r="S22326" s="86"/>
      <c r="T22326" s="86"/>
      <c r="U22326" s="51"/>
    </row>
    <row r="22327" spans="1:21" ht="15" customHeight="1" x14ac:dyDescent="0.25"/>
    <row r="22328" spans="1:21" s="49" customFormat="1" ht="15" customHeight="1" x14ac:dyDescent="0.25">
      <c r="A22328" s="83"/>
      <c r="B22328" s="83"/>
      <c r="C22328" s="87"/>
      <c r="D22328" s="87"/>
      <c r="E22328" s="83"/>
      <c r="F22328" s="83"/>
      <c r="G22328" s="84"/>
      <c r="H22328" s="83"/>
      <c r="I22328" s="84"/>
      <c r="J22328" s="84"/>
      <c r="K22328" s="84"/>
      <c r="L22328" s="84"/>
      <c r="M22328" s="85"/>
      <c r="N22328" s="85"/>
      <c r="O22328" s="85"/>
      <c r="P22328" s="83"/>
      <c r="Q22328" s="51"/>
      <c r="R22328" s="51"/>
      <c r="S22328" s="86"/>
      <c r="T22328" s="86"/>
      <c r="U22328" s="51"/>
    </row>
    <row r="22329" spans="1:21" s="49" customFormat="1" ht="15" customHeight="1" x14ac:dyDescent="0.25">
      <c r="A22329" s="83"/>
      <c r="B22329" s="83"/>
      <c r="C22329" s="87"/>
      <c r="D22329" s="87"/>
      <c r="E22329" s="83"/>
      <c r="F22329" s="83"/>
      <c r="G22329" s="84"/>
      <c r="H22329" s="83"/>
      <c r="I22329" s="84"/>
      <c r="J22329" s="84"/>
      <c r="K22329" s="84"/>
      <c r="L22329" s="84"/>
      <c r="M22329" s="85"/>
      <c r="N22329" s="85"/>
      <c r="O22329" s="85"/>
      <c r="P22329" s="83"/>
      <c r="Q22329" s="51"/>
      <c r="R22329" s="51"/>
      <c r="S22329" s="86"/>
      <c r="T22329" s="86"/>
      <c r="U22329" s="51"/>
    </row>
    <row r="22330" spans="1:21" s="49" customFormat="1" ht="15" customHeight="1" x14ac:dyDescent="0.25">
      <c r="A22330" s="83"/>
      <c r="B22330" s="83"/>
      <c r="C22330" s="87"/>
      <c r="D22330" s="87"/>
      <c r="E22330" s="83"/>
      <c r="F22330" s="83"/>
      <c r="G22330" s="84"/>
      <c r="H22330" s="83"/>
      <c r="I22330" s="84"/>
      <c r="J22330" s="84"/>
      <c r="K22330" s="84"/>
      <c r="L22330" s="84"/>
      <c r="M22330" s="85"/>
      <c r="N22330" s="85"/>
      <c r="O22330" s="85"/>
      <c r="P22330" s="83"/>
      <c r="Q22330" s="51"/>
      <c r="R22330" s="51"/>
      <c r="S22330" s="86"/>
      <c r="T22330" s="86"/>
      <c r="U22330" s="51"/>
    </row>
    <row r="22331" spans="1:21" s="49" customFormat="1" ht="15" customHeight="1" x14ac:dyDescent="0.25">
      <c r="A22331" s="83"/>
      <c r="B22331" s="83"/>
      <c r="C22331" s="87"/>
      <c r="D22331" s="87"/>
      <c r="E22331" s="83"/>
      <c r="F22331" s="83"/>
      <c r="G22331" s="84"/>
      <c r="H22331" s="83"/>
      <c r="I22331" s="84"/>
      <c r="J22331" s="84"/>
      <c r="K22331" s="84"/>
      <c r="L22331" s="84"/>
      <c r="M22331" s="85"/>
      <c r="N22331" s="85"/>
      <c r="O22331" s="85"/>
      <c r="P22331" s="83"/>
      <c r="Q22331" s="51"/>
      <c r="R22331" s="51"/>
      <c r="S22331" s="86"/>
      <c r="T22331" s="86"/>
      <c r="U22331" s="51"/>
    </row>
    <row r="22332" spans="1:21" s="49" customFormat="1" ht="15" customHeight="1" x14ac:dyDescent="0.25">
      <c r="A22332" s="83"/>
      <c r="B22332" s="83"/>
      <c r="C22332" s="87"/>
      <c r="D22332" s="87"/>
      <c r="E22332" s="83"/>
      <c r="F22332" s="83"/>
      <c r="G22332" s="84"/>
      <c r="H22332" s="83"/>
      <c r="I22332" s="84"/>
      <c r="J22332" s="84"/>
      <c r="K22332" s="84"/>
      <c r="L22332" s="84"/>
      <c r="M22332" s="85"/>
      <c r="N22332" s="85"/>
      <c r="O22332" s="85"/>
      <c r="P22332" s="83"/>
      <c r="Q22332" s="51"/>
      <c r="R22332" s="51"/>
      <c r="S22332" s="86"/>
      <c r="T22332" s="86"/>
      <c r="U22332" s="51"/>
    </row>
    <row r="22333" spans="1:21" ht="15" customHeight="1" x14ac:dyDescent="0.25"/>
    <row r="22334" spans="1:21" s="49" customFormat="1" ht="15" customHeight="1" x14ac:dyDescent="0.25">
      <c r="A22334" s="83"/>
      <c r="B22334" s="83"/>
      <c r="C22334" s="87"/>
      <c r="D22334" s="87"/>
      <c r="E22334" s="83"/>
      <c r="F22334" s="83"/>
      <c r="G22334" s="84"/>
      <c r="H22334" s="83"/>
      <c r="I22334" s="84"/>
      <c r="J22334" s="84"/>
      <c r="K22334" s="84"/>
      <c r="L22334" s="84"/>
      <c r="M22334" s="85"/>
      <c r="N22334" s="85"/>
      <c r="O22334" s="85"/>
      <c r="P22334" s="83"/>
      <c r="Q22334" s="51"/>
      <c r="R22334" s="51"/>
      <c r="S22334" s="86"/>
      <c r="T22334" s="86"/>
      <c r="U22334" s="51"/>
    </row>
    <row r="22335" spans="1:21" s="49" customFormat="1" ht="15" customHeight="1" x14ac:dyDescent="0.25">
      <c r="A22335" s="83"/>
      <c r="B22335" s="83"/>
      <c r="C22335" s="87"/>
      <c r="D22335" s="87"/>
      <c r="E22335" s="83"/>
      <c r="F22335" s="83"/>
      <c r="G22335" s="84"/>
      <c r="H22335" s="83"/>
      <c r="I22335" s="84"/>
      <c r="J22335" s="84"/>
      <c r="K22335" s="84"/>
      <c r="L22335" s="84"/>
      <c r="M22335" s="85"/>
      <c r="N22335" s="85"/>
      <c r="O22335" s="85"/>
      <c r="P22335" s="83"/>
      <c r="Q22335" s="51"/>
      <c r="R22335" s="51"/>
      <c r="S22335" s="86"/>
      <c r="T22335" s="86"/>
      <c r="U22335" s="51"/>
    </row>
    <row r="22336" spans="1:21" ht="15" customHeight="1" x14ac:dyDescent="0.25"/>
    <row r="22337" spans="1:21" s="49" customFormat="1" ht="15" customHeight="1" x14ac:dyDescent="0.25">
      <c r="A22337" s="83"/>
      <c r="B22337" s="83"/>
      <c r="C22337" s="87"/>
      <c r="D22337" s="87"/>
      <c r="E22337" s="83"/>
      <c r="F22337" s="83"/>
      <c r="G22337" s="84"/>
      <c r="H22337" s="83"/>
      <c r="I22337" s="84"/>
      <c r="J22337" s="84"/>
      <c r="K22337" s="84"/>
      <c r="L22337" s="84"/>
      <c r="M22337" s="85"/>
      <c r="N22337" s="85"/>
      <c r="O22337" s="85"/>
      <c r="P22337" s="83"/>
      <c r="Q22337" s="51"/>
      <c r="R22337" s="51"/>
      <c r="S22337" s="86"/>
      <c r="T22337" s="86"/>
      <c r="U22337" s="51"/>
    </row>
    <row r="22338" spans="1:21" s="49" customFormat="1" ht="15" customHeight="1" x14ac:dyDescent="0.25">
      <c r="A22338" s="83"/>
      <c r="B22338" s="83"/>
      <c r="C22338" s="87"/>
      <c r="D22338" s="87"/>
      <c r="E22338" s="83"/>
      <c r="F22338" s="83"/>
      <c r="G22338" s="84"/>
      <c r="H22338" s="83"/>
      <c r="I22338" s="84"/>
      <c r="J22338" s="84"/>
      <c r="K22338" s="84"/>
      <c r="L22338" s="84"/>
      <c r="M22338" s="85"/>
      <c r="N22338" s="85"/>
      <c r="O22338" s="85"/>
      <c r="P22338" s="83"/>
      <c r="Q22338" s="51"/>
      <c r="R22338" s="51"/>
      <c r="S22338" s="86"/>
      <c r="T22338" s="86"/>
      <c r="U22338" s="51"/>
    </row>
    <row r="22339" spans="1:21" ht="15" customHeight="1" x14ac:dyDescent="0.25"/>
    <row r="22340" spans="1:21" s="49" customFormat="1" ht="15" customHeight="1" x14ac:dyDescent="0.25">
      <c r="A22340" s="83"/>
      <c r="B22340" s="83"/>
      <c r="C22340" s="87"/>
      <c r="D22340" s="87"/>
      <c r="E22340" s="83"/>
      <c r="F22340" s="83"/>
      <c r="G22340" s="84"/>
      <c r="H22340" s="83"/>
      <c r="I22340" s="84"/>
      <c r="J22340" s="84"/>
      <c r="K22340" s="84"/>
      <c r="L22340" s="84"/>
      <c r="M22340" s="85"/>
      <c r="N22340" s="85"/>
      <c r="O22340" s="85"/>
      <c r="P22340" s="83"/>
      <c r="Q22340" s="51"/>
      <c r="R22340" s="51"/>
      <c r="S22340" s="86"/>
      <c r="T22340" s="86"/>
      <c r="U22340" s="51"/>
    </row>
    <row r="22341" spans="1:21" s="49" customFormat="1" ht="15" customHeight="1" x14ac:dyDescent="0.25">
      <c r="A22341" s="83"/>
      <c r="B22341" s="83"/>
      <c r="C22341" s="87"/>
      <c r="D22341" s="87"/>
      <c r="E22341" s="83"/>
      <c r="F22341" s="83"/>
      <c r="G22341" s="84"/>
      <c r="H22341" s="83"/>
      <c r="I22341" s="84"/>
      <c r="J22341" s="84"/>
      <c r="K22341" s="84"/>
      <c r="L22341" s="84"/>
      <c r="M22341" s="85"/>
      <c r="N22341" s="85"/>
      <c r="O22341" s="85"/>
      <c r="P22341" s="83"/>
      <c r="Q22341" s="51"/>
      <c r="R22341" s="51"/>
      <c r="S22341" s="86"/>
      <c r="T22341" s="86"/>
      <c r="U22341" s="51"/>
    </row>
    <row r="22342" spans="1:21" s="49" customFormat="1" ht="15" customHeight="1" x14ac:dyDescent="0.25">
      <c r="A22342" s="83"/>
      <c r="B22342" s="83"/>
      <c r="C22342" s="87"/>
      <c r="D22342" s="87"/>
      <c r="E22342" s="83"/>
      <c r="F22342" s="83"/>
      <c r="G22342" s="84"/>
      <c r="H22342" s="83"/>
      <c r="I22342" s="84"/>
      <c r="J22342" s="84"/>
      <c r="K22342" s="84"/>
      <c r="L22342" s="84"/>
      <c r="M22342" s="85"/>
      <c r="N22342" s="85"/>
      <c r="O22342" s="85"/>
      <c r="P22342" s="83"/>
      <c r="Q22342" s="51"/>
      <c r="R22342" s="51"/>
      <c r="S22342" s="86"/>
      <c r="T22342" s="86"/>
      <c r="U22342" s="51"/>
    </row>
    <row r="22343" spans="1:21" s="49" customFormat="1" ht="15" customHeight="1" x14ac:dyDescent="0.25">
      <c r="A22343" s="83"/>
      <c r="B22343" s="83"/>
      <c r="C22343" s="87"/>
      <c r="D22343" s="87"/>
      <c r="E22343" s="83"/>
      <c r="F22343" s="83"/>
      <c r="G22343" s="84"/>
      <c r="H22343" s="83"/>
      <c r="I22343" s="84"/>
      <c r="J22343" s="84"/>
      <c r="K22343" s="84"/>
      <c r="L22343" s="84"/>
      <c r="M22343" s="85"/>
      <c r="N22343" s="85"/>
      <c r="O22343" s="85"/>
      <c r="P22343" s="83"/>
      <c r="Q22343" s="51"/>
      <c r="R22343" s="51"/>
      <c r="S22343" s="86"/>
      <c r="T22343" s="86"/>
      <c r="U22343" s="51"/>
    </row>
    <row r="22344" spans="1:21" s="49" customFormat="1" ht="15" customHeight="1" x14ac:dyDescent="0.25">
      <c r="A22344" s="83"/>
      <c r="B22344" s="83"/>
      <c r="C22344" s="87"/>
      <c r="D22344" s="87"/>
      <c r="E22344" s="83"/>
      <c r="F22344" s="83"/>
      <c r="G22344" s="84"/>
      <c r="H22344" s="83"/>
      <c r="I22344" s="84"/>
      <c r="J22344" s="84"/>
      <c r="K22344" s="84"/>
      <c r="L22344" s="84"/>
      <c r="M22344" s="85"/>
      <c r="N22344" s="85"/>
      <c r="O22344" s="85"/>
      <c r="P22344" s="83"/>
      <c r="Q22344" s="51"/>
      <c r="R22344" s="51"/>
      <c r="S22344" s="86"/>
      <c r="T22344" s="86"/>
      <c r="U22344" s="51"/>
    </row>
    <row r="22345" spans="1:21" ht="15" customHeight="1" x14ac:dyDescent="0.25"/>
    <row r="22346" spans="1:21" s="49" customFormat="1" ht="15" customHeight="1" x14ac:dyDescent="0.25">
      <c r="A22346" s="83"/>
      <c r="B22346" s="83"/>
      <c r="C22346" s="87"/>
      <c r="D22346" s="87"/>
      <c r="E22346" s="83"/>
      <c r="F22346" s="83"/>
      <c r="G22346" s="84"/>
      <c r="H22346" s="83"/>
      <c r="I22346" s="84"/>
      <c r="J22346" s="84"/>
      <c r="K22346" s="84"/>
      <c r="L22346" s="84"/>
      <c r="M22346" s="85"/>
      <c r="N22346" s="85"/>
      <c r="O22346" s="85"/>
      <c r="P22346" s="83"/>
      <c r="Q22346" s="51"/>
      <c r="R22346" s="51"/>
      <c r="S22346" s="86"/>
      <c r="T22346" s="86"/>
      <c r="U22346" s="51"/>
    </row>
    <row r="22347" spans="1:21" s="49" customFormat="1" ht="15" customHeight="1" x14ac:dyDescent="0.25">
      <c r="A22347" s="83"/>
      <c r="B22347" s="83"/>
      <c r="C22347" s="87"/>
      <c r="D22347" s="87"/>
      <c r="E22347" s="83"/>
      <c r="F22347" s="83"/>
      <c r="G22347" s="84"/>
      <c r="H22347" s="83"/>
      <c r="I22347" s="84"/>
      <c r="J22347" s="84"/>
      <c r="K22347" s="84"/>
      <c r="L22347" s="84"/>
      <c r="M22347" s="85"/>
      <c r="N22347" s="85"/>
      <c r="O22347" s="85"/>
      <c r="P22347" s="83"/>
      <c r="Q22347" s="51"/>
      <c r="R22347" s="51"/>
      <c r="S22347" s="86"/>
      <c r="T22347" s="86"/>
      <c r="U22347" s="51"/>
    </row>
    <row r="22348" spans="1:21" s="49" customFormat="1" ht="15" customHeight="1" x14ac:dyDescent="0.25">
      <c r="A22348" s="83"/>
      <c r="B22348" s="83"/>
      <c r="C22348" s="87"/>
      <c r="D22348" s="87"/>
      <c r="E22348" s="83"/>
      <c r="F22348" s="83"/>
      <c r="G22348" s="84"/>
      <c r="H22348" s="83"/>
      <c r="I22348" s="84"/>
      <c r="J22348" s="84"/>
      <c r="K22348" s="84"/>
      <c r="L22348" s="84"/>
      <c r="M22348" s="85"/>
      <c r="N22348" s="85"/>
      <c r="O22348" s="85"/>
      <c r="P22348" s="83"/>
      <c r="Q22348" s="51"/>
      <c r="R22348" s="51"/>
      <c r="S22348" s="86"/>
      <c r="T22348" s="86"/>
      <c r="U22348" s="51"/>
    </row>
    <row r="22349" spans="1:21" ht="15" customHeight="1" x14ac:dyDescent="0.25"/>
    <row r="22350" spans="1:21" ht="15" customHeight="1" x14ac:dyDescent="0.25"/>
    <row r="22351" spans="1:21" ht="15" customHeight="1" x14ac:dyDescent="0.25"/>
    <row r="22352" spans="1:21" s="49" customFormat="1" ht="15" customHeight="1" x14ac:dyDescent="0.25">
      <c r="A22352" s="83"/>
      <c r="B22352" s="83"/>
      <c r="C22352" s="87"/>
      <c r="D22352" s="87"/>
      <c r="E22352" s="83"/>
      <c r="F22352" s="83"/>
      <c r="G22352" s="84"/>
      <c r="H22352" s="83"/>
      <c r="I22352" s="84"/>
      <c r="J22352" s="84"/>
      <c r="K22352" s="84"/>
      <c r="L22352" s="84"/>
      <c r="M22352" s="85"/>
      <c r="N22352" s="85"/>
      <c r="O22352" s="85"/>
      <c r="P22352" s="83"/>
      <c r="Q22352" s="51"/>
      <c r="R22352" s="51"/>
      <c r="S22352" s="86"/>
      <c r="T22352" s="86"/>
      <c r="U22352" s="51"/>
    </row>
    <row r="22353" spans="1:21" s="49" customFormat="1" ht="15" customHeight="1" x14ac:dyDescent="0.25">
      <c r="A22353" s="83"/>
      <c r="B22353" s="83"/>
      <c r="C22353" s="87"/>
      <c r="D22353" s="87"/>
      <c r="E22353" s="83"/>
      <c r="F22353" s="83"/>
      <c r="G22353" s="84"/>
      <c r="H22353" s="83"/>
      <c r="I22353" s="84"/>
      <c r="J22353" s="84"/>
      <c r="K22353" s="84"/>
      <c r="L22353" s="84"/>
      <c r="M22353" s="85"/>
      <c r="N22353" s="85"/>
      <c r="O22353" s="85"/>
      <c r="P22353" s="83"/>
      <c r="Q22353" s="51"/>
      <c r="R22353" s="51"/>
      <c r="S22353" s="86"/>
      <c r="T22353" s="86"/>
      <c r="U22353" s="51"/>
    </row>
    <row r="22354" spans="1:21" s="49" customFormat="1" ht="15" customHeight="1" x14ac:dyDescent="0.25">
      <c r="A22354" s="83"/>
      <c r="B22354" s="83"/>
      <c r="C22354" s="87"/>
      <c r="D22354" s="87"/>
      <c r="E22354" s="83"/>
      <c r="F22354" s="83"/>
      <c r="G22354" s="84"/>
      <c r="H22354" s="83"/>
      <c r="I22354" s="84"/>
      <c r="J22354" s="84"/>
      <c r="K22354" s="84"/>
      <c r="L22354" s="84"/>
      <c r="M22354" s="85"/>
      <c r="N22354" s="85"/>
      <c r="O22354" s="85"/>
      <c r="P22354" s="83"/>
      <c r="Q22354" s="51"/>
      <c r="R22354" s="51"/>
      <c r="S22354" s="86"/>
      <c r="T22354" s="86"/>
      <c r="U22354" s="51"/>
    </row>
    <row r="22355" spans="1:21" s="49" customFormat="1" ht="15" customHeight="1" x14ac:dyDescent="0.25">
      <c r="A22355" s="83"/>
      <c r="B22355" s="83"/>
      <c r="C22355" s="87"/>
      <c r="D22355" s="87"/>
      <c r="E22355" s="83"/>
      <c r="F22355" s="83"/>
      <c r="G22355" s="84"/>
      <c r="H22355" s="83"/>
      <c r="I22355" s="84"/>
      <c r="J22355" s="84"/>
      <c r="K22355" s="84"/>
      <c r="L22355" s="84"/>
      <c r="M22355" s="85"/>
      <c r="N22355" s="85"/>
      <c r="O22355" s="85"/>
      <c r="P22355" s="83"/>
      <c r="Q22355" s="51"/>
      <c r="R22355" s="51"/>
      <c r="S22355" s="86"/>
      <c r="T22355" s="86"/>
      <c r="U22355" s="51"/>
    </row>
    <row r="22356" spans="1:21" ht="15" customHeight="1" x14ac:dyDescent="0.25"/>
    <row r="22357" spans="1:21" s="49" customFormat="1" ht="15" customHeight="1" x14ac:dyDescent="0.25">
      <c r="A22357" s="83"/>
      <c r="B22357" s="83"/>
      <c r="C22357" s="87"/>
      <c r="D22357" s="87"/>
      <c r="E22357" s="83"/>
      <c r="F22357" s="83"/>
      <c r="G22357" s="84"/>
      <c r="H22357" s="83"/>
      <c r="I22357" s="84"/>
      <c r="J22357" s="84"/>
      <c r="K22357" s="84"/>
      <c r="L22357" s="84"/>
      <c r="M22357" s="85"/>
      <c r="N22357" s="85"/>
      <c r="O22357" s="85"/>
      <c r="P22357" s="83"/>
      <c r="Q22357" s="51"/>
      <c r="R22357" s="51"/>
      <c r="S22357" s="86"/>
      <c r="T22357" s="86"/>
      <c r="U22357" s="51"/>
    </row>
    <row r="22358" spans="1:21" s="49" customFormat="1" ht="15" customHeight="1" x14ac:dyDescent="0.25">
      <c r="A22358" s="83"/>
      <c r="B22358" s="83"/>
      <c r="C22358" s="87"/>
      <c r="D22358" s="87"/>
      <c r="E22358" s="83"/>
      <c r="F22358" s="83"/>
      <c r="G22358" s="84"/>
      <c r="H22358" s="83"/>
      <c r="I22358" s="84"/>
      <c r="J22358" s="84"/>
      <c r="K22358" s="84"/>
      <c r="L22358" s="84"/>
      <c r="M22358" s="85"/>
      <c r="N22358" s="85"/>
      <c r="O22358" s="85"/>
      <c r="P22358" s="83"/>
      <c r="Q22358" s="51"/>
      <c r="R22358" s="51"/>
      <c r="S22358" s="86"/>
      <c r="T22358" s="86"/>
      <c r="U22358" s="51"/>
    </row>
    <row r="22359" spans="1:21" s="49" customFormat="1" ht="15" customHeight="1" x14ac:dyDescent="0.25">
      <c r="A22359" s="83"/>
      <c r="B22359" s="83"/>
      <c r="C22359" s="87"/>
      <c r="D22359" s="87"/>
      <c r="E22359" s="83"/>
      <c r="F22359" s="83"/>
      <c r="G22359" s="84"/>
      <c r="H22359" s="83"/>
      <c r="I22359" s="84"/>
      <c r="J22359" s="84"/>
      <c r="K22359" s="84"/>
      <c r="L22359" s="84"/>
      <c r="M22359" s="85"/>
      <c r="N22359" s="85"/>
      <c r="O22359" s="85"/>
      <c r="P22359" s="83"/>
      <c r="Q22359" s="51"/>
      <c r="R22359" s="51"/>
      <c r="S22359" s="86"/>
      <c r="T22359" s="86"/>
      <c r="U22359" s="51"/>
    </row>
    <row r="22360" spans="1:21" s="49" customFormat="1" ht="15" customHeight="1" x14ac:dyDescent="0.25">
      <c r="A22360" s="83"/>
      <c r="B22360" s="83"/>
      <c r="C22360" s="87"/>
      <c r="D22360" s="87"/>
      <c r="E22360" s="83"/>
      <c r="F22360" s="83"/>
      <c r="G22360" s="84"/>
      <c r="H22360" s="83"/>
      <c r="I22360" s="84"/>
      <c r="J22360" s="84"/>
      <c r="K22360" s="84"/>
      <c r="L22360" s="84"/>
      <c r="M22360" s="85"/>
      <c r="N22360" s="85"/>
      <c r="O22360" s="85"/>
      <c r="P22360" s="83"/>
      <c r="Q22360" s="51"/>
      <c r="R22360" s="51"/>
      <c r="S22360" s="86"/>
      <c r="T22360" s="86"/>
      <c r="U22360" s="51"/>
    </row>
    <row r="22361" spans="1:21" s="49" customFormat="1" ht="15" customHeight="1" x14ac:dyDescent="0.25">
      <c r="A22361" s="83"/>
      <c r="B22361" s="83"/>
      <c r="C22361" s="87"/>
      <c r="D22361" s="87"/>
      <c r="E22361" s="83"/>
      <c r="F22361" s="83"/>
      <c r="G22361" s="84"/>
      <c r="H22361" s="83"/>
      <c r="I22361" s="84"/>
      <c r="J22361" s="84"/>
      <c r="K22361" s="84"/>
      <c r="L22361" s="84"/>
      <c r="M22361" s="85"/>
      <c r="N22361" s="85"/>
      <c r="O22361" s="85"/>
      <c r="P22361" s="83"/>
      <c r="Q22361" s="51"/>
      <c r="R22361" s="51"/>
      <c r="S22361" s="86"/>
      <c r="T22361" s="86"/>
      <c r="U22361" s="51"/>
    </row>
    <row r="22362" spans="1:21" ht="15" customHeight="1" x14ac:dyDescent="0.25"/>
    <row r="22363" spans="1:21" s="49" customFormat="1" ht="15" customHeight="1" x14ac:dyDescent="0.25">
      <c r="A22363" s="83"/>
      <c r="B22363" s="83"/>
      <c r="C22363" s="87"/>
      <c r="D22363" s="87"/>
      <c r="E22363" s="83"/>
      <c r="F22363" s="83"/>
      <c r="G22363" s="84"/>
      <c r="H22363" s="83"/>
      <c r="I22363" s="84"/>
      <c r="J22363" s="84"/>
      <c r="K22363" s="84"/>
      <c r="L22363" s="84"/>
      <c r="M22363" s="85"/>
      <c r="N22363" s="85"/>
      <c r="O22363" s="85"/>
      <c r="P22363" s="83"/>
      <c r="Q22363" s="51"/>
      <c r="R22363" s="51"/>
      <c r="S22363" s="86"/>
      <c r="T22363" s="86"/>
      <c r="U22363" s="51"/>
    </row>
    <row r="22364" spans="1:21" s="49" customFormat="1" ht="15" customHeight="1" x14ac:dyDescent="0.25">
      <c r="A22364" s="83"/>
      <c r="B22364" s="83"/>
      <c r="C22364" s="87"/>
      <c r="D22364" s="87"/>
      <c r="E22364" s="83"/>
      <c r="F22364" s="83"/>
      <c r="G22364" s="84"/>
      <c r="H22364" s="83"/>
      <c r="I22364" s="84"/>
      <c r="J22364" s="84"/>
      <c r="K22364" s="84"/>
      <c r="L22364" s="84"/>
      <c r="M22364" s="85"/>
      <c r="N22364" s="85"/>
      <c r="O22364" s="85"/>
      <c r="P22364" s="83"/>
      <c r="Q22364" s="51"/>
      <c r="R22364" s="51"/>
      <c r="S22364" s="86"/>
      <c r="T22364" s="86"/>
      <c r="U22364" s="51"/>
    </row>
    <row r="22365" spans="1:21" s="49" customFormat="1" ht="15" customHeight="1" x14ac:dyDescent="0.25">
      <c r="A22365" s="83"/>
      <c r="B22365" s="83"/>
      <c r="C22365" s="87"/>
      <c r="D22365" s="87"/>
      <c r="E22365" s="83"/>
      <c r="F22365" s="83"/>
      <c r="G22365" s="84"/>
      <c r="H22365" s="83"/>
      <c r="I22365" s="84"/>
      <c r="J22365" s="84"/>
      <c r="K22365" s="84"/>
      <c r="L22365" s="84"/>
      <c r="M22365" s="85"/>
      <c r="N22365" s="85"/>
      <c r="O22365" s="85"/>
      <c r="P22365" s="83"/>
      <c r="Q22365" s="51"/>
      <c r="R22365" s="51"/>
      <c r="S22365" s="86"/>
      <c r="T22365" s="86"/>
      <c r="U22365" s="51"/>
    </row>
    <row r="22366" spans="1:21" ht="15" customHeight="1" x14ac:dyDescent="0.25"/>
    <row r="22367" spans="1:21" ht="15" customHeight="1" x14ac:dyDescent="0.25"/>
    <row r="22368" spans="1:21" ht="15" customHeight="1" x14ac:dyDescent="0.25"/>
    <row r="22369" spans="1:21" s="49" customFormat="1" ht="15" customHeight="1" x14ac:dyDescent="0.25">
      <c r="A22369" s="83"/>
      <c r="B22369" s="83"/>
      <c r="C22369" s="87"/>
      <c r="D22369" s="87"/>
      <c r="E22369" s="83"/>
      <c r="F22369" s="83"/>
      <c r="G22369" s="84"/>
      <c r="H22369" s="83"/>
      <c r="I22369" s="84"/>
      <c r="J22369" s="84"/>
      <c r="K22369" s="84"/>
      <c r="L22369" s="84"/>
      <c r="M22369" s="85"/>
      <c r="N22369" s="85"/>
      <c r="O22369" s="85"/>
      <c r="P22369" s="83"/>
      <c r="Q22369" s="51"/>
      <c r="R22369" s="51"/>
      <c r="S22369" s="86"/>
      <c r="T22369" s="86"/>
      <c r="U22369" s="51"/>
    </row>
    <row r="22370" spans="1:21" s="49" customFormat="1" ht="15" customHeight="1" x14ac:dyDescent="0.25">
      <c r="A22370" s="83"/>
      <c r="B22370" s="83"/>
      <c r="C22370" s="87"/>
      <c r="D22370" s="87"/>
      <c r="E22370" s="83"/>
      <c r="F22370" s="83"/>
      <c r="G22370" s="84"/>
      <c r="H22370" s="83"/>
      <c r="I22370" s="84"/>
      <c r="J22370" s="84"/>
      <c r="K22370" s="84"/>
      <c r="L22370" s="84"/>
      <c r="M22370" s="85"/>
      <c r="N22370" s="85"/>
      <c r="O22370" s="85"/>
      <c r="P22370" s="83"/>
      <c r="Q22370" s="51"/>
      <c r="R22370" s="51"/>
      <c r="S22370" s="86"/>
      <c r="T22370" s="86"/>
      <c r="U22370" s="51"/>
    </row>
    <row r="22371" spans="1:21" s="49" customFormat="1" ht="15" customHeight="1" x14ac:dyDescent="0.25">
      <c r="A22371" s="83"/>
      <c r="B22371" s="83"/>
      <c r="C22371" s="87"/>
      <c r="D22371" s="87"/>
      <c r="E22371" s="83"/>
      <c r="F22371" s="83"/>
      <c r="G22371" s="84"/>
      <c r="H22371" s="83"/>
      <c r="I22371" s="84"/>
      <c r="J22371" s="84"/>
      <c r="K22371" s="84"/>
      <c r="L22371" s="84"/>
      <c r="M22371" s="85"/>
      <c r="N22371" s="85"/>
      <c r="O22371" s="85"/>
      <c r="P22371" s="83"/>
      <c r="Q22371" s="51"/>
      <c r="R22371" s="51"/>
      <c r="S22371" s="86"/>
      <c r="T22371" s="86"/>
      <c r="U22371" s="51"/>
    </row>
    <row r="22372" spans="1:21" s="49" customFormat="1" ht="15" customHeight="1" x14ac:dyDescent="0.25">
      <c r="A22372" s="83"/>
      <c r="B22372" s="83"/>
      <c r="C22372" s="87"/>
      <c r="D22372" s="87"/>
      <c r="E22372" s="83"/>
      <c r="F22372" s="83"/>
      <c r="G22372" s="84"/>
      <c r="H22372" s="83"/>
      <c r="I22372" s="84"/>
      <c r="J22372" s="84"/>
      <c r="K22372" s="84"/>
      <c r="L22372" s="84"/>
      <c r="M22372" s="85"/>
      <c r="N22372" s="85"/>
      <c r="O22372" s="85"/>
      <c r="P22372" s="83"/>
      <c r="Q22372" s="51"/>
      <c r="R22372" s="51"/>
      <c r="S22372" s="86"/>
      <c r="T22372" s="86"/>
      <c r="U22372" s="51"/>
    </row>
    <row r="22373" spans="1:21" s="49" customFormat="1" ht="15" customHeight="1" x14ac:dyDescent="0.25">
      <c r="A22373" s="83"/>
      <c r="B22373" s="83"/>
      <c r="C22373" s="87"/>
      <c r="D22373" s="87"/>
      <c r="E22373" s="83"/>
      <c r="F22373" s="83"/>
      <c r="G22373" s="84"/>
      <c r="H22373" s="83"/>
      <c r="I22373" s="84"/>
      <c r="J22373" s="84"/>
      <c r="K22373" s="84"/>
      <c r="L22373" s="84"/>
      <c r="M22373" s="85"/>
      <c r="N22373" s="85"/>
      <c r="O22373" s="85"/>
      <c r="P22373" s="83"/>
      <c r="Q22373" s="51"/>
      <c r="R22373" s="51"/>
      <c r="S22373" s="86"/>
      <c r="T22373" s="86"/>
      <c r="U22373" s="51"/>
    </row>
    <row r="22374" spans="1:21" ht="15" customHeight="1" x14ac:dyDescent="0.25"/>
    <row r="22375" spans="1:21" s="49" customFormat="1" ht="15" customHeight="1" x14ac:dyDescent="0.25">
      <c r="A22375" s="83"/>
      <c r="B22375" s="83"/>
      <c r="C22375" s="87"/>
      <c r="D22375" s="87"/>
      <c r="E22375" s="83"/>
      <c r="F22375" s="83"/>
      <c r="G22375" s="84"/>
      <c r="H22375" s="83"/>
      <c r="I22375" s="84"/>
      <c r="J22375" s="84"/>
      <c r="K22375" s="84"/>
      <c r="L22375" s="84"/>
      <c r="M22375" s="85"/>
      <c r="N22375" s="85"/>
      <c r="O22375" s="85"/>
      <c r="P22375" s="83"/>
      <c r="Q22375" s="51"/>
      <c r="R22375" s="51"/>
      <c r="S22375" s="86"/>
      <c r="T22375" s="86"/>
      <c r="U22375" s="51"/>
    </row>
    <row r="22376" spans="1:21" s="49" customFormat="1" ht="15" customHeight="1" x14ac:dyDescent="0.25">
      <c r="A22376" s="83"/>
      <c r="B22376" s="83"/>
      <c r="C22376" s="87"/>
      <c r="D22376" s="87"/>
      <c r="E22376" s="83"/>
      <c r="F22376" s="83"/>
      <c r="G22376" s="84"/>
      <c r="H22376" s="83"/>
      <c r="I22376" s="84"/>
      <c r="J22376" s="84"/>
      <c r="K22376" s="84"/>
      <c r="L22376" s="84"/>
      <c r="M22376" s="85"/>
      <c r="N22376" s="85"/>
      <c r="O22376" s="85"/>
      <c r="P22376" s="83"/>
      <c r="Q22376" s="51"/>
      <c r="R22376" s="51"/>
      <c r="S22376" s="86"/>
      <c r="T22376" s="86"/>
      <c r="U22376" s="51"/>
    </row>
    <row r="22377" spans="1:21" s="49" customFormat="1" ht="15" customHeight="1" x14ac:dyDescent="0.25">
      <c r="A22377" s="83"/>
      <c r="B22377" s="83"/>
      <c r="C22377" s="87"/>
      <c r="D22377" s="87"/>
      <c r="E22377" s="83"/>
      <c r="F22377" s="83"/>
      <c r="G22377" s="84"/>
      <c r="H22377" s="83"/>
      <c r="I22377" s="84"/>
      <c r="J22377" s="84"/>
      <c r="K22377" s="84"/>
      <c r="L22377" s="84"/>
      <c r="M22377" s="85"/>
      <c r="N22377" s="85"/>
      <c r="O22377" s="85"/>
      <c r="P22377" s="83"/>
      <c r="Q22377" s="51"/>
      <c r="R22377" s="51"/>
      <c r="S22377" s="86"/>
      <c r="T22377" s="86"/>
      <c r="U22377" s="51"/>
    </row>
    <row r="22378" spans="1:21" s="49" customFormat="1" ht="15" customHeight="1" x14ac:dyDescent="0.25">
      <c r="A22378" s="83"/>
      <c r="B22378" s="83"/>
      <c r="C22378" s="87"/>
      <c r="D22378" s="87"/>
      <c r="E22378" s="83"/>
      <c r="F22378" s="83"/>
      <c r="G22378" s="84"/>
      <c r="H22378" s="83"/>
      <c r="I22378" s="84"/>
      <c r="J22378" s="84"/>
      <c r="K22378" s="84"/>
      <c r="L22378" s="84"/>
      <c r="M22378" s="85"/>
      <c r="N22378" s="85"/>
      <c r="O22378" s="85"/>
      <c r="P22378" s="83"/>
      <c r="Q22378" s="51"/>
      <c r="R22378" s="51"/>
      <c r="S22378" s="86"/>
      <c r="T22378" s="86"/>
      <c r="U22378" s="51"/>
    </row>
    <row r="22379" spans="1:21" s="49" customFormat="1" ht="15" customHeight="1" x14ac:dyDescent="0.25">
      <c r="A22379" s="83"/>
      <c r="B22379" s="83"/>
      <c r="C22379" s="87"/>
      <c r="D22379" s="87"/>
      <c r="E22379" s="83"/>
      <c r="F22379" s="83"/>
      <c r="G22379" s="84"/>
      <c r="H22379" s="83"/>
      <c r="I22379" s="84"/>
      <c r="J22379" s="84"/>
      <c r="K22379" s="84"/>
      <c r="L22379" s="84"/>
      <c r="M22379" s="85"/>
      <c r="N22379" s="85"/>
      <c r="O22379" s="85"/>
      <c r="P22379" s="83"/>
      <c r="Q22379" s="51"/>
      <c r="R22379" s="51"/>
      <c r="S22379" s="86"/>
      <c r="T22379" s="86"/>
      <c r="U22379" s="51"/>
    </row>
    <row r="22380" spans="1:21" ht="15" customHeight="1" x14ac:dyDescent="0.25"/>
    <row r="22381" spans="1:21" s="49" customFormat="1" ht="15" customHeight="1" x14ac:dyDescent="0.25">
      <c r="A22381" s="83"/>
      <c r="B22381" s="83"/>
      <c r="C22381" s="87"/>
      <c r="D22381" s="87"/>
      <c r="E22381" s="83"/>
      <c r="F22381" s="83"/>
      <c r="G22381" s="84"/>
      <c r="H22381" s="83"/>
      <c r="I22381" s="84"/>
      <c r="J22381" s="84"/>
      <c r="K22381" s="84"/>
      <c r="L22381" s="84"/>
      <c r="M22381" s="85"/>
      <c r="N22381" s="85"/>
      <c r="O22381" s="85"/>
      <c r="P22381" s="83"/>
      <c r="Q22381" s="51"/>
      <c r="R22381" s="51"/>
      <c r="S22381" s="86"/>
      <c r="T22381" s="86"/>
      <c r="U22381" s="51"/>
    </row>
    <row r="22382" spans="1:21" s="49" customFormat="1" ht="15" customHeight="1" x14ac:dyDescent="0.25">
      <c r="A22382" s="83"/>
      <c r="B22382" s="83"/>
      <c r="C22382" s="87"/>
      <c r="D22382" s="87"/>
      <c r="E22382" s="83"/>
      <c r="F22382" s="83"/>
      <c r="G22382" s="84"/>
      <c r="H22382" s="83"/>
      <c r="I22382" s="84"/>
      <c r="J22382" s="84"/>
      <c r="K22382" s="84"/>
      <c r="L22382" s="84"/>
      <c r="M22382" s="85"/>
      <c r="N22382" s="85"/>
      <c r="O22382" s="85"/>
      <c r="P22382" s="83"/>
      <c r="Q22382" s="51"/>
      <c r="R22382" s="51"/>
      <c r="S22382" s="86"/>
      <c r="T22382" s="86"/>
      <c r="U22382" s="51"/>
    </row>
    <row r="22383" spans="1:21" ht="15" customHeight="1" x14ac:dyDescent="0.25"/>
    <row r="22384" spans="1:21" ht="15" customHeight="1" x14ac:dyDescent="0.25"/>
    <row r="22385" spans="1:21" ht="15" customHeight="1" x14ac:dyDescent="0.25"/>
    <row r="22386" spans="1:21" s="49" customFormat="1" ht="15" customHeight="1" x14ac:dyDescent="0.25">
      <c r="A22386" s="83"/>
      <c r="B22386" s="83"/>
      <c r="C22386" s="87"/>
      <c r="D22386" s="87"/>
      <c r="E22386" s="83"/>
      <c r="F22386" s="83"/>
      <c r="G22386" s="84"/>
      <c r="H22386" s="83"/>
      <c r="I22386" s="84"/>
      <c r="J22386" s="84"/>
      <c r="K22386" s="84"/>
      <c r="L22386" s="84"/>
      <c r="M22386" s="85"/>
      <c r="N22386" s="85"/>
      <c r="O22386" s="85"/>
      <c r="P22386" s="83"/>
      <c r="Q22386" s="51"/>
      <c r="R22386" s="51"/>
      <c r="S22386" s="86"/>
      <c r="T22386" s="86"/>
      <c r="U22386" s="51"/>
    </row>
    <row r="22387" spans="1:21" s="49" customFormat="1" ht="15" customHeight="1" x14ac:dyDescent="0.25">
      <c r="A22387" s="83"/>
      <c r="B22387" s="83"/>
      <c r="C22387" s="87"/>
      <c r="D22387" s="87"/>
      <c r="E22387" s="83"/>
      <c r="F22387" s="83"/>
      <c r="G22387" s="84"/>
      <c r="H22387" s="83"/>
      <c r="I22387" s="84"/>
      <c r="J22387" s="84"/>
      <c r="K22387" s="84"/>
      <c r="L22387" s="84"/>
      <c r="M22387" s="85"/>
      <c r="N22387" s="85"/>
      <c r="O22387" s="85"/>
      <c r="P22387" s="83"/>
      <c r="Q22387" s="51"/>
      <c r="R22387" s="51"/>
      <c r="S22387" s="86"/>
      <c r="T22387" s="86"/>
      <c r="U22387" s="51"/>
    </row>
    <row r="22388" spans="1:21" s="49" customFormat="1" ht="15" customHeight="1" x14ac:dyDescent="0.25">
      <c r="A22388" s="83"/>
      <c r="B22388" s="83"/>
      <c r="C22388" s="87"/>
      <c r="D22388" s="87"/>
      <c r="E22388" s="83"/>
      <c r="F22388" s="83"/>
      <c r="G22388" s="84"/>
      <c r="H22388" s="83"/>
      <c r="I22388" s="84"/>
      <c r="J22388" s="84"/>
      <c r="K22388" s="84"/>
      <c r="L22388" s="84"/>
      <c r="M22388" s="85"/>
      <c r="N22388" s="85"/>
      <c r="O22388" s="85"/>
      <c r="P22388" s="83"/>
      <c r="Q22388" s="51"/>
      <c r="R22388" s="51"/>
      <c r="S22388" s="86"/>
      <c r="T22388" s="86"/>
      <c r="U22388" s="51"/>
    </row>
    <row r="22389" spans="1:21" s="49" customFormat="1" ht="15" customHeight="1" x14ac:dyDescent="0.25">
      <c r="A22389" s="83"/>
      <c r="B22389" s="83"/>
      <c r="C22389" s="87"/>
      <c r="D22389" s="87"/>
      <c r="E22389" s="83"/>
      <c r="F22389" s="83"/>
      <c r="G22389" s="84"/>
      <c r="H22389" s="83"/>
      <c r="I22389" s="84"/>
      <c r="J22389" s="84"/>
      <c r="K22389" s="84"/>
      <c r="L22389" s="84"/>
      <c r="M22389" s="85"/>
      <c r="N22389" s="85"/>
      <c r="O22389" s="85"/>
      <c r="P22389" s="83"/>
      <c r="Q22389" s="51"/>
      <c r="R22389" s="51"/>
      <c r="S22389" s="86"/>
      <c r="T22389" s="86"/>
      <c r="U22389" s="51"/>
    </row>
    <row r="22390" spans="1:21" s="49" customFormat="1" ht="15" customHeight="1" x14ac:dyDescent="0.25">
      <c r="A22390" s="83"/>
      <c r="B22390" s="83"/>
      <c r="C22390" s="87"/>
      <c r="D22390" s="87"/>
      <c r="E22390" s="83"/>
      <c r="F22390" s="83"/>
      <c r="G22390" s="84"/>
      <c r="H22390" s="83"/>
      <c r="I22390" s="84"/>
      <c r="J22390" s="84"/>
      <c r="K22390" s="84"/>
      <c r="L22390" s="84"/>
      <c r="M22390" s="85"/>
      <c r="N22390" s="85"/>
      <c r="O22390" s="85"/>
      <c r="P22390" s="83"/>
      <c r="Q22390" s="51"/>
      <c r="R22390" s="51"/>
      <c r="S22390" s="86"/>
      <c r="T22390" s="86"/>
      <c r="U22390" s="51"/>
    </row>
    <row r="22391" spans="1:21" ht="15" customHeight="1" x14ac:dyDescent="0.25"/>
    <row r="22392" spans="1:21" s="49" customFormat="1" ht="15" customHeight="1" x14ac:dyDescent="0.25">
      <c r="A22392" s="83"/>
      <c r="B22392" s="83"/>
      <c r="C22392" s="87"/>
      <c r="D22392" s="87"/>
      <c r="E22392" s="83"/>
      <c r="F22392" s="83"/>
      <c r="G22392" s="84"/>
      <c r="H22392" s="83"/>
      <c r="I22392" s="84"/>
      <c r="J22392" s="84"/>
      <c r="K22392" s="84"/>
      <c r="L22392" s="84"/>
      <c r="M22392" s="85"/>
      <c r="N22392" s="85"/>
      <c r="O22392" s="85"/>
      <c r="P22392" s="83"/>
      <c r="Q22392" s="51"/>
      <c r="R22392" s="51"/>
      <c r="S22392" s="86"/>
      <c r="T22392" s="86"/>
      <c r="U22392" s="51"/>
    </row>
    <row r="22393" spans="1:21" s="49" customFormat="1" ht="15" customHeight="1" x14ac:dyDescent="0.25">
      <c r="A22393" s="83"/>
      <c r="B22393" s="83"/>
      <c r="C22393" s="87"/>
      <c r="D22393" s="87"/>
      <c r="E22393" s="83"/>
      <c r="F22393" s="83"/>
      <c r="G22393" s="84"/>
      <c r="H22393" s="83"/>
      <c r="I22393" s="84"/>
      <c r="J22393" s="84"/>
      <c r="K22393" s="84"/>
      <c r="L22393" s="84"/>
      <c r="M22393" s="85"/>
      <c r="N22393" s="85"/>
      <c r="O22393" s="85"/>
      <c r="P22393" s="83"/>
      <c r="Q22393" s="51"/>
      <c r="R22393" s="51"/>
      <c r="S22393" s="86"/>
      <c r="T22393" s="86"/>
      <c r="U22393" s="51"/>
    </row>
    <row r="22394" spans="1:21" s="49" customFormat="1" ht="15" customHeight="1" x14ac:dyDescent="0.25">
      <c r="A22394" s="83"/>
      <c r="B22394" s="83"/>
      <c r="C22394" s="87"/>
      <c r="D22394" s="87"/>
      <c r="E22394" s="83"/>
      <c r="F22394" s="83"/>
      <c r="G22394" s="84"/>
      <c r="H22394" s="83"/>
      <c r="I22394" s="84"/>
      <c r="J22394" s="84"/>
      <c r="K22394" s="84"/>
      <c r="L22394" s="84"/>
      <c r="M22394" s="85"/>
      <c r="N22394" s="85"/>
      <c r="O22394" s="85"/>
      <c r="P22394" s="83"/>
      <c r="Q22394" s="51"/>
      <c r="R22394" s="51"/>
      <c r="S22394" s="86"/>
      <c r="T22394" s="86"/>
      <c r="U22394" s="51"/>
    </row>
    <row r="22395" spans="1:21" ht="15" customHeight="1" x14ac:dyDescent="0.25"/>
    <row r="22396" spans="1:21" ht="15" customHeight="1" x14ac:dyDescent="0.25"/>
    <row r="22397" spans="1:21" ht="15" customHeight="1" x14ac:dyDescent="0.25"/>
    <row r="22398" spans="1:21" s="49" customFormat="1" ht="15" customHeight="1" x14ac:dyDescent="0.25">
      <c r="A22398" s="83"/>
      <c r="B22398" s="83"/>
      <c r="C22398" s="87"/>
      <c r="D22398" s="87"/>
      <c r="E22398" s="83"/>
      <c r="F22398" s="83"/>
      <c r="G22398" s="84"/>
      <c r="H22398" s="83"/>
      <c r="I22398" s="84"/>
      <c r="J22398" s="84"/>
      <c r="K22398" s="84"/>
      <c r="L22398" s="84"/>
      <c r="M22398" s="85"/>
      <c r="N22398" s="85"/>
      <c r="O22398" s="85"/>
      <c r="P22398" s="83"/>
      <c r="Q22398" s="51"/>
      <c r="R22398" s="51"/>
      <c r="S22398" s="86"/>
      <c r="T22398" s="86"/>
      <c r="U22398" s="51"/>
    </row>
    <row r="22399" spans="1:21" s="49" customFormat="1" ht="15" customHeight="1" x14ac:dyDescent="0.25">
      <c r="A22399" s="83"/>
      <c r="B22399" s="83"/>
      <c r="C22399" s="87"/>
      <c r="D22399" s="87"/>
      <c r="E22399" s="83"/>
      <c r="F22399" s="83"/>
      <c r="G22399" s="84"/>
      <c r="H22399" s="83"/>
      <c r="I22399" s="84"/>
      <c r="J22399" s="84"/>
      <c r="K22399" s="84"/>
      <c r="L22399" s="84"/>
      <c r="M22399" s="85"/>
      <c r="N22399" s="85"/>
      <c r="O22399" s="85"/>
      <c r="P22399" s="83"/>
      <c r="Q22399" s="51"/>
      <c r="R22399" s="51"/>
      <c r="S22399" s="86"/>
      <c r="T22399" s="86"/>
      <c r="U22399" s="51"/>
    </row>
    <row r="22400" spans="1:21" ht="15" customHeight="1" x14ac:dyDescent="0.25"/>
    <row r="22401" spans="1:21" ht="15" customHeight="1" x14ac:dyDescent="0.25"/>
    <row r="22402" spans="1:21" ht="15" customHeight="1" x14ac:dyDescent="0.25"/>
    <row r="22403" spans="1:21" ht="15" customHeight="1" x14ac:dyDescent="0.25"/>
    <row r="22404" spans="1:21" s="49" customFormat="1" ht="15" customHeight="1" x14ac:dyDescent="0.25">
      <c r="A22404" s="83"/>
      <c r="B22404" s="83"/>
      <c r="C22404" s="87"/>
      <c r="D22404" s="87"/>
      <c r="E22404" s="83"/>
      <c r="F22404" s="83"/>
      <c r="G22404" s="84"/>
      <c r="H22404" s="83"/>
      <c r="I22404" s="84"/>
      <c r="J22404" s="84"/>
      <c r="K22404" s="84"/>
      <c r="L22404" s="84"/>
      <c r="M22404" s="85"/>
      <c r="N22404" s="85"/>
      <c r="O22404" s="85"/>
      <c r="P22404" s="83"/>
      <c r="Q22404" s="51"/>
      <c r="R22404" s="51"/>
      <c r="S22404" s="86"/>
      <c r="T22404" s="86"/>
      <c r="U22404" s="51"/>
    </row>
    <row r="22405" spans="1:21" s="49" customFormat="1" ht="15" customHeight="1" x14ac:dyDescent="0.25">
      <c r="A22405" s="83"/>
      <c r="B22405" s="83"/>
      <c r="C22405" s="87"/>
      <c r="D22405" s="87"/>
      <c r="E22405" s="83"/>
      <c r="F22405" s="83"/>
      <c r="G22405" s="84"/>
      <c r="H22405" s="83"/>
      <c r="I22405" s="84"/>
      <c r="J22405" s="84"/>
      <c r="K22405" s="84"/>
      <c r="L22405" s="84"/>
      <c r="M22405" s="85"/>
      <c r="N22405" s="85"/>
      <c r="O22405" s="85"/>
      <c r="P22405" s="83"/>
      <c r="Q22405" s="51"/>
      <c r="R22405" s="51"/>
      <c r="S22405" s="86"/>
      <c r="T22405" s="86"/>
      <c r="U22405" s="51"/>
    </row>
    <row r="22406" spans="1:21" s="49" customFormat="1" ht="15" customHeight="1" x14ac:dyDescent="0.25">
      <c r="A22406" s="83"/>
      <c r="B22406" s="83"/>
      <c r="C22406" s="87"/>
      <c r="D22406" s="87"/>
      <c r="E22406" s="83"/>
      <c r="F22406" s="83"/>
      <c r="G22406" s="84"/>
      <c r="H22406" s="83"/>
      <c r="I22406" s="84"/>
      <c r="J22406" s="84"/>
      <c r="K22406" s="84"/>
      <c r="L22406" s="84"/>
      <c r="M22406" s="85"/>
      <c r="N22406" s="85"/>
      <c r="O22406" s="85"/>
      <c r="P22406" s="83"/>
      <c r="Q22406" s="51"/>
      <c r="R22406" s="51"/>
      <c r="S22406" s="86"/>
      <c r="T22406" s="86"/>
      <c r="U22406" s="51"/>
    </row>
    <row r="22407" spans="1:21" s="49" customFormat="1" ht="15" customHeight="1" x14ac:dyDescent="0.25">
      <c r="A22407" s="83"/>
      <c r="B22407" s="83"/>
      <c r="C22407" s="87"/>
      <c r="D22407" s="87"/>
      <c r="E22407" s="83"/>
      <c r="F22407" s="83"/>
      <c r="G22407" s="84"/>
      <c r="H22407" s="83"/>
      <c r="I22407" s="84"/>
      <c r="J22407" s="84"/>
      <c r="K22407" s="84"/>
      <c r="L22407" s="84"/>
      <c r="M22407" s="85"/>
      <c r="N22407" s="85"/>
      <c r="O22407" s="85"/>
      <c r="P22407" s="83"/>
      <c r="Q22407" s="51"/>
      <c r="R22407" s="51"/>
      <c r="S22407" s="86"/>
      <c r="T22407" s="86"/>
      <c r="U22407" s="51"/>
    </row>
    <row r="22408" spans="1:21" ht="15" customHeight="1" x14ac:dyDescent="0.25"/>
    <row r="22409" spans="1:21" s="49" customFormat="1" ht="15" customHeight="1" x14ac:dyDescent="0.25">
      <c r="A22409" s="83"/>
      <c r="B22409" s="83"/>
      <c r="C22409" s="87"/>
      <c r="D22409" s="87"/>
      <c r="E22409" s="83"/>
      <c r="F22409" s="83"/>
      <c r="G22409" s="84"/>
      <c r="H22409" s="83"/>
      <c r="I22409" s="84"/>
      <c r="J22409" s="84"/>
      <c r="K22409" s="84"/>
      <c r="L22409" s="84"/>
      <c r="M22409" s="85"/>
      <c r="N22409" s="85"/>
      <c r="O22409" s="85"/>
      <c r="P22409" s="83"/>
      <c r="Q22409" s="51"/>
      <c r="R22409" s="51"/>
      <c r="S22409" s="86"/>
      <c r="T22409" s="86"/>
      <c r="U22409" s="51"/>
    </row>
    <row r="22410" spans="1:21" s="49" customFormat="1" ht="15" customHeight="1" x14ac:dyDescent="0.25">
      <c r="A22410" s="83"/>
      <c r="B22410" s="83"/>
      <c r="C22410" s="87"/>
      <c r="D22410" s="87"/>
      <c r="E22410" s="83"/>
      <c r="F22410" s="83"/>
      <c r="G22410" s="84"/>
      <c r="H22410" s="83"/>
      <c r="I22410" s="84"/>
      <c r="J22410" s="84"/>
      <c r="K22410" s="84"/>
      <c r="L22410" s="84"/>
      <c r="M22410" s="85"/>
      <c r="N22410" s="85"/>
      <c r="O22410" s="85"/>
      <c r="P22410" s="83"/>
      <c r="Q22410" s="51"/>
      <c r="R22410" s="51"/>
      <c r="S22410" s="86"/>
      <c r="T22410" s="86"/>
      <c r="U22410" s="51"/>
    </row>
    <row r="22411" spans="1:21" s="49" customFormat="1" ht="15" customHeight="1" x14ac:dyDescent="0.25">
      <c r="A22411" s="83"/>
      <c r="B22411" s="83"/>
      <c r="C22411" s="87"/>
      <c r="D22411" s="87"/>
      <c r="E22411" s="83"/>
      <c r="F22411" s="83"/>
      <c r="G22411" s="84"/>
      <c r="H22411" s="83"/>
      <c r="I22411" s="84"/>
      <c r="J22411" s="84"/>
      <c r="K22411" s="84"/>
      <c r="L22411" s="84"/>
      <c r="M22411" s="85"/>
      <c r="N22411" s="85"/>
      <c r="O22411" s="85"/>
      <c r="P22411" s="83"/>
      <c r="Q22411" s="51"/>
      <c r="R22411" s="51"/>
      <c r="S22411" s="86"/>
      <c r="T22411" s="86"/>
      <c r="U22411" s="51"/>
    </row>
    <row r="22412" spans="1:21" s="49" customFormat="1" ht="15" customHeight="1" x14ac:dyDescent="0.25">
      <c r="A22412" s="83"/>
      <c r="B22412" s="83"/>
      <c r="C22412" s="87"/>
      <c r="D22412" s="87"/>
      <c r="E22412" s="83"/>
      <c r="F22412" s="83"/>
      <c r="G22412" s="84"/>
      <c r="H22412" s="83"/>
      <c r="I22412" s="84"/>
      <c r="J22412" s="84"/>
      <c r="K22412" s="84"/>
      <c r="L22412" s="84"/>
      <c r="M22412" s="85"/>
      <c r="N22412" s="85"/>
      <c r="O22412" s="85"/>
      <c r="P22412" s="83"/>
      <c r="Q22412" s="51"/>
      <c r="R22412" s="51"/>
      <c r="S22412" s="86"/>
      <c r="T22412" s="86"/>
      <c r="U22412" s="51"/>
    </row>
    <row r="22413" spans="1:21" s="49" customFormat="1" ht="15" customHeight="1" x14ac:dyDescent="0.25">
      <c r="A22413" s="83"/>
      <c r="B22413" s="83"/>
      <c r="C22413" s="87"/>
      <c r="D22413" s="87"/>
      <c r="E22413" s="83"/>
      <c r="F22413" s="83"/>
      <c r="G22413" s="84"/>
      <c r="H22413" s="83"/>
      <c r="I22413" s="84"/>
      <c r="J22413" s="84"/>
      <c r="K22413" s="84"/>
      <c r="L22413" s="84"/>
      <c r="M22413" s="85"/>
      <c r="N22413" s="85"/>
      <c r="O22413" s="85"/>
      <c r="P22413" s="83"/>
      <c r="Q22413" s="51"/>
      <c r="R22413" s="51"/>
      <c r="S22413" s="86"/>
      <c r="T22413" s="86"/>
      <c r="U22413" s="51"/>
    </row>
    <row r="22414" spans="1:21" ht="15" customHeight="1" x14ac:dyDescent="0.25"/>
    <row r="22415" spans="1:21" s="49" customFormat="1" ht="15" customHeight="1" x14ac:dyDescent="0.25">
      <c r="A22415" s="83"/>
      <c r="B22415" s="83"/>
      <c r="C22415" s="87"/>
      <c r="D22415" s="87"/>
      <c r="E22415" s="83"/>
      <c r="F22415" s="83"/>
      <c r="G22415" s="84"/>
      <c r="H22415" s="83"/>
      <c r="I22415" s="84"/>
      <c r="J22415" s="84"/>
      <c r="K22415" s="84"/>
      <c r="L22415" s="84"/>
      <c r="M22415" s="85"/>
      <c r="N22415" s="85"/>
      <c r="O22415" s="85"/>
      <c r="P22415" s="83"/>
      <c r="Q22415" s="51"/>
      <c r="R22415" s="51"/>
      <c r="S22415" s="86"/>
      <c r="T22415" s="86"/>
      <c r="U22415" s="51"/>
    </row>
    <row r="22416" spans="1:21" s="49" customFormat="1" ht="15" customHeight="1" x14ac:dyDescent="0.25">
      <c r="A22416" s="83"/>
      <c r="B22416" s="83"/>
      <c r="C22416" s="87"/>
      <c r="D22416" s="87"/>
      <c r="E22416" s="83"/>
      <c r="F22416" s="83"/>
      <c r="G22416" s="84"/>
      <c r="H22416" s="83"/>
      <c r="I22416" s="84"/>
      <c r="J22416" s="84"/>
      <c r="K22416" s="84"/>
      <c r="L22416" s="84"/>
      <c r="M22416" s="85"/>
      <c r="N22416" s="85"/>
      <c r="O22416" s="85"/>
      <c r="P22416" s="83"/>
      <c r="Q22416" s="51"/>
      <c r="R22416" s="51"/>
      <c r="S22416" s="86"/>
      <c r="T22416" s="86"/>
      <c r="U22416" s="51"/>
    </row>
    <row r="22417" spans="1:21" s="49" customFormat="1" ht="15" customHeight="1" x14ac:dyDescent="0.25">
      <c r="A22417" s="83"/>
      <c r="B22417" s="83"/>
      <c r="C22417" s="87"/>
      <c r="D22417" s="87"/>
      <c r="E22417" s="83"/>
      <c r="F22417" s="83"/>
      <c r="G22417" s="84"/>
      <c r="H22417" s="83"/>
      <c r="I22417" s="84"/>
      <c r="J22417" s="84"/>
      <c r="K22417" s="84"/>
      <c r="L22417" s="84"/>
      <c r="M22417" s="85"/>
      <c r="N22417" s="85"/>
      <c r="O22417" s="85"/>
      <c r="P22417" s="83"/>
      <c r="Q22417" s="51"/>
      <c r="R22417" s="51"/>
      <c r="S22417" s="86"/>
      <c r="T22417" s="86"/>
      <c r="U22417" s="51"/>
    </row>
    <row r="22418" spans="1:21" s="49" customFormat="1" ht="15" customHeight="1" x14ac:dyDescent="0.25">
      <c r="A22418" s="83"/>
      <c r="B22418" s="83"/>
      <c r="C22418" s="87"/>
      <c r="D22418" s="87"/>
      <c r="E22418" s="83"/>
      <c r="F22418" s="83"/>
      <c r="G22418" s="84"/>
      <c r="H22418" s="83"/>
      <c r="I22418" s="84"/>
      <c r="J22418" s="84"/>
      <c r="K22418" s="84"/>
      <c r="L22418" s="84"/>
      <c r="M22418" s="85"/>
      <c r="N22418" s="85"/>
      <c r="O22418" s="85"/>
      <c r="P22418" s="83"/>
      <c r="Q22418" s="51"/>
      <c r="R22418" s="51"/>
      <c r="S22418" s="86"/>
      <c r="T22418" s="86"/>
      <c r="U22418" s="51"/>
    </row>
    <row r="22419" spans="1:21" ht="15" customHeight="1" x14ac:dyDescent="0.25"/>
    <row r="22420" spans="1:21" s="49" customFormat="1" ht="15" customHeight="1" x14ac:dyDescent="0.25">
      <c r="A22420" s="83"/>
      <c r="B22420" s="83"/>
      <c r="C22420" s="87"/>
      <c r="D22420" s="87"/>
      <c r="E22420" s="83"/>
      <c r="F22420" s="83"/>
      <c r="G22420" s="84"/>
      <c r="H22420" s="83"/>
      <c r="I22420" s="84"/>
      <c r="J22420" s="84"/>
      <c r="K22420" s="84"/>
      <c r="L22420" s="84"/>
      <c r="M22420" s="85"/>
      <c r="N22420" s="85"/>
      <c r="O22420" s="85"/>
      <c r="P22420" s="83"/>
      <c r="Q22420" s="51"/>
      <c r="R22420" s="51"/>
      <c r="S22420" s="86"/>
      <c r="T22420" s="86"/>
      <c r="U22420" s="51"/>
    </row>
    <row r="22421" spans="1:21" s="49" customFormat="1" ht="15" customHeight="1" x14ac:dyDescent="0.25">
      <c r="A22421" s="83"/>
      <c r="B22421" s="83"/>
      <c r="C22421" s="87"/>
      <c r="D22421" s="87"/>
      <c r="E22421" s="83"/>
      <c r="F22421" s="83"/>
      <c r="G22421" s="84"/>
      <c r="H22421" s="83"/>
      <c r="I22421" s="84"/>
      <c r="J22421" s="84"/>
      <c r="K22421" s="84"/>
      <c r="L22421" s="84"/>
      <c r="M22421" s="85"/>
      <c r="N22421" s="85"/>
      <c r="O22421" s="85"/>
      <c r="P22421" s="83"/>
      <c r="Q22421" s="51"/>
      <c r="R22421" s="51"/>
      <c r="S22421" s="86"/>
      <c r="T22421" s="86"/>
      <c r="U22421" s="51"/>
    </row>
    <row r="22422" spans="1:21" s="49" customFormat="1" ht="15" customHeight="1" x14ac:dyDescent="0.25">
      <c r="A22422" s="83"/>
      <c r="B22422" s="83"/>
      <c r="C22422" s="87"/>
      <c r="D22422" s="87"/>
      <c r="E22422" s="83"/>
      <c r="F22422" s="83"/>
      <c r="G22422" s="84"/>
      <c r="H22422" s="83"/>
      <c r="I22422" s="84"/>
      <c r="J22422" s="84"/>
      <c r="K22422" s="84"/>
      <c r="L22422" s="84"/>
      <c r="M22422" s="85"/>
      <c r="N22422" s="85"/>
      <c r="O22422" s="85"/>
      <c r="P22422" s="83"/>
      <c r="Q22422" s="51"/>
      <c r="R22422" s="51"/>
      <c r="S22422" s="86"/>
      <c r="T22422" s="86"/>
      <c r="U22422" s="51"/>
    </row>
    <row r="22423" spans="1:21" s="49" customFormat="1" ht="15" customHeight="1" x14ac:dyDescent="0.25">
      <c r="A22423" s="83"/>
      <c r="B22423" s="83"/>
      <c r="C22423" s="87"/>
      <c r="D22423" s="87"/>
      <c r="E22423" s="83"/>
      <c r="F22423" s="83"/>
      <c r="G22423" s="84"/>
      <c r="H22423" s="83"/>
      <c r="I22423" s="84"/>
      <c r="J22423" s="84"/>
      <c r="K22423" s="84"/>
      <c r="L22423" s="84"/>
      <c r="M22423" s="85"/>
      <c r="N22423" s="85"/>
      <c r="O22423" s="85"/>
      <c r="P22423" s="83"/>
      <c r="Q22423" s="51"/>
      <c r="R22423" s="51"/>
      <c r="S22423" s="86"/>
      <c r="T22423" s="86"/>
      <c r="U22423" s="51"/>
    </row>
    <row r="22424" spans="1:21" ht="15" customHeight="1" x14ac:dyDescent="0.25"/>
    <row r="22425" spans="1:21" s="49" customFormat="1" ht="15" customHeight="1" x14ac:dyDescent="0.25">
      <c r="A22425" s="83"/>
      <c r="B22425" s="83"/>
      <c r="C22425" s="87"/>
      <c r="D22425" s="87"/>
      <c r="E22425" s="83"/>
      <c r="F22425" s="83"/>
      <c r="G22425" s="84"/>
      <c r="H22425" s="83"/>
      <c r="I22425" s="84"/>
      <c r="J22425" s="84"/>
      <c r="K22425" s="84"/>
      <c r="L22425" s="84"/>
      <c r="M22425" s="85"/>
      <c r="N22425" s="85"/>
      <c r="O22425" s="85"/>
      <c r="P22425" s="83"/>
      <c r="Q22425" s="51"/>
      <c r="R22425" s="51"/>
      <c r="S22425" s="86"/>
      <c r="T22425" s="86"/>
      <c r="U22425" s="51"/>
    </row>
    <row r="22426" spans="1:21" s="49" customFormat="1" ht="15" customHeight="1" x14ac:dyDescent="0.25">
      <c r="A22426" s="83"/>
      <c r="B22426" s="83"/>
      <c r="C22426" s="87"/>
      <c r="D22426" s="87"/>
      <c r="E22426" s="83"/>
      <c r="F22426" s="83"/>
      <c r="G22426" s="84"/>
      <c r="H22426" s="83"/>
      <c r="I22426" s="84"/>
      <c r="J22426" s="84"/>
      <c r="K22426" s="84"/>
      <c r="L22426" s="84"/>
      <c r="M22426" s="85"/>
      <c r="N22426" s="85"/>
      <c r="O22426" s="85"/>
      <c r="P22426" s="83"/>
      <c r="Q22426" s="51"/>
      <c r="R22426" s="51"/>
      <c r="S22426" s="86"/>
      <c r="T22426" s="86"/>
      <c r="U22426" s="51"/>
    </row>
    <row r="22427" spans="1:21" ht="15" customHeight="1" x14ac:dyDescent="0.25"/>
    <row r="22428" spans="1:21" ht="15" customHeight="1" x14ac:dyDescent="0.25"/>
    <row r="22429" spans="1:21" ht="15" customHeight="1" x14ac:dyDescent="0.25"/>
    <row r="22430" spans="1:21" s="49" customFormat="1" ht="15" customHeight="1" x14ac:dyDescent="0.25">
      <c r="A22430" s="83"/>
      <c r="B22430" s="83"/>
      <c r="C22430" s="87"/>
      <c r="D22430" s="87"/>
      <c r="E22430" s="83"/>
      <c r="F22430" s="83"/>
      <c r="G22430" s="84"/>
      <c r="H22430" s="83"/>
      <c r="I22430" s="84"/>
      <c r="J22430" s="84"/>
      <c r="K22430" s="84"/>
      <c r="L22430" s="84"/>
      <c r="M22430" s="85"/>
      <c r="N22430" s="85"/>
      <c r="O22430" s="85"/>
      <c r="P22430" s="83"/>
      <c r="Q22430" s="51"/>
      <c r="R22430" s="51"/>
      <c r="S22430" s="86"/>
      <c r="T22430" s="86"/>
      <c r="U22430" s="51"/>
    </row>
    <row r="22431" spans="1:21" s="49" customFormat="1" ht="15" customHeight="1" x14ac:dyDescent="0.25">
      <c r="A22431" s="83"/>
      <c r="B22431" s="83"/>
      <c r="C22431" s="87"/>
      <c r="D22431" s="87"/>
      <c r="E22431" s="83"/>
      <c r="F22431" s="83"/>
      <c r="G22431" s="84"/>
      <c r="H22431" s="83"/>
      <c r="I22431" s="84"/>
      <c r="J22431" s="84"/>
      <c r="K22431" s="84"/>
      <c r="L22431" s="84"/>
      <c r="M22431" s="85"/>
      <c r="N22431" s="85"/>
      <c r="O22431" s="85"/>
      <c r="P22431" s="83"/>
      <c r="Q22431" s="51"/>
      <c r="R22431" s="51"/>
      <c r="S22431" s="86"/>
      <c r="T22431" s="86"/>
      <c r="U22431" s="51"/>
    </row>
    <row r="22432" spans="1:21" s="49" customFormat="1" ht="15" customHeight="1" x14ac:dyDescent="0.25">
      <c r="A22432" s="83"/>
      <c r="B22432" s="83"/>
      <c r="C22432" s="87"/>
      <c r="D22432" s="87"/>
      <c r="E22432" s="83"/>
      <c r="F22432" s="83"/>
      <c r="G22432" s="84"/>
      <c r="H22432" s="83"/>
      <c r="I22432" s="84"/>
      <c r="J22432" s="84"/>
      <c r="K22432" s="84"/>
      <c r="L22432" s="84"/>
      <c r="M22432" s="85"/>
      <c r="N22432" s="85"/>
      <c r="O22432" s="85"/>
      <c r="P22432" s="83"/>
      <c r="Q22432" s="51"/>
      <c r="R22432" s="51"/>
      <c r="S22432" s="86"/>
      <c r="T22432" s="86"/>
      <c r="U22432" s="51"/>
    </row>
    <row r="22433" spans="1:21" s="49" customFormat="1" ht="15" customHeight="1" x14ac:dyDescent="0.25">
      <c r="A22433" s="83"/>
      <c r="B22433" s="83"/>
      <c r="C22433" s="87"/>
      <c r="D22433" s="87"/>
      <c r="E22433" s="83"/>
      <c r="F22433" s="83"/>
      <c r="G22433" s="84"/>
      <c r="H22433" s="83"/>
      <c r="I22433" s="84"/>
      <c r="J22433" s="84"/>
      <c r="K22433" s="84"/>
      <c r="L22433" s="84"/>
      <c r="M22433" s="85"/>
      <c r="N22433" s="85"/>
      <c r="O22433" s="85"/>
      <c r="P22433" s="83"/>
      <c r="Q22433" s="51"/>
      <c r="R22433" s="51"/>
      <c r="S22433" s="86"/>
      <c r="T22433" s="86"/>
      <c r="U22433" s="51"/>
    </row>
    <row r="22434" spans="1:21" ht="15" customHeight="1" x14ac:dyDescent="0.25"/>
    <row r="22435" spans="1:21" s="49" customFormat="1" ht="15" customHeight="1" x14ac:dyDescent="0.25">
      <c r="A22435" s="83"/>
      <c r="B22435" s="83"/>
      <c r="C22435" s="87"/>
      <c r="D22435" s="87"/>
      <c r="E22435" s="83"/>
      <c r="F22435" s="83"/>
      <c r="G22435" s="84"/>
      <c r="H22435" s="83"/>
      <c r="I22435" s="84"/>
      <c r="J22435" s="84"/>
      <c r="K22435" s="84"/>
      <c r="L22435" s="84"/>
      <c r="M22435" s="85"/>
      <c r="N22435" s="85"/>
      <c r="O22435" s="85"/>
      <c r="P22435" s="83"/>
      <c r="Q22435" s="51"/>
      <c r="R22435" s="51"/>
      <c r="S22435" s="86"/>
      <c r="T22435" s="86"/>
      <c r="U22435" s="51"/>
    </row>
    <row r="22436" spans="1:21" s="49" customFormat="1" ht="15" customHeight="1" x14ac:dyDescent="0.25">
      <c r="A22436" s="83"/>
      <c r="B22436" s="83"/>
      <c r="C22436" s="87"/>
      <c r="D22436" s="87"/>
      <c r="E22436" s="83"/>
      <c r="F22436" s="83"/>
      <c r="G22436" s="84"/>
      <c r="H22436" s="83"/>
      <c r="I22436" s="84"/>
      <c r="J22436" s="84"/>
      <c r="K22436" s="84"/>
      <c r="L22436" s="84"/>
      <c r="M22436" s="85"/>
      <c r="N22436" s="85"/>
      <c r="O22436" s="85"/>
      <c r="P22436" s="83"/>
      <c r="Q22436" s="51"/>
      <c r="R22436" s="51"/>
      <c r="S22436" s="86"/>
      <c r="T22436" s="86"/>
      <c r="U22436" s="51"/>
    </row>
    <row r="22437" spans="1:21" s="49" customFormat="1" ht="15" customHeight="1" x14ac:dyDescent="0.25">
      <c r="A22437" s="83"/>
      <c r="B22437" s="83"/>
      <c r="C22437" s="87"/>
      <c r="D22437" s="87"/>
      <c r="E22437" s="83"/>
      <c r="F22437" s="83"/>
      <c r="G22437" s="84"/>
      <c r="H22437" s="83"/>
      <c r="I22437" s="84"/>
      <c r="J22437" s="84"/>
      <c r="K22437" s="84"/>
      <c r="L22437" s="84"/>
      <c r="M22437" s="85"/>
      <c r="N22437" s="85"/>
      <c r="O22437" s="85"/>
      <c r="P22437" s="83"/>
      <c r="Q22437" s="51"/>
      <c r="R22437" s="51"/>
      <c r="S22437" s="86"/>
      <c r="T22437" s="86"/>
      <c r="U22437" s="51"/>
    </row>
    <row r="22438" spans="1:21" s="49" customFormat="1" ht="15" customHeight="1" x14ac:dyDescent="0.25">
      <c r="A22438" s="83"/>
      <c r="B22438" s="83"/>
      <c r="C22438" s="87"/>
      <c r="D22438" s="87"/>
      <c r="E22438" s="83"/>
      <c r="F22438" s="83"/>
      <c r="G22438" s="84"/>
      <c r="H22438" s="83"/>
      <c r="I22438" s="84"/>
      <c r="J22438" s="84"/>
      <c r="K22438" s="84"/>
      <c r="L22438" s="84"/>
      <c r="M22438" s="85"/>
      <c r="N22438" s="85"/>
      <c r="O22438" s="85"/>
      <c r="P22438" s="83"/>
      <c r="Q22438" s="51"/>
      <c r="R22438" s="51"/>
      <c r="S22438" s="86"/>
      <c r="T22438" s="86"/>
      <c r="U22438" s="51"/>
    </row>
    <row r="22439" spans="1:21" ht="15" customHeight="1" x14ac:dyDescent="0.25"/>
    <row r="22440" spans="1:21" s="49" customFormat="1" ht="15" customHeight="1" x14ac:dyDescent="0.25">
      <c r="A22440" s="83"/>
      <c r="B22440" s="83"/>
      <c r="C22440" s="87"/>
      <c r="D22440" s="87"/>
      <c r="E22440" s="83"/>
      <c r="F22440" s="83"/>
      <c r="G22440" s="84"/>
      <c r="H22440" s="83"/>
      <c r="I22440" s="84"/>
      <c r="J22440" s="84"/>
      <c r="K22440" s="84"/>
      <c r="L22440" s="84"/>
      <c r="M22440" s="85"/>
      <c r="N22440" s="85"/>
      <c r="O22440" s="85"/>
      <c r="P22440" s="83"/>
      <c r="Q22440" s="51"/>
      <c r="R22440" s="51"/>
      <c r="S22440" s="86"/>
      <c r="T22440" s="86"/>
      <c r="U22440" s="51"/>
    </row>
    <row r="22441" spans="1:21" s="49" customFormat="1" ht="15" customHeight="1" x14ac:dyDescent="0.25">
      <c r="A22441" s="83"/>
      <c r="B22441" s="83"/>
      <c r="C22441" s="87"/>
      <c r="D22441" s="87"/>
      <c r="E22441" s="83"/>
      <c r="F22441" s="83"/>
      <c r="G22441" s="84"/>
      <c r="H22441" s="83"/>
      <c r="I22441" s="84"/>
      <c r="J22441" s="84"/>
      <c r="K22441" s="84"/>
      <c r="L22441" s="84"/>
      <c r="M22441" s="85"/>
      <c r="N22441" s="85"/>
      <c r="O22441" s="85"/>
      <c r="P22441" s="83"/>
      <c r="Q22441" s="51"/>
      <c r="R22441" s="51"/>
      <c r="S22441" s="86"/>
      <c r="T22441" s="86"/>
      <c r="U22441" s="51"/>
    </row>
    <row r="22442" spans="1:21" ht="15" customHeight="1" x14ac:dyDescent="0.25"/>
    <row r="22443" spans="1:21" ht="15" customHeight="1" x14ac:dyDescent="0.25"/>
    <row r="22444" spans="1:21" ht="15" customHeight="1" x14ac:dyDescent="0.25"/>
    <row r="22445" spans="1:21" s="49" customFormat="1" ht="15" customHeight="1" x14ac:dyDescent="0.25">
      <c r="A22445" s="83"/>
      <c r="B22445" s="83"/>
      <c r="C22445" s="87"/>
      <c r="D22445" s="87"/>
      <c r="E22445" s="83"/>
      <c r="F22445" s="83"/>
      <c r="G22445" s="84"/>
      <c r="H22445" s="83"/>
      <c r="I22445" s="84"/>
      <c r="J22445" s="84"/>
      <c r="K22445" s="84"/>
      <c r="L22445" s="84"/>
      <c r="M22445" s="85"/>
      <c r="N22445" s="85"/>
      <c r="O22445" s="85"/>
      <c r="P22445" s="83"/>
      <c r="Q22445" s="51"/>
      <c r="R22445" s="51"/>
      <c r="S22445" s="86"/>
      <c r="T22445" s="86"/>
      <c r="U22445" s="51"/>
    </row>
    <row r="22446" spans="1:21" s="49" customFormat="1" ht="15" customHeight="1" x14ac:dyDescent="0.25">
      <c r="A22446" s="83"/>
      <c r="B22446" s="83"/>
      <c r="C22446" s="87"/>
      <c r="D22446" s="87"/>
      <c r="E22446" s="83"/>
      <c r="F22446" s="83"/>
      <c r="G22446" s="84"/>
      <c r="H22446" s="83"/>
      <c r="I22446" s="84"/>
      <c r="J22446" s="84"/>
      <c r="K22446" s="84"/>
      <c r="L22446" s="84"/>
      <c r="M22446" s="85"/>
      <c r="N22446" s="85"/>
      <c r="O22446" s="85"/>
      <c r="P22446" s="83"/>
      <c r="Q22446" s="51"/>
      <c r="R22446" s="51"/>
      <c r="S22446" s="86"/>
      <c r="T22446" s="86"/>
      <c r="U22446" s="51"/>
    </row>
    <row r="22447" spans="1:21" ht="15" customHeight="1" x14ac:dyDescent="0.25"/>
    <row r="22448" spans="1:21" ht="15" customHeight="1" x14ac:dyDescent="0.25"/>
    <row r="22449" spans="1:21" ht="15" customHeight="1" x14ac:dyDescent="0.25"/>
    <row r="22450" spans="1:21" ht="15" customHeight="1" x14ac:dyDescent="0.25"/>
    <row r="22451" spans="1:21" s="49" customFormat="1" ht="15" customHeight="1" x14ac:dyDescent="0.25">
      <c r="A22451" s="83"/>
      <c r="B22451" s="83"/>
      <c r="C22451" s="87"/>
      <c r="D22451" s="87"/>
      <c r="E22451" s="83"/>
      <c r="F22451" s="83"/>
      <c r="G22451" s="84"/>
      <c r="H22451" s="83"/>
      <c r="I22451" s="84"/>
      <c r="J22451" s="84"/>
      <c r="K22451" s="84"/>
      <c r="L22451" s="84"/>
      <c r="M22451" s="85"/>
      <c r="N22451" s="85"/>
      <c r="O22451" s="85"/>
      <c r="P22451" s="83"/>
      <c r="Q22451" s="51"/>
      <c r="R22451" s="51"/>
      <c r="S22451" s="86"/>
      <c r="T22451" s="86"/>
      <c r="U22451" s="51"/>
    </row>
    <row r="22452" spans="1:21" s="49" customFormat="1" ht="15" customHeight="1" x14ac:dyDescent="0.25">
      <c r="A22452" s="83"/>
      <c r="B22452" s="83"/>
      <c r="C22452" s="87"/>
      <c r="D22452" s="87"/>
      <c r="E22452" s="83"/>
      <c r="F22452" s="83"/>
      <c r="G22452" s="84"/>
      <c r="H22452" s="83"/>
      <c r="I22452" s="84"/>
      <c r="J22452" s="84"/>
      <c r="K22452" s="84"/>
      <c r="L22452" s="84"/>
      <c r="M22452" s="85"/>
      <c r="N22452" s="85"/>
      <c r="O22452" s="85"/>
      <c r="P22452" s="83"/>
      <c r="Q22452" s="51"/>
      <c r="R22452" s="51"/>
      <c r="S22452" s="86"/>
      <c r="T22452" s="86"/>
      <c r="U22452" s="51"/>
    </row>
    <row r="22453" spans="1:21" ht="15" customHeight="1" x14ac:dyDescent="0.25"/>
    <row r="22454" spans="1:21" ht="15" customHeight="1" x14ac:dyDescent="0.25"/>
    <row r="22455" spans="1:21" ht="15" customHeight="1" x14ac:dyDescent="0.25"/>
    <row r="22456" spans="1:21" s="49" customFormat="1" ht="15" customHeight="1" x14ac:dyDescent="0.25">
      <c r="A22456" s="83"/>
      <c r="B22456" s="83"/>
      <c r="C22456" s="87"/>
      <c r="D22456" s="87"/>
      <c r="E22456" s="83"/>
      <c r="F22456" s="83"/>
      <c r="G22456" s="84"/>
      <c r="H22456" s="83"/>
      <c r="I22456" s="84"/>
      <c r="J22456" s="84"/>
      <c r="K22456" s="84"/>
      <c r="L22456" s="84"/>
      <c r="M22456" s="85"/>
      <c r="N22456" s="85"/>
      <c r="O22456" s="85"/>
      <c r="P22456" s="83"/>
      <c r="Q22456" s="51"/>
      <c r="R22456" s="51"/>
      <c r="S22456" s="86"/>
      <c r="T22456" s="86"/>
      <c r="U22456" s="51"/>
    </row>
    <row r="22457" spans="1:21" s="49" customFormat="1" ht="15" customHeight="1" x14ac:dyDescent="0.25">
      <c r="A22457" s="83"/>
      <c r="B22457" s="83"/>
      <c r="C22457" s="87"/>
      <c r="D22457" s="87"/>
      <c r="E22457" s="83"/>
      <c r="F22457" s="83"/>
      <c r="G22457" s="84"/>
      <c r="H22457" s="83"/>
      <c r="I22457" s="84"/>
      <c r="J22457" s="84"/>
      <c r="K22457" s="84"/>
      <c r="L22457" s="84"/>
      <c r="M22457" s="85"/>
      <c r="N22457" s="85"/>
      <c r="O22457" s="85"/>
      <c r="P22457" s="83"/>
      <c r="Q22457" s="51"/>
      <c r="R22457" s="51"/>
      <c r="S22457" s="86"/>
      <c r="T22457" s="86"/>
      <c r="U22457" s="51"/>
    </row>
    <row r="22458" spans="1:21" s="49" customFormat="1" ht="15" customHeight="1" x14ac:dyDescent="0.25">
      <c r="A22458" s="83"/>
      <c r="B22458" s="83"/>
      <c r="C22458" s="87"/>
      <c r="D22458" s="87"/>
      <c r="E22458" s="83"/>
      <c r="F22458" s="83"/>
      <c r="G22458" s="84"/>
      <c r="H22458" s="83"/>
      <c r="I22458" s="84"/>
      <c r="J22458" s="84"/>
      <c r="K22458" s="84"/>
      <c r="L22458" s="84"/>
      <c r="M22458" s="85"/>
      <c r="N22458" s="85"/>
      <c r="O22458" s="85"/>
      <c r="P22458" s="83"/>
      <c r="Q22458" s="51"/>
      <c r="R22458" s="51"/>
      <c r="S22458" s="86"/>
      <c r="T22458" s="86"/>
      <c r="U22458" s="51"/>
    </row>
    <row r="22459" spans="1:21" s="49" customFormat="1" ht="15" customHeight="1" x14ac:dyDescent="0.25">
      <c r="A22459" s="83"/>
      <c r="B22459" s="83"/>
      <c r="C22459" s="87"/>
      <c r="D22459" s="87"/>
      <c r="E22459" s="83"/>
      <c r="F22459" s="83"/>
      <c r="G22459" s="84"/>
      <c r="H22459" s="83"/>
      <c r="I22459" s="84"/>
      <c r="J22459" s="84"/>
      <c r="K22459" s="84"/>
      <c r="L22459" s="84"/>
      <c r="M22459" s="85"/>
      <c r="N22459" s="85"/>
      <c r="O22459" s="85"/>
      <c r="P22459" s="83"/>
      <c r="Q22459" s="51"/>
      <c r="R22459" s="51"/>
      <c r="S22459" s="86"/>
      <c r="T22459" s="86"/>
      <c r="U22459" s="51"/>
    </row>
    <row r="22460" spans="1:21" ht="15" customHeight="1" x14ac:dyDescent="0.25"/>
    <row r="22461" spans="1:21" s="49" customFormat="1" ht="15" customHeight="1" x14ac:dyDescent="0.25">
      <c r="A22461" s="83"/>
      <c r="B22461" s="83"/>
      <c r="C22461" s="87"/>
      <c r="D22461" s="87"/>
      <c r="E22461" s="83"/>
      <c r="F22461" s="83"/>
      <c r="G22461" s="84"/>
      <c r="H22461" s="83"/>
      <c r="I22461" s="84"/>
      <c r="J22461" s="84"/>
      <c r="K22461" s="84"/>
      <c r="L22461" s="84"/>
      <c r="M22461" s="85"/>
      <c r="N22461" s="85"/>
      <c r="O22461" s="85"/>
      <c r="P22461" s="83"/>
      <c r="Q22461" s="51"/>
      <c r="R22461" s="51"/>
      <c r="S22461" s="86"/>
      <c r="T22461" s="86"/>
      <c r="U22461" s="51"/>
    </row>
    <row r="22462" spans="1:21" s="49" customFormat="1" ht="15" customHeight="1" x14ac:dyDescent="0.25">
      <c r="A22462" s="83"/>
      <c r="B22462" s="83"/>
      <c r="C22462" s="87"/>
      <c r="D22462" s="87"/>
      <c r="E22462" s="83"/>
      <c r="F22462" s="83"/>
      <c r="G22462" s="84"/>
      <c r="H22462" s="83"/>
      <c r="I22462" s="84"/>
      <c r="J22462" s="84"/>
      <c r="K22462" s="84"/>
      <c r="L22462" s="84"/>
      <c r="M22462" s="85"/>
      <c r="N22462" s="85"/>
      <c r="O22462" s="85"/>
      <c r="P22462" s="83"/>
      <c r="Q22462" s="51"/>
      <c r="R22462" s="51"/>
      <c r="S22462" s="86"/>
      <c r="T22462" s="86"/>
      <c r="U22462" s="51"/>
    </row>
    <row r="22463" spans="1:21" s="49" customFormat="1" ht="15" customHeight="1" x14ac:dyDescent="0.25">
      <c r="A22463" s="83"/>
      <c r="B22463" s="83"/>
      <c r="C22463" s="87"/>
      <c r="D22463" s="87"/>
      <c r="E22463" s="83"/>
      <c r="F22463" s="83"/>
      <c r="G22463" s="84"/>
      <c r="H22463" s="83"/>
      <c r="I22463" s="84"/>
      <c r="J22463" s="84"/>
      <c r="K22463" s="84"/>
      <c r="L22463" s="84"/>
      <c r="M22463" s="85"/>
      <c r="N22463" s="85"/>
      <c r="O22463" s="85"/>
      <c r="P22463" s="83"/>
      <c r="Q22463" s="51"/>
      <c r="R22463" s="51"/>
      <c r="S22463" s="86"/>
      <c r="T22463" s="86"/>
      <c r="U22463" s="51"/>
    </row>
    <row r="22464" spans="1:21" s="49" customFormat="1" ht="15" customHeight="1" x14ac:dyDescent="0.25">
      <c r="A22464" s="83"/>
      <c r="B22464" s="83"/>
      <c r="C22464" s="87"/>
      <c r="D22464" s="87"/>
      <c r="E22464" s="83"/>
      <c r="F22464" s="83"/>
      <c r="G22464" s="84"/>
      <c r="H22464" s="83"/>
      <c r="I22464" s="84"/>
      <c r="J22464" s="84"/>
      <c r="K22464" s="84"/>
      <c r="L22464" s="84"/>
      <c r="M22464" s="85"/>
      <c r="N22464" s="85"/>
      <c r="O22464" s="85"/>
      <c r="P22464" s="83"/>
      <c r="Q22464" s="51"/>
      <c r="R22464" s="51"/>
      <c r="S22464" s="86"/>
      <c r="T22464" s="86"/>
      <c r="U22464" s="51"/>
    </row>
    <row r="22465" spans="1:21" ht="15" customHeight="1" x14ac:dyDescent="0.25"/>
    <row r="22466" spans="1:21" s="49" customFormat="1" ht="15" customHeight="1" x14ac:dyDescent="0.25">
      <c r="A22466" s="83"/>
      <c r="B22466" s="83"/>
      <c r="C22466" s="87"/>
      <c r="D22466" s="87"/>
      <c r="E22466" s="83"/>
      <c r="F22466" s="83"/>
      <c r="G22466" s="84"/>
      <c r="H22466" s="83"/>
      <c r="I22466" s="84"/>
      <c r="J22466" s="84"/>
      <c r="K22466" s="84"/>
      <c r="L22466" s="84"/>
      <c r="M22466" s="85"/>
      <c r="N22466" s="85"/>
      <c r="O22466" s="85"/>
      <c r="P22466" s="83"/>
      <c r="Q22466" s="51"/>
      <c r="R22466" s="51"/>
      <c r="S22466" s="86"/>
      <c r="T22466" s="86"/>
      <c r="U22466" s="51"/>
    </row>
    <row r="22467" spans="1:21" s="49" customFormat="1" ht="15" customHeight="1" x14ac:dyDescent="0.25">
      <c r="A22467" s="83"/>
      <c r="B22467" s="83"/>
      <c r="C22467" s="87"/>
      <c r="D22467" s="87"/>
      <c r="E22467" s="83"/>
      <c r="F22467" s="83"/>
      <c r="G22467" s="84"/>
      <c r="H22467" s="83"/>
      <c r="I22467" s="84"/>
      <c r="J22467" s="84"/>
      <c r="K22467" s="84"/>
      <c r="L22467" s="84"/>
      <c r="M22467" s="85"/>
      <c r="N22467" s="85"/>
      <c r="O22467" s="85"/>
      <c r="P22467" s="83"/>
      <c r="Q22467" s="51"/>
      <c r="R22467" s="51"/>
      <c r="S22467" s="86"/>
      <c r="T22467" s="86"/>
      <c r="U22467" s="51"/>
    </row>
    <row r="22468" spans="1:21" ht="15" customHeight="1" x14ac:dyDescent="0.25"/>
    <row r="22469" spans="1:21" ht="15" customHeight="1" x14ac:dyDescent="0.25"/>
    <row r="22470" spans="1:21" ht="15" customHeight="1" x14ac:dyDescent="0.25"/>
    <row r="22471" spans="1:21" s="49" customFormat="1" ht="15" customHeight="1" x14ac:dyDescent="0.25">
      <c r="A22471" s="83"/>
      <c r="B22471" s="83"/>
      <c r="C22471" s="87"/>
      <c r="D22471" s="87"/>
      <c r="E22471" s="83"/>
      <c r="F22471" s="83"/>
      <c r="G22471" s="84"/>
      <c r="H22471" s="83"/>
      <c r="I22471" s="84"/>
      <c r="J22471" s="84"/>
      <c r="K22471" s="84"/>
      <c r="L22471" s="84"/>
      <c r="M22471" s="85"/>
      <c r="N22471" s="85"/>
      <c r="O22471" s="85"/>
      <c r="P22471" s="83"/>
      <c r="Q22471" s="51"/>
      <c r="R22471" s="51"/>
      <c r="S22471" s="86"/>
      <c r="T22471" s="86"/>
      <c r="U22471" s="51"/>
    </row>
    <row r="22472" spans="1:21" s="49" customFormat="1" ht="15" customHeight="1" x14ac:dyDescent="0.25">
      <c r="A22472" s="83"/>
      <c r="B22472" s="83"/>
      <c r="C22472" s="87"/>
      <c r="D22472" s="87"/>
      <c r="E22472" s="83"/>
      <c r="F22472" s="83"/>
      <c r="G22472" s="84"/>
      <c r="H22472" s="83"/>
      <c r="I22472" s="84"/>
      <c r="J22472" s="84"/>
      <c r="K22472" s="84"/>
      <c r="L22472" s="84"/>
      <c r="M22472" s="85"/>
      <c r="N22472" s="85"/>
      <c r="O22472" s="85"/>
      <c r="P22472" s="83"/>
      <c r="Q22472" s="51"/>
      <c r="R22472" s="51"/>
      <c r="S22472" s="86"/>
      <c r="T22472" s="86"/>
      <c r="U22472" s="51"/>
    </row>
    <row r="22473" spans="1:21" ht="15" customHeight="1" x14ac:dyDescent="0.25"/>
    <row r="22474" spans="1:21" ht="15" customHeight="1" x14ac:dyDescent="0.25"/>
    <row r="22475" spans="1:21" ht="15" customHeight="1" x14ac:dyDescent="0.25"/>
    <row r="22476" spans="1:21" ht="15" customHeight="1" x14ac:dyDescent="0.25"/>
    <row r="22477" spans="1:21" ht="15" customHeight="1" x14ac:dyDescent="0.25"/>
    <row r="22478" spans="1:21" ht="15" customHeight="1" x14ac:dyDescent="0.25"/>
    <row r="22479" spans="1:21" ht="15" customHeight="1" x14ac:dyDescent="0.25"/>
    <row r="22480" spans="1:21" s="49" customFormat="1" ht="15" customHeight="1" x14ac:dyDescent="0.25">
      <c r="A22480" s="83"/>
      <c r="B22480" s="83"/>
      <c r="C22480" s="87"/>
      <c r="D22480" s="87"/>
      <c r="E22480" s="83"/>
      <c r="F22480" s="83"/>
      <c r="G22480" s="84"/>
      <c r="H22480" s="83"/>
      <c r="I22480" s="84"/>
      <c r="J22480" s="84"/>
      <c r="K22480" s="84"/>
      <c r="L22480" s="84"/>
      <c r="M22480" s="85"/>
      <c r="N22480" s="85"/>
      <c r="O22480" s="85"/>
      <c r="P22480" s="83"/>
      <c r="Q22480" s="51"/>
      <c r="R22480" s="51"/>
      <c r="S22480" s="86"/>
      <c r="T22480" s="86"/>
      <c r="U22480" s="51"/>
    </row>
    <row r="22481" spans="1:21" s="49" customFormat="1" ht="15" customHeight="1" x14ac:dyDescent="0.25">
      <c r="A22481" s="83"/>
      <c r="B22481" s="83"/>
      <c r="C22481" s="87"/>
      <c r="D22481" s="87"/>
      <c r="E22481" s="83"/>
      <c r="F22481" s="83"/>
      <c r="G22481" s="84"/>
      <c r="H22481" s="83"/>
      <c r="I22481" s="84"/>
      <c r="J22481" s="84"/>
      <c r="K22481" s="84"/>
      <c r="L22481" s="84"/>
      <c r="M22481" s="85"/>
      <c r="N22481" s="85"/>
      <c r="O22481" s="85"/>
      <c r="P22481" s="83"/>
      <c r="Q22481" s="51"/>
      <c r="R22481" s="51"/>
      <c r="S22481" s="86"/>
      <c r="T22481" s="86"/>
      <c r="U22481" s="51"/>
    </row>
    <row r="22482" spans="1:21" ht="15" customHeight="1" x14ac:dyDescent="0.25"/>
    <row r="22483" spans="1:21" s="49" customFormat="1" ht="15" customHeight="1" x14ac:dyDescent="0.25">
      <c r="A22483" s="83"/>
      <c r="B22483" s="83"/>
      <c r="C22483" s="87"/>
      <c r="D22483" s="87"/>
      <c r="E22483" s="83"/>
      <c r="F22483" s="83"/>
      <c r="G22483" s="84"/>
      <c r="H22483" s="83"/>
      <c r="I22483" s="84"/>
      <c r="J22483" s="84"/>
      <c r="K22483" s="84"/>
      <c r="L22483" s="84"/>
      <c r="M22483" s="85"/>
      <c r="N22483" s="85"/>
      <c r="O22483" s="85"/>
      <c r="P22483" s="83"/>
      <c r="Q22483" s="51"/>
      <c r="R22483" s="51"/>
      <c r="S22483" s="86"/>
      <c r="T22483" s="86"/>
      <c r="U22483" s="51"/>
    </row>
    <row r="22484" spans="1:21" s="49" customFormat="1" ht="15" customHeight="1" x14ac:dyDescent="0.25">
      <c r="A22484" s="83"/>
      <c r="B22484" s="83"/>
      <c r="C22484" s="87"/>
      <c r="D22484" s="87"/>
      <c r="E22484" s="83"/>
      <c r="F22484" s="83"/>
      <c r="G22484" s="84"/>
      <c r="H22484" s="83"/>
      <c r="I22484" s="84"/>
      <c r="J22484" s="84"/>
      <c r="K22484" s="84"/>
      <c r="L22484" s="84"/>
      <c r="M22484" s="85"/>
      <c r="N22484" s="85"/>
      <c r="O22484" s="85"/>
      <c r="P22484" s="83"/>
      <c r="Q22484" s="51"/>
      <c r="R22484" s="51"/>
      <c r="S22484" s="86"/>
      <c r="T22484" s="86"/>
      <c r="U22484" s="51"/>
    </row>
    <row r="22485" spans="1:21" ht="15" customHeight="1" x14ac:dyDescent="0.25"/>
    <row r="22486" spans="1:21" s="49" customFormat="1" ht="15" customHeight="1" x14ac:dyDescent="0.25">
      <c r="A22486" s="83"/>
      <c r="B22486" s="83"/>
      <c r="C22486" s="87"/>
      <c r="D22486" s="87"/>
      <c r="E22486" s="83"/>
      <c r="F22486" s="83"/>
      <c r="G22486" s="84"/>
      <c r="H22486" s="83"/>
      <c r="I22486" s="84"/>
      <c r="J22486" s="84"/>
      <c r="K22486" s="84"/>
      <c r="L22486" s="84"/>
      <c r="M22486" s="85"/>
      <c r="N22486" s="85"/>
      <c r="O22486" s="85"/>
      <c r="P22486" s="83"/>
      <c r="Q22486" s="51"/>
      <c r="R22486" s="51"/>
      <c r="S22486" s="86"/>
      <c r="T22486" s="86"/>
      <c r="U22486" s="51"/>
    </row>
    <row r="22487" spans="1:21" s="49" customFormat="1" ht="15" customHeight="1" x14ac:dyDescent="0.25">
      <c r="A22487" s="83"/>
      <c r="B22487" s="83"/>
      <c r="C22487" s="87"/>
      <c r="D22487" s="87"/>
      <c r="E22487" s="83"/>
      <c r="F22487" s="83"/>
      <c r="G22487" s="84"/>
      <c r="H22487" s="83"/>
      <c r="I22487" s="84"/>
      <c r="J22487" s="84"/>
      <c r="K22487" s="84"/>
      <c r="L22487" s="84"/>
      <c r="M22487" s="85"/>
      <c r="N22487" s="85"/>
      <c r="O22487" s="85"/>
      <c r="P22487" s="83"/>
      <c r="Q22487" s="51"/>
      <c r="R22487" s="51"/>
      <c r="S22487" s="86"/>
      <c r="T22487" s="86"/>
      <c r="U22487" s="51"/>
    </row>
    <row r="22488" spans="1:21" s="49" customFormat="1" ht="15" customHeight="1" x14ac:dyDescent="0.25">
      <c r="A22488" s="83"/>
      <c r="B22488" s="83"/>
      <c r="C22488" s="87"/>
      <c r="D22488" s="87"/>
      <c r="E22488" s="83"/>
      <c r="F22488" s="83"/>
      <c r="G22488" s="84"/>
      <c r="H22488" s="83"/>
      <c r="I22488" s="84"/>
      <c r="J22488" s="84"/>
      <c r="K22488" s="84"/>
      <c r="L22488" s="84"/>
      <c r="M22488" s="85"/>
      <c r="N22488" s="85"/>
      <c r="O22488" s="85"/>
      <c r="P22488" s="83"/>
      <c r="Q22488" s="51"/>
      <c r="R22488" s="51"/>
      <c r="S22488" s="86"/>
      <c r="T22488" s="86"/>
      <c r="U22488" s="51"/>
    </row>
    <row r="22489" spans="1:21" s="49" customFormat="1" ht="15" customHeight="1" x14ac:dyDescent="0.25">
      <c r="A22489" s="83"/>
      <c r="B22489" s="83"/>
      <c r="C22489" s="87"/>
      <c r="D22489" s="87"/>
      <c r="E22489" s="83"/>
      <c r="F22489" s="83"/>
      <c r="G22489" s="84"/>
      <c r="H22489" s="83"/>
      <c r="I22489" s="84"/>
      <c r="J22489" s="84"/>
      <c r="K22489" s="84"/>
      <c r="L22489" s="84"/>
      <c r="M22489" s="85"/>
      <c r="N22489" s="85"/>
      <c r="O22489" s="85"/>
      <c r="P22489" s="83"/>
      <c r="Q22489" s="51"/>
      <c r="R22489" s="51"/>
      <c r="S22489" s="86"/>
      <c r="T22489" s="86"/>
      <c r="U22489" s="51"/>
    </row>
    <row r="22490" spans="1:21" s="49" customFormat="1" ht="15" customHeight="1" x14ac:dyDescent="0.25">
      <c r="A22490" s="83"/>
      <c r="B22490" s="83"/>
      <c r="C22490" s="87"/>
      <c r="D22490" s="87"/>
      <c r="E22490" s="83"/>
      <c r="F22490" s="83"/>
      <c r="G22490" s="84"/>
      <c r="H22490" s="83"/>
      <c r="I22490" s="84"/>
      <c r="J22490" s="84"/>
      <c r="K22490" s="84"/>
      <c r="L22490" s="84"/>
      <c r="M22490" s="85"/>
      <c r="N22490" s="85"/>
      <c r="O22490" s="85"/>
      <c r="P22490" s="83"/>
      <c r="Q22490" s="51"/>
      <c r="R22490" s="51"/>
      <c r="S22490" s="86"/>
      <c r="T22490" s="86"/>
      <c r="U22490" s="51"/>
    </row>
    <row r="22491" spans="1:21" ht="15" customHeight="1" x14ac:dyDescent="0.25"/>
    <row r="22492" spans="1:21" s="49" customFormat="1" ht="15" customHeight="1" x14ac:dyDescent="0.25">
      <c r="A22492" s="83"/>
      <c r="B22492" s="83"/>
      <c r="C22492" s="87"/>
      <c r="D22492" s="87"/>
      <c r="E22492" s="83"/>
      <c r="F22492" s="83"/>
      <c r="G22492" s="84"/>
      <c r="H22492" s="83"/>
      <c r="I22492" s="84"/>
      <c r="J22492" s="84"/>
      <c r="K22492" s="84"/>
      <c r="L22492" s="84"/>
      <c r="M22492" s="85"/>
      <c r="N22492" s="85"/>
      <c r="O22492" s="85"/>
      <c r="P22492" s="83"/>
      <c r="Q22492" s="51"/>
      <c r="R22492" s="51"/>
      <c r="S22492" s="86"/>
      <c r="T22492" s="86"/>
      <c r="U22492" s="51"/>
    </row>
    <row r="22493" spans="1:21" s="49" customFormat="1" ht="15" customHeight="1" x14ac:dyDescent="0.25">
      <c r="A22493" s="83"/>
      <c r="B22493" s="83"/>
      <c r="C22493" s="87"/>
      <c r="D22493" s="87"/>
      <c r="E22493" s="83"/>
      <c r="F22493" s="83"/>
      <c r="G22493" s="84"/>
      <c r="H22493" s="83"/>
      <c r="I22493" s="84"/>
      <c r="J22493" s="84"/>
      <c r="K22493" s="84"/>
      <c r="L22493" s="84"/>
      <c r="M22493" s="85"/>
      <c r="N22493" s="85"/>
      <c r="O22493" s="85"/>
      <c r="P22493" s="83"/>
      <c r="Q22493" s="51"/>
      <c r="R22493" s="51"/>
      <c r="S22493" s="86"/>
      <c r="T22493" s="86"/>
      <c r="U22493" s="51"/>
    </row>
    <row r="22494" spans="1:21" s="49" customFormat="1" ht="15" customHeight="1" x14ac:dyDescent="0.25">
      <c r="A22494" s="83"/>
      <c r="B22494" s="83"/>
      <c r="C22494" s="87"/>
      <c r="D22494" s="87"/>
      <c r="E22494" s="83"/>
      <c r="F22494" s="83"/>
      <c r="G22494" s="84"/>
      <c r="H22494" s="83"/>
      <c r="I22494" s="84"/>
      <c r="J22494" s="84"/>
      <c r="K22494" s="84"/>
      <c r="L22494" s="84"/>
      <c r="M22494" s="85"/>
      <c r="N22494" s="85"/>
      <c r="O22494" s="85"/>
      <c r="P22494" s="83"/>
      <c r="Q22494" s="51"/>
      <c r="R22494" s="51"/>
      <c r="S22494" s="86"/>
      <c r="T22494" s="86"/>
      <c r="U22494" s="51"/>
    </row>
    <row r="22495" spans="1:21" s="49" customFormat="1" ht="15" customHeight="1" x14ac:dyDescent="0.25">
      <c r="A22495" s="83"/>
      <c r="B22495" s="83"/>
      <c r="C22495" s="87"/>
      <c r="D22495" s="87"/>
      <c r="E22495" s="83"/>
      <c r="F22495" s="83"/>
      <c r="G22495" s="84"/>
      <c r="H22495" s="83"/>
      <c r="I22495" s="84"/>
      <c r="J22495" s="84"/>
      <c r="K22495" s="84"/>
      <c r="L22495" s="84"/>
      <c r="M22495" s="85"/>
      <c r="N22495" s="85"/>
      <c r="O22495" s="85"/>
      <c r="P22495" s="83"/>
      <c r="Q22495" s="51"/>
      <c r="R22495" s="51"/>
      <c r="S22495" s="86"/>
      <c r="T22495" s="86"/>
      <c r="U22495" s="51"/>
    </row>
    <row r="22496" spans="1:21" s="49" customFormat="1" ht="15" customHeight="1" x14ac:dyDescent="0.25">
      <c r="A22496" s="83"/>
      <c r="B22496" s="83"/>
      <c r="C22496" s="87"/>
      <c r="D22496" s="87"/>
      <c r="E22496" s="83"/>
      <c r="F22496" s="83"/>
      <c r="G22496" s="84"/>
      <c r="H22496" s="83"/>
      <c r="I22496" s="84"/>
      <c r="J22496" s="84"/>
      <c r="K22496" s="84"/>
      <c r="L22496" s="84"/>
      <c r="M22496" s="85"/>
      <c r="N22496" s="85"/>
      <c r="O22496" s="85"/>
      <c r="P22496" s="83"/>
      <c r="Q22496" s="51"/>
      <c r="R22496" s="51"/>
      <c r="S22496" s="86"/>
      <c r="T22496" s="86"/>
      <c r="U22496" s="51"/>
    </row>
    <row r="22497" spans="1:21" ht="15" customHeight="1" x14ac:dyDescent="0.25"/>
    <row r="22498" spans="1:21" s="49" customFormat="1" ht="15" customHeight="1" x14ac:dyDescent="0.25">
      <c r="A22498" s="83"/>
      <c r="B22498" s="83"/>
      <c r="C22498" s="87"/>
      <c r="D22498" s="87"/>
      <c r="E22498" s="83"/>
      <c r="F22498" s="83"/>
      <c r="G22498" s="84"/>
      <c r="H22498" s="83"/>
      <c r="I22498" s="84"/>
      <c r="J22498" s="84"/>
      <c r="K22498" s="84"/>
      <c r="L22498" s="84"/>
      <c r="M22498" s="85"/>
      <c r="N22498" s="85"/>
      <c r="O22498" s="85"/>
      <c r="P22498" s="83"/>
      <c r="Q22498" s="51"/>
      <c r="R22498" s="51"/>
      <c r="S22498" s="86"/>
      <c r="T22498" s="86"/>
      <c r="U22498" s="51"/>
    </row>
    <row r="22499" spans="1:21" s="49" customFormat="1" ht="15" customHeight="1" x14ac:dyDescent="0.25">
      <c r="A22499" s="83"/>
      <c r="B22499" s="83"/>
      <c r="C22499" s="87"/>
      <c r="D22499" s="87"/>
      <c r="E22499" s="83"/>
      <c r="F22499" s="83"/>
      <c r="G22499" s="84"/>
      <c r="H22499" s="83"/>
      <c r="I22499" s="84"/>
      <c r="J22499" s="84"/>
      <c r="K22499" s="84"/>
      <c r="L22499" s="84"/>
      <c r="M22499" s="85"/>
      <c r="N22499" s="85"/>
      <c r="O22499" s="85"/>
      <c r="P22499" s="83"/>
      <c r="Q22499" s="51"/>
      <c r="R22499" s="51"/>
      <c r="S22499" s="86"/>
      <c r="T22499" s="86"/>
      <c r="U22499" s="51"/>
    </row>
    <row r="22500" spans="1:21" ht="15" customHeight="1" x14ac:dyDescent="0.25"/>
    <row r="22501" spans="1:21" s="49" customFormat="1" ht="15" customHeight="1" x14ac:dyDescent="0.25">
      <c r="A22501" s="83"/>
      <c r="B22501" s="83"/>
      <c r="C22501" s="87"/>
      <c r="D22501" s="87"/>
      <c r="E22501" s="83"/>
      <c r="F22501" s="83"/>
      <c r="G22501" s="84"/>
      <c r="H22501" s="83"/>
      <c r="I22501" s="84"/>
      <c r="J22501" s="84"/>
      <c r="K22501" s="84"/>
      <c r="L22501" s="84"/>
      <c r="M22501" s="85"/>
      <c r="N22501" s="85"/>
      <c r="O22501" s="85"/>
      <c r="P22501" s="83"/>
      <c r="Q22501" s="51"/>
      <c r="R22501" s="51"/>
      <c r="S22501" s="86"/>
      <c r="T22501" s="86"/>
      <c r="U22501" s="51"/>
    </row>
    <row r="22502" spans="1:21" s="49" customFormat="1" ht="15" customHeight="1" x14ac:dyDescent="0.25">
      <c r="A22502" s="83"/>
      <c r="B22502" s="83"/>
      <c r="C22502" s="87"/>
      <c r="D22502" s="87"/>
      <c r="E22502" s="83"/>
      <c r="F22502" s="83"/>
      <c r="G22502" s="84"/>
      <c r="H22502" s="83"/>
      <c r="I22502" s="84"/>
      <c r="J22502" s="84"/>
      <c r="K22502" s="84"/>
      <c r="L22502" s="84"/>
      <c r="M22502" s="85"/>
      <c r="N22502" s="85"/>
      <c r="O22502" s="85"/>
      <c r="P22502" s="83"/>
      <c r="Q22502" s="51"/>
      <c r="R22502" s="51"/>
      <c r="S22502" s="86"/>
      <c r="T22502" s="86"/>
      <c r="U22502" s="51"/>
    </row>
    <row r="22503" spans="1:21" ht="15" customHeight="1" x14ac:dyDescent="0.25"/>
    <row r="22504" spans="1:21" s="49" customFormat="1" ht="15" customHeight="1" x14ac:dyDescent="0.25">
      <c r="A22504" s="83"/>
      <c r="B22504" s="83"/>
      <c r="C22504" s="87"/>
      <c r="D22504" s="87"/>
      <c r="E22504" s="83"/>
      <c r="F22504" s="83"/>
      <c r="G22504" s="84"/>
      <c r="H22504" s="83"/>
      <c r="I22504" s="84"/>
      <c r="J22504" s="84"/>
      <c r="K22504" s="84"/>
      <c r="L22504" s="84"/>
      <c r="M22504" s="85"/>
      <c r="N22504" s="85"/>
      <c r="O22504" s="85"/>
      <c r="P22504" s="83"/>
      <c r="Q22504" s="51"/>
      <c r="R22504" s="51"/>
      <c r="S22504" s="86"/>
      <c r="T22504" s="86"/>
      <c r="U22504" s="51"/>
    </row>
    <row r="22505" spans="1:21" s="49" customFormat="1" ht="15" customHeight="1" x14ac:dyDescent="0.25">
      <c r="A22505" s="83"/>
      <c r="B22505" s="83"/>
      <c r="C22505" s="87"/>
      <c r="D22505" s="87"/>
      <c r="E22505" s="83"/>
      <c r="F22505" s="83"/>
      <c r="G22505" s="84"/>
      <c r="H22505" s="83"/>
      <c r="I22505" s="84"/>
      <c r="J22505" s="84"/>
      <c r="K22505" s="84"/>
      <c r="L22505" s="84"/>
      <c r="M22505" s="85"/>
      <c r="N22505" s="85"/>
      <c r="O22505" s="85"/>
      <c r="P22505" s="83"/>
      <c r="Q22505" s="51"/>
      <c r="R22505" s="51"/>
      <c r="S22505" s="86"/>
      <c r="T22505" s="86"/>
      <c r="U22505" s="51"/>
    </row>
    <row r="22506" spans="1:21" s="49" customFormat="1" ht="15" customHeight="1" x14ac:dyDescent="0.25">
      <c r="A22506" s="83"/>
      <c r="B22506" s="83"/>
      <c r="C22506" s="87"/>
      <c r="D22506" s="87"/>
      <c r="E22506" s="83"/>
      <c r="F22506" s="83"/>
      <c r="G22506" s="84"/>
      <c r="H22506" s="83"/>
      <c r="I22506" s="84"/>
      <c r="J22506" s="84"/>
      <c r="K22506" s="84"/>
      <c r="L22506" s="84"/>
      <c r="M22506" s="85"/>
      <c r="N22506" s="85"/>
      <c r="O22506" s="85"/>
      <c r="P22506" s="83"/>
      <c r="Q22506" s="51"/>
      <c r="R22506" s="51"/>
      <c r="S22506" s="86"/>
      <c r="T22506" s="86"/>
      <c r="U22506" s="51"/>
    </row>
    <row r="22507" spans="1:21" ht="15" customHeight="1" x14ac:dyDescent="0.25"/>
    <row r="22508" spans="1:21" ht="15" customHeight="1" x14ac:dyDescent="0.25"/>
    <row r="22509" spans="1:21" ht="15" customHeight="1" x14ac:dyDescent="0.25"/>
    <row r="22510" spans="1:21" s="49" customFormat="1" ht="15" customHeight="1" x14ac:dyDescent="0.25">
      <c r="A22510" s="83"/>
      <c r="B22510" s="83"/>
      <c r="C22510" s="87"/>
      <c r="D22510" s="87"/>
      <c r="E22510" s="83"/>
      <c r="F22510" s="83"/>
      <c r="G22510" s="84"/>
      <c r="H22510" s="83"/>
      <c r="I22510" s="84"/>
      <c r="J22510" s="84"/>
      <c r="K22510" s="84"/>
      <c r="L22510" s="84"/>
      <c r="M22510" s="85"/>
      <c r="N22510" s="85"/>
      <c r="O22510" s="85"/>
      <c r="P22510" s="83"/>
      <c r="Q22510" s="51"/>
      <c r="R22510" s="51"/>
      <c r="S22510" s="86"/>
      <c r="T22510" s="86"/>
      <c r="U22510" s="51"/>
    </row>
    <row r="22511" spans="1:21" s="49" customFormat="1" ht="15" customHeight="1" x14ac:dyDescent="0.25">
      <c r="A22511" s="83"/>
      <c r="B22511" s="83"/>
      <c r="C22511" s="87"/>
      <c r="D22511" s="87"/>
      <c r="E22511" s="83"/>
      <c r="F22511" s="83"/>
      <c r="G22511" s="84"/>
      <c r="H22511" s="83"/>
      <c r="I22511" s="84"/>
      <c r="J22511" s="84"/>
      <c r="K22511" s="84"/>
      <c r="L22511" s="84"/>
      <c r="M22511" s="85"/>
      <c r="N22511" s="85"/>
      <c r="O22511" s="85"/>
      <c r="P22511" s="83"/>
      <c r="Q22511" s="51"/>
      <c r="R22511" s="51"/>
      <c r="S22511" s="86"/>
      <c r="T22511" s="86"/>
      <c r="U22511" s="51"/>
    </row>
    <row r="22512" spans="1:21" ht="15" customHeight="1" x14ac:dyDescent="0.25"/>
    <row r="22513" spans="1:21" ht="15" customHeight="1" x14ac:dyDescent="0.25"/>
    <row r="22514" spans="1:21" ht="15" customHeight="1" x14ac:dyDescent="0.25"/>
    <row r="22515" spans="1:21" ht="15" customHeight="1" x14ac:dyDescent="0.25"/>
    <row r="22516" spans="1:21" s="49" customFormat="1" ht="15" customHeight="1" x14ac:dyDescent="0.25">
      <c r="A22516" s="83"/>
      <c r="B22516" s="83"/>
      <c r="C22516" s="87"/>
      <c r="D22516" s="87"/>
      <c r="E22516" s="83"/>
      <c r="F22516" s="83"/>
      <c r="G22516" s="84"/>
      <c r="H22516" s="83"/>
      <c r="I22516" s="84"/>
      <c r="J22516" s="84"/>
      <c r="K22516" s="84"/>
      <c r="L22516" s="84"/>
      <c r="M22516" s="85"/>
      <c r="N22516" s="85"/>
      <c r="O22516" s="85"/>
      <c r="P22516" s="83"/>
      <c r="Q22516" s="51"/>
      <c r="R22516" s="51"/>
      <c r="S22516" s="86"/>
      <c r="T22516" s="86"/>
      <c r="U22516" s="51"/>
    </row>
    <row r="22517" spans="1:21" s="49" customFormat="1" ht="15" customHeight="1" x14ac:dyDescent="0.25">
      <c r="A22517" s="83"/>
      <c r="B22517" s="83"/>
      <c r="C22517" s="87"/>
      <c r="D22517" s="87"/>
      <c r="E22517" s="83"/>
      <c r="F22517" s="83"/>
      <c r="G22517" s="84"/>
      <c r="H22517" s="83"/>
      <c r="I22517" s="84"/>
      <c r="J22517" s="84"/>
      <c r="K22517" s="84"/>
      <c r="L22517" s="84"/>
      <c r="M22517" s="85"/>
      <c r="N22517" s="85"/>
      <c r="O22517" s="85"/>
      <c r="P22517" s="83"/>
      <c r="Q22517" s="51"/>
      <c r="R22517" s="51"/>
      <c r="S22517" s="86"/>
      <c r="T22517" s="86"/>
      <c r="U22517" s="51"/>
    </row>
    <row r="22518" spans="1:21" s="49" customFormat="1" ht="15" customHeight="1" x14ac:dyDescent="0.25">
      <c r="A22518" s="83"/>
      <c r="B22518" s="83"/>
      <c r="C22518" s="87"/>
      <c r="D22518" s="87"/>
      <c r="E22518" s="83"/>
      <c r="F22518" s="83"/>
      <c r="G22518" s="84"/>
      <c r="H22518" s="83"/>
      <c r="I22518" s="84"/>
      <c r="J22518" s="84"/>
      <c r="K22518" s="84"/>
      <c r="L22518" s="84"/>
      <c r="M22518" s="85"/>
      <c r="N22518" s="85"/>
      <c r="O22518" s="85"/>
      <c r="P22518" s="83"/>
      <c r="Q22518" s="51"/>
      <c r="R22518" s="51"/>
      <c r="S22518" s="86"/>
      <c r="T22518" s="86"/>
      <c r="U22518" s="51"/>
    </row>
    <row r="22519" spans="1:21" s="49" customFormat="1" ht="15" customHeight="1" x14ac:dyDescent="0.25">
      <c r="A22519" s="83"/>
      <c r="B22519" s="83"/>
      <c r="C22519" s="87"/>
      <c r="D22519" s="87"/>
      <c r="E22519" s="83"/>
      <c r="F22519" s="83"/>
      <c r="G22519" s="84"/>
      <c r="H22519" s="83"/>
      <c r="I22519" s="84"/>
      <c r="J22519" s="84"/>
      <c r="K22519" s="84"/>
      <c r="L22519" s="84"/>
      <c r="M22519" s="85"/>
      <c r="N22519" s="85"/>
      <c r="O22519" s="85"/>
      <c r="P22519" s="83"/>
      <c r="Q22519" s="51"/>
      <c r="R22519" s="51"/>
      <c r="S22519" s="86"/>
      <c r="T22519" s="86"/>
      <c r="U22519" s="51"/>
    </row>
    <row r="22520" spans="1:21" ht="15" customHeight="1" x14ac:dyDescent="0.25"/>
    <row r="22521" spans="1:21" s="49" customFormat="1" ht="15" customHeight="1" x14ac:dyDescent="0.25">
      <c r="A22521" s="83"/>
      <c r="B22521" s="83"/>
      <c r="C22521" s="87"/>
      <c r="D22521" s="87"/>
      <c r="E22521" s="83"/>
      <c r="F22521" s="83"/>
      <c r="G22521" s="84"/>
      <c r="H22521" s="83"/>
      <c r="I22521" s="84"/>
      <c r="J22521" s="84"/>
      <c r="K22521" s="84"/>
      <c r="L22521" s="84"/>
      <c r="M22521" s="85"/>
      <c r="N22521" s="85"/>
      <c r="O22521" s="85"/>
      <c r="P22521" s="83"/>
      <c r="Q22521" s="51"/>
      <c r="R22521" s="51"/>
      <c r="S22521" s="86"/>
      <c r="T22521" s="86"/>
      <c r="U22521" s="51"/>
    </row>
    <row r="22522" spans="1:21" s="49" customFormat="1" ht="15" customHeight="1" x14ac:dyDescent="0.25">
      <c r="A22522" s="83"/>
      <c r="B22522" s="83"/>
      <c r="C22522" s="87"/>
      <c r="D22522" s="87"/>
      <c r="E22522" s="83"/>
      <c r="F22522" s="83"/>
      <c r="G22522" s="84"/>
      <c r="H22522" s="83"/>
      <c r="I22522" s="84"/>
      <c r="J22522" s="84"/>
      <c r="K22522" s="84"/>
      <c r="L22522" s="84"/>
      <c r="M22522" s="85"/>
      <c r="N22522" s="85"/>
      <c r="O22522" s="85"/>
      <c r="P22522" s="83"/>
      <c r="Q22522" s="51"/>
      <c r="R22522" s="51"/>
      <c r="S22522" s="86"/>
      <c r="T22522" s="86"/>
      <c r="U22522" s="51"/>
    </row>
    <row r="22523" spans="1:21" s="49" customFormat="1" ht="15" customHeight="1" x14ac:dyDescent="0.25">
      <c r="A22523" s="83"/>
      <c r="B22523" s="83"/>
      <c r="C22523" s="87"/>
      <c r="D22523" s="87"/>
      <c r="E22523" s="83"/>
      <c r="F22523" s="83"/>
      <c r="G22523" s="84"/>
      <c r="H22523" s="83"/>
      <c r="I22523" s="84"/>
      <c r="J22523" s="84"/>
      <c r="K22523" s="84"/>
      <c r="L22523" s="84"/>
      <c r="M22523" s="85"/>
      <c r="N22523" s="85"/>
      <c r="O22523" s="85"/>
      <c r="P22523" s="83"/>
      <c r="Q22523" s="51"/>
      <c r="R22523" s="51"/>
      <c r="S22523" s="86"/>
      <c r="T22523" s="86"/>
      <c r="U22523" s="51"/>
    </row>
    <row r="22524" spans="1:21" ht="15" customHeight="1" x14ac:dyDescent="0.25"/>
    <row r="22525" spans="1:21" ht="15" customHeight="1" x14ac:dyDescent="0.25"/>
    <row r="22526" spans="1:21" ht="15" customHeight="1" x14ac:dyDescent="0.25"/>
    <row r="22527" spans="1:21" s="49" customFormat="1" ht="15" customHeight="1" x14ac:dyDescent="0.25">
      <c r="A22527" s="83"/>
      <c r="B22527" s="83"/>
      <c r="C22527" s="87"/>
      <c r="D22527" s="87"/>
      <c r="E22527" s="83"/>
      <c r="F22527" s="83"/>
      <c r="G22527" s="84"/>
      <c r="H22527" s="83"/>
      <c r="I22527" s="84"/>
      <c r="J22527" s="84"/>
      <c r="K22527" s="84"/>
      <c r="L22527" s="84"/>
      <c r="M22527" s="85"/>
      <c r="N22527" s="85"/>
      <c r="O22527" s="85"/>
      <c r="P22527" s="83"/>
      <c r="Q22527" s="51"/>
      <c r="R22527" s="51"/>
      <c r="S22527" s="86"/>
      <c r="T22527" s="86"/>
      <c r="U22527" s="51"/>
    </row>
    <row r="22528" spans="1:21" s="49" customFormat="1" ht="15" customHeight="1" x14ac:dyDescent="0.25">
      <c r="A22528" s="83"/>
      <c r="B22528" s="83"/>
      <c r="C22528" s="87"/>
      <c r="D22528" s="87"/>
      <c r="E22528" s="83"/>
      <c r="F22528" s="83"/>
      <c r="G22528" s="84"/>
      <c r="H22528" s="83"/>
      <c r="I22528" s="84"/>
      <c r="J22528" s="84"/>
      <c r="K22528" s="84"/>
      <c r="L22528" s="84"/>
      <c r="M22528" s="85"/>
      <c r="N22528" s="85"/>
      <c r="O22528" s="85"/>
      <c r="P22528" s="83"/>
      <c r="Q22528" s="51"/>
      <c r="R22528" s="51"/>
      <c r="S22528" s="86"/>
      <c r="T22528" s="86"/>
      <c r="U22528" s="51"/>
    </row>
    <row r="22529" spans="1:21" ht="15" customHeight="1" x14ac:dyDescent="0.25"/>
    <row r="22530" spans="1:21" ht="15" customHeight="1" x14ac:dyDescent="0.25"/>
    <row r="22531" spans="1:21" ht="15" customHeight="1" x14ac:dyDescent="0.25"/>
    <row r="22532" spans="1:21" ht="15" customHeight="1" x14ac:dyDescent="0.25"/>
    <row r="22533" spans="1:21" s="49" customFormat="1" ht="15" customHeight="1" x14ac:dyDescent="0.25">
      <c r="A22533" s="83"/>
      <c r="B22533" s="83"/>
      <c r="C22533" s="87"/>
      <c r="D22533" s="87"/>
      <c r="E22533" s="83"/>
      <c r="F22533" s="83"/>
      <c r="G22533" s="84"/>
      <c r="H22533" s="83"/>
      <c r="I22533" s="84"/>
      <c r="J22533" s="84"/>
      <c r="K22533" s="84"/>
      <c r="L22533" s="84"/>
      <c r="M22533" s="85"/>
      <c r="N22533" s="85"/>
      <c r="O22533" s="85"/>
      <c r="P22533" s="83"/>
      <c r="Q22533" s="51"/>
      <c r="R22533" s="51"/>
      <c r="S22533" s="86"/>
      <c r="T22533" s="86"/>
      <c r="U22533" s="51"/>
    </row>
    <row r="22534" spans="1:21" s="49" customFormat="1" ht="15" customHeight="1" x14ac:dyDescent="0.25">
      <c r="A22534" s="83"/>
      <c r="B22534" s="83"/>
      <c r="C22534" s="87"/>
      <c r="D22534" s="87"/>
      <c r="E22534" s="83"/>
      <c r="F22534" s="83"/>
      <c r="G22534" s="84"/>
      <c r="H22534" s="83"/>
      <c r="I22534" s="84"/>
      <c r="J22534" s="84"/>
      <c r="K22534" s="84"/>
      <c r="L22534" s="84"/>
      <c r="M22534" s="85"/>
      <c r="N22534" s="85"/>
      <c r="O22534" s="85"/>
      <c r="P22534" s="83"/>
      <c r="Q22534" s="51"/>
      <c r="R22534" s="51"/>
      <c r="S22534" s="86"/>
      <c r="T22534" s="86"/>
      <c r="U22534" s="51"/>
    </row>
    <row r="22535" spans="1:21" s="49" customFormat="1" ht="15" customHeight="1" x14ac:dyDescent="0.25">
      <c r="A22535" s="83"/>
      <c r="B22535" s="83"/>
      <c r="C22535" s="87"/>
      <c r="D22535" s="87"/>
      <c r="E22535" s="83"/>
      <c r="F22535" s="83"/>
      <c r="G22535" s="84"/>
      <c r="H22535" s="83"/>
      <c r="I22535" s="84"/>
      <c r="J22535" s="84"/>
      <c r="K22535" s="84"/>
      <c r="L22535" s="84"/>
      <c r="M22535" s="85"/>
      <c r="N22535" s="85"/>
      <c r="O22535" s="85"/>
      <c r="P22535" s="83"/>
      <c r="Q22535" s="51"/>
      <c r="R22535" s="51"/>
      <c r="S22535" s="86"/>
      <c r="T22535" s="86"/>
      <c r="U22535" s="51"/>
    </row>
    <row r="22536" spans="1:21" s="49" customFormat="1" ht="15" customHeight="1" x14ac:dyDescent="0.25">
      <c r="A22536" s="83"/>
      <c r="B22536" s="83"/>
      <c r="C22536" s="87"/>
      <c r="D22536" s="87"/>
      <c r="E22536" s="83"/>
      <c r="F22536" s="83"/>
      <c r="G22536" s="84"/>
      <c r="H22536" s="83"/>
      <c r="I22536" s="84"/>
      <c r="J22536" s="84"/>
      <c r="K22536" s="84"/>
      <c r="L22536" s="84"/>
      <c r="M22536" s="85"/>
      <c r="N22536" s="85"/>
      <c r="O22536" s="85"/>
      <c r="P22536" s="83"/>
      <c r="Q22536" s="51"/>
      <c r="R22536" s="51"/>
      <c r="S22536" s="86"/>
      <c r="T22536" s="86"/>
      <c r="U22536" s="51"/>
    </row>
    <row r="22537" spans="1:21" s="49" customFormat="1" ht="15" customHeight="1" x14ac:dyDescent="0.25">
      <c r="A22537" s="83"/>
      <c r="B22537" s="83"/>
      <c r="C22537" s="87"/>
      <c r="D22537" s="87"/>
      <c r="E22537" s="83"/>
      <c r="F22537" s="83"/>
      <c r="G22537" s="84"/>
      <c r="H22537" s="83"/>
      <c r="I22537" s="84"/>
      <c r="J22537" s="84"/>
      <c r="K22537" s="84"/>
      <c r="L22537" s="84"/>
      <c r="M22537" s="85"/>
      <c r="N22537" s="85"/>
      <c r="O22537" s="85"/>
      <c r="P22537" s="83"/>
      <c r="Q22537" s="51"/>
      <c r="R22537" s="51"/>
      <c r="S22537" s="86"/>
      <c r="T22537" s="86"/>
      <c r="U22537" s="51"/>
    </row>
    <row r="22538" spans="1:21" ht="15" customHeight="1" x14ac:dyDescent="0.25"/>
    <row r="22539" spans="1:21" s="49" customFormat="1" ht="15" customHeight="1" x14ac:dyDescent="0.25">
      <c r="A22539" s="83"/>
      <c r="B22539" s="83"/>
      <c r="C22539" s="87"/>
      <c r="D22539" s="87"/>
      <c r="E22539" s="83"/>
      <c r="F22539" s="83"/>
      <c r="G22539" s="84"/>
      <c r="H22539" s="83"/>
      <c r="I22539" s="84"/>
      <c r="J22539" s="84"/>
      <c r="K22539" s="84"/>
      <c r="L22539" s="84"/>
      <c r="M22539" s="85"/>
      <c r="N22539" s="85"/>
      <c r="O22539" s="85"/>
      <c r="P22539" s="83"/>
      <c r="Q22539" s="51"/>
      <c r="R22539" s="51"/>
      <c r="S22539" s="86"/>
      <c r="T22539" s="86"/>
      <c r="U22539" s="51"/>
    </row>
    <row r="22540" spans="1:21" s="49" customFormat="1" ht="15" customHeight="1" x14ac:dyDescent="0.25">
      <c r="A22540" s="83"/>
      <c r="B22540" s="83"/>
      <c r="C22540" s="87"/>
      <c r="D22540" s="87"/>
      <c r="E22540" s="83"/>
      <c r="F22540" s="83"/>
      <c r="G22540" s="84"/>
      <c r="H22540" s="83"/>
      <c r="I22540" s="84"/>
      <c r="J22540" s="84"/>
      <c r="K22540" s="84"/>
      <c r="L22540" s="84"/>
      <c r="M22540" s="85"/>
      <c r="N22540" s="85"/>
      <c r="O22540" s="85"/>
      <c r="P22540" s="83"/>
      <c r="Q22540" s="51"/>
      <c r="R22540" s="51"/>
      <c r="S22540" s="86"/>
      <c r="T22540" s="86"/>
      <c r="U22540" s="51"/>
    </row>
    <row r="22541" spans="1:21" s="49" customFormat="1" ht="15" customHeight="1" x14ac:dyDescent="0.25">
      <c r="A22541" s="83"/>
      <c r="B22541" s="83"/>
      <c r="C22541" s="87"/>
      <c r="D22541" s="87"/>
      <c r="E22541" s="83"/>
      <c r="F22541" s="83"/>
      <c r="G22541" s="84"/>
      <c r="H22541" s="83"/>
      <c r="I22541" s="84"/>
      <c r="J22541" s="84"/>
      <c r="K22541" s="84"/>
      <c r="L22541" s="84"/>
      <c r="M22541" s="85"/>
      <c r="N22541" s="85"/>
      <c r="O22541" s="85"/>
      <c r="P22541" s="83"/>
      <c r="Q22541" s="51"/>
      <c r="R22541" s="51"/>
      <c r="S22541" s="86"/>
      <c r="T22541" s="86"/>
      <c r="U22541" s="51"/>
    </row>
    <row r="22542" spans="1:21" s="49" customFormat="1" ht="15" customHeight="1" x14ac:dyDescent="0.25">
      <c r="A22542" s="83"/>
      <c r="B22542" s="83"/>
      <c r="C22542" s="87"/>
      <c r="D22542" s="87"/>
      <c r="E22542" s="83"/>
      <c r="F22542" s="83"/>
      <c r="G22542" s="84"/>
      <c r="H22542" s="83"/>
      <c r="I22542" s="84"/>
      <c r="J22542" s="84"/>
      <c r="K22542" s="84"/>
      <c r="L22542" s="84"/>
      <c r="M22542" s="85"/>
      <c r="N22542" s="85"/>
      <c r="O22542" s="85"/>
      <c r="P22542" s="83"/>
      <c r="Q22542" s="51"/>
      <c r="R22542" s="51"/>
      <c r="S22542" s="86"/>
      <c r="T22542" s="86"/>
      <c r="U22542" s="51"/>
    </row>
    <row r="22543" spans="1:21" s="49" customFormat="1" ht="15" customHeight="1" x14ac:dyDescent="0.25">
      <c r="A22543" s="83"/>
      <c r="B22543" s="83"/>
      <c r="C22543" s="87"/>
      <c r="D22543" s="87"/>
      <c r="E22543" s="83"/>
      <c r="F22543" s="83"/>
      <c r="G22543" s="84"/>
      <c r="H22543" s="83"/>
      <c r="I22543" s="84"/>
      <c r="J22543" s="84"/>
      <c r="K22543" s="84"/>
      <c r="L22543" s="84"/>
      <c r="M22543" s="85"/>
      <c r="N22543" s="85"/>
      <c r="O22543" s="85"/>
      <c r="P22543" s="83"/>
      <c r="Q22543" s="51"/>
      <c r="R22543" s="51"/>
      <c r="S22543" s="86"/>
      <c r="T22543" s="86"/>
      <c r="U22543" s="51"/>
    </row>
    <row r="22544" spans="1:21" ht="15" customHeight="1" x14ac:dyDescent="0.25"/>
    <row r="22545" spans="1:21" s="49" customFormat="1" ht="15" customHeight="1" x14ac:dyDescent="0.25">
      <c r="A22545" s="83"/>
      <c r="B22545" s="83"/>
      <c r="C22545" s="87"/>
      <c r="D22545" s="87"/>
      <c r="E22545" s="83"/>
      <c r="F22545" s="83"/>
      <c r="G22545" s="84"/>
      <c r="H22545" s="83"/>
      <c r="I22545" s="84"/>
      <c r="J22545" s="84"/>
      <c r="K22545" s="84"/>
      <c r="L22545" s="84"/>
      <c r="M22545" s="85"/>
      <c r="N22545" s="85"/>
      <c r="O22545" s="85"/>
      <c r="P22545" s="83"/>
      <c r="Q22545" s="51"/>
      <c r="R22545" s="51"/>
      <c r="S22545" s="86"/>
      <c r="T22545" s="86"/>
      <c r="U22545" s="51"/>
    </row>
    <row r="22546" spans="1:21" s="49" customFormat="1" ht="15" customHeight="1" x14ac:dyDescent="0.25">
      <c r="A22546" s="83"/>
      <c r="B22546" s="83"/>
      <c r="C22546" s="87"/>
      <c r="D22546" s="87"/>
      <c r="E22546" s="83"/>
      <c r="F22546" s="83"/>
      <c r="G22546" s="84"/>
      <c r="H22546" s="83"/>
      <c r="I22546" s="84"/>
      <c r="J22546" s="84"/>
      <c r="K22546" s="84"/>
      <c r="L22546" s="84"/>
      <c r="M22546" s="85"/>
      <c r="N22546" s="85"/>
      <c r="O22546" s="85"/>
      <c r="P22546" s="83"/>
      <c r="Q22546" s="51"/>
      <c r="R22546" s="51"/>
      <c r="S22546" s="86"/>
      <c r="T22546" s="86"/>
      <c r="U22546" s="51"/>
    </row>
    <row r="22547" spans="1:21" ht="15" customHeight="1" x14ac:dyDescent="0.25"/>
    <row r="22548" spans="1:21" ht="15" customHeight="1" x14ac:dyDescent="0.25"/>
    <row r="22549" spans="1:21" ht="15" customHeight="1" x14ac:dyDescent="0.25"/>
    <row r="22550" spans="1:21" s="49" customFormat="1" ht="15" customHeight="1" x14ac:dyDescent="0.25">
      <c r="A22550" s="83"/>
      <c r="B22550" s="83"/>
      <c r="C22550" s="87"/>
      <c r="D22550" s="87"/>
      <c r="E22550" s="83"/>
      <c r="F22550" s="83"/>
      <c r="G22550" s="84"/>
      <c r="H22550" s="83"/>
      <c r="I22550" s="84"/>
      <c r="J22550" s="84"/>
      <c r="K22550" s="84"/>
      <c r="L22550" s="84"/>
      <c r="M22550" s="85"/>
      <c r="N22550" s="85"/>
      <c r="O22550" s="85"/>
      <c r="P22550" s="83"/>
      <c r="Q22550" s="51"/>
      <c r="R22550" s="51"/>
      <c r="S22550" s="86"/>
      <c r="T22550" s="86"/>
      <c r="U22550" s="51"/>
    </row>
    <row r="22551" spans="1:21" s="49" customFormat="1" ht="15" customHeight="1" x14ac:dyDescent="0.25">
      <c r="A22551" s="83"/>
      <c r="B22551" s="83"/>
      <c r="C22551" s="87"/>
      <c r="D22551" s="87"/>
      <c r="E22551" s="83"/>
      <c r="F22551" s="83"/>
      <c r="G22551" s="84"/>
      <c r="H22551" s="83"/>
      <c r="I22551" s="84"/>
      <c r="J22551" s="84"/>
      <c r="K22551" s="84"/>
      <c r="L22551" s="84"/>
      <c r="M22551" s="85"/>
      <c r="N22551" s="85"/>
      <c r="O22551" s="85"/>
      <c r="P22551" s="83"/>
      <c r="Q22551" s="51"/>
      <c r="R22551" s="51"/>
      <c r="S22551" s="86"/>
      <c r="T22551" s="86"/>
      <c r="U22551" s="51"/>
    </row>
    <row r="22552" spans="1:21" s="49" customFormat="1" ht="15" customHeight="1" x14ac:dyDescent="0.25">
      <c r="A22552" s="83"/>
      <c r="B22552" s="83"/>
      <c r="C22552" s="87"/>
      <c r="D22552" s="87"/>
      <c r="E22552" s="83"/>
      <c r="F22552" s="83"/>
      <c r="G22552" s="84"/>
      <c r="H22552" s="83"/>
      <c r="I22552" s="84"/>
      <c r="J22552" s="84"/>
      <c r="K22552" s="84"/>
      <c r="L22552" s="84"/>
      <c r="M22552" s="85"/>
      <c r="N22552" s="85"/>
      <c r="O22552" s="85"/>
      <c r="P22552" s="83"/>
      <c r="Q22552" s="51"/>
      <c r="R22552" s="51"/>
      <c r="S22552" s="86"/>
      <c r="T22552" s="86"/>
      <c r="U22552" s="51"/>
    </row>
    <row r="22553" spans="1:21" s="49" customFormat="1" ht="15" customHeight="1" x14ac:dyDescent="0.25">
      <c r="A22553" s="83"/>
      <c r="B22553" s="83"/>
      <c r="C22553" s="87"/>
      <c r="D22553" s="87"/>
      <c r="E22553" s="83"/>
      <c r="F22553" s="83"/>
      <c r="G22553" s="84"/>
      <c r="H22553" s="83"/>
      <c r="I22553" s="84"/>
      <c r="J22553" s="84"/>
      <c r="K22553" s="84"/>
      <c r="L22553" s="84"/>
      <c r="M22553" s="85"/>
      <c r="N22553" s="85"/>
      <c r="O22553" s="85"/>
      <c r="P22553" s="83"/>
      <c r="Q22553" s="51"/>
      <c r="R22553" s="51"/>
      <c r="S22553" s="86"/>
      <c r="T22553" s="86"/>
      <c r="U22553" s="51"/>
    </row>
    <row r="22554" spans="1:21" s="49" customFormat="1" ht="15" customHeight="1" x14ac:dyDescent="0.25">
      <c r="A22554" s="83"/>
      <c r="B22554" s="83"/>
      <c r="C22554" s="87"/>
      <c r="D22554" s="87"/>
      <c r="E22554" s="83"/>
      <c r="F22554" s="83"/>
      <c r="G22554" s="84"/>
      <c r="H22554" s="83"/>
      <c r="I22554" s="84"/>
      <c r="J22554" s="84"/>
      <c r="K22554" s="84"/>
      <c r="L22554" s="84"/>
      <c r="M22554" s="85"/>
      <c r="N22554" s="85"/>
      <c r="O22554" s="85"/>
      <c r="P22554" s="83"/>
      <c r="Q22554" s="51"/>
      <c r="R22554" s="51"/>
      <c r="S22554" s="86"/>
      <c r="T22554" s="86"/>
      <c r="U22554" s="51"/>
    </row>
    <row r="22555" spans="1:21" ht="15" customHeight="1" x14ac:dyDescent="0.25"/>
    <row r="22556" spans="1:21" s="49" customFormat="1" ht="15" customHeight="1" x14ac:dyDescent="0.25">
      <c r="A22556" s="83"/>
      <c r="B22556" s="83"/>
      <c r="C22556" s="87"/>
      <c r="D22556" s="87"/>
      <c r="E22556" s="83"/>
      <c r="F22556" s="83"/>
      <c r="G22556" s="84"/>
      <c r="H22556" s="83"/>
      <c r="I22556" s="84"/>
      <c r="J22556" s="84"/>
      <c r="K22556" s="84"/>
      <c r="L22556" s="84"/>
      <c r="M22556" s="85"/>
      <c r="N22556" s="85"/>
      <c r="O22556" s="85"/>
      <c r="P22556" s="83"/>
      <c r="Q22556" s="51"/>
      <c r="R22556" s="51"/>
      <c r="S22556" s="86"/>
      <c r="T22556" s="86"/>
      <c r="U22556" s="51"/>
    </row>
    <row r="22557" spans="1:21" s="49" customFormat="1" ht="15" customHeight="1" x14ac:dyDescent="0.25">
      <c r="A22557" s="83"/>
      <c r="B22557" s="83"/>
      <c r="C22557" s="87"/>
      <c r="D22557" s="87"/>
      <c r="E22557" s="83"/>
      <c r="F22557" s="83"/>
      <c r="G22557" s="84"/>
      <c r="H22557" s="83"/>
      <c r="I22557" s="84"/>
      <c r="J22557" s="84"/>
      <c r="K22557" s="84"/>
      <c r="L22557" s="84"/>
      <c r="M22557" s="85"/>
      <c r="N22557" s="85"/>
      <c r="O22557" s="85"/>
      <c r="P22557" s="83"/>
      <c r="Q22557" s="51"/>
      <c r="R22557" s="51"/>
      <c r="S22557" s="86"/>
      <c r="T22557" s="86"/>
      <c r="U22557" s="51"/>
    </row>
    <row r="22558" spans="1:21" s="49" customFormat="1" ht="15" customHeight="1" x14ac:dyDescent="0.25">
      <c r="A22558" s="83"/>
      <c r="B22558" s="83"/>
      <c r="C22558" s="87"/>
      <c r="D22558" s="87"/>
      <c r="E22558" s="83"/>
      <c r="F22558" s="83"/>
      <c r="G22558" s="84"/>
      <c r="H22558" s="83"/>
      <c r="I22558" s="84"/>
      <c r="J22558" s="84"/>
      <c r="K22558" s="84"/>
      <c r="L22558" s="84"/>
      <c r="M22558" s="85"/>
      <c r="N22558" s="85"/>
      <c r="O22558" s="85"/>
      <c r="P22558" s="83"/>
      <c r="Q22558" s="51"/>
      <c r="R22558" s="51"/>
      <c r="S22558" s="86"/>
      <c r="T22558" s="86"/>
      <c r="U22558" s="51"/>
    </row>
    <row r="22559" spans="1:21" ht="15" customHeight="1" x14ac:dyDescent="0.25"/>
    <row r="22560" spans="1:21" ht="15" customHeight="1" x14ac:dyDescent="0.25"/>
    <row r="22561" spans="1:21" ht="15" customHeight="1" x14ac:dyDescent="0.25"/>
    <row r="22562" spans="1:21" s="49" customFormat="1" ht="15" customHeight="1" x14ac:dyDescent="0.25">
      <c r="A22562" s="83"/>
      <c r="B22562" s="83"/>
      <c r="C22562" s="87"/>
      <c r="D22562" s="87"/>
      <c r="E22562" s="83"/>
      <c r="F22562" s="83"/>
      <c r="G22562" s="84"/>
      <c r="H22562" s="83"/>
      <c r="I22562" s="84"/>
      <c r="J22562" s="84"/>
      <c r="K22562" s="84"/>
      <c r="L22562" s="84"/>
      <c r="M22562" s="85"/>
      <c r="N22562" s="85"/>
      <c r="O22562" s="85"/>
      <c r="P22562" s="83"/>
      <c r="Q22562" s="51"/>
      <c r="R22562" s="51"/>
      <c r="S22562" s="86"/>
      <c r="T22562" s="86"/>
      <c r="U22562" s="51"/>
    </row>
    <row r="22563" spans="1:21" s="49" customFormat="1" ht="15" customHeight="1" x14ac:dyDescent="0.25">
      <c r="A22563" s="83"/>
      <c r="B22563" s="83"/>
      <c r="C22563" s="87"/>
      <c r="D22563" s="87"/>
      <c r="E22563" s="83"/>
      <c r="F22563" s="83"/>
      <c r="G22563" s="84"/>
      <c r="H22563" s="83"/>
      <c r="I22563" s="84"/>
      <c r="J22563" s="84"/>
      <c r="K22563" s="84"/>
      <c r="L22563" s="84"/>
      <c r="M22563" s="85"/>
      <c r="N22563" s="85"/>
      <c r="O22563" s="85"/>
      <c r="P22563" s="83"/>
      <c r="Q22563" s="51"/>
      <c r="R22563" s="51"/>
      <c r="S22563" s="86"/>
      <c r="T22563" s="86"/>
      <c r="U22563" s="51"/>
    </row>
    <row r="22564" spans="1:21" ht="15" customHeight="1" x14ac:dyDescent="0.25"/>
    <row r="22565" spans="1:21" ht="15" customHeight="1" x14ac:dyDescent="0.25"/>
    <row r="22566" spans="1:21" ht="15" customHeight="1" x14ac:dyDescent="0.25"/>
    <row r="22567" spans="1:21" ht="15" customHeight="1" x14ac:dyDescent="0.25"/>
    <row r="22568" spans="1:21" s="49" customFormat="1" ht="15" customHeight="1" x14ac:dyDescent="0.25">
      <c r="A22568" s="83"/>
      <c r="B22568" s="83"/>
      <c r="C22568" s="87"/>
      <c r="D22568" s="87"/>
      <c r="E22568" s="83"/>
      <c r="F22568" s="83"/>
      <c r="G22568" s="84"/>
      <c r="H22568" s="83"/>
      <c r="I22568" s="84"/>
      <c r="J22568" s="84"/>
      <c r="K22568" s="84"/>
      <c r="L22568" s="84"/>
      <c r="M22568" s="85"/>
      <c r="N22568" s="85"/>
      <c r="O22568" s="85"/>
      <c r="P22568" s="83"/>
      <c r="Q22568" s="51"/>
      <c r="R22568" s="51"/>
      <c r="S22568" s="86"/>
      <c r="T22568" s="86"/>
      <c r="U22568" s="51"/>
    </row>
    <row r="22569" spans="1:21" s="49" customFormat="1" ht="15" customHeight="1" x14ac:dyDescent="0.25">
      <c r="A22569" s="83"/>
      <c r="B22569" s="83"/>
      <c r="C22569" s="87"/>
      <c r="D22569" s="87"/>
      <c r="E22569" s="83"/>
      <c r="F22569" s="83"/>
      <c r="G22569" s="84"/>
      <c r="H22569" s="83"/>
      <c r="I22569" s="84"/>
      <c r="J22569" s="84"/>
      <c r="K22569" s="84"/>
      <c r="L22569" s="84"/>
      <c r="M22569" s="85"/>
      <c r="N22569" s="85"/>
      <c r="O22569" s="85"/>
      <c r="P22569" s="83"/>
      <c r="Q22569" s="51"/>
      <c r="R22569" s="51"/>
      <c r="S22569" s="86"/>
      <c r="T22569" s="86"/>
      <c r="U22569" s="51"/>
    </row>
    <row r="22570" spans="1:21" s="49" customFormat="1" ht="15" customHeight="1" x14ac:dyDescent="0.25">
      <c r="A22570" s="83"/>
      <c r="B22570" s="83"/>
      <c r="C22570" s="87"/>
      <c r="D22570" s="87"/>
      <c r="E22570" s="83"/>
      <c r="F22570" s="83"/>
      <c r="G22570" s="84"/>
      <c r="H22570" s="83"/>
      <c r="I22570" s="84"/>
      <c r="J22570" s="84"/>
      <c r="K22570" s="84"/>
      <c r="L22570" s="84"/>
      <c r="M22570" s="85"/>
      <c r="N22570" s="85"/>
      <c r="O22570" s="85"/>
      <c r="P22570" s="83"/>
      <c r="Q22570" s="51"/>
      <c r="R22570" s="51"/>
      <c r="S22570" s="86"/>
      <c r="T22570" s="86"/>
      <c r="U22570" s="51"/>
    </row>
    <row r="22571" spans="1:21" s="49" customFormat="1" ht="15" customHeight="1" x14ac:dyDescent="0.25">
      <c r="A22571" s="83"/>
      <c r="B22571" s="83"/>
      <c r="C22571" s="87"/>
      <c r="D22571" s="87"/>
      <c r="E22571" s="83"/>
      <c r="F22571" s="83"/>
      <c r="G22571" s="84"/>
      <c r="H22571" s="83"/>
      <c r="I22571" s="84"/>
      <c r="J22571" s="84"/>
      <c r="K22571" s="84"/>
      <c r="L22571" s="84"/>
      <c r="M22571" s="85"/>
      <c r="N22571" s="85"/>
      <c r="O22571" s="85"/>
      <c r="P22571" s="83"/>
      <c r="Q22571" s="51"/>
      <c r="R22571" s="51"/>
      <c r="S22571" s="86"/>
      <c r="T22571" s="86"/>
      <c r="U22571" s="51"/>
    </row>
    <row r="22572" spans="1:21" ht="15" customHeight="1" x14ac:dyDescent="0.25"/>
    <row r="22573" spans="1:21" s="49" customFormat="1" ht="15" customHeight="1" x14ac:dyDescent="0.25">
      <c r="A22573" s="83"/>
      <c r="B22573" s="83"/>
      <c r="C22573" s="87"/>
      <c r="D22573" s="87"/>
      <c r="E22573" s="83"/>
      <c r="F22573" s="83"/>
      <c r="G22573" s="84"/>
      <c r="H22573" s="83"/>
      <c r="I22573" s="84"/>
      <c r="J22573" s="84"/>
      <c r="K22573" s="84"/>
      <c r="L22573" s="84"/>
      <c r="M22573" s="85"/>
      <c r="N22573" s="85"/>
      <c r="O22573" s="85"/>
      <c r="P22573" s="83"/>
      <c r="Q22573" s="51"/>
      <c r="R22573" s="51"/>
      <c r="S22573" s="86"/>
      <c r="T22573" s="86"/>
      <c r="U22573" s="51"/>
    </row>
    <row r="22574" spans="1:21" s="49" customFormat="1" ht="15" customHeight="1" x14ac:dyDescent="0.25">
      <c r="A22574" s="83"/>
      <c r="B22574" s="83"/>
      <c r="C22574" s="87"/>
      <c r="D22574" s="87"/>
      <c r="E22574" s="83"/>
      <c r="F22574" s="83"/>
      <c r="G22574" s="84"/>
      <c r="H22574" s="83"/>
      <c r="I22574" s="84"/>
      <c r="J22574" s="84"/>
      <c r="K22574" s="84"/>
      <c r="L22574" s="84"/>
      <c r="M22574" s="85"/>
      <c r="N22574" s="85"/>
      <c r="O22574" s="85"/>
      <c r="P22574" s="83"/>
      <c r="Q22574" s="51"/>
      <c r="R22574" s="51"/>
      <c r="S22574" s="86"/>
      <c r="T22574" s="86"/>
      <c r="U22574" s="51"/>
    </row>
    <row r="22575" spans="1:21" s="49" customFormat="1" ht="15" customHeight="1" x14ac:dyDescent="0.25">
      <c r="A22575" s="83"/>
      <c r="B22575" s="83"/>
      <c r="C22575" s="87"/>
      <c r="D22575" s="87"/>
      <c r="E22575" s="83"/>
      <c r="F22575" s="83"/>
      <c r="G22575" s="84"/>
      <c r="H22575" s="83"/>
      <c r="I22575" s="84"/>
      <c r="J22575" s="84"/>
      <c r="K22575" s="84"/>
      <c r="L22575" s="84"/>
      <c r="M22575" s="85"/>
      <c r="N22575" s="85"/>
      <c r="O22575" s="85"/>
      <c r="P22575" s="83"/>
      <c r="Q22575" s="51"/>
      <c r="R22575" s="51"/>
      <c r="S22575" s="86"/>
      <c r="T22575" s="86"/>
      <c r="U22575" s="51"/>
    </row>
    <row r="22576" spans="1:21" s="49" customFormat="1" ht="15" customHeight="1" x14ac:dyDescent="0.25">
      <c r="A22576" s="83"/>
      <c r="B22576" s="83"/>
      <c r="C22576" s="87"/>
      <c r="D22576" s="87"/>
      <c r="E22576" s="83"/>
      <c r="F22576" s="83"/>
      <c r="G22576" s="84"/>
      <c r="H22576" s="83"/>
      <c r="I22576" s="84"/>
      <c r="J22576" s="84"/>
      <c r="K22576" s="84"/>
      <c r="L22576" s="84"/>
      <c r="M22576" s="85"/>
      <c r="N22576" s="85"/>
      <c r="O22576" s="85"/>
      <c r="P22576" s="83"/>
      <c r="Q22576" s="51"/>
      <c r="R22576" s="51"/>
      <c r="S22576" s="86"/>
      <c r="T22576" s="86"/>
      <c r="U22576" s="51"/>
    </row>
    <row r="22577" spans="1:21" s="49" customFormat="1" ht="15" customHeight="1" x14ac:dyDescent="0.25">
      <c r="A22577" s="83"/>
      <c r="B22577" s="83"/>
      <c r="C22577" s="87"/>
      <c r="D22577" s="87"/>
      <c r="E22577" s="83"/>
      <c r="F22577" s="83"/>
      <c r="G22577" s="84"/>
      <c r="H22577" s="83"/>
      <c r="I22577" s="84"/>
      <c r="J22577" s="84"/>
      <c r="K22577" s="84"/>
      <c r="L22577" s="84"/>
      <c r="M22577" s="85"/>
      <c r="N22577" s="85"/>
      <c r="O22577" s="85"/>
      <c r="P22577" s="83"/>
      <c r="Q22577" s="51"/>
      <c r="R22577" s="51"/>
      <c r="S22577" s="86"/>
      <c r="T22577" s="86"/>
      <c r="U22577" s="51"/>
    </row>
    <row r="22578" spans="1:21" ht="15" customHeight="1" x14ac:dyDescent="0.25"/>
    <row r="22579" spans="1:21" s="49" customFormat="1" ht="15" customHeight="1" x14ac:dyDescent="0.25">
      <c r="A22579" s="83"/>
      <c r="B22579" s="83"/>
      <c r="C22579" s="87"/>
      <c r="D22579" s="87"/>
      <c r="E22579" s="83"/>
      <c r="F22579" s="83"/>
      <c r="G22579" s="84"/>
      <c r="H22579" s="83"/>
      <c r="I22579" s="84"/>
      <c r="J22579" s="84"/>
      <c r="K22579" s="84"/>
      <c r="L22579" s="84"/>
      <c r="M22579" s="85"/>
      <c r="N22579" s="85"/>
      <c r="O22579" s="85"/>
      <c r="P22579" s="83"/>
      <c r="Q22579" s="51"/>
      <c r="R22579" s="51"/>
      <c r="S22579" s="86"/>
      <c r="T22579" s="86"/>
      <c r="U22579" s="51"/>
    </row>
    <row r="22580" spans="1:21" s="49" customFormat="1" ht="15" customHeight="1" x14ac:dyDescent="0.25">
      <c r="A22580" s="83"/>
      <c r="B22580" s="83"/>
      <c r="C22580" s="87"/>
      <c r="D22580" s="87"/>
      <c r="E22580" s="83"/>
      <c r="F22580" s="83"/>
      <c r="G22580" s="84"/>
      <c r="H22580" s="83"/>
      <c r="I22580" s="84"/>
      <c r="J22580" s="84"/>
      <c r="K22580" s="84"/>
      <c r="L22580" s="84"/>
      <c r="M22580" s="85"/>
      <c r="N22580" s="85"/>
      <c r="O22580" s="85"/>
      <c r="P22580" s="83"/>
      <c r="Q22580" s="51"/>
      <c r="R22580" s="51"/>
      <c r="S22580" s="86"/>
      <c r="T22580" s="86"/>
      <c r="U22580" s="51"/>
    </row>
    <row r="22581" spans="1:21" s="49" customFormat="1" ht="15" customHeight="1" x14ac:dyDescent="0.25">
      <c r="A22581" s="83"/>
      <c r="B22581" s="83"/>
      <c r="C22581" s="87"/>
      <c r="D22581" s="87"/>
      <c r="E22581" s="83"/>
      <c r="F22581" s="83"/>
      <c r="G22581" s="84"/>
      <c r="H22581" s="83"/>
      <c r="I22581" s="84"/>
      <c r="J22581" s="84"/>
      <c r="K22581" s="84"/>
      <c r="L22581" s="84"/>
      <c r="M22581" s="85"/>
      <c r="N22581" s="85"/>
      <c r="O22581" s="85"/>
      <c r="P22581" s="83"/>
      <c r="Q22581" s="51"/>
      <c r="R22581" s="51"/>
      <c r="S22581" s="86"/>
      <c r="T22581" s="86"/>
      <c r="U22581" s="51"/>
    </row>
    <row r="22582" spans="1:21" s="49" customFormat="1" ht="15" customHeight="1" x14ac:dyDescent="0.25">
      <c r="A22582" s="83"/>
      <c r="B22582" s="83"/>
      <c r="C22582" s="87"/>
      <c r="D22582" s="87"/>
      <c r="E22582" s="83"/>
      <c r="F22582" s="83"/>
      <c r="G22582" s="84"/>
      <c r="H22582" s="83"/>
      <c r="I22582" s="84"/>
      <c r="J22582" s="84"/>
      <c r="K22582" s="84"/>
      <c r="L22582" s="84"/>
      <c r="M22582" s="85"/>
      <c r="N22582" s="85"/>
      <c r="O22582" s="85"/>
      <c r="P22582" s="83"/>
      <c r="Q22582" s="51"/>
      <c r="R22582" s="51"/>
      <c r="S22582" s="86"/>
      <c r="T22582" s="86"/>
      <c r="U22582" s="51"/>
    </row>
    <row r="22583" spans="1:21" ht="15" customHeight="1" x14ac:dyDescent="0.25"/>
    <row r="22584" spans="1:21" s="49" customFormat="1" ht="15" customHeight="1" x14ac:dyDescent="0.25">
      <c r="A22584" s="83"/>
      <c r="B22584" s="83"/>
      <c r="C22584" s="87"/>
      <c r="D22584" s="87"/>
      <c r="E22584" s="83"/>
      <c r="F22584" s="83"/>
      <c r="G22584" s="84"/>
      <c r="H22584" s="83"/>
      <c r="I22584" s="84"/>
      <c r="J22584" s="84"/>
      <c r="K22584" s="84"/>
      <c r="L22584" s="84"/>
      <c r="M22584" s="85"/>
      <c r="N22584" s="85"/>
      <c r="O22584" s="85"/>
      <c r="P22584" s="83"/>
      <c r="Q22584" s="51"/>
      <c r="R22584" s="51"/>
      <c r="S22584" s="86"/>
      <c r="T22584" s="86"/>
      <c r="U22584" s="51"/>
    </row>
    <row r="22585" spans="1:21" s="49" customFormat="1" ht="15" customHeight="1" x14ac:dyDescent="0.25">
      <c r="A22585" s="83"/>
      <c r="B22585" s="83"/>
      <c r="C22585" s="87"/>
      <c r="D22585" s="87"/>
      <c r="E22585" s="83"/>
      <c r="F22585" s="83"/>
      <c r="G22585" s="84"/>
      <c r="H22585" s="83"/>
      <c r="I22585" s="84"/>
      <c r="J22585" s="84"/>
      <c r="K22585" s="84"/>
      <c r="L22585" s="84"/>
      <c r="M22585" s="85"/>
      <c r="N22585" s="85"/>
      <c r="O22585" s="85"/>
      <c r="P22585" s="83"/>
      <c r="Q22585" s="51"/>
      <c r="R22585" s="51"/>
      <c r="S22585" s="86"/>
      <c r="T22585" s="86"/>
      <c r="U22585" s="51"/>
    </row>
    <row r="22586" spans="1:21" s="49" customFormat="1" ht="15" customHeight="1" x14ac:dyDescent="0.25">
      <c r="A22586" s="83"/>
      <c r="B22586" s="83"/>
      <c r="C22586" s="87"/>
      <c r="D22586" s="87"/>
      <c r="E22586" s="83"/>
      <c r="F22586" s="83"/>
      <c r="G22586" s="84"/>
      <c r="H22586" s="83"/>
      <c r="I22586" s="84"/>
      <c r="J22586" s="84"/>
      <c r="K22586" s="84"/>
      <c r="L22586" s="84"/>
      <c r="M22586" s="85"/>
      <c r="N22586" s="85"/>
      <c r="O22586" s="85"/>
      <c r="P22586" s="83"/>
      <c r="Q22586" s="51"/>
      <c r="R22586" s="51"/>
      <c r="S22586" s="86"/>
      <c r="T22586" s="86"/>
      <c r="U22586" s="51"/>
    </row>
    <row r="22587" spans="1:21" s="49" customFormat="1" ht="15" customHeight="1" x14ac:dyDescent="0.25">
      <c r="A22587" s="83"/>
      <c r="B22587" s="83"/>
      <c r="C22587" s="87"/>
      <c r="D22587" s="87"/>
      <c r="E22587" s="83"/>
      <c r="F22587" s="83"/>
      <c r="G22587" s="84"/>
      <c r="H22587" s="83"/>
      <c r="I22587" s="84"/>
      <c r="J22587" s="84"/>
      <c r="K22587" s="84"/>
      <c r="L22587" s="84"/>
      <c r="M22587" s="85"/>
      <c r="N22587" s="85"/>
      <c r="O22587" s="85"/>
      <c r="P22587" s="83"/>
      <c r="Q22587" s="51"/>
      <c r="R22587" s="51"/>
      <c r="S22587" s="86"/>
      <c r="T22587" s="86"/>
      <c r="U22587" s="51"/>
    </row>
    <row r="22588" spans="1:21" ht="15" customHeight="1" x14ac:dyDescent="0.25"/>
    <row r="22589" spans="1:21" s="49" customFormat="1" ht="15" customHeight="1" x14ac:dyDescent="0.25">
      <c r="A22589" s="83"/>
      <c r="B22589" s="83"/>
      <c r="C22589" s="87"/>
      <c r="D22589" s="87"/>
      <c r="E22589" s="83"/>
      <c r="F22589" s="83"/>
      <c r="G22589" s="84"/>
      <c r="H22589" s="83"/>
      <c r="I22589" s="84"/>
      <c r="J22589" s="84"/>
      <c r="K22589" s="84"/>
      <c r="L22589" s="84"/>
      <c r="M22589" s="85"/>
      <c r="N22589" s="85"/>
      <c r="O22589" s="85"/>
      <c r="P22589" s="83"/>
      <c r="Q22589" s="51"/>
      <c r="R22589" s="51"/>
      <c r="S22589" s="86"/>
      <c r="T22589" s="86"/>
      <c r="U22589" s="51"/>
    </row>
    <row r="22590" spans="1:21" s="49" customFormat="1" ht="15" customHeight="1" x14ac:dyDescent="0.25">
      <c r="A22590" s="83"/>
      <c r="B22590" s="83"/>
      <c r="C22590" s="87"/>
      <c r="D22590" s="87"/>
      <c r="E22590" s="83"/>
      <c r="F22590" s="83"/>
      <c r="G22590" s="84"/>
      <c r="H22590" s="83"/>
      <c r="I22590" s="84"/>
      <c r="J22590" s="84"/>
      <c r="K22590" s="84"/>
      <c r="L22590" s="84"/>
      <c r="M22590" s="85"/>
      <c r="N22590" s="85"/>
      <c r="O22590" s="85"/>
      <c r="P22590" s="83"/>
      <c r="Q22590" s="51"/>
      <c r="R22590" s="51"/>
      <c r="S22590" s="86"/>
      <c r="T22590" s="86"/>
      <c r="U22590" s="51"/>
    </row>
    <row r="22591" spans="1:21" ht="15" customHeight="1" x14ac:dyDescent="0.25"/>
    <row r="22592" spans="1:21" ht="15" customHeight="1" x14ac:dyDescent="0.25"/>
    <row r="22593" spans="1:21" ht="15" customHeight="1" x14ac:dyDescent="0.25"/>
    <row r="22594" spans="1:21" s="49" customFormat="1" ht="15" customHeight="1" x14ac:dyDescent="0.25">
      <c r="A22594" s="83"/>
      <c r="B22594" s="83"/>
      <c r="C22594" s="87"/>
      <c r="D22594" s="87"/>
      <c r="E22594" s="83"/>
      <c r="F22594" s="83"/>
      <c r="G22594" s="84"/>
      <c r="H22594" s="83"/>
      <c r="I22594" s="84"/>
      <c r="J22594" s="84"/>
      <c r="K22594" s="84"/>
      <c r="L22594" s="84"/>
      <c r="M22594" s="85"/>
      <c r="N22594" s="85"/>
      <c r="O22594" s="85"/>
      <c r="P22594" s="83"/>
      <c r="Q22594" s="51"/>
      <c r="R22594" s="51"/>
      <c r="S22594" s="86"/>
      <c r="T22594" s="86"/>
      <c r="U22594" s="51"/>
    </row>
    <row r="22595" spans="1:21" s="49" customFormat="1" ht="15" customHeight="1" x14ac:dyDescent="0.25">
      <c r="A22595" s="83"/>
      <c r="B22595" s="83"/>
      <c r="C22595" s="87"/>
      <c r="D22595" s="87"/>
      <c r="E22595" s="83"/>
      <c r="F22595" s="83"/>
      <c r="G22595" s="84"/>
      <c r="H22595" s="83"/>
      <c r="I22595" s="84"/>
      <c r="J22595" s="84"/>
      <c r="K22595" s="84"/>
      <c r="L22595" s="84"/>
      <c r="M22595" s="85"/>
      <c r="N22595" s="85"/>
      <c r="O22595" s="85"/>
      <c r="P22595" s="83"/>
      <c r="Q22595" s="51"/>
      <c r="R22595" s="51"/>
      <c r="S22595" s="86"/>
      <c r="T22595" s="86"/>
      <c r="U22595" s="51"/>
    </row>
    <row r="22596" spans="1:21" s="49" customFormat="1" ht="15" customHeight="1" x14ac:dyDescent="0.25">
      <c r="A22596" s="83"/>
      <c r="B22596" s="83"/>
      <c r="C22596" s="87"/>
      <c r="D22596" s="87"/>
      <c r="E22596" s="83"/>
      <c r="F22596" s="83"/>
      <c r="G22596" s="84"/>
      <c r="H22596" s="83"/>
      <c r="I22596" s="84"/>
      <c r="J22596" s="84"/>
      <c r="K22596" s="84"/>
      <c r="L22596" s="84"/>
      <c r="M22596" s="85"/>
      <c r="N22596" s="85"/>
      <c r="O22596" s="85"/>
      <c r="P22596" s="83"/>
      <c r="Q22596" s="51"/>
      <c r="R22596" s="51"/>
      <c r="S22596" s="86"/>
      <c r="T22596" s="86"/>
      <c r="U22596" s="51"/>
    </row>
    <row r="22597" spans="1:21" s="49" customFormat="1" ht="15" customHeight="1" x14ac:dyDescent="0.25">
      <c r="A22597" s="83"/>
      <c r="B22597" s="83"/>
      <c r="C22597" s="87"/>
      <c r="D22597" s="87"/>
      <c r="E22597" s="83"/>
      <c r="F22597" s="83"/>
      <c r="G22597" s="84"/>
      <c r="H22597" s="83"/>
      <c r="I22597" s="84"/>
      <c r="J22597" s="84"/>
      <c r="K22597" s="84"/>
      <c r="L22597" s="84"/>
      <c r="M22597" s="85"/>
      <c r="N22597" s="85"/>
      <c r="O22597" s="85"/>
      <c r="P22597" s="83"/>
      <c r="Q22597" s="51"/>
      <c r="R22597" s="51"/>
      <c r="S22597" s="86"/>
      <c r="T22597" s="86"/>
      <c r="U22597" s="51"/>
    </row>
    <row r="22598" spans="1:21" ht="15" customHeight="1" x14ac:dyDescent="0.25"/>
    <row r="22599" spans="1:21" s="49" customFormat="1" ht="15" customHeight="1" x14ac:dyDescent="0.25">
      <c r="A22599" s="83"/>
      <c r="B22599" s="83"/>
      <c r="C22599" s="87"/>
      <c r="D22599" s="87"/>
      <c r="E22599" s="83"/>
      <c r="F22599" s="83"/>
      <c r="G22599" s="84"/>
      <c r="H22599" s="83"/>
      <c r="I22599" s="84"/>
      <c r="J22599" s="84"/>
      <c r="K22599" s="84"/>
      <c r="L22599" s="84"/>
      <c r="M22599" s="85"/>
      <c r="N22599" s="85"/>
      <c r="O22599" s="85"/>
      <c r="P22599" s="83"/>
      <c r="Q22599" s="51"/>
      <c r="R22599" s="51"/>
      <c r="S22599" s="86"/>
      <c r="T22599" s="86"/>
      <c r="U22599" s="51"/>
    </row>
    <row r="22600" spans="1:21" s="49" customFormat="1" ht="15" customHeight="1" x14ac:dyDescent="0.25">
      <c r="A22600" s="83"/>
      <c r="B22600" s="83"/>
      <c r="C22600" s="87"/>
      <c r="D22600" s="87"/>
      <c r="E22600" s="83"/>
      <c r="F22600" s="83"/>
      <c r="G22600" s="84"/>
      <c r="H22600" s="83"/>
      <c r="I22600" s="84"/>
      <c r="J22600" s="84"/>
      <c r="K22600" s="84"/>
      <c r="L22600" s="84"/>
      <c r="M22600" s="85"/>
      <c r="N22600" s="85"/>
      <c r="O22600" s="85"/>
      <c r="P22600" s="83"/>
      <c r="Q22600" s="51"/>
      <c r="R22600" s="51"/>
      <c r="S22600" s="86"/>
      <c r="T22600" s="86"/>
      <c r="U22600" s="51"/>
    </row>
    <row r="22601" spans="1:21" s="49" customFormat="1" ht="15" customHeight="1" x14ac:dyDescent="0.25">
      <c r="A22601" s="83"/>
      <c r="B22601" s="83"/>
      <c r="C22601" s="87"/>
      <c r="D22601" s="87"/>
      <c r="E22601" s="83"/>
      <c r="F22601" s="83"/>
      <c r="G22601" s="84"/>
      <c r="H22601" s="83"/>
      <c r="I22601" s="84"/>
      <c r="J22601" s="84"/>
      <c r="K22601" s="84"/>
      <c r="L22601" s="84"/>
      <c r="M22601" s="85"/>
      <c r="N22601" s="85"/>
      <c r="O22601" s="85"/>
      <c r="P22601" s="83"/>
      <c r="Q22601" s="51"/>
      <c r="R22601" s="51"/>
      <c r="S22601" s="86"/>
      <c r="T22601" s="86"/>
      <c r="U22601" s="51"/>
    </row>
    <row r="22602" spans="1:21" s="49" customFormat="1" ht="15" customHeight="1" x14ac:dyDescent="0.25">
      <c r="A22602" s="83"/>
      <c r="B22602" s="83"/>
      <c r="C22602" s="87"/>
      <c r="D22602" s="87"/>
      <c r="E22602" s="83"/>
      <c r="F22602" s="83"/>
      <c r="G22602" s="84"/>
      <c r="H22602" s="83"/>
      <c r="I22602" s="84"/>
      <c r="J22602" s="84"/>
      <c r="K22602" s="84"/>
      <c r="L22602" s="84"/>
      <c r="M22602" s="85"/>
      <c r="N22602" s="85"/>
      <c r="O22602" s="85"/>
      <c r="P22602" s="83"/>
      <c r="Q22602" s="51"/>
      <c r="R22602" s="51"/>
      <c r="S22602" s="86"/>
      <c r="T22602" s="86"/>
      <c r="U22602" s="51"/>
    </row>
    <row r="22603" spans="1:21" ht="15" customHeight="1" x14ac:dyDescent="0.25"/>
    <row r="22604" spans="1:21" s="49" customFormat="1" ht="15" customHeight="1" x14ac:dyDescent="0.25">
      <c r="A22604" s="83"/>
      <c r="B22604" s="83"/>
      <c r="C22604" s="87"/>
      <c r="D22604" s="87"/>
      <c r="E22604" s="83"/>
      <c r="F22604" s="83"/>
      <c r="G22604" s="84"/>
      <c r="H22604" s="83"/>
      <c r="I22604" s="84"/>
      <c r="J22604" s="84"/>
      <c r="K22604" s="84"/>
      <c r="L22604" s="84"/>
      <c r="M22604" s="85"/>
      <c r="N22604" s="85"/>
      <c r="O22604" s="85"/>
      <c r="P22604" s="83"/>
      <c r="Q22604" s="51"/>
      <c r="R22604" s="51"/>
      <c r="S22604" s="86"/>
      <c r="T22604" s="86"/>
      <c r="U22604" s="51"/>
    </row>
    <row r="22605" spans="1:21" s="49" customFormat="1" ht="15" customHeight="1" x14ac:dyDescent="0.25">
      <c r="A22605" s="83"/>
      <c r="B22605" s="83"/>
      <c r="C22605" s="87"/>
      <c r="D22605" s="87"/>
      <c r="E22605" s="83"/>
      <c r="F22605" s="83"/>
      <c r="G22605" s="84"/>
      <c r="H22605" s="83"/>
      <c r="I22605" s="84"/>
      <c r="J22605" s="84"/>
      <c r="K22605" s="84"/>
      <c r="L22605" s="84"/>
      <c r="M22605" s="85"/>
      <c r="N22605" s="85"/>
      <c r="O22605" s="85"/>
      <c r="P22605" s="83"/>
      <c r="Q22605" s="51"/>
      <c r="R22605" s="51"/>
      <c r="S22605" s="86"/>
      <c r="T22605" s="86"/>
      <c r="U22605" s="51"/>
    </row>
    <row r="22606" spans="1:21" s="49" customFormat="1" ht="15" customHeight="1" x14ac:dyDescent="0.25">
      <c r="A22606" s="83"/>
      <c r="B22606" s="83"/>
      <c r="C22606" s="87"/>
      <c r="D22606" s="87"/>
      <c r="E22606" s="83"/>
      <c r="F22606" s="83"/>
      <c r="G22606" s="84"/>
      <c r="H22606" s="83"/>
      <c r="I22606" s="84"/>
      <c r="J22606" s="84"/>
      <c r="K22606" s="84"/>
      <c r="L22606" s="84"/>
      <c r="M22606" s="85"/>
      <c r="N22606" s="85"/>
      <c r="O22606" s="85"/>
      <c r="P22606" s="83"/>
      <c r="Q22606" s="51"/>
      <c r="R22606" s="51"/>
      <c r="S22606" s="86"/>
      <c r="T22606" s="86"/>
      <c r="U22606" s="51"/>
    </row>
    <row r="22607" spans="1:21" s="49" customFormat="1" ht="15" customHeight="1" x14ac:dyDescent="0.25">
      <c r="A22607" s="83"/>
      <c r="B22607" s="83"/>
      <c r="C22607" s="87"/>
      <c r="D22607" s="87"/>
      <c r="E22607" s="83"/>
      <c r="F22607" s="83"/>
      <c r="G22607" s="84"/>
      <c r="H22607" s="83"/>
      <c r="I22607" s="84"/>
      <c r="J22607" s="84"/>
      <c r="K22607" s="84"/>
      <c r="L22607" s="84"/>
      <c r="M22607" s="85"/>
      <c r="N22607" s="85"/>
      <c r="O22607" s="85"/>
      <c r="P22607" s="83"/>
      <c r="Q22607" s="51"/>
      <c r="R22607" s="51"/>
      <c r="S22607" s="86"/>
      <c r="T22607" s="86"/>
      <c r="U22607" s="51"/>
    </row>
    <row r="22608" spans="1:21" ht="15" customHeight="1" x14ac:dyDescent="0.25"/>
    <row r="22609" spans="1:21" s="49" customFormat="1" ht="15" customHeight="1" x14ac:dyDescent="0.25">
      <c r="A22609" s="83"/>
      <c r="B22609" s="83"/>
      <c r="C22609" s="87"/>
      <c r="D22609" s="87"/>
      <c r="E22609" s="83"/>
      <c r="F22609" s="83"/>
      <c r="G22609" s="84"/>
      <c r="H22609" s="83"/>
      <c r="I22609" s="84"/>
      <c r="J22609" s="84"/>
      <c r="K22609" s="84"/>
      <c r="L22609" s="84"/>
      <c r="M22609" s="85"/>
      <c r="N22609" s="85"/>
      <c r="O22609" s="85"/>
      <c r="P22609" s="83"/>
      <c r="Q22609" s="51"/>
      <c r="R22609" s="51"/>
      <c r="S22609" s="86"/>
      <c r="T22609" s="86"/>
      <c r="U22609" s="51"/>
    </row>
    <row r="22610" spans="1:21" s="49" customFormat="1" ht="15" customHeight="1" x14ac:dyDescent="0.25">
      <c r="A22610" s="83"/>
      <c r="B22610" s="83"/>
      <c r="C22610" s="87"/>
      <c r="D22610" s="87"/>
      <c r="E22610" s="83"/>
      <c r="F22610" s="83"/>
      <c r="G22610" s="84"/>
      <c r="H22610" s="83"/>
      <c r="I22610" s="84"/>
      <c r="J22610" s="84"/>
      <c r="K22610" s="84"/>
      <c r="L22610" s="84"/>
      <c r="M22610" s="85"/>
      <c r="N22610" s="85"/>
      <c r="O22610" s="85"/>
      <c r="P22610" s="83"/>
      <c r="Q22610" s="51"/>
      <c r="R22610" s="51"/>
      <c r="S22610" s="86"/>
      <c r="T22610" s="86"/>
      <c r="U22610" s="51"/>
    </row>
    <row r="22611" spans="1:21" ht="15" customHeight="1" x14ac:dyDescent="0.25"/>
    <row r="22612" spans="1:21" ht="15" customHeight="1" x14ac:dyDescent="0.25"/>
    <row r="22613" spans="1:21" ht="15" customHeight="1" x14ac:dyDescent="0.25"/>
    <row r="22614" spans="1:21" ht="15" customHeight="1" x14ac:dyDescent="0.25"/>
    <row r="22615" spans="1:21" s="49" customFormat="1" ht="15" customHeight="1" x14ac:dyDescent="0.25">
      <c r="A22615" s="83"/>
      <c r="B22615" s="83"/>
      <c r="C22615" s="87"/>
      <c r="D22615" s="87"/>
      <c r="E22615" s="83"/>
      <c r="F22615" s="83"/>
      <c r="G22615" s="84"/>
      <c r="H22615" s="83"/>
      <c r="I22615" s="84"/>
      <c r="J22615" s="84"/>
      <c r="K22615" s="84"/>
      <c r="L22615" s="84"/>
      <c r="M22615" s="85"/>
      <c r="N22615" s="85"/>
      <c r="O22615" s="85"/>
      <c r="P22615" s="83"/>
      <c r="Q22615" s="51"/>
      <c r="R22615" s="51"/>
      <c r="S22615" s="86"/>
      <c r="T22615" s="86"/>
      <c r="U22615" s="51"/>
    </row>
    <row r="22616" spans="1:21" s="49" customFormat="1" ht="15" customHeight="1" x14ac:dyDescent="0.25">
      <c r="A22616" s="83"/>
      <c r="B22616" s="83"/>
      <c r="C22616" s="87"/>
      <c r="D22616" s="87"/>
      <c r="E22616" s="83"/>
      <c r="F22616" s="83"/>
      <c r="G22616" s="84"/>
      <c r="H22616" s="83"/>
      <c r="I22616" s="84"/>
      <c r="J22616" s="84"/>
      <c r="K22616" s="84"/>
      <c r="L22616" s="84"/>
      <c r="M22616" s="85"/>
      <c r="N22616" s="85"/>
      <c r="O22616" s="85"/>
      <c r="P22616" s="83"/>
      <c r="Q22616" s="51"/>
      <c r="R22616" s="51"/>
      <c r="S22616" s="86"/>
      <c r="T22616" s="86"/>
      <c r="U22616" s="51"/>
    </row>
    <row r="22617" spans="1:21" ht="15" customHeight="1" x14ac:dyDescent="0.25"/>
    <row r="22618" spans="1:21" ht="15" customHeight="1" x14ac:dyDescent="0.25"/>
    <row r="22619" spans="1:21" ht="15" customHeight="1" x14ac:dyDescent="0.25"/>
    <row r="22620" spans="1:21" s="49" customFormat="1" ht="15" customHeight="1" x14ac:dyDescent="0.25">
      <c r="A22620" s="83"/>
      <c r="B22620" s="83"/>
      <c r="C22620" s="87"/>
      <c r="D22620" s="87"/>
      <c r="E22620" s="83"/>
      <c r="F22620" s="83"/>
      <c r="G22620" s="84"/>
      <c r="H22620" s="83"/>
      <c r="I22620" s="84"/>
      <c r="J22620" s="84"/>
      <c r="K22620" s="84"/>
      <c r="L22620" s="84"/>
      <c r="M22620" s="85"/>
      <c r="N22620" s="85"/>
      <c r="O22620" s="85"/>
      <c r="P22620" s="83"/>
      <c r="Q22620" s="51"/>
      <c r="R22620" s="51"/>
      <c r="S22620" s="86"/>
      <c r="T22620" s="86"/>
      <c r="U22620" s="51"/>
    </row>
    <row r="22621" spans="1:21" s="49" customFormat="1" ht="15" customHeight="1" x14ac:dyDescent="0.25">
      <c r="A22621" s="83"/>
      <c r="B22621" s="83"/>
      <c r="C22621" s="87"/>
      <c r="D22621" s="87"/>
      <c r="E22621" s="83"/>
      <c r="F22621" s="83"/>
      <c r="G22621" s="84"/>
      <c r="H22621" s="83"/>
      <c r="I22621" s="84"/>
      <c r="J22621" s="84"/>
      <c r="K22621" s="84"/>
      <c r="L22621" s="84"/>
      <c r="M22621" s="85"/>
      <c r="N22621" s="85"/>
      <c r="O22621" s="85"/>
      <c r="P22621" s="83"/>
      <c r="Q22621" s="51"/>
      <c r="R22621" s="51"/>
      <c r="S22621" s="86"/>
      <c r="T22621" s="86"/>
      <c r="U22621" s="51"/>
    </row>
    <row r="22622" spans="1:21" s="49" customFormat="1" ht="15" customHeight="1" x14ac:dyDescent="0.25">
      <c r="A22622" s="83"/>
      <c r="B22622" s="83"/>
      <c r="C22622" s="87"/>
      <c r="D22622" s="87"/>
      <c r="E22622" s="83"/>
      <c r="F22622" s="83"/>
      <c r="G22622" s="84"/>
      <c r="H22622" s="83"/>
      <c r="I22622" s="84"/>
      <c r="J22622" s="84"/>
      <c r="K22622" s="84"/>
      <c r="L22622" s="84"/>
      <c r="M22622" s="85"/>
      <c r="N22622" s="85"/>
      <c r="O22622" s="85"/>
      <c r="P22622" s="83"/>
      <c r="Q22622" s="51"/>
      <c r="R22622" s="51"/>
      <c r="S22622" s="86"/>
      <c r="T22622" s="86"/>
      <c r="U22622" s="51"/>
    </row>
    <row r="22623" spans="1:21" s="49" customFormat="1" ht="15" customHeight="1" x14ac:dyDescent="0.25">
      <c r="A22623" s="83"/>
      <c r="B22623" s="83"/>
      <c r="C22623" s="87"/>
      <c r="D22623" s="87"/>
      <c r="E22623" s="83"/>
      <c r="F22623" s="83"/>
      <c r="G22623" s="84"/>
      <c r="H22623" s="83"/>
      <c r="I22623" s="84"/>
      <c r="J22623" s="84"/>
      <c r="K22623" s="84"/>
      <c r="L22623" s="84"/>
      <c r="M22623" s="85"/>
      <c r="N22623" s="85"/>
      <c r="O22623" s="85"/>
      <c r="P22623" s="83"/>
      <c r="Q22623" s="51"/>
      <c r="R22623" s="51"/>
      <c r="S22623" s="86"/>
      <c r="T22623" s="86"/>
      <c r="U22623" s="51"/>
    </row>
    <row r="22624" spans="1:21" ht="15" customHeight="1" x14ac:dyDescent="0.25"/>
    <row r="22625" spans="1:21" s="49" customFormat="1" ht="15" customHeight="1" x14ac:dyDescent="0.25">
      <c r="A22625" s="83"/>
      <c r="B22625" s="83"/>
      <c r="C22625" s="87"/>
      <c r="D22625" s="87"/>
      <c r="E22625" s="83"/>
      <c r="F22625" s="83"/>
      <c r="G22625" s="84"/>
      <c r="H22625" s="83"/>
      <c r="I22625" s="84"/>
      <c r="J22625" s="84"/>
      <c r="K22625" s="84"/>
      <c r="L22625" s="84"/>
      <c r="M22625" s="85"/>
      <c r="N22625" s="85"/>
      <c r="O22625" s="85"/>
      <c r="P22625" s="83"/>
      <c r="Q22625" s="51"/>
      <c r="R22625" s="51"/>
      <c r="S22625" s="86"/>
      <c r="T22625" s="86"/>
      <c r="U22625" s="51"/>
    </row>
    <row r="22626" spans="1:21" s="49" customFormat="1" ht="15" customHeight="1" x14ac:dyDescent="0.25">
      <c r="A22626" s="83"/>
      <c r="B22626" s="83"/>
      <c r="C22626" s="87"/>
      <c r="D22626" s="87"/>
      <c r="E22626" s="83"/>
      <c r="F22626" s="83"/>
      <c r="G22626" s="84"/>
      <c r="H22626" s="83"/>
      <c r="I22626" s="84"/>
      <c r="J22626" s="84"/>
      <c r="K22626" s="84"/>
      <c r="L22626" s="84"/>
      <c r="M22626" s="85"/>
      <c r="N22626" s="85"/>
      <c r="O22626" s="85"/>
      <c r="P22626" s="83"/>
      <c r="Q22626" s="51"/>
      <c r="R22626" s="51"/>
      <c r="S22626" s="86"/>
      <c r="T22626" s="86"/>
      <c r="U22626" s="51"/>
    </row>
    <row r="22627" spans="1:21" s="49" customFormat="1" ht="15" customHeight="1" x14ac:dyDescent="0.25">
      <c r="A22627" s="83"/>
      <c r="B22627" s="83"/>
      <c r="C22627" s="87"/>
      <c r="D22627" s="87"/>
      <c r="E22627" s="83"/>
      <c r="F22627" s="83"/>
      <c r="G22627" s="84"/>
      <c r="H22627" s="83"/>
      <c r="I22627" s="84"/>
      <c r="J22627" s="84"/>
      <c r="K22627" s="84"/>
      <c r="L22627" s="84"/>
      <c r="M22627" s="85"/>
      <c r="N22627" s="85"/>
      <c r="O22627" s="85"/>
      <c r="P22627" s="83"/>
      <c r="Q22627" s="51"/>
      <c r="R22627" s="51"/>
      <c r="S22627" s="86"/>
      <c r="T22627" s="86"/>
      <c r="U22627" s="51"/>
    </row>
    <row r="22628" spans="1:21" s="49" customFormat="1" ht="15" customHeight="1" x14ac:dyDescent="0.25">
      <c r="A22628" s="83"/>
      <c r="B22628" s="83"/>
      <c r="C22628" s="87"/>
      <c r="D22628" s="87"/>
      <c r="E22628" s="83"/>
      <c r="F22628" s="83"/>
      <c r="G22628" s="84"/>
      <c r="H22628" s="83"/>
      <c r="I22628" s="84"/>
      <c r="J22628" s="84"/>
      <c r="K22628" s="84"/>
      <c r="L22628" s="84"/>
      <c r="M22628" s="85"/>
      <c r="N22628" s="85"/>
      <c r="O22628" s="85"/>
      <c r="P22628" s="83"/>
      <c r="Q22628" s="51"/>
      <c r="R22628" s="51"/>
      <c r="S22628" s="86"/>
      <c r="T22628" s="86"/>
      <c r="U22628" s="51"/>
    </row>
    <row r="22629" spans="1:21" ht="15" customHeight="1" x14ac:dyDescent="0.25"/>
    <row r="22630" spans="1:21" s="49" customFormat="1" ht="15" customHeight="1" x14ac:dyDescent="0.25">
      <c r="A22630" s="83"/>
      <c r="B22630" s="83"/>
      <c r="C22630" s="87"/>
      <c r="D22630" s="87"/>
      <c r="E22630" s="83"/>
      <c r="F22630" s="83"/>
      <c r="G22630" s="84"/>
      <c r="H22630" s="83"/>
      <c r="I22630" s="84"/>
      <c r="J22630" s="84"/>
      <c r="K22630" s="84"/>
      <c r="L22630" s="84"/>
      <c r="M22630" s="85"/>
      <c r="N22630" s="85"/>
      <c r="O22630" s="85"/>
      <c r="P22630" s="83"/>
      <c r="Q22630" s="51"/>
      <c r="R22630" s="51"/>
      <c r="S22630" s="86"/>
      <c r="T22630" s="86"/>
      <c r="U22630" s="51"/>
    </row>
    <row r="22631" spans="1:21" s="49" customFormat="1" ht="15" customHeight="1" x14ac:dyDescent="0.25">
      <c r="A22631" s="83"/>
      <c r="B22631" s="83"/>
      <c r="C22631" s="87"/>
      <c r="D22631" s="87"/>
      <c r="E22631" s="83"/>
      <c r="F22631" s="83"/>
      <c r="G22631" s="84"/>
      <c r="H22631" s="83"/>
      <c r="I22631" s="84"/>
      <c r="J22631" s="84"/>
      <c r="K22631" s="84"/>
      <c r="L22631" s="84"/>
      <c r="M22631" s="85"/>
      <c r="N22631" s="85"/>
      <c r="O22631" s="85"/>
      <c r="P22631" s="83"/>
      <c r="Q22631" s="51"/>
      <c r="R22631" s="51"/>
      <c r="S22631" s="86"/>
      <c r="T22631" s="86"/>
      <c r="U22631" s="51"/>
    </row>
    <row r="22632" spans="1:21" ht="15" customHeight="1" x14ac:dyDescent="0.25"/>
    <row r="22633" spans="1:21" ht="15" customHeight="1" x14ac:dyDescent="0.25"/>
    <row r="22634" spans="1:21" ht="15" customHeight="1" x14ac:dyDescent="0.25"/>
    <row r="22635" spans="1:21" s="49" customFormat="1" ht="15" customHeight="1" x14ac:dyDescent="0.25">
      <c r="A22635" s="83"/>
      <c r="B22635" s="83"/>
      <c r="C22635" s="87"/>
      <c r="D22635" s="87"/>
      <c r="E22635" s="83"/>
      <c r="F22635" s="83"/>
      <c r="G22635" s="84"/>
      <c r="H22635" s="83"/>
      <c r="I22635" s="84"/>
      <c r="J22635" s="84"/>
      <c r="K22635" s="84"/>
      <c r="L22635" s="84"/>
      <c r="M22635" s="85"/>
      <c r="N22635" s="85"/>
      <c r="O22635" s="85"/>
      <c r="P22635" s="83"/>
      <c r="Q22635" s="51"/>
      <c r="R22635" s="51"/>
      <c r="S22635" s="86"/>
      <c r="T22635" s="86"/>
      <c r="U22635" s="51"/>
    </row>
    <row r="22636" spans="1:21" s="49" customFormat="1" ht="15" customHeight="1" x14ac:dyDescent="0.25">
      <c r="A22636" s="83"/>
      <c r="B22636" s="83"/>
      <c r="C22636" s="87"/>
      <c r="D22636" s="87"/>
      <c r="E22636" s="83"/>
      <c r="F22636" s="83"/>
      <c r="G22636" s="84"/>
      <c r="H22636" s="83"/>
      <c r="I22636" s="84"/>
      <c r="J22636" s="84"/>
      <c r="K22636" s="84"/>
      <c r="L22636" s="84"/>
      <c r="M22636" s="85"/>
      <c r="N22636" s="85"/>
      <c r="O22636" s="85"/>
      <c r="P22636" s="83"/>
      <c r="Q22636" s="51"/>
      <c r="R22636" s="51"/>
      <c r="S22636" s="86"/>
      <c r="T22636" s="86"/>
      <c r="U22636" s="51"/>
    </row>
    <row r="22637" spans="1:21" ht="15" customHeight="1" x14ac:dyDescent="0.25"/>
    <row r="22638" spans="1:21" ht="15" customHeight="1" x14ac:dyDescent="0.25"/>
    <row r="22639" spans="1:21" ht="15" customHeight="1" x14ac:dyDescent="0.25"/>
    <row r="22640" spans="1:21" ht="15" customHeight="1" x14ac:dyDescent="0.25"/>
    <row r="22641" spans="1:21" ht="15" customHeight="1" x14ac:dyDescent="0.25"/>
    <row r="22642" spans="1:21" ht="15" customHeight="1" x14ac:dyDescent="0.25"/>
    <row r="22643" spans="1:21" ht="15" customHeight="1" x14ac:dyDescent="0.25"/>
    <row r="22644" spans="1:21" s="49" customFormat="1" ht="15" customHeight="1" x14ac:dyDescent="0.25">
      <c r="A22644" s="83"/>
      <c r="B22644" s="83"/>
      <c r="C22644" s="87"/>
      <c r="D22644" s="87"/>
      <c r="E22644" s="83"/>
      <c r="F22644" s="83"/>
      <c r="G22644" s="84"/>
      <c r="H22644" s="83"/>
      <c r="I22644" s="84"/>
      <c r="J22644" s="84"/>
      <c r="K22644" s="84"/>
      <c r="L22644" s="84"/>
      <c r="M22644" s="85"/>
      <c r="N22644" s="85"/>
      <c r="O22644" s="85"/>
      <c r="P22644" s="83"/>
      <c r="Q22644" s="51"/>
      <c r="R22644" s="51"/>
      <c r="S22644" s="86"/>
      <c r="T22644" s="86"/>
      <c r="U22644" s="51"/>
    </row>
    <row r="22645" spans="1:21" s="49" customFormat="1" ht="15" customHeight="1" x14ac:dyDescent="0.25">
      <c r="A22645" s="83"/>
      <c r="B22645" s="83"/>
      <c r="C22645" s="87"/>
      <c r="D22645" s="87"/>
      <c r="E22645" s="83"/>
      <c r="F22645" s="83"/>
      <c r="G22645" s="84"/>
      <c r="H22645" s="83"/>
      <c r="I22645" s="84"/>
      <c r="J22645" s="84"/>
      <c r="K22645" s="84"/>
      <c r="L22645" s="84"/>
      <c r="M22645" s="85"/>
      <c r="N22645" s="85"/>
      <c r="O22645" s="85"/>
      <c r="P22645" s="83"/>
      <c r="Q22645" s="51"/>
      <c r="R22645" s="51"/>
      <c r="S22645" s="86"/>
      <c r="T22645" s="86"/>
      <c r="U22645" s="51"/>
    </row>
    <row r="22646" spans="1:21" ht="15" customHeight="1" x14ac:dyDescent="0.25"/>
    <row r="22647" spans="1:21" s="49" customFormat="1" ht="15" customHeight="1" x14ac:dyDescent="0.25">
      <c r="A22647" s="83"/>
      <c r="B22647" s="83"/>
      <c r="C22647" s="87"/>
      <c r="D22647" s="87"/>
      <c r="E22647" s="83"/>
      <c r="F22647" s="83"/>
      <c r="G22647" s="84"/>
      <c r="H22647" s="83"/>
      <c r="I22647" s="84"/>
      <c r="J22647" s="84"/>
      <c r="K22647" s="84"/>
      <c r="L22647" s="84"/>
      <c r="M22647" s="85"/>
      <c r="N22647" s="85"/>
      <c r="O22647" s="85"/>
      <c r="P22647" s="83"/>
      <c r="Q22647" s="51"/>
      <c r="R22647" s="51"/>
      <c r="S22647" s="86"/>
      <c r="T22647" s="86"/>
      <c r="U22647" s="51"/>
    </row>
    <row r="22648" spans="1:21" s="49" customFormat="1" ht="15" customHeight="1" x14ac:dyDescent="0.25">
      <c r="A22648" s="83"/>
      <c r="B22648" s="83"/>
      <c r="C22648" s="87"/>
      <c r="D22648" s="87"/>
      <c r="E22648" s="83"/>
      <c r="F22648" s="83"/>
      <c r="G22648" s="84"/>
      <c r="H22648" s="83"/>
      <c r="I22648" s="84"/>
      <c r="J22648" s="84"/>
      <c r="K22648" s="84"/>
      <c r="L22648" s="84"/>
      <c r="M22648" s="85"/>
      <c r="N22648" s="85"/>
      <c r="O22648" s="85"/>
      <c r="P22648" s="83"/>
      <c r="Q22648" s="51"/>
      <c r="R22648" s="51"/>
      <c r="S22648" s="86"/>
      <c r="T22648" s="86"/>
      <c r="U22648" s="51"/>
    </row>
    <row r="22649" spans="1:21" ht="15" customHeight="1" x14ac:dyDescent="0.25"/>
    <row r="22650" spans="1:21" s="49" customFormat="1" ht="15" customHeight="1" x14ac:dyDescent="0.25">
      <c r="A22650" s="83"/>
      <c r="B22650" s="83"/>
      <c r="C22650" s="87"/>
      <c r="D22650" s="87"/>
      <c r="E22650" s="83"/>
      <c r="F22650" s="83"/>
      <c r="G22650" s="84"/>
      <c r="H22650" s="83"/>
      <c r="I22650" s="84"/>
      <c r="J22650" s="84"/>
      <c r="K22650" s="84"/>
      <c r="L22650" s="84"/>
      <c r="M22650" s="85"/>
      <c r="N22650" s="85"/>
      <c r="O22650" s="85"/>
      <c r="P22650" s="83"/>
      <c r="Q22650" s="51"/>
      <c r="R22650" s="51"/>
      <c r="S22650" s="86"/>
      <c r="T22650" s="86"/>
      <c r="U22650" s="51"/>
    </row>
    <row r="22651" spans="1:21" s="49" customFormat="1" ht="15" customHeight="1" x14ac:dyDescent="0.25">
      <c r="A22651" s="83"/>
      <c r="B22651" s="83"/>
      <c r="C22651" s="87"/>
      <c r="D22651" s="87"/>
      <c r="E22651" s="83"/>
      <c r="F22651" s="83"/>
      <c r="G22651" s="84"/>
      <c r="H22651" s="83"/>
      <c r="I22651" s="84"/>
      <c r="J22651" s="84"/>
      <c r="K22651" s="84"/>
      <c r="L22651" s="84"/>
      <c r="M22651" s="85"/>
      <c r="N22651" s="85"/>
      <c r="O22651" s="85"/>
      <c r="P22651" s="83"/>
      <c r="Q22651" s="51"/>
      <c r="R22651" s="51"/>
      <c r="S22651" s="86"/>
      <c r="T22651" s="86"/>
      <c r="U22651" s="51"/>
    </row>
    <row r="22652" spans="1:21" s="49" customFormat="1" ht="15" customHeight="1" x14ac:dyDescent="0.25">
      <c r="A22652" s="83"/>
      <c r="B22652" s="83"/>
      <c r="C22652" s="87"/>
      <c r="D22652" s="87"/>
      <c r="E22652" s="83"/>
      <c r="F22652" s="83"/>
      <c r="G22652" s="84"/>
      <c r="H22652" s="83"/>
      <c r="I22652" s="84"/>
      <c r="J22652" s="84"/>
      <c r="K22652" s="84"/>
      <c r="L22652" s="84"/>
      <c r="M22652" s="85"/>
      <c r="N22652" s="85"/>
      <c r="O22652" s="85"/>
      <c r="P22652" s="83"/>
      <c r="Q22652" s="51"/>
      <c r="R22652" s="51"/>
      <c r="S22652" s="86"/>
      <c r="T22652" s="86"/>
      <c r="U22652" s="51"/>
    </row>
    <row r="22653" spans="1:21" ht="15" customHeight="1" x14ac:dyDescent="0.25"/>
    <row r="22654" spans="1:21" ht="15" customHeight="1" x14ac:dyDescent="0.25"/>
    <row r="22655" spans="1:21" ht="15" customHeight="1" x14ac:dyDescent="0.25"/>
    <row r="22656" spans="1:21" s="49" customFormat="1" ht="15" customHeight="1" x14ac:dyDescent="0.25">
      <c r="A22656" s="83"/>
      <c r="B22656" s="83"/>
      <c r="C22656" s="87"/>
      <c r="D22656" s="87"/>
      <c r="E22656" s="83"/>
      <c r="F22656" s="83"/>
      <c r="G22656" s="84"/>
      <c r="H22656" s="83"/>
      <c r="I22656" s="84"/>
      <c r="J22656" s="84"/>
      <c r="K22656" s="84"/>
      <c r="L22656" s="84"/>
      <c r="M22656" s="85"/>
      <c r="N22656" s="85"/>
      <c r="O22656" s="85"/>
      <c r="P22656" s="83"/>
      <c r="Q22656" s="51"/>
      <c r="R22656" s="51"/>
      <c r="S22656" s="86"/>
      <c r="T22656" s="86"/>
      <c r="U22656" s="51"/>
    </row>
    <row r="22657" spans="1:21" s="49" customFormat="1" ht="15" customHeight="1" x14ac:dyDescent="0.25">
      <c r="A22657" s="83"/>
      <c r="B22657" s="83"/>
      <c r="C22657" s="87"/>
      <c r="D22657" s="87"/>
      <c r="E22657" s="83"/>
      <c r="F22657" s="83"/>
      <c r="G22657" s="84"/>
      <c r="H22657" s="83"/>
      <c r="I22657" s="84"/>
      <c r="J22657" s="84"/>
      <c r="K22657" s="84"/>
      <c r="L22657" s="84"/>
      <c r="M22657" s="85"/>
      <c r="N22657" s="85"/>
      <c r="O22657" s="85"/>
      <c r="P22657" s="83"/>
      <c r="Q22657" s="51"/>
      <c r="R22657" s="51"/>
      <c r="S22657" s="86"/>
      <c r="T22657" s="86"/>
      <c r="U22657" s="51"/>
    </row>
    <row r="22658" spans="1:21" s="49" customFormat="1" ht="15" customHeight="1" x14ac:dyDescent="0.25">
      <c r="A22658" s="83"/>
      <c r="B22658" s="83"/>
      <c r="C22658" s="87"/>
      <c r="D22658" s="87"/>
      <c r="E22658" s="83"/>
      <c r="F22658" s="83"/>
      <c r="G22658" s="84"/>
      <c r="H22658" s="83"/>
      <c r="I22658" s="84"/>
      <c r="J22658" s="84"/>
      <c r="K22658" s="84"/>
      <c r="L22658" s="84"/>
      <c r="M22658" s="85"/>
      <c r="N22658" s="85"/>
      <c r="O22658" s="85"/>
      <c r="P22658" s="83"/>
      <c r="Q22658" s="51"/>
      <c r="R22658" s="51"/>
      <c r="S22658" s="86"/>
      <c r="T22658" s="86"/>
      <c r="U22658" s="51"/>
    </row>
    <row r="22659" spans="1:21" s="49" customFormat="1" ht="15" customHeight="1" x14ac:dyDescent="0.25">
      <c r="A22659" s="83"/>
      <c r="B22659" s="83"/>
      <c r="C22659" s="87"/>
      <c r="D22659" s="87"/>
      <c r="E22659" s="83"/>
      <c r="F22659" s="83"/>
      <c r="G22659" s="84"/>
      <c r="H22659" s="83"/>
      <c r="I22659" s="84"/>
      <c r="J22659" s="84"/>
      <c r="K22659" s="84"/>
      <c r="L22659" s="84"/>
      <c r="M22659" s="85"/>
      <c r="N22659" s="85"/>
      <c r="O22659" s="85"/>
      <c r="P22659" s="83"/>
      <c r="Q22659" s="51"/>
      <c r="R22659" s="51"/>
      <c r="S22659" s="86"/>
      <c r="T22659" s="86"/>
      <c r="U22659" s="51"/>
    </row>
    <row r="22660" spans="1:21" s="49" customFormat="1" ht="15" customHeight="1" x14ac:dyDescent="0.25">
      <c r="A22660" s="83"/>
      <c r="B22660" s="83"/>
      <c r="C22660" s="87"/>
      <c r="D22660" s="87"/>
      <c r="E22660" s="83"/>
      <c r="F22660" s="83"/>
      <c r="G22660" s="84"/>
      <c r="H22660" s="83"/>
      <c r="I22660" s="84"/>
      <c r="J22660" s="84"/>
      <c r="K22660" s="84"/>
      <c r="L22660" s="84"/>
      <c r="M22660" s="85"/>
      <c r="N22660" s="85"/>
      <c r="O22660" s="85"/>
      <c r="P22660" s="83"/>
      <c r="Q22660" s="51"/>
      <c r="R22660" s="51"/>
      <c r="S22660" s="86"/>
      <c r="T22660" s="86"/>
      <c r="U22660" s="51"/>
    </row>
    <row r="22661" spans="1:21" ht="15" customHeight="1" x14ac:dyDescent="0.25"/>
    <row r="22662" spans="1:21" s="49" customFormat="1" ht="15" customHeight="1" x14ac:dyDescent="0.25">
      <c r="A22662" s="83"/>
      <c r="B22662" s="83"/>
      <c r="C22662" s="87"/>
      <c r="D22662" s="87"/>
      <c r="E22662" s="83"/>
      <c r="F22662" s="83"/>
      <c r="G22662" s="84"/>
      <c r="H22662" s="83"/>
      <c r="I22662" s="84"/>
      <c r="J22662" s="84"/>
      <c r="K22662" s="84"/>
      <c r="L22662" s="84"/>
      <c r="M22662" s="85"/>
      <c r="N22662" s="85"/>
      <c r="O22662" s="85"/>
      <c r="P22662" s="83"/>
      <c r="Q22662" s="51"/>
      <c r="R22662" s="51"/>
      <c r="S22662" s="86"/>
      <c r="T22662" s="86"/>
      <c r="U22662" s="51"/>
    </row>
    <row r="22663" spans="1:21" s="49" customFormat="1" ht="15" customHeight="1" x14ac:dyDescent="0.25">
      <c r="A22663" s="83"/>
      <c r="B22663" s="83"/>
      <c r="C22663" s="87"/>
      <c r="D22663" s="87"/>
      <c r="E22663" s="83"/>
      <c r="F22663" s="83"/>
      <c r="G22663" s="84"/>
      <c r="H22663" s="83"/>
      <c r="I22663" s="84"/>
      <c r="J22663" s="84"/>
      <c r="K22663" s="84"/>
      <c r="L22663" s="84"/>
      <c r="M22663" s="85"/>
      <c r="N22663" s="85"/>
      <c r="O22663" s="85"/>
      <c r="P22663" s="83"/>
      <c r="Q22663" s="51"/>
      <c r="R22663" s="51"/>
      <c r="S22663" s="86"/>
      <c r="T22663" s="86"/>
      <c r="U22663" s="51"/>
    </row>
    <row r="22664" spans="1:21" ht="15" customHeight="1" x14ac:dyDescent="0.25"/>
    <row r="22665" spans="1:21" s="49" customFormat="1" ht="15" customHeight="1" x14ac:dyDescent="0.25">
      <c r="A22665" s="83"/>
      <c r="B22665" s="83"/>
      <c r="C22665" s="87"/>
      <c r="D22665" s="87"/>
      <c r="E22665" s="83"/>
      <c r="F22665" s="83"/>
      <c r="G22665" s="84"/>
      <c r="H22665" s="83"/>
      <c r="I22665" s="84"/>
      <c r="J22665" s="84"/>
      <c r="K22665" s="84"/>
      <c r="L22665" s="84"/>
      <c r="M22665" s="85"/>
      <c r="N22665" s="85"/>
      <c r="O22665" s="85"/>
      <c r="P22665" s="83"/>
      <c r="Q22665" s="51"/>
      <c r="R22665" s="51"/>
      <c r="S22665" s="86"/>
      <c r="T22665" s="86"/>
      <c r="U22665" s="51"/>
    </row>
    <row r="22666" spans="1:21" s="49" customFormat="1" ht="15" customHeight="1" x14ac:dyDescent="0.25">
      <c r="A22666" s="83"/>
      <c r="B22666" s="83"/>
      <c r="C22666" s="87"/>
      <c r="D22666" s="87"/>
      <c r="E22666" s="83"/>
      <c r="F22666" s="83"/>
      <c r="G22666" s="84"/>
      <c r="H22666" s="83"/>
      <c r="I22666" s="84"/>
      <c r="J22666" s="84"/>
      <c r="K22666" s="84"/>
      <c r="L22666" s="84"/>
      <c r="M22666" s="85"/>
      <c r="N22666" s="85"/>
      <c r="O22666" s="85"/>
      <c r="P22666" s="83"/>
      <c r="Q22666" s="51"/>
      <c r="R22666" s="51"/>
      <c r="S22666" s="86"/>
      <c r="T22666" s="86"/>
      <c r="U22666" s="51"/>
    </row>
    <row r="22667" spans="1:21" ht="15" customHeight="1" x14ac:dyDescent="0.25"/>
    <row r="22668" spans="1:21" s="49" customFormat="1" ht="15" customHeight="1" x14ac:dyDescent="0.25">
      <c r="A22668" s="83"/>
      <c r="B22668" s="83"/>
      <c r="C22668" s="87"/>
      <c r="D22668" s="87"/>
      <c r="E22668" s="83"/>
      <c r="F22668" s="83"/>
      <c r="G22668" s="84"/>
      <c r="H22668" s="83"/>
      <c r="I22668" s="84"/>
      <c r="J22668" s="84"/>
      <c r="K22668" s="84"/>
      <c r="L22668" s="84"/>
      <c r="M22668" s="85"/>
      <c r="N22668" s="85"/>
      <c r="O22668" s="85"/>
      <c r="P22668" s="83"/>
      <c r="Q22668" s="51"/>
      <c r="R22668" s="51"/>
      <c r="S22668" s="86"/>
      <c r="T22668" s="86"/>
      <c r="U22668" s="51"/>
    </row>
    <row r="22669" spans="1:21" s="49" customFormat="1" ht="15" customHeight="1" x14ac:dyDescent="0.25">
      <c r="A22669" s="83"/>
      <c r="B22669" s="83"/>
      <c r="C22669" s="87"/>
      <c r="D22669" s="87"/>
      <c r="E22669" s="83"/>
      <c r="F22669" s="83"/>
      <c r="G22669" s="84"/>
      <c r="H22669" s="83"/>
      <c r="I22669" s="84"/>
      <c r="J22669" s="84"/>
      <c r="K22669" s="84"/>
      <c r="L22669" s="84"/>
      <c r="M22669" s="85"/>
      <c r="N22669" s="85"/>
      <c r="O22669" s="85"/>
      <c r="P22669" s="83"/>
      <c r="Q22669" s="51"/>
      <c r="R22669" s="51"/>
      <c r="S22669" s="86"/>
      <c r="T22669" s="86"/>
      <c r="U22669" s="51"/>
    </row>
    <row r="22670" spans="1:21" s="49" customFormat="1" ht="15" customHeight="1" x14ac:dyDescent="0.25">
      <c r="A22670" s="83"/>
      <c r="B22670" s="83"/>
      <c r="C22670" s="87"/>
      <c r="D22670" s="87"/>
      <c r="E22670" s="83"/>
      <c r="F22670" s="83"/>
      <c r="G22670" s="84"/>
      <c r="H22670" s="83"/>
      <c r="I22670" s="84"/>
      <c r="J22670" s="84"/>
      <c r="K22670" s="84"/>
      <c r="L22670" s="84"/>
      <c r="M22670" s="85"/>
      <c r="N22670" s="85"/>
      <c r="O22670" s="85"/>
      <c r="P22670" s="83"/>
      <c r="Q22670" s="51"/>
      <c r="R22670" s="51"/>
      <c r="S22670" s="86"/>
      <c r="T22670" s="86"/>
      <c r="U22670" s="51"/>
    </row>
    <row r="22671" spans="1:21" s="49" customFormat="1" ht="15" customHeight="1" x14ac:dyDescent="0.25">
      <c r="A22671" s="83"/>
      <c r="B22671" s="83"/>
      <c r="C22671" s="87"/>
      <c r="D22671" s="87"/>
      <c r="E22671" s="83"/>
      <c r="F22671" s="83"/>
      <c r="G22671" s="84"/>
      <c r="H22671" s="83"/>
      <c r="I22671" s="84"/>
      <c r="J22671" s="84"/>
      <c r="K22671" s="84"/>
      <c r="L22671" s="84"/>
      <c r="M22671" s="85"/>
      <c r="N22671" s="85"/>
      <c r="O22671" s="85"/>
      <c r="P22671" s="83"/>
      <c r="Q22671" s="51"/>
      <c r="R22671" s="51"/>
      <c r="S22671" s="86"/>
      <c r="T22671" s="86"/>
      <c r="U22671" s="51"/>
    </row>
    <row r="22672" spans="1:21" s="49" customFormat="1" ht="15" customHeight="1" x14ac:dyDescent="0.25">
      <c r="A22672" s="83"/>
      <c r="B22672" s="83"/>
      <c r="C22672" s="87"/>
      <c r="D22672" s="87"/>
      <c r="E22672" s="83"/>
      <c r="F22672" s="83"/>
      <c r="G22672" s="84"/>
      <c r="H22672" s="83"/>
      <c r="I22672" s="84"/>
      <c r="J22672" s="84"/>
      <c r="K22672" s="84"/>
      <c r="L22672" s="84"/>
      <c r="M22672" s="85"/>
      <c r="N22672" s="85"/>
      <c r="O22672" s="85"/>
      <c r="P22672" s="83"/>
      <c r="Q22672" s="51"/>
      <c r="R22672" s="51"/>
      <c r="S22672" s="86"/>
      <c r="T22672" s="86"/>
      <c r="U22672" s="51"/>
    </row>
    <row r="22673" spans="1:21" ht="15" customHeight="1" x14ac:dyDescent="0.25"/>
    <row r="22674" spans="1:21" s="49" customFormat="1" ht="15" customHeight="1" x14ac:dyDescent="0.25">
      <c r="A22674" s="83"/>
      <c r="B22674" s="83"/>
      <c r="C22674" s="87"/>
      <c r="D22674" s="87"/>
      <c r="E22674" s="83"/>
      <c r="F22674" s="83"/>
      <c r="G22674" s="84"/>
      <c r="H22674" s="83"/>
      <c r="I22674" s="84"/>
      <c r="J22674" s="84"/>
      <c r="K22674" s="84"/>
      <c r="L22674" s="84"/>
      <c r="M22674" s="85"/>
      <c r="N22674" s="85"/>
      <c r="O22674" s="85"/>
      <c r="P22674" s="83"/>
      <c r="Q22674" s="51"/>
      <c r="R22674" s="51"/>
      <c r="S22674" s="86"/>
      <c r="T22674" s="86"/>
      <c r="U22674" s="51"/>
    </row>
    <row r="22675" spans="1:21" s="49" customFormat="1" ht="15" customHeight="1" x14ac:dyDescent="0.25">
      <c r="A22675" s="83"/>
      <c r="B22675" s="83"/>
      <c r="C22675" s="87"/>
      <c r="D22675" s="87"/>
      <c r="E22675" s="83"/>
      <c r="F22675" s="83"/>
      <c r="G22675" s="84"/>
      <c r="H22675" s="83"/>
      <c r="I22675" s="84"/>
      <c r="J22675" s="84"/>
      <c r="K22675" s="84"/>
      <c r="L22675" s="84"/>
      <c r="M22675" s="85"/>
      <c r="N22675" s="85"/>
      <c r="O22675" s="85"/>
      <c r="P22675" s="83"/>
      <c r="Q22675" s="51"/>
      <c r="R22675" s="51"/>
      <c r="S22675" s="86"/>
      <c r="T22675" s="86"/>
      <c r="U22675" s="51"/>
    </row>
    <row r="22676" spans="1:21" s="49" customFormat="1" ht="15" customHeight="1" x14ac:dyDescent="0.25">
      <c r="A22676" s="83"/>
      <c r="B22676" s="83"/>
      <c r="C22676" s="87"/>
      <c r="D22676" s="87"/>
      <c r="E22676" s="83"/>
      <c r="F22676" s="83"/>
      <c r="G22676" s="84"/>
      <c r="H22676" s="83"/>
      <c r="I22676" s="84"/>
      <c r="J22676" s="84"/>
      <c r="K22676" s="84"/>
      <c r="L22676" s="84"/>
      <c r="M22676" s="85"/>
      <c r="N22676" s="85"/>
      <c r="O22676" s="85"/>
      <c r="P22676" s="83"/>
      <c r="Q22676" s="51"/>
      <c r="R22676" s="51"/>
      <c r="S22676" s="86"/>
      <c r="T22676" s="86"/>
      <c r="U22676" s="51"/>
    </row>
    <row r="22677" spans="1:21" ht="15" customHeight="1" x14ac:dyDescent="0.25"/>
    <row r="22678" spans="1:21" ht="15" customHeight="1" x14ac:dyDescent="0.25"/>
    <row r="22679" spans="1:21" ht="15" customHeight="1" x14ac:dyDescent="0.25"/>
    <row r="22680" spans="1:21" s="49" customFormat="1" ht="15" customHeight="1" x14ac:dyDescent="0.25">
      <c r="A22680" s="83"/>
      <c r="B22680" s="83"/>
      <c r="C22680" s="87"/>
      <c r="D22680" s="87"/>
      <c r="E22680" s="83"/>
      <c r="F22680" s="83"/>
      <c r="G22680" s="84"/>
      <c r="H22680" s="83"/>
      <c r="I22680" s="84"/>
      <c r="J22680" s="84"/>
      <c r="K22680" s="84"/>
      <c r="L22680" s="84"/>
      <c r="M22680" s="85"/>
      <c r="N22680" s="85"/>
      <c r="O22680" s="85"/>
      <c r="P22680" s="83"/>
      <c r="Q22680" s="51"/>
      <c r="R22680" s="51"/>
      <c r="S22680" s="86"/>
      <c r="T22680" s="86"/>
      <c r="U22680" s="51"/>
    </row>
    <row r="22681" spans="1:21" s="49" customFormat="1" ht="15" customHeight="1" x14ac:dyDescent="0.25">
      <c r="A22681" s="83"/>
      <c r="B22681" s="83"/>
      <c r="C22681" s="87"/>
      <c r="D22681" s="87"/>
      <c r="E22681" s="83"/>
      <c r="F22681" s="83"/>
      <c r="G22681" s="84"/>
      <c r="H22681" s="83"/>
      <c r="I22681" s="84"/>
      <c r="J22681" s="84"/>
      <c r="K22681" s="84"/>
      <c r="L22681" s="84"/>
      <c r="M22681" s="85"/>
      <c r="N22681" s="85"/>
      <c r="O22681" s="85"/>
      <c r="P22681" s="83"/>
      <c r="Q22681" s="51"/>
      <c r="R22681" s="51"/>
      <c r="S22681" s="86"/>
      <c r="T22681" s="86"/>
      <c r="U22681" s="51"/>
    </row>
    <row r="22682" spans="1:21" s="49" customFormat="1" ht="15" customHeight="1" x14ac:dyDescent="0.25">
      <c r="A22682" s="83"/>
      <c r="B22682" s="83"/>
      <c r="C22682" s="87"/>
      <c r="D22682" s="87"/>
      <c r="E22682" s="83"/>
      <c r="F22682" s="83"/>
      <c r="G22682" s="84"/>
      <c r="H22682" s="83"/>
      <c r="I22682" s="84"/>
      <c r="J22682" s="84"/>
      <c r="K22682" s="84"/>
      <c r="L22682" s="84"/>
      <c r="M22682" s="85"/>
      <c r="N22682" s="85"/>
      <c r="O22682" s="85"/>
      <c r="P22682" s="83"/>
      <c r="Q22682" s="51"/>
      <c r="R22682" s="51"/>
      <c r="S22682" s="86"/>
      <c r="T22682" s="86"/>
      <c r="U22682" s="51"/>
    </row>
    <row r="22683" spans="1:21" s="49" customFormat="1" ht="15" customHeight="1" x14ac:dyDescent="0.25">
      <c r="A22683" s="83"/>
      <c r="B22683" s="83"/>
      <c r="C22683" s="87"/>
      <c r="D22683" s="87"/>
      <c r="E22683" s="83"/>
      <c r="F22683" s="83"/>
      <c r="G22683" s="84"/>
      <c r="H22683" s="83"/>
      <c r="I22683" s="84"/>
      <c r="J22683" s="84"/>
      <c r="K22683" s="84"/>
      <c r="L22683" s="84"/>
      <c r="M22683" s="85"/>
      <c r="N22683" s="85"/>
      <c r="O22683" s="85"/>
      <c r="P22683" s="83"/>
      <c r="Q22683" s="51"/>
      <c r="R22683" s="51"/>
      <c r="S22683" s="86"/>
      <c r="T22683" s="86"/>
      <c r="U22683" s="51"/>
    </row>
    <row r="22684" spans="1:21" ht="15" customHeight="1" x14ac:dyDescent="0.25"/>
    <row r="22685" spans="1:21" s="49" customFormat="1" ht="15" customHeight="1" x14ac:dyDescent="0.25">
      <c r="A22685" s="83"/>
      <c r="B22685" s="83"/>
      <c r="C22685" s="87"/>
      <c r="D22685" s="87"/>
      <c r="E22685" s="83"/>
      <c r="F22685" s="83"/>
      <c r="G22685" s="84"/>
      <c r="H22685" s="83"/>
      <c r="I22685" s="84"/>
      <c r="J22685" s="84"/>
      <c r="K22685" s="84"/>
      <c r="L22685" s="84"/>
      <c r="M22685" s="85"/>
      <c r="N22685" s="85"/>
      <c r="O22685" s="85"/>
      <c r="P22685" s="83"/>
      <c r="Q22685" s="51"/>
      <c r="R22685" s="51"/>
      <c r="S22685" s="86"/>
      <c r="T22685" s="86"/>
      <c r="U22685" s="51"/>
    </row>
    <row r="22686" spans="1:21" s="49" customFormat="1" ht="15" customHeight="1" x14ac:dyDescent="0.25">
      <c r="A22686" s="83"/>
      <c r="B22686" s="83"/>
      <c r="C22686" s="87"/>
      <c r="D22686" s="87"/>
      <c r="E22686" s="83"/>
      <c r="F22686" s="83"/>
      <c r="G22686" s="84"/>
      <c r="H22686" s="83"/>
      <c r="I22686" s="84"/>
      <c r="J22686" s="84"/>
      <c r="K22686" s="84"/>
      <c r="L22686" s="84"/>
      <c r="M22686" s="85"/>
      <c r="N22686" s="85"/>
      <c r="O22686" s="85"/>
      <c r="P22686" s="83"/>
      <c r="Q22686" s="51"/>
      <c r="R22686" s="51"/>
      <c r="S22686" s="86"/>
      <c r="T22686" s="86"/>
      <c r="U22686" s="51"/>
    </row>
    <row r="22687" spans="1:21" s="49" customFormat="1" ht="15" customHeight="1" x14ac:dyDescent="0.25">
      <c r="A22687" s="83"/>
      <c r="B22687" s="83"/>
      <c r="C22687" s="87"/>
      <c r="D22687" s="87"/>
      <c r="E22687" s="83"/>
      <c r="F22687" s="83"/>
      <c r="G22687" s="84"/>
      <c r="H22687" s="83"/>
      <c r="I22687" s="84"/>
      <c r="J22687" s="84"/>
      <c r="K22687" s="84"/>
      <c r="L22687" s="84"/>
      <c r="M22687" s="85"/>
      <c r="N22687" s="85"/>
      <c r="O22687" s="85"/>
      <c r="P22687" s="83"/>
      <c r="Q22687" s="51"/>
      <c r="R22687" s="51"/>
      <c r="S22687" s="86"/>
      <c r="T22687" s="86"/>
      <c r="U22687" s="51"/>
    </row>
    <row r="22688" spans="1:21" ht="15" customHeight="1" x14ac:dyDescent="0.25"/>
    <row r="22689" spans="1:21" ht="15" customHeight="1" x14ac:dyDescent="0.25"/>
    <row r="22690" spans="1:21" ht="15" customHeight="1" x14ac:dyDescent="0.25"/>
    <row r="22691" spans="1:21" s="49" customFormat="1" ht="15" customHeight="1" x14ac:dyDescent="0.25">
      <c r="A22691" s="83"/>
      <c r="B22691" s="83"/>
      <c r="C22691" s="87"/>
      <c r="D22691" s="87"/>
      <c r="E22691" s="83"/>
      <c r="F22691" s="83"/>
      <c r="G22691" s="84"/>
      <c r="H22691" s="83"/>
      <c r="I22691" s="84"/>
      <c r="J22691" s="84"/>
      <c r="K22691" s="84"/>
      <c r="L22691" s="84"/>
      <c r="M22691" s="85"/>
      <c r="N22691" s="85"/>
      <c r="O22691" s="85"/>
      <c r="P22691" s="83"/>
      <c r="Q22691" s="51"/>
      <c r="R22691" s="51"/>
      <c r="S22691" s="86"/>
      <c r="T22691" s="86"/>
      <c r="U22691" s="51"/>
    </row>
    <row r="22692" spans="1:21" s="49" customFormat="1" ht="15" customHeight="1" x14ac:dyDescent="0.25">
      <c r="A22692" s="83"/>
      <c r="B22692" s="83"/>
      <c r="C22692" s="87"/>
      <c r="D22692" s="87"/>
      <c r="E22692" s="83"/>
      <c r="F22692" s="83"/>
      <c r="G22692" s="84"/>
      <c r="H22692" s="83"/>
      <c r="I22692" s="84"/>
      <c r="J22692" s="84"/>
      <c r="K22692" s="84"/>
      <c r="L22692" s="84"/>
      <c r="M22692" s="85"/>
      <c r="N22692" s="85"/>
      <c r="O22692" s="85"/>
      <c r="P22692" s="83"/>
      <c r="Q22692" s="51"/>
      <c r="R22692" s="51"/>
      <c r="S22692" s="86"/>
      <c r="T22692" s="86"/>
      <c r="U22692" s="51"/>
    </row>
    <row r="22693" spans="1:21" ht="15" customHeight="1" x14ac:dyDescent="0.25"/>
    <row r="22694" spans="1:21" ht="15" customHeight="1" x14ac:dyDescent="0.25"/>
    <row r="22695" spans="1:21" ht="15" customHeight="1" x14ac:dyDescent="0.25"/>
    <row r="22696" spans="1:21" ht="15" customHeight="1" x14ac:dyDescent="0.25"/>
    <row r="22697" spans="1:21" s="49" customFormat="1" ht="15" customHeight="1" x14ac:dyDescent="0.25">
      <c r="A22697" s="83"/>
      <c r="B22697" s="83"/>
      <c r="C22697" s="87"/>
      <c r="D22697" s="87"/>
      <c r="E22697" s="83"/>
      <c r="F22697" s="83"/>
      <c r="G22697" s="84"/>
      <c r="H22697" s="83"/>
      <c r="I22697" s="84"/>
      <c r="J22697" s="84"/>
      <c r="K22697" s="84"/>
      <c r="L22697" s="84"/>
      <c r="M22697" s="85"/>
      <c r="N22697" s="85"/>
      <c r="O22697" s="85"/>
      <c r="P22697" s="83"/>
      <c r="Q22697" s="51"/>
      <c r="R22697" s="51"/>
      <c r="S22697" s="86"/>
      <c r="T22697" s="86"/>
      <c r="U22697" s="51"/>
    </row>
    <row r="22698" spans="1:21" s="49" customFormat="1" ht="15" customHeight="1" x14ac:dyDescent="0.25">
      <c r="A22698" s="83"/>
      <c r="B22698" s="83"/>
      <c r="C22698" s="87"/>
      <c r="D22698" s="87"/>
      <c r="E22698" s="83"/>
      <c r="F22698" s="83"/>
      <c r="G22698" s="84"/>
      <c r="H22698" s="83"/>
      <c r="I22698" s="84"/>
      <c r="J22698" s="84"/>
      <c r="K22698" s="84"/>
      <c r="L22698" s="84"/>
      <c r="M22698" s="85"/>
      <c r="N22698" s="85"/>
      <c r="O22698" s="85"/>
      <c r="P22698" s="83"/>
      <c r="Q22698" s="51"/>
      <c r="R22698" s="51"/>
      <c r="S22698" s="86"/>
      <c r="T22698" s="86"/>
      <c r="U22698" s="51"/>
    </row>
    <row r="22699" spans="1:21" s="49" customFormat="1" ht="15" customHeight="1" x14ac:dyDescent="0.25">
      <c r="A22699" s="83"/>
      <c r="B22699" s="83"/>
      <c r="C22699" s="87"/>
      <c r="D22699" s="87"/>
      <c r="E22699" s="83"/>
      <c r="F22699" s="83"/>
      <c r="G22699" s="84"/>
      <c r="H22699" s="83"/>
      <c r="I22699" s="84"/>
      <c r="J22699" s="84"/>
      <c r="K22699" s="84"/>
      <c r="L22699" s="84"/>
      <c r="M22699" s="85"/>
      <c r="N22699" s="85"/>
      <c r="O22699" s="85"/>
      <c r="P22699" s="83"/>
      <c r="Q22699" s="51"/>
      <c r="R22699" s="51"/>
      <c r="S22699" s="86"/>
      <c r="T22699" s="86"/>
      <c r="U22699" s="51"/>
    </row>
    <row r="22700" spans="1:21" s="49" customFormat="1" ht="15" customHeight="1" x14ac:dyDescent="0.25">
      <c r="A22700" s="83"/>
      <c r="B22700" s="83"/>
      <c r="C22700" s="87"/>
      <c r="D22700" s="87"/>
      <c r="E22700" s="83"/>
      <c r="F22700" s="83"/>
      <c r="G22700" s="84"/>
      <c r="H22700" s="83"/>
      <c r="I22700" s="84"/>
      <c r="J22700" s="84"/>
      <c r="K22700" s="84"/>
      <c r="L22700" s="84"/>
      <c r="M22700" s="85"/>
      <c r="N22700" s="85"/>
      <c r="O22700" s="85"/>
      <c r="P22700" s="83"/>
      <c r="Q22700" s="51"/>
      <c r="R22700" s="51"/>
      <c r="S22700" s="86"/>
      <c r="T22700" s="86"/>
      <c r="U22700" s="51"/>
    </row>
    <row r="22701" spans="1:21" s="49" customFormat="1" ht="15" customHeight="1" x14ac:dyDescent="0.25">
      <c r="A22701" s="83"/>
      <c r="B22701" s="83"/>
      <c r="C22701" s="87"/>
      <c r="D22701" s="87"/>
      <c r="E22701" s="83"/>
      <c r="F22701" s="83"/>
      <c r="G22701" s="84"/>
      <c r="H22701" s="83"/>
      <c r="I22701" s="84"/>
      <c r="J22701" s="84"/>
      <c r="K22701" s="84"/>
      <c r="L22701" s="84"/>
      <c r="M22701" s="85"/>
      <c r="N22701" s="85"/>
      <c r="O22701" s="85"/>
      <c r="P22701" s="83"/>
      <c r="Q22701" s="51"/>
      <c r="R22701" s="51"/>
      <c r="S22701" s="86"/>
      <c r="T22701" s="86"/>
      <c r="U22701" s="51"/>
    </row>
    <row r="22702" spans="1:21" ht="15" customHeight="1" x14ac:dyDescent="0.25"/>
    <row r="22703" spans="1:21" s="49" customFormat="1" ht="15" customHeight="1" x14ac:dyDescent="0.25">
      <c r="A22703" s="83"/>
      <c r="B22703" s="83"/>
      <c r="C22703" s="87"/>
      <c r="D22703" s="87"/>
      <c r="E22703" s="83"/>
      <c r="F22703" s="83"/>
      <c r="G22703" s="84"/>
      <c r="H22703" s="83"/>
      <c r="I22703" s="84"/>
      <c r="J22703" s="84"/>
      <c r="K22703" s="84"/>
      <c r="L22703" s="84"/>
      <c r="M22703" s="85"/>
      <c r="N22703" s="85"/>
      <c r="O22703" s="85"/>
      <c r="P22703" s="83"/>
      <c r="Q22703" s="51"/>
      <c r="R22703" s="51"/>
      <c r="S22703" s="86"/>
      <c r="T22703" s="86"/>
      <c r="U22703" s="51"/>
    </row>
    <row r="22704" spans="1:21" s="49" customFormat="1" ht="15" customHeight="1" x14ac:dyDescent="0.25">
      <c r="A22704" s="83"/>
      <c r="B22704" s="83"/>
      <c r="C22704" s="87"/>
      <c r="D22704" s="87"/>
      <c r="E22704" s="83"/>
      <c r="F22704" s="83"/>
      <c r="G22704" s="84"/>
      <c r="H22704" s="83"/>
      <c r="I22704" s="84"/>
      <c r="J22704" s="84"/>
      <c r="K22704" s="84"/>
      <c r="L22704" s="84"/>
      <c r="M22704" s="85"/>
      <c r="N22704" s="85"/>
      <c r="O22704" s="85"/>
      <c r="P22704" s="83"/>
      <c r="Q22704" s="51"/>
      <c r="R22704" s="51"/>
      <c r="S22704" s="86"/>
      <c r="T22704" s="86"/>
      <c r="U22704" s="51"/>
    </row>
    <row r="22705" spans="1:21" ht="15" customHeight="1" x14ac:dyDescent="0.25"/>
    <row r="22706" spans="1:21" ht="15" customHeight="1" x14ac:dyDescent="0.25"/>
    <row r="22707" spans="1:21" ht="15" customHeight="1" x14ac:dyDescent="0.25"/>
    <row r="22708" spans="1:21" ht="15" customHeight="1" x14ac:dyDescent="0.25"/>
    <row r="22709" spans="1:21" s="49" customFormat="1" ht="15" customHeight="1" x14ac:dyDescent="0.25">
      <c r="A22709" s="83"/>
      <c r="B22709" s="83"/>
      <c r="C22709" s="87"/>
      <c r="D22709" s="87"/>
      <c r="E22709" s="83"/>
      <c r="F22709" s="83"/>
      <c r="G22709" s="84"/>
      <c r="H22709" s="83"/>
      <c r="I22709" s="84"/>
      <c r="J22709" s="84"/>
      <c r="K22709" s="84"/>
      <c r="L22709" s="84"/>
      <c r="M22709" s="85"/>
      <c r="N22709" s="85"/>
      <c r="O22709" s="85"/>
      <c r="P22709" s="83"/>
      <c r="Q22709" s="51"/>
      <c r="R22709" s="51"/>
      <c r="S22709" s="86"/>
      <c r="T22709" s="86"/>
      <c r="U22709" s="51"/>
    </row>
    <row r="22710" spans="1:21" s="49" customFormat="1" ht="15" customHeight="1" x14ac:dyDescent="0.25">
      <c r="A22710" s="83"/>
      <c r="B22710" s="83"/>
      <c r="C22710" s="87"/>
      <c r="D22710" s="87"/>
      <c r="E22710" s="83"/>
      <c r="F22710" s="83"/>
      <c r="G22710" s="84"/>
      <c r="H22710" s="83"/>
      <c r="I22710" s="84"/>
      <c r="J22710" s="84"/>
      <c r="K22710" s="84"/>
      <c r="L22710" s="84"/>
      <c r="M22710" s="85"/>
      <c r="N22710" s="85"/>
      <c r="O22710" s="85"/>
      <c r="P22710" s="83"/>
      <c r="Q22710" s="51"/>
      <c r="R22710" s="51"/>
      <c r="S22710" s="86"/>
      <c r="T22710" s="86"/>
      <c r="U22710" s="51"/>
    </row>
    <row r="22711" spans="1:21" ht="15" customHeight="1" x14ac:dyDescent="0.25"/>
    <row r="22712" spans="1:21" ht="15" customHeight="1" x14ac:dyDescent="0.25"/>
    <row r="22713" spans="1:21" ht="15" customHeight="1" x14ac:dyDescent="0.25"/>
    <row r="22714" spans="1:21" s="49" customFormat="1" ht="15" customHeight="1" x14ac:dyDescent="0.25">
      <c r="A22714" s="83"/>
      <c r="B22714" s="83"/>
      <c r="C22714" s="87"/>
      <c r="D22714" s="87"/>
      <c r="E22714" s="83"/>
      <c r="F22714" s="83"/>
      <c r="G22714" s="84"/>
      <c r="H22714" s="83"/>
      <c r="I22714" s="84"/>
      <c r="J22714" s="84"/>
      <c r="K22714" s="84"/>
      <c r="L22714" s="84"/>
      <c r="M22714" s="85"/>
      <c r="N22714" s="85"/>
      <c r="O22714" s="85"/>
      <c r="P22714" s="83"/>
      <c r="Q22714" s="51"/>
      <c r="R22714" s="51"/>
      <c r="S22714" s="86"/>
      <c r="T22714" s="86"/>
      <c r="U22714" s="51"/>
    </row>
    <row r="22715" spans="1:21" s="49" customFormat="1" ht="15" customHeight="1" x14ac:dyDescent="0.25">
      <c r="A22715" s="83"/>
      <c r="B22715" s="83"/>
      <c r="C22715" s="87"/>
      <c r="D22715" s="87"/>
      <c r="E22715" s="83"/>
      <c r="F22715" s="83"/>
      <c r="G22715" s="84"/>
      <c r="H22715" s="83"/>
      <c r="I22715" s="84"/>
      <c r="J22715" s="84"/>
      <c r="K22715" s="84"/>
      <c r="L22715" s="84"/>
      <c r="M22715" s="85"/>
      <c r="N22715" s="85"/>
      <c r="O22715" s="85"/>
      <c r="P22715" s="83"/>
      <c r="Q22715" s="51"/>
      <c r="R22715" s="51"/>
      <c r="S22715" s="86"/>
      <c r="T22715" s="86"/>
      <c r="U22715" s="51"/>
    </row>
    <row r="22716" spans="1:21" s="49" customFormat="1" ht="15" customHeight="1" x14ac:dyDescent="0.25">
      <c r="A22716" s="83"/>
      <c r="B22716" s="83"/>
      <c r="C22716" s="87"/>
      <c r="D22716" s="87"/>
      <c r="E22716" s="83"/>
      <c r="F22716" s="83"/>
      <c r="G22716" s="84"/>
      <c r="H22716" s="83"/>
      <c r="I22716" s="84"/>
      <c r="J22716" s="84"/>
      <c r="K22716" s="84"/>
      <c r="L22716" s="84"/>
      <c r="M22716" s="85"/>
      <c r="N22716" s="85"/>
      <c r="O22716" s="85"/>
      <c r="P22716" s="83"/>
      <c r="Q22716" s="51"/>
      <c r="R22716" s="51"/>
      <c r="S22716" s="86"/>
      <c r="T22716" s="86"/>
      <c r="U22716" s="51"/>
    </row>
    <row r="22717" spans="1:21" s="49" customFormat="1" ht="15" customHeight="1" x14ac:dyDescent="0.25">
      <c r="A22717" s="83"/>
      <c r="B22717" s="83"/>
      <c r="C22717" s="87"/>
      <c r="D22717" s="87"/>
      <c r="E22717" s="83"/>
      <c r="F22717" s="83"/>
      <c r="G22717" s="84"/>
      <c r="H22717" s="83"/>
      <c r="I22717" s="84"/>
      <c r="J22717" s="84"/>
      <c r="K22717" s="84"/>
      <c r="L22717" s="84"/>
      <c r="M22717" s="85"/>
      <c r="N22717" s="85"/>
      <c r="O22717" s="85"/>
      <c r="P22717" s="83"/>
      <c r="Q22717" s="51"/>
      <c r="R22717" s="51"/>
      <c r="S22717" s="86"/>
      <c r="T22717" s="86"/>
      <c r="U22717" s="51"/>
    </row>
    <row r="22718" spans="1:21" s="49" customFormat="1" ht="15" customHeight="1" x14ac:dyDescent="0.25">
      <c r="A22718" s="83"/>
      <c r="B22718" s="83"/>
      <c r="C22718" s="87"/>
      <c r="D22718" s="87"/>
      <c r="E22718" s="83"/>
      <c r="F22718" s="83"/>
      <c r="G22718" s="84"/>
      <c r="H22718" s="83"/>
      <c r="I22718" s="84"/>
      <c r="J22718" s="84"/>
      <c r="K22718" s="84"/>
      <c r="L22718" s="84"/>
      <c r="M22718" s="85"/>
      <c r="N22718" s="85"/>
      <c r="O22718" s="85"/>
      <c r="P22718" s="83"/>
      <c r="Q22718" s="51"/>
      <c r="R22718" s="51"/>
      <c r="S22718" s="86"/>
      <c r="T22718" s="86"/>
      <c r="U22718" s="51"/>
    </row>
    <row r="22719" spans="1:21" ht="15" customHeight="1" x14ac:dyDescent="0.25"/>
    <row r="22720" spans="1:21" s="49" customFormat="1" ht="15" customHeight="1" x14ac:dyDescent="0.25">
      <c r="A22720" s="83"/>
      <c r="B22720" s="83"/>
      <c r="C22720" s="87"/>
      <c r="D22720" s="87"/>
      <c r="E22720" s="83"/>
      <c r="F22720" s="83"/>
      <c r="G22720" s="84"/>
      <c r="H22720" s="83"/>
      <c r="I22720" s="84"/>
      <c r="J22720" s="84"/>
      <c r="K22720" s="84"/>
      <c r="L22720" s="84"/>
      <c r="M22720" s="85"/>
      <c r="N22720" s="85"/>
      <c r="O22720" s="85"/>
      <c r="P22720" s="83"/>
      <c r="Q22720" s="51"/>
      <c r="R22720" s="51"/>
      <c r="S22720" s="86"/>
      <c r="T22720" s="86"/>
      <c r="U22720" s="51"/>
    </row>
    <row r="22721" spans="1:21" s="49" customFormat="1" ht="15" customHeight="1" x14ac:dyDescent="0.25">
      <c r="A22721" s="83"/>
      <c r="B22721" s="83"/>
      <c r="C22721" s="87"/>
      <c r="D22721" s="87"/>
      <c r="E22721" s="83"/>
      <c r="F22721" s="83"/>
      <c r="G22721" s="84"/>
      <c r="H22721" s="83"/>
      <c r="I22721" s="84"/>
      <c r="J22721" s="84"/>
      <c r="K22721" s="84"/>
      <c r="L22721" s="84"/>
      <c r="M22721" s="85"/>
      <c r="N22721" s="85"/>
      <c r="O22721" s="85"/>
      <c r="P22721" s="83"/>
      <c r="Q22721" s="51"/>
      <c r="R22721" s="51"/>
      <c r="S22721" s="86"/>
      <c r="T22721" s="86"/>
      <c r="U22721" s="51"/>
    </row>
    <row r="22722" spans="1:21" ht="15" customHeight="1" x14ac:dyDescent="0.25"/>
    <row r="22723" spans="1:21" s="49" customFormat="1" ht="15" customHeight="1" x14ac:dyDescent="0.25">
      <c r="A22723" s="83"/>
      <c r="B22723" s="83"/>
      <c r="C22723" s="87"/>
      <c r="D22723" s="87"/>
      <c r="E22723" s="83"/>
      <c r="F22723" s="83"/>
      <c r="G22723" s="84"/>
      <c r="H22723" s="83"/>
      <c r="I22723" s="84"/>
      <c r="J22723" s="84"/>
      <c r="K22723" s="84"/>
      <c r="L22723" s="84"/>
      <c r="M22723" s="85"/>
      <c r="N22723" s="85"/>
      <c r="O22723" s="85"/>
      <c r="P22723" s="83"/>
      <c r="Q22723" s="51"/>
      <c r="R22723" s="51"/>
      <c r="S22723" s="86"/>
      <c r="T22723" s="86"/>
      <c r="U22723" s="51"/>
    </row>
    <row r="22724" spans="1:21" s="49" customFormat="1" ht="15" customHeight="1" x14ac:dyDescent="0.25">
      <c r="A22724" s="83"/>
      <c r="B22724" s="83"/>
      <c r="C22724" s="87"/>
      <c r="D22724" s="87"/>
      <c r="E22724" s="83"/>
      <c r="F22724" s="83"/>
      <c r="G22724" s="84"/>
      <c r="H22724" s="83"/>
      <c r="I22724" s="84"/>
      <c r="J22724" s="84"/>
      <c r="K22724" s="84"/>
      <c r="L22724" s="84"/>
      <c r="M22724" s="85"/>
      <c r="N22724" s="85"/>
      <c r="O22724" s="85"/>
      <c r="P22724" s="83"/>
      <c r="Q22724" s="51"/>
      <c r="R22724" s="51"/>
      <c r="S22724" s="86"/>
      <c r="T22724" s="86"/>
      <c r="U22724" s="51"/>
    </row>
    <row r="22725" spans="1:21" ht="15" customHeight="1" x14ac:dyDescent="0.25"/>
    <row r="22726" spans="1:21" s="49" customFormat="1" ht="15" customHeight="1" x14ac:dyDescent="0.25">
      <c r="A22726" s="83"/>
      <c r="B22726" s="83"/>
      <c r="C22726" s="87"/>
      <c r="D22726" s="87"/>
      <c r="E22726" s="83"/>
      <c r="F22726" s="83"/>
      <c r="G22726" s="84"/>
      <c r="H22726" s="83"/>
      <c r="I22726" s="84"/>
      <c r="J22726" s="84"/>
      <c r="K22726" s="84"/>
      <c r="L22726" s="84"/>
      <c r="M22726" s="85"/>
      <c r="N22726" s="85"/>
      <c r="O22726" s="85"/>
      <c r="P22726" s="83"/>
      <c r="Q22726" s="51"/>
      <c r="R22726" s="51"/>
      <c r="S22726" s="86"/>
      <c r="T22726" s="86"/>
      <c r="U22726" s="51"/>
    </row>
    <row r="22727" spans="1:21" s="49" customFormat="1" ht="15" customHeight="1" x14ac:dyDescent="0.25">
      <c r="A22727" s="83"/>
      <c r="B22727" s="83"/>
      <c r="C22727" s="87"/>
      <c r="D22727" s="87"/>
      <c r="E22727" s="83"/>
      <c r="F22727" s="83"/>
      <c r="G22727" s="84"/>
      <c r="H22727" s="83"/>
      <c r="I22727" s="84"/>
      <c r="J22727" s="84"/>
      <c r="K22727" s="84"/>
      <c r="L22727" s="84"/>
      <c r="M22727" s="85"/>
      <c r="N22727" s="85"/>
      <c r="O22727" s="85"/>
      <c r="P22727" s="83"/>
      <c r="Q22727" s="51"/>
      <c r="R22727" s="51"/>
      <c r="S22727" s="86"/>
      <c r="T22727" s="86"/>
      <c r="U22727" s="51"/>
    </row>
    <row r="22728" spans="1:21" s="49" customFormat="1" ht="15" customHeight="1" x14ac:dyDescent="0.25">
      <c r="A22728" s="83"/>
      <c r="B22728" s="83"/>
      <c r="C22728" s="87"/>
      <c r="D22728" s="87"/>
      <c r="E22728" s="83"/>
      <c r="F22728" s="83"/>
      <c r="G22728" s="84"/>
      <c r="H22728" s="83"/>
      <c r="I22728" s="84"/>
      <c r="J22728" s="84"/>
      <c r="K22728" s="84"/>
      <c r="L22728" s="84"/>
      <c r="M22728" s="85"/>
      <c r="N22728" s="85"/>
      <c r="O22728" s="85"/>
      <c r="P22728" s="83"/>
      <c r="Q22728" s="51"/>
      <c r="R22728" s="51"/>
      <c r="S22728" s="86"/>
      <c r="T22728" s="86"/>
      <c r="U22728" s="51"/>
    </row>
    <row r="22729" spans="1:21" ht="15" customHeight="1" x14ac:dyDescent="0.25"/>
    <row r="22730" spans="1:21" ht="15" customHeight="1" x14ac:dyDescent="0.25"/>
    <row r="22731" spans="1:21" ht="15" customHeight="1" x14ac:dyDescent="0.25"/>
    <row r="22732" spans="1:21" s="49" customFormat="1" ht="15" customHeight="1" x14ac:dyDescent="0.25">
      <c r="A22732" s="83"/>
      <c r="B22732" s="83"/>
      <c r="C22732" s="87"/>
      <c r="D22732" s="87"/>
      <c r="E22732" s="83"/>
      <c r="F22732" s="83"/>
      <c r="G22732" s="84"/>
      <c r="H22732" s="83"/>
      <c r="I22732" s="84"/>
      <c r="J22732" s="84"/>
      <c r="K22732" s="84"/>
      <c r="L22732" s="84"/>
      <c r="M22732" s="85"/>
      <c r="N22732" s="85"/>
      <c r="O22732" s="85"/>
      <c r="P22732" s="83"/>
      <c r="Q22732" s="51"/>
      <c r="R22732" s="51"/>
      <c r="S22732" s="86"/>
      <c r="T22732" s="86"/>
      <c r="U22732" s="51"/>
    </row>
    <row r="22733" spans="1:21" s="49" customFormat="1" ht="15" customHeight="1" x14ac:dyDescent="0.25">
      <c r="A22733" s="83"/>
      <c r="B22733" s="83"/>
      <c r="C22733" s="87"/>
      <c r="D22733" s="87"/>
      <c r="E22733" s="83"/>
      <c r="F22733" s="83"/>
      <c r="G22733" s="84"/>
      <c r="H22733" s="83"/>
      <c r="I22733" s="84"/>
      <c r="J22733" s="84"/>
      <c r="K22733" s="84"/>
      <c r="L22733" s="84"/>
      <c r="M22733" s="85"/>
      <c r="N22733" s="85"/>
      <c r="O22733" s="85"/>
      <c r="P22733" s="83"/>
      <c r="Q22733" s="51"/>
      <c r="R22733" s="51"/>
      <c r="S22733" s="86"/>
      <c r="T22733" s="86"/>
      <c r="U22733" s="51"/>
    </row>
    <row r="22734" spans="1:21" s="49" customFormat="1" ht="15" customHeight="1" x14ac:dyDescent="0.25">
      <c r="A22734" s="83"/>
      <c r="B22734" s="83"/>
      <c r="C22734" s="87"/>
      <c r="D22734" s="87"/>
      <c r="E22734" s="83"/>
      <c r="F22734" s="83"/>
      <c r="G22734" s="84"/>
      <c r="H22734" s="83"/>
      <c r="I22734" s="84"/>
      <c r="J22734" s="84"/>
      <c r="K22734" s="84"/>
      <c r="L22734" s="84"/>
      <c r="M22734" s="85"/>
      <c r="N22734" s="85"/>
      <c r="O22734" s="85"/>
      <c r="P22734" s="83"/>
      <c r="Q22734" s="51"/>
      <c r="R22734" s="51"/>
      <c r="S22734" s="86"/>
      <c r="T22734" s="86"/>
      <c r="U22734" s="51"/>
    </row>
    <row r="22735" spans="1:21" s="49" customFormat="1" ht="15" customHeight="1" x14ac:dyDescent="0.25">
      <c r="A22735" s="83"/>
      <c r="B22735" s="83"/>
      <c r="C22735" s="87"/>
      <c r="D22735" s="87"/>
      <c r="E22735" s="83"/>
      <c r="F22735" s="83"/>
      <c r="G22735" s="84"/>
      <c r="H22735" s="83"/>
      <c r="I22735" s="84"/>
      <c r="J22735" s="84"/>
      <c r="K22735" s="84"/>
      <c r="L22735" s="84"/>
      <c r="M22735" s="85"/>
      <c r="N22735" s="85"/>
      <c r="O22735" s="85"/>
      <c r="P22735" s="83"/>
      <c r="Q22735" s="51"/>
      <c r="R22735" s="51"/>
      <c r="S22735" s="86"/>
      <c r="T22735" s="86"/>
      <c r="U22735" s="51"/>
    </row>
    <row r="22736" spans="1:21" ht="15" customHeight="1" x14ac:dyDescent="0.25"/>
    <row r="22737" spans="1:21" s="49" customFormat="1" ht="15" customHeight="1" x14ac:dyDescent="0.25">
      <c r="A22737" s="83"/>
      <c r="B22737" s="83"/>
      <c r="C22737" s="87"/>
      <c r="D22737" s="87"/>
      <c r="E22737" s="83"/>
      <c r="F22737" s="83"/>
      <c r="G22737" s="84"/>
      <c r="H22737" s="83"/>
      <c r="I22737" s="84"/>
      <c r="J22737" s="84"/>
      <c r="K22737" s="84"/>
      <c r="L22737" s="84"/>
      <c r="M22737" s="85"/>
      <c r="N22737" s="85"/>
      <c r="O22737" s="85"/>
      <c r="P22737" s="83"/>
      <c r="Q22737" s="51"/>
      <c r="R22737" s="51"/>
      <c r="S22737" s="86"/>
      <c r="T22737" s="86"/>
      <c r="U22737" s="51"/>
    </row>
    <row r="22738" spans="1:21" s="49" customFormat="1" ht="15" customHeight="1" x14ac:dyDescent="0.25">
      <c r="A22738" s="83"/>
      <c r="B22738" s="83"/>
      <c r="C22738" s="87"/>
      <c r="D22738" s="87"/>
      <c r="E22738" s="83"/>
      <c r="F22738" s="83"/>
      <c r="G22738" s="84"/>
      <c r="H22738" s="83"/>
      <c r="I22738" s="84"/>
      <c r="J22738" s="84"/>
      <c r="K22738" s="84"/>
      <c r="L22738" s="84"/>
      <c r="M22738" s="85"/>
      <c r="N22738" s="85"/>
      <c r="O22738" s="85"/>
      <c r="P22738" s="83"/>
      <c r="Q22738" s="51"/>
      <c r="R22738" s="51"/>
      <c r="S22738" s="86"/>
      <c r="T22738" s="86"/>
      <c r="U22738" s="51"/>
    </row>
    <row r="22739" spans="1:21" s="49" customFormat="1" ht="15" customHeight="1" x14ac:dyDescent="0.25">
      <c r="A22739" s="83"/>
      <c r="B22739" s="83"/>
      <c r="C22739" s="87"/>
      <c r="D22739" s="87"/>
      <c r="E22739" s="83"/>
      <c r="F22739" s="83"/>
      <c r="G22739" s="84"/>
      <c r="H22739" s="83"/>
      <c r="I22739" s="84"/>
      <c r="J22739" s="84"/>
      <c r="K22739" s="84"/>
      <c r="L22739" s="84"/>
      <c r="M22739" s="85"/>
      <c r="N22739" s="85"/>
      <c r="O22739" s="85"/>
      <c r="P22739" s="83"/>
      <c r="Q22739" s="51"/>
      <c r="R22739" s="51"/>
      <c r="S22739" s="86"/>
      <c r="T22739" s="86"/>
      <c r="U22739" s="51"/>
    </row>
    <row r="22740" spans="1:21" s="49" customFormat="1" ht="15" customHeight="1" x14ac:dyDescent="0.25">
      <c r="A22740" s="83"/>
      <c r="B22740" s="83"/>
      <c r="C22740" s="87"/>
      <c r="D22740" s="87"/>
      <c r="E22740" s="83"/>
      <c r="F22740" s="83"/>
      <c r="G22740" s="84"/>
      <c r="H22740" s="83"/>
      <c r="I22740" s="84"/>
      <c r="J22740" s="84"/>
      <c r="K22740" s="84"/>
      <c r="L22740" s="84"/>
      <c r="M22740" s="85"/>
      <c r="N22740" s="85"/>
      <c r="O22740" s="85"/>
      <c r="P22740" s="83"/>
      <c r="Q22740" s="51"/>
      <c r="R22740" s="51"/>
      <c r="S22740" s="86"/>
      <c r="T22740" s="86"/>
      <c r="U22740" s="51"/>
    </row>
    <row r="22741" spans="1:21" s="49" customFormat="1" ht="15" customHeight="1" x14ac:dyDescent="0.25">
      <c r="A22741" s="83"/>
      <c r="B22741" s="83"/>
      <c r="C22741" s="87"/>
      <c r="D22741" s="87"/>
      <c r="E22741" s="83"/>
      <c r="F22741" s="83"/>
      <c r="G22741" s="84"/>
      <c r="H22741" s="83"/>
      <c r="I22741" s="84"/>
      <c r="J22741" s="84"/>
      <c r="K22741" s="84"/>
      <c r="L22741" s="84"/>
      <c r="M22741" s="85"/>
      <c r="N22741" s="85"/>
      <c r="O22741" s="85"/>
      <c r="P22741" s="83"/>
      <c r="Q22741" s="51"/>
      <c r="R22741" s="51"/>
      <c r="S22741" s="86"/>
      <c r="T22741" s="86"/>
      <c r="U22741" s="51"/>
    </row>
    <row r="22742" spans="1:21" ht="15" customHeight="1" x14ac:dyDescent="0.25"/>
    <row r="22743" spans="1:21" s="49" customFormat="1" ht="15" customHeight="1" x14ac:dyDescent="0.25">
      <c r="A22743" s="83"/>
      <c r="B22743" s="83"/>
      <c r="C22743" s="87"/>
      <c r="D22743" s="87"/>
      <c r="E22743" s="83"/>
      <c r="F22743" s="83"/>
      <c r="G22743" s="84"/>
      <c r="H22743" s="83"/>
      <c r="I22743" s="84"/>
      <c r="J22743" s="84"/>
      <c r="K22743" s="84"/>
      <c r="L22743" s="84"/>
      <c r="M22743" s="85"/>
      <c r="N22743" s="85"/>
      <c r="O22743" s="85"/>
      <c r="P22743" s="83"/>
      <c r="Q22743" s="51"/>
      <c r="R22743" s="51"/>
      <c r="S22743" s="86"/>
      <c r="T22743" s="86"/>
      <c r="U22743" s="51"/>
    </row>
    <row r="22744" spans="1:21" s="49" customFormat="1" ht="15" customHeight="1" x14ac:dyDescent="0.25">
      <c r="A22744" s="83"/>
      <c r="B22744" s="83"/>
      <c r="C22744" s="87"/>
      <c r="D22744" s="87"/>
      <c r="E22744" s="83"/>
      <c r="F22744" s="83"/>
      <c r="G22744" s="84"/>
      <c r="H22744" s="83"/>
      <c r="I22744" s="84"/>
      <c r="J22744" s="84"/>
      <c r="K22744" s="84"/>
      <c r="L22744" s="84"/>
      <c r="M22744" s="85"/>
      <c r="N22744" s="85"/>
      <c r="O22744" s="85"/>
      <c r="P22744" s="83"/>
      <c r="Q22744" s="51"/>
      <c r="R22744" s="51"/>
      <c r="S22744" s="86"/>
      <c r="T22744" s="86"/>
      <c r="U22744" s="51"/>
    </row>
    <row r="22745" spans="1:21" ht="15" customHeight="1" x14ac:dyDescent="0.25"/>
    <row r="22746" spans="1:21" ht="15" customHeight="1" x14ac:dyDescent="0.25"/>
    <row r="22747" spans="1:21" ht="15" customHeight="1" x14ac:dyDescent="0.25"/>
    <row r="22748" spans="1:21" s="49" customFormat="1" ht="15" customHeight="1" x14ac:dyDescent="0.25">
      <c r="A22748" s="83"/>
      <c r="B22748" s="83"/>
      <c r="C22748" s="87"/>
      <c r="D22748" s="87"/>
      <c r="E22748" s="83"/>
      <c r="F22748" s="83"/>
      <c r="G22748" s="84"/>
      <c r="H22748" s="83"/>
      <c r="I22748" s="84"/>
      <c r="J22748" s="84"/>
      <c r="K22748" s="84"/>
      <c r="L22748" s="84"/>
      <c r="M22748" s="85"/>
      <c r="N22748" s="85"/>
      <c r="O22748" s="85"/>
      <c r="P22748" s="83"/>
      <c r="Q22748" s="51"/>
      <c r="R22748" s="51"/>
      <c r="S22748" s="86"/>
      <c r="T22748" s="86"/>
      <c r="U22748" s="51"/>
    </row>
    <row r="22749" spans="1:21" s="49" customFormat="1" ht="15" customHeight="1" x14ac:dyDescent="0.25">
      <c r="A22749" s="83"/>
      <c r="B22749" s="83"/>
      <c r="C22749" s="87"/>
      <c r="D22749" s="87"/>
      <c r="E22749" s="83"/>
      <c r="F22749" s="83"/>
      <c r="G22749" s="84"/>
      <c r="H22749" s="83"/>
      <c r="I22749" s="84"/>
      <c r="J22749" s="84"/>
      <c r="K22749" s="84"/>
      <c r="L22749" s="84"/>
      <c r="M22749" s="85"/>
      <c r="N22749" s="85"/>
      <c r="O22749" s="85"/>
      <c r="P22749" s="83"/>
      <c r="Q22749" s="51"/>
      <c r="R22749" s="51"/>
      <c r="S22749" s="86"/>
      <c r="T22749" s="86"/>
      <c r="U22749" s="51"/>
    </row>
    <row r="22750" spans="1:21" ht="15" customHeight="1" x14ac:dyDescent="0.25"/>
    <row r="22751" spans="1:21" ht="15" customHeight="1" x14ac:dyDescent="0.25"/>
    <row r="22752" spans="1:21" ht="15" customHeight="1" x14ac:dyDescent="0.25"/>
    <row r="22753" spans="1:21" s="49" customFormat="1" ht="15" customHeight="1" x14ac:dyDescent="0.25">
      <c r="A22753" s="83"/>
      <c r="B22753" s="83"/>
      <c r="C22753" s="87"/>
      <c r="D22753" s="87"/>
      <c r="E22753" s="83"/>
      <c r="F22753" s="83"/>
      <c r="G22753" s="84"/>
      <c r="H22753" s="83"/>
      <c r="I22753" s="84"/>
      <c r="J22753" s="84"/>
      <c r="K22753" s="84"/>
      <c r="L22753" s="84"/>
      <c r="M22753" s="85"/>
      <c r="N22753" s="85"/>
      <c r="O22753" s="85"/>
      <c r="P22753" s="83"/>
      <c r="Q22753" s="51"/>
      <c r="R22753" s="51"/>
      <c r="S22753" s="86"/>
      <c r="T22753" s="86"/>
      <c r="U22753" s="51"/>
    </row>
    <row r="22754" spans="1:21" s="49" customFormat="1" ht="15" customHeight="1" x14ac:dyDescent="0.25">
      <c r="A22754" s="83"/>
      <c r="B22754" s="83"/>
      <c r="C22754" s="87"/>
      <c r="D22754" s="87"/>
      <c r="E22754" s="83"/>
      <c r="F22754" s="83"/>
      <c r="G22754" s="84"/>
      <c r="H22754" s="83"/>
      <c r="I22754" s="84"/>
      <c r="J22754" s="84"/>
      <c r="K22754" s="84"/>
      <c r="L22754" s="84"/>
      <c r="M22754" s="85"/>
      <c r="N22754" s="85"/>
      <c r="O22754" s="85"/>
      <c r="P22754" s="83"/>
      <c r="Q22754" s="51"/>
      <c r="R22754" s="51"/>
      <c r="S22754" s="86"/>
      <c r="T22754" s="86"/>
      <c r="U22754" s="51"/>
    </row>
    <row r="22755" spans="1:21" ht="15" customHeight="1" x14ac:dyDescent="0.25"/>
    <row r="22756" spans="1:21" ht="15" customHeight="1" x14ac:dyDescent="0.25"/>
    <row r="22757" spans="1:21" ht="15" customHeight="1" x14ac:dyDescent="0.25"/>
    <row r="22758" spans="1:21" s="49" customFormat="1" ht="15" customHeight="1" x14ac:dyDescent="0.25">
      <c r="A22758" s="83"/>
      <c r="B22758" s="83"/>
      <c r="C22758" s="87"/>
      <c r="D22758" s="87"/>
      <c r="E22758" s="83"/>
      <c r="F22758" s="83"/>
      <c r="G22758" s="84"/>
      <c r="H22758" s="83"/>
      <c r="I22758" s="84"/>
      <c r="J22758" s="84"/>
      <c r="K22758" s="84"/>
      <c r="L22758" s="84"/>
      <c r="M22758" s="85"/>
      <c r="N22758" s="85"/>
      <c r="O22758" s="85"/>
      <c r="P22758" s="83"/>
      <c r="Q22758" s="51"/>
      <c r="R22758" s="51"/>
      <c r="S22758" s="86"/>
      <c r="T22758" s="86"/>
      <c r="U22758" s="51"/>
    </row>
    <row r="22759" spans="1:21" s="49" customFormat="1" ht="15" customHeight="1" x14ac:dyDescent="0.25">
      <c r="A22759" s="83"/>
      <c r="B22759" s="83"/>
      <c r="C22759" s="87"/>
      <c r="D22759" s="87"/>
      <c r="E22759" s="83"/>
      <c r="F22759" s="83"/>
      <c r="G22759" s="84"/>
      <c r="H22759" s="83"/>
      <c r="I22759" s="84"/>
      <c r="J22759" s="84"/>
      <c r="K22759" s="84"/>
      <c r="L22759" s="84"/>
      <c r="M22759" s="85"/>
      <c r="N22759" s="85"/>
      <c r="O22759" s="85"/>
      <c r="P22759" s="83"/>
      <c r="Q22759" s="51"/>
      <c r="R22759" s="51"/>
      <c r="S22759" s="86"/>
      <c r="T22759" s="86"/>
      <c r="U22759" s="51"/>
    </row>
    <row r="22760" spans="1:21" s="49" customFormat="1" ht="15" customHeight="1" x14ac:dyDescent="0.25">
      <c r="A22760" s="83"/>
      <c r="B22760" s="83"/>
      <c r="C22760" s="87"/>
      <c r="D22760" s="87"/>
      <c r="E22760" s="83"/>
      <c r="F22760" s="83"/>
      <c r="G22760" s="84"/>
      <c r="H22760" s="83"/>
      <c r="I22760" s="84"/>
      <c r="J22760" s="84"/>
      <c r="K22760" s="84"/>
      <c r="L22760" s="84"/>
      <c r="M22760" s="85"/>
      <c r="N22760" s="85"/>
      <c r="O22760" s="85"/>
      <c r="P22760" s="83"/>
      <c r="Q22760" s="51"/>
      <c r="R22760" s="51"/>
      <c r="S22760" s="86"/>
      <c r="T22760" s="86"/>
      <c r="U22760" s="51"/>
    </row>
    <row r="22761" spans="1:21" s="49" customFormat="1" ht="15" customHeight="1" x14ac:dyDescent="0.25">
      <c r="A22761" s="83"/>
      <c r="B22761" s="83"/>
      <c r="C22761" s="87"/>
      <c r="D22761" s="87"/>
      <c r="E22761" s="83"/>
      <c r="F22761" s="83"/>
      <c r="G22761" s="84"/>
      <c r="H22761" s="83"/>
      <c r="I22761" s="84"/>
      <c r="J22761" s="84"/>
      <c r="K22761" s="84"/>
      <c r="L22761" s="84"/>
      <c r="M22761" s="85"/>
      <c r="N22761" s="85"/>
      <c r="O22761" s="85"/>
      <c r="P22761" s="83"/>
      <c r="Q22761" s="51"/>
      <c r="R22761" s="51"/>
      <c r="S22761" s="86"/>
      <c r="T22761" s="86"/>
      <c r="U22761" s="51"/>
    </row>
    <row r="22762" spans="1:21" ht="15" customHeight="1" x14ac:dyDescent="0.25"/>
    <row r="22763" spans="1:21" s="49" customFormat="1" ht="15" customHeight="1" x14ac:dyDescent="0.25">
      <c r="A22763" s="83"/>
      <c r="B22763" s="83"/>
      <c r="C22763" s="87"/>
      <c r="D22763" s="87"/>
      <c r="E22763" s="83"/>
      <c r="F22763" s="83"/>
      <c r="G22763" s="84"/>
      <c r="H22763" s="83"/>
      <c r="I22763" s="84"/>
      <c r="J22763" s="84"/>
      <c r="K22763" s="84"/>
      <c r="L22763" s="84"/>
      <c r="M22763" s="85"/>
      <c r="N22763" s="85"/>
      <c r="O22763" s="85"/>
      <c r="P22763" s="83"/>
      <c r="Q22763" s="51"/>
      <c r="R22763" s="51"/>
      <c r="S22763" s="86"/>
      <c r="T22763" s="86"/>
      <c r="U22763" s="51"/>
    </row>
    <row r="22764" spans="1:21" s="49" customFormat="1" ht="15" customHeight="1" x14ac:dyDescent="0.25">
      <c r="A22764" s="83"/>
      <c r="B22764" s="83"/>
      <c r="C22764" s="87"/>
      <c r="D22764" s="87"/>
      <c r="E22764" s="83"/>
      <c r="F22764" s="83"/>
      <c r="G22764" s="84"/>
      <c r="H22764" s="83"/>
      <c r="I22764" s="84"/>
      <c r="J22764" s="84"/>
      <c r="K22764" s="84"/>
      <c r="L22764" s="84"/>
      <c r="M22764" s="85"/>
      <c r="N22764" s="85"/>
      <c r="O22764" s="85"/>
      <c r="P22764" s="83"/>
      <c r="Q22764" s="51"/>
      <c r="R22764" s="51"/>
      <c r="S22764" s="86"/>
      <c r="T22764" s="86"/>
      <c r="U22764" s="51"/>
    </row>
    <row r="22765" spans="1:21" s="49" customFormat="1" ht="15" customHeight="1" x14ac:dyDescent="0.25">
      <c r="A22765" s="83"/>
      <c r="B22765" s="83"/>
      <c r="C22765" s="87"/>
      <c r="D22765" s="87"/>
      <c r="E22765" s="83"/>
      <c r="F22765" s="83"/>
      <c r="G22765" s="84"/>
      <c r="H22765" s="83"/>
      <c r="I22765" s="84"/>
      <c r="J22765" s="84"/>
      <c r="K22765" s="84"/>
      <c r="L22765" s="84"/>
      <c r="M22765" s="85"/>
      <c r="N22765" s="85"/>
      <c r="O22765" s="85"/>
      <c r="P22765" s="83"/>
      <c r="Q22765" s="51"/>
      <c r="R22765" s="51"/>
      <c r="S22765" s="86"/>
      <c r="T22765" s="86"/>
      <c r="U22765" s="51"/>
    </row>
    <row r="22766" spans="1:21" s="49" customFormat="1" ht="15" customHeight="1" x14ac:dyDescent="0.25">
      <c r="A22766" s="83"/>
      <c r="B22766" s="83"/>
      <c r="C22766" s="87"/>
      <c r="D22766" s="87"/>
      <c r="E22766" s="83"/>
      <c r="F22766" s="83"/>
      <c r="G22766" s="84"/>
      <c r="H22766" s="83"/>
      <c r="I22766" s="84"/>
      <c r="J22766" s="84"/>
      <c r="K22766" s="84"/>
      <c r="L22766" s="84"/>
      <c r="M22766" s="85"/>
      <c r="N22766" s="85"/>
      <c r="O22766" s="85"/>
      <c r="P22766" s="83"/>
      <c r="Q22766" s="51"/>
      <c r="R22766" s="51"/>
      <c r="S22766" s="86"/>
      <c r="T22766" s="86"/>
      <c r="U22766" s="51"/>
    </row>
    <row r="22767" spans="1:21" ht="15" customHeight="1" x14ac:dyDescent="0.25"/>
    <row r="22768" spans="1:21" s="49" customFormat="1" ht="15" customHeight="1" x14ac:dyDescent="0.25">
      <c r="A22768" s="83"/>
      <c r="B22768" s="83"/>
      <c r="C22768" s="87"/>
      <c r="D22768" s="87"/>
      <c r="E22768" s="83"/>
      <c r="F22768" s="83"/>
      <c r="G22768" s="84"/>
      <c r="H22768" s="83"/>
      <c r="I22768" s="84"/>
      <c r="J22768" s="84"/>
      <c r="K22768" s="84"/>
      <c r="L22768" s="84"/>
      <c r="M22768" s="85"/>
      <c r="N22768" s="85"/>
      <c r="O22768" s="85"/>
      <c r="P22768" s="83"/>
      <c r="Q22768" s="51"/>
      <c r="R22768" s="51"/>
      <c r="S22768" s="86"/>
      <c r="T22768" s="86"/>
      <c r="U22768" s="51"/>
    </row>
    <row r="22769" spans="1:21" s="49" customFormat="1" ht="15" customHeight="1" x14ac:dyDescent="0.25">
      <c r="A22769" s="83"/>
      <c r="B22769" s="83"/>
      <c r="C22769" s="87"/>
      <c r="D22769" s="87"/>
      <c r="E22769" s="83"/>
      <c r="F22769" s="83"/>
      <c r="G22769" s="84"/>
      <c r="H22769" s="83"/>
      <c r="I22769" s="84"/>
      <c r="J22769" s="84"/>
      <c r="K22769" s="84"/>
      <c r="L22769" s="84"/>
      <c r="M22769" s="85"/>
      <c r="N22769" s="85"/>
      <c r="O22769" s="85"/>
      <c r="P22769" s="83"/>
      <c r="Q22769" s="51"/>
      <c r="R22769" s="51"/>
      <c r="S22769" s="86"/>
      <c r="T22769" s="86"/>
      <c r="U22769" s="51"/>
    </row>
    <row r="22770" spans="1:21" ht="15" customHeight="1" x14ac:dyDescent="0.25"/>
    <row r="22771" spans="1:21" ht="15" customHeight="1" x14ac:dyDescent="0.25"/>
    <row r="22772" spans="1:21" ht="15" customHeight="1" x14ac:dyDescent="0.25"/>
    <row r="22773" spans="1:21" s="49" customFormat="1" ht="15" customHeight="1" x14ac:dyDescent="0.25">
      <c r="A22773" s="83"/>
      <c r="B22773" s="83"/>
      <c r="C22773" s="87"/>
      <c r="D22773" s="87"/>
      <c r="E22773" s="83"/>
      <c r="F22773" s="83"/>
      <c r="G22773" s="84"/>
      <c r="H22773" s="83"/>
      <c r="I22773" s="84"/>
      <c r="J22773" s="84"/>
      <c r="K22773" s="84"/>
      <c r="L22773" s="84"/>
      <c r="M22773" s="85"/>
      <c r="N22773" s="85"/>
      <c r="O22773" s="85"/>
      <c r="P22773" s="83"/>
      <c r="Q22773" s="51"/>
      <c r="R22773" s="51"/>
      <c r="S22773" s="86"/>
      <c r="T22773" s="86"/>
      <c r="U22773" s="51"/>
    </row>
    <row r="22774" spans="1:21" s="49" customFormat="1" ht="15" customHeight="1" x14ac:dyDescent="0.25">
      <c r="A22774" s="83"/>
      <c r="B22774" s="83"/>
      <c r="C22774" s="87"/>
      <c r="D22774" s="87"/>
      <c r="E22774" s="83"/>
      <c r="F22774" s="83"/>
      <c r="G22774" s="84"/>
      <c r="H22774" s="83"/>
      <c r="I22774" s="84"/>
      <c r="J22774" s="84"/>
      <c r="K22774" s="84"/>
      <c r="L22774" s="84"/>
      <c r="M22774" s="85"/>
      <c r="N22774" s="85"/>
      <c r="O22774" s="85"/>
      <c r="P22774" s="83"/>
      <c r="Q22774" s="51"/>
      <c r="R22774" s="51"/>
      <c r="S22774" s="86"/>
      <c r="T22774" s="86"/>
      <c r="U22774" s="51"/>
    </row>
    <row r="22775" spans="1:21" ht="15" customHeight="1" x14ac:dyDescent="0.25"/>
    <row r="22776" spans="1:21" ht="15" customHeight="1" x14ac:dyDescent="0.25"/>
    <row r="22777" spans="1:21" ht="15" customHeight="1" x14ac:dyDescent="0.25"/>
    <row r="22778" spans="1:21" ht="15" customHeight="1" x14ac:dyDescent="0.25"/>
    <row r="22779" spans="1:21" s="49" customFormat="1" ht="15" customHeight="1" x14ac:dyDescent="0.25">
      <c r="A22779" s="83"/>
      <c r="B22779" s="83"/>
      <c r="C22779" s="87"/>
      <c r="D22779" s="87"/>
      <c r="E22779" s="83"/>
      <c r="F22779" s="83"/>
      <c r="G22779" s="84"/>
      <c r="H22779" s="83"/>
      <c r="I22779" s="84"/>
      <c r="J22779" s="84"/>
      <c r="K22779" s="84"/>
      <c r="L22779" s="84"/>
      <c r="M22779" s="85"/>
      <c r="N22779" s="85"/>
      <c r="O22779" s="85"/>
      <c r="P22779" s="83"/>
      <c r="Q22779" s="51"/>
      <c r="R22779" s="51"/>
      <c r="S22779" s="86"/>
      <c r="T22779" s="86"/>
      <c r="U22779" s="51"/>
    </row>
    <row r="22780" spans="1:21" s="49" customFormat="1" ht="15" customHeight="1" x14ac:dyDescent="0.25">
      <c r="A22780" s="83"/>
      <c r="B22780" s="83"/>
      <c r="C22780" s="87"/>
      <c r="D22780" s="87"/>
      <c r="E22780" s="83"/>
      <c r="F22780" s="83"/>
      <c r="G22780" s="84"/>
      <c r="H22780" s="83"/>
      <c r="I22780" s="84"/>
      <c r="J22780" s="84"/>
      <c r="K22780" s="84"/>
      <c r="L22780" s="84"/>
      <c r="M22780" s="85"/>
      <c r="N22780" s="85"/>
      <c r="O22780" s="85"/>
      <c r="P22780" s="83"/>
      <c r="Q22780" s="51"/>
      <c r="R22780" s="51"/>
      <c r="S22780" s="86"/>
      <c r="T22780" s="86"/>
      <c r="U22780" s="51"/>
    </row>
    <row r="22781" spans="1:21" ht="15" customHeight="1" x14ac:dyDescent="0.25"/>
    <row r="22782" spans="1:21" ht="15" customHeight="1" x14ac:dyDescent="0.25"/>
    <row r="22783" spans="1:21" ht="15" customHeight="1" x14ac:dyDescent="0.25"/>
    <row r="22784" spans="1:21" s="49" customFormat="1" ht="15" customHeight="1" x14ac:dyDescent="0.25">
      <c r="A22784" s="83"/>
      <c r="B22784" s="83"/>
      <c r="C22784" s="87"/>
      <c r="D22784" s="87"/>
      <c r="E22784" s="83"/>
      <c r="F22784" s="83"/>
      <c r="G22784" s="84"/>
      <c r="H22784" s="83"/>
      <c r="I22784" s="84"/>
      <c r="J22784" s="84"/>
      <c r="K22784" s="84"/>
      <c r="L22784" s="84"/>
      <c r="M22784" s="85"/>
      <c r="N22784" s="85"/>
      <c r="O22784" s="85"/>
      <c r="P22784" s="83"/>
      <c r="Q22784" s="51"/>
      <c r="R22784" s="51"/>
      <c r="S22784" s="86"/>
      <c r="T22784" s="86"/>
      <c r="U22784" s="51"/>
    </row>
    <row r="22785" spans="1:21" s="49" customFormat="1" ht="15" customHeight="1" x14ac:dyDescent="0.25">
      <c r="A22785" s="83"/>
      <c r="B22785" s="83"/>
      <c r="C22785" s="87"/>
      <c r="D22785" s="87"/>
      <c r="E22785" s="83"/>
      <c r="F22785" s="83"/>
      <c r="G22785" s="84"/>
      <c r="H22785" s="83"/>
      <c r="I22785" s="84"/>
      <c r="J22785" s="84"/>
      <c r="K22785" s="84"/>
      <c r="L22785" s="84"/>
      <c r="M22785" s="85"/>
      <c r="N22785" s="85"/>
      <c r="O22785" s="85"/>
      <c r="P22785" s="83"/>
      <c r="Q22785" s="51"/>
      <c r="R22785" s="51"/>
      <c r="S22785" s="86"/>
      <c r="T22785" s="86"/>
      <c r="U22785" s="51"/>
    </row>
    <row r="22786" spans="1:21" s="49" customFormat="1" ht="15" customHeight="1" x14ac:dyDescent="0.25">
      <c r="A22786" s="83"/>
      <c r="B22786" s="83"/>
      <c r="C22786" s="87"/>
      <c r="D22786" s="87"/>
      <c r="E22786" s="83"/>
      <c r="F22786" s="83"/>
      <c r="G22786" s="84"/>
      <c r="H22786" s="83"/>
      <c r="I22786" s="84"/>
      <c r="J22786" s="84"/>
      <c r="K22786" s="84"/>
      <c r="L22786" s="84"/>
      <c r="M22786" s="85"/>
      <c r="N22786" s="85"/>
      <c r="O22786" s="85"/>
      <c r="P22786" s="83"/>
      <c r="Q22786" s="51"/>
      <c r="R22786" s="51"/>
      <c r="S22786" s="86"/>
      <c r="T22786" s="86"/>
      <c r="U22786" s="51"/>
    </row>
    <row r="22787" spans="1:21" s="49" customFormat="1" ht="15" customHeight="1" x14ac:dyDescent="0.25">
      <c r="A22787" s="83"/>
      <c r="B22787" s="83"/>
      <c r="C22787" s="87"/>
      <c r="D22787" s="87"/>
      <c r="E22787" s="83"/>
      <c r="F22787" s="83"/>
      <c r="G22787" s="84"/>
      <c r="H22787" s="83"/>
      <c r="I22787" s="84"/>
      <c r="J22787" s="84"/>
      <c r="K22787" s="84"/>
      <c r="L22787" s="84"/>
      <c r="M22787" s="85"/>
      <c r="N22787" s="85"/>
      <c r="O22787" s="85"/>
      <c r="P22787" s="83"/>
      <c r="Q22787" s="51"/>
      <c r="R22787" s="51"/>
      <c r="S22787" s="86"/>
      <c r="T22787" s="86"/>
      <c r="U22787" s="51"/>
    </row>
    <row r="22788" spans="1:21" ht="15" customHeight="1" x14ac:dyDescent="0.25"/>
    <row r="22789" spans="1:21" s="49" customFormat="1" ht="15" customHeight="1" x14ac:dyDescent="0.25">
      <c r="A22789" s="83"/>
      <c r="B22789" s="83"/>
      <c r="C22789" s="87"/>
      <c r="D22789" s="87"/>
      <c r="E22789" s="83"/>
      <c r="F22789" s="83"/>
      <c r="G22789" s="84"/>
      <c r="H22789" s="83"/>
      <c r="I22789" s="84"/>
      <c r="J22789" s="84"/>
      <c r="K22789" s="84"/>
      <c r="L22789" s="84"/>
      <c r="M22789" s="85"/>
      <c r="N22789" s="85"/>
      <c r="O22789" s="85"/>
      <c r="P22789" s="83"/>
      <c r="Q22789" s="51"/>
      <c r="R22789" s="51"/>
      <c r="S22789" s="86"/>
      <c r="T22789" s="86"/>
      <c r="U22789" s="51"/>
    </row>
    <row r="22790" spans="1:21" s="49" customFormat="1" ht="15" customHeight="1" x14ac:dyDescent="0.25">
      <c r="A22790" s="83"/>
      <c r="B22790" s="83"/>
      <c r="C22790" s="87"/>
      <c r="D22790" s="87"/>
      <c r="E22790" s="83"/>
      <c r="F22790" s="83"/>
      <c r="G22790" s="84"/>
      <c r="H22790" s="83"/>
      <c r="I22790" s="84"/>
      <c r="J22790" s="84"/>
      <c r="K22790" s="84"/>
      <c r="L22790" s="84"/>
      <c r="M22790" s="85"/>
      <c r="N22790" s="85"/>
      <c r="O22790" s="85"/>
      <c r="P22790" s="83"/>
      <c r="Q22790" s="51"/>
      <c r="R22790" s="51"/>
      <c r="S22790" s="86"/>
      <c r="T22790" s="86"/>
      <c r="U22790" s="51"/>
    </row>
    <row r="22791" spans="1:21" s="49" customFormat="1" ht="15" customHeight="1" x14ac:dyDescent="0.25">
      <c r="A22791" s="83"/>
      <c r="B22791" s="83"/>
      <c r="C22791" s="87"/>
      <c r="D22791" s="87"/>
      <c r="E22791" s="83"/>
      <c r="F22791" s="83"/>
      <c r="G22791" s="84"/>
      <c r="H22791" s="83"/>
      <c r="I22791" s="84"/>
      <c r="J22791" s="84"/>
      <c r="K22791" s="84"/>
      <c r="L22791" s="84"/>
      <c r="M22791" s="85"/>
      <c r="N22791" s="85"/>
      <c r="O22791" s="85"/>
      <c r="P22791" s="83"/>
      <c r="Q22791" s="51"/>
      <c r="R22791" s="51"/>
      <c r="S22791" s="86"/>
      <c r="T22791" s="86"/>
      <c r="U22791" s="51"/>
    </row>
    <row r="22792" spans="1:21" s="49" customFormat="1" ht="15" customHeight="1" x14ac:dyDescent="0.25">
      <c r="A22792" s="83"/>
      <c r="B22792" s="83"/>
      <c r="C22792" s="87"/>
      <c r="D22792" s="87"/>
      <c r="E22792" s="83"/>
      <c r="F22792" s="83"/>
      <c r="G22792" s="84"/>
      <c r="H22792" s="83"/>
      <c r="I22792" s="84"/>
      <c r="J22792" s="84"/>
      <c r="K22792" s="84"/>
      <c r="L22792" s="84"/>
      <c r="M22792" s="85"/>
      <c r="N22792" s="85"/>
      <c r="O22792" s="85"/>
      <c r="P22792" s="83"/>
      <c r="Q22792" s="51"/>
      <c r="R22792" s="51"/>
      <c r="S22792" s="86"/>
      <c r="T22792" s="86"/>
      <c r="U22792" s="51"/>
    </row>
    <row r="22793" spans="1:21" ht="15" customHeight="1" x14ac:dyDescent="0.25"/>
    <row r="22794" spans="1:21" s="49" customFormat="1" ht="15" customHeight="1" x14ac:dyDescent="0.25">
      <c r="A22794" s="83"/>
      <c r="B22794" s="83"/>
      <c r="C22794" s="87"/>
      <c r="D22794" s="87"/>
      <c r="E22794" s="83"/>
      <c r="F22794" s="83"/>
      <c r="G22794" s="84"/>
      <c r="H22794" s="83"/>
      <c r="I22794" s="84"/>
      <c r="J22794" s="84"/>
      <c r="K22794" s="84"/>
      <c r="L22794" s="84"/>
      <c r="M22794" s="85"/>
      <c r="N22794" s="85"/>
      <c r="O22794" s="85"/>
      <c r="P22794" s="83"/>
      <c r="Q22794" s="51"/>
      <c r="R22794" s="51"/>
      <c r="S22794" s="86"/>
      <c r="T22794" s="86"/>
      <c r="U22794" s="51"/>
    </row>
    <row r="22795" spans="1:21" s="49" customFormat="1" ht="15" customHeight="1" x14ac:dyDescent="0.25">
      <c r="A22795" s="83"/>
      <c r="B22795" s="83"/>
      <c r="C22795" s="87"/>
      <c r="D22795" s="87"/>
      <c r="E22795" s="83"/>
      <c r="F22795" s="83"/>
      <c r="G22795" s="84"/>
      <c r="H22795" s="83"/>
      <c r="I22795" s="84"/>
      <c r="J22795" s="84"/>
      <c r="K22795" s="84"/>
      <c r="L22795" s="84"/>
      <c r="M22795" s="85"/>
      <c r="N22795" s="85"/>
      <c r="O22795" s="85"/>
      <c r="P22795" s="83"/>
      <c r="Q22795" s="51"/>
      <c r="R22795" s="51"/>
      <c r="S22795" s="86"/>
      <c r="T22795" s="86"/>
      <c r="U22795" s="51"/>
    </row>
    <row r="22796" spans="1:21" ht="15" customHeight="1" x14ac:dyDescent="0.25"/>
    <row r="22797" spans="1:21" ht="15" customHeight="1" x14ac:dyDescent="0.25"/>
    <row r="22798" spans="1:21" ht="15" customHeight="1" x14ac:dyDescent="0.25"/>
    <row r="22799" spans="1:21" s="49" customFormat="1" ht="15" customHeight="1" x14ac:dyDescent="0.25">
      <c r="A22799" s="83"/>
      <c r="B22799" s="83"/>
      <c r="C22799" s="87"/>
      <c r="D22799" s="87"/>
      <c r="E22799" s="83"/>
      <c r="F22799" s="83"/>
      <c r="G22799" s="84"/>
      <c r="H22799" s="83"/>
      <c r="I22799" s="84"/>
      <c r="J22799" s="84"/>
      <c r="K22799" s="84"/>
      <c r="L22799" s="84"/>
      <c r="M22799" s="85"/>
      <c r="N22799" s="85"/>
      <c r="O22799" s="85"/>
      <c r="P22799" s="83"/>
      <c r="Q22799" s="51"/>
      <c r="R22799" s="51"/>
      <c r="S22799" s="86"/>
      <c r="T22799" s="86"/>
      <c r="U22799" s="51"/>
    </row>
    <row r="22800" spans="1:21" s="49" customFormat="1" ht="15" customHeight="1" x14ac:dyDescent="0.25">
      <c r="A22800" s="83"/>
      <c r="B22800" s="83"/>
      <c r="C22800" s="87"/>
      <c r="D22800" s="87"/>
      <c r="E22800" s="83"/>
      <c r="F22800" s="83"/>
      <c r="G22800" s="84"/>
      <c r="H22800" s="83"/>
      <c r="I22800" s="84"/>
      <c r="J22800" s="84"/>
      <c r="K22800" s="84"/>
      <c r="L22800" s="84"/>
      <c r="M22800" s="85"/>
      <c r="N22800" s="85"/>
      <c r="O22800" s="85"/>
      <c r="P22800" s="83"/>
      <c r="Q22800" s="51"/>
      <c r="R22800" s="51"/>
      <c r="S22800" s="86"/>
      <c r="T22800" s="86"/>
      <c r="U22800" s="51"/>
    </row>
    <row r="22801" spans="1:21" s="49" customFormat="1" ht="15" customHeight="1" x14ac:dyDescent="0.25">
      <c r="A22801" s="83"/>
      <c r="B22801" s="83"/>
      <c r="C22801" s="87"/>
      <c r="D22801" s="87"/>
      <c r="E22801" s="83"/>
      <c r="F22801" s="83"/>
      <c r="G22801" s="84"/>
      <c r="H22801" s="83"/>
      <c r="I22801" s="84"/>
      <c r="J22801" s="84"/>
      <c r="K22801" s="84"/>
      <c r="L22801" s="84"/>
      <c r="M22801" s="85"/>
      <c r="N22801" s="85"/>
      <c r="O22801" s="85"/>
      <c r="P22801" s="83"/>
      <c r="Q22801" s="51"/>
      <c r="R22801" s="51"/>
      <c r="S22801" s="86"/>
      <c r="T22801" s="86"/>
      <c r="U22801" s="51"/>
    </row>
    <row r="22802" spans="1:21" s="49" customFormat="1" ht="15" customHeight="1" x14ac:dyDescent="0.25">
      <c r="A22802" s="83"/>
      <c r="B22802" s="83"/>
      <c r="C22802" s="87"/>
      <c r="D22802" s="87"/>
      <c r="E22802" s="83"/>
      <c r="F22802" s="83"/>
      <c r="G22802" s="84"/>
      <c r="H22802" s="83"/>
      <c r="I22802" s="84"/>
      <c r="J22802" s="84"/>
      <c r="K22802" s="84"/>
      <c r="L22802" s="84"/>
      <c r="M22802" s="85"/>
      <c r="N22802" s="85"/>
      <c r="O22802" s="85"/>
      <c r="P22802" s="83"/>
      <c r="Q22802" s="51"/>
      <c r="R22802" s="51"/>
      <c r="S22802" s="86"/>
      <c r="T22802" s="86"/>
      <c r="U22802" s="51"/>
    </row>
    <row r="22803" spans="1:21" ht="15" customHeight="1" x14ac:dyDescent="0.25"/>
    <row r="22804" spans="1:21" ht="15" customHeight="1" x14ac:dyDescent="0.25"/>
    <row r="22805" spans="1:21" ht="15" customHeight="1" x14ac:dyDescent="0.25"/>
    <row r="22806" spans="1:21" s="49" customFormat="1" ht="15" customHeight="1" x14ac:dyDescent="0.25">
      <c r="A22806" s="83"/>
      <c r="B22806" s="83"/>
      <c r="C22806" s="87"/>
      <c r="D22806" s="87"/>
      <c r="E22806" s="83"/>
      <c r="F22806" s="83"/>
      <c r="G22806" s="84"/>
      <c r="H22806" s="83"/>
      <c r="I22806" s="84"/>
      <c r="J22806" s="84"/>
      <c r="K22806" s="84"/>
      <c r="L22806" s="84"/>
      <c r="M22806" s="85"/>
      <c r="N22806" s="85"/>
      <c r="O22806" s="85"/>
      <c r="P22806" s="83"/>
      <c r="Q22806" s="51"/>
      <c r="R22806" s="51"/>
      <c r="S22806" s="86"/>
      <c r="T22806" s="86"/>
      <c r="U22806" s="51"/>
    </row>
    <row r="22807" spans="1:21" ht="15" customHeight="1" x14ac:dyDescent="0.25"/>
    <row r="22808" spans="1:21" s="49" customFormat="1" ht="15" customHeight="1" x14ac:dyDescent="0.25">
      <c r="A22808" s="83"/>
      <c r="B22808" s="83"/>
      <c r="C22808" s="87"/>
      <c r="D22808" s="87"/>
      <c r="E22808" s="83"/>
      <c r="F22808" s="83"/>
      <c r="G22808" s="84"/>
      <c r="H22808" s="83"/>
      <c r="I22808" s="84"/>
      <c r="J22808" s="84"/>
      <c r="K22808" s="84"/>
      <c r="L22808" s="84"/>
      <c r="M22808" s="85"/>
      <c r="N22808" s="85"/>
      <c r="O22808" s="85"/>
      <c r="P22808" s="83"/>
      <c r="Q22808" s="51"/>
      <c r="R22808" s="51"/>
      <c r="S22808" s="86"/>
      <c r="T22808" s="86"/>
      <c r="U22808" s="51"/>
    </row>
    <row r="22809" spans="1:21" s="49" customFormat="1" ht="15" customHeight="1" x14ac:dyDescent="0.25">
      <c r="A22809" s="83"/>
      <c r="B22809" s="83"/>
      <c r="C22809" s="87"/>
      <c r="D22809" s="87"/>
      <c r="E22809" s="83"/>
      <c r="F22809" s="83"/>
      <c r="G22809" s="84"/>
      <c r="H22809" s="83"/>
      <c r="I22809" s="84"/>
      <c r="J22809" s="84"/>
      <c r="K22809" s="84"/>
      <c r="L22809" s="84"/>
      <c r="M22809" s="85"/>
      <c r="N22809" s="85"/>
      <c r="O22809" s="85"/>
      <c r="P22809" s="83"/>
      <c r="Q22809" s="51"/>
      <c r="R22809" s="51"/>
      <c r="S22809" s="86"/>
      <c r="T22809" s="86"/>
      <c r="U22809" s="51"/>
    </row>
    <row r="22810" spans="1:21" s="49" customFormat="1" ht="15" customHeight="1" x14ac:dyDescent="0.25">
      <c r="A22810" s="83"/>
      <c r="B22810" s="83"/>
      <c r="C22810" s="87"/>
      <c r="D22810" s="87"/>
      <c r="E22810" s="83"/>
      <c r="F22810" s="83"/>
      <c r="G22810" s="84"/>
      <c r="H22810" s="83"/>
      <c r="I22810" s="84"/>
      <c r="J22810" s="84"/>
      <c r="K22810" s="84"/>
      <c r="L22810" s="84"/>
      <c r="M22810" s="85"/>
      <c r="N22810" s="85"/>
      <c r="O22810" s="85"/>
      <c r="P22810" s="83"/>
      <c r="Q22810" s="51"/>
      <c r="R22810" s="51"/>
      <c r="S22810" s="86"/>
      <c r="T22810" s="86"/>
      <c r="U22810" s="51"/>
    </row>
    <row r="22811" spans="1:21" ht="15" customHeight="1" x14ac:dyDescent="0.25"/>
    <row r="22812" spans="1:21" ht="15" customHeight="1" x14ac:dyDescent="0.25"/>
    <row r="22813" spans="1:21" ht="15" customHeight="1" x14ac:dyDescent="0.25"/>
    <row r="22814" spans="1:21" s="49" customFormat="1" ht="15" customHeight="1" x14ac:dyDescent="0.25">
      <c r="A22814" s="83"/>
      <c r="B22814" s="83"/>
      <c r="C22814" s="87"/>
      <c r="D22814" s="87"/>
      <c r="E22814" s="83"/>
      <c r="F22814" s="83"/>
      <c r="G22814" s="84"/>
      <c r="H22814" s="83"/>
      <c r="I22814" s="84"/>
      <c r="J22814" s="84"/>
      <c r="K22814" s="84"/>
      <c r="L22814" s="84"/>
      <c r="M22814" s="85"/>
      <c r="N22814" s="85"/>
      <c r="O22814" s="85"/>
      <c r="P22814" s="83"/>
      <c r="Q22814" s="51"/>
      <c r="R22814" s="51"/>
      <c r="S22814" s="86"/>
      <c r="T22814" s="86"/>
      <c r="U22814" s="51"/>
    </row>
    <row r="22815" spans="1:21" s="49" customFormat="1" ht="15" customHeight="1" x14ac:dyDescent="0.25">
      <c r="A22815" s="83"/>
      <c r="B22815" s="83"/>
      <c r="C22815" s="87"/>
      <c r="D22815" s="87"/>
      <c r="E22815" s="83"/>
      <c r="F22815" s="83"/>
      <c r="G22815" s="84"/>
      <c r="H22815" s="83"/>
      <c r="I22815" s="84"/>
      <c r="J22815" s="84"/>
      <c r="K22815" s="84"/>
      <c r="L22815" s="84"/>
      <c r="M22815" s="85"/>
      <c r="N22815" s="85"/>
      <c r="O22815" s="85"/>
      <c r="P22815" s="83"/>
      <c r="Q22815" s="51"/>
      <c r="R22815" s="51"/>
      <c r="S22815" s="86"/>
      <c r="T22815" s="86"/>
      <c r="U22815" s="51"/>
    </row>
    <row r="22816" spans="1:21" ht="15" customHeight="1" x14ac:dyDescent="0.25"/>
    <row r="22817" spans="1:21" ht="15" customHeight="1" x14ac:dyDescent="0.25"/>
    <row r="22818" spans="1:21" ht="15" customHeight="1" x14ac:dyDescent="0.25"/>
    <row r="22819" spans="1:21" ht="15" customHeight="1" x14ac:dyDescent="0.25"/>
    <row r="22820" spans="1:21" s="49" customFormat="1" ht="15" customHeight="1" x14ac:dyDescent="0.25">
      <c r="A22820" s="83"/>
      <c r="B22820" s="83"/>
      <c r="C22820" s="87"/>
      <c r="D22820" s="87"/>
      <c r="E22820" s="83"/>
      <c r="F22820" s="83"/>
      <c r="G22820" s="84"/>
      <c r="H22820" s="83"/>
      <c r="I22820" s="84"/>
      <c r="J22820" s="84"/>
      <c r="K22820" s="84"/>
      <c r="L22820" s="84"/>
      <c r="M22820" s="85"/>
      <c r="N22820" s="85"/>
      <c r="O22820" s="85"/>
      <c r="P22820" s="83"/>
      <c r="Q22820" s="51"/>
      <c r="R22820" s="51"/>
      <c r="S22820" s="86"/>
      <c r="T22820" s="86"/>
      <c r="U22820" s="51"/>
    </row>
    <row r="22821" spans="1:21" s="49" customFormat="1" ht="15" customHeight="1" x14ac:dyDescent="0.25">
      <c r="A22821" s="83"/>
      <c r="B22821" s="83"/>
      <c r="C22821" s="87"/>
      <c r="D22821" s="87"/>
      <c r="E22821" s="83"/>
      <c r="F22821" s="83"/>
      <c r="G22821" s="84"/>
      <c r="H22821" s="83"/>
      <c r="I22821" s="84"/>
      <c r="J22821" s="84"/>
      <c r="K22821" s="84"/>
      <c r="L22821" s="84"/>
      <c r="M22821" s="85"/>
      <c r="N22821" s="85"/>
      <c r="O22821" s="85"/>
      <c r="P22821" s="83"/>
      <c r="Q22821" s="51"/>
      <c r="R22821" s="51"/>
      <c r="S22821" s="86"/>
      <c r="T22821" s="86"/>
      <c r="U22821" s="51"/>
    </row>
    <row r="22822" spans="1:21" ht="15" customHeight="1" x14ac:dyDescent="0.25"/>
    <row r="22823" spans="1:21" s="49" customFormat="1" ht="15" customHeight="1" x14ac:dyDescent="0.25">
      <c r="A22823" s="83"/>
      <c r="B22823" s="83"/>
      <c r="C22823" s="87"/>
      <c r="D22823" s="87"/>
      <c r="E22823" s="83"/>
      <c r="F22823" s="83"/>
      <c r="G22823" s="84"/>
      <c r="H22823" s="83"/>
      <c r="I22823" s="84"/>
      <c r="J22823" s="84"/>
      <c r="K22823" s="84"/>
      <c r="L22823" s="84"/>
      <c r="M22823" s="85"/>
      <c r="N22823" s="85"/>
      <c r="O22823" s="85"/>
      <c r="P22823" s="83"/>
      <c r="Q22823" s="51"/>
      <c r="R22823" s="51"/>
      <c r="S22823" s="86"/>
      <c r="T22823" s="86"/>
      <c r="U22823" s="51"/>
    </row>
    <row r="22824" spans="1:21" s="49" customFormat="1" ht="15" customHeight="1" x14ac:dyDescent="0.25">
      <c r="A22824" s="83"/>
      <c r="B22824" s="83"/>
      <c r="C22824" s="87"/>
      <c r="D22824" s="87"/>
      <c r="E22824" s="83"/>
      <c r="F22824" s="83"/>
      <c r="G22824" s="84"/>
      <c r="H22824" s="83"/>
      <c r="I22824" s="84"/>
      <c r="J22824" s="84"/>
      <c r="K22824" s="84"/>
      <c r="L22824" s="84"/>
      <c r="M22824" s="85"/>
      <c r="N22824" s="85"/>
      <c r="O22824" s="85"/>
      <c r="P22824" s="83"/>
      <c r="Q22824" s="51"/>
      <c r="R22824" s="51"/>
      <c r="S22824" s="86"/>
      <c r="T22824" s="86"/>
      <c r="U22824" s="51"/>
    </row>
    <row r="22825" spans="1:21" ht="15" customHeight="1" x14ac:dyDescent="0.25"/>
    <row r="22826" spans="1:21" s="49" customFormat="1" ht="15" customHeight="1" x14ac:dyDescent="0.25">
      <c r="A22826" s="83"/>
      <c r="B22826" s="83"/>
      <c r="C22826" s="87"/>
      <c r="D22826" s="87"/>
      <c r="E22826" s="83"/>
      <c r="F22826" s="83"/>
      <c r="G22826" s="84"/>
      <c r="H22826" s="83"/>
      <c r="I22826" s="84"/>
      <c r="J22826" s="84"/>
      <c r="K22826" s="84"/>
      <c r="L22826" s="84"/>
      <c r="M22826" s="85"/>
      <c r="N22826" s="85"/>
      <c r="O22826" s="85"/>
      <c r="P22826" s="83"/>
      <c r="Q22826" s="51"/>
      <c r="R22826" s="51"/>
      <c r="S22826" s="86"/>
      <c r="T22826" s="86"/>
      <c r="U22826" s="51"/>
    </row>
    <row r="22827" spans="1:21" s="49" customFormat="1" ht="15" customHeight="1" x14ac:dyDescent="0.25">
      <c r="A22827" s="83"/>
      <c r="B22827" s="83"/>
      <c r="C22827" s="87"/>
      <c r="D22827" s="87"/>
      <c r="E22827" s="83"/>
      <c r="F22827" s="83"/>
      <c r="G22827" s="84"/>
      <c r="H22827" s="83"/>
      <c r="I22827" s="84"/>
      <c r="J22827" s="84"/>
      <c r="K22827" s="84"/>
      <c r="L22827" s="84"/>
      <c r="M22827" s="85"/>
      <c r="N22827" s="85"/>
      <c r="O22827" s="85"/>
      <c r="P22827" s="83"/>
      <c r="Q22827" s="51"/>
      <c r="R22827" s="51"/>
      <c r="S22827" s="86"/>
      <c r="T22827" s="86"/>
      <c r="U22827" s="51"/>
    </row>
    <row r="22828" spans="1:21" s="49" customFormat="1" ht="15" customHeight="1" x14ac:dyDescent="0.25">
      <c r="A22828" s="83"/>
      <c r="B22828" s="83"/>
      <c r="C22828" s="87"/>
      <c r="D22828" s="87"/>
      <c r="E22828" s="83"/>
      <c r="F22828" s="83"/>
      <c r="G22828" s="84"/>
      <c r="H22828" s="83"/>
      <c r="I22828" s="84"/>
      <c r="J22828" s="84"/>
      <c r="K22828" s="84"/>
      <c r="L22828" s="84"/>
      <c r="M22828" s="85"/>
      <c r="N22828" s="85"/>
      <c r="O22828" s="85"/>
      <c r="P22828" s="83"/>
      <c r="Q22828" s="51"/>
      <c r="R22828" s="51"/>
      <c r="S22828" s="86"/>
      <c r="T22828" s="86"/>
      <c r="U22828" s="51"/>
    </row>
    <row r="22829" spans="1:21" ht="15" customHeight="1" x14ac:dyDescent="0.25"/>
    <row r="22830" spans="1:21" ht="15" customHeight="1" x14ac:dyDescent="0.25"/>
    <row r="22831" spans="1:21" ht="15" customHeight="1" x14ac:dyDescent="0.25"/>
    <row r="22832" spans="1:21" s="49" customFormat="1" ht="15" customHeight="1" x14ac:dyDescent="0.25">
      <c r="A22832" s="83"/>
      <c r="B22832" s="83"/>
      <c r="C22832" s="87"/>
      <c r="D22832" s="87"/>
      <c r="E22832" s="83"/>
      <c r="F22832" s="83"/>
      <c r="G22832" s="84"/>
      <c r="H22832" s="83"/>
      <c r="I22832" s="84"/>
      <c r="J22832" s="84"/>
      <c r="K22832" s="84"/>
      <c r="L22832" s="84"/>
      <c r="M22832" s="85"/>
      <c r="N22832" s="85"/>
      <c r="O22832" s="85"/>
      <c r="P22832" s="83"/>
      <c r="Q22832" s="51"/>
      <c r="R22832" s="51"/>
      <c r="S22832" s="86"/>
      <c r="T22832" s="86"/>
      <c r="U22832" s="51"/>
    </row>
    <row r="22833" spans="1:21" s="49" customFormat="1" ht="15" customHeight="1" x14ac:dyDescent="0.25">
      <c r="A22833" s="83"/>
      <c r="B22833" s="83"/>
      <c r="C22833" s="87"/>
      <c r="D22833" s="87"/>
      <c r="E22833" s="83"/>
      <c r="F22833" s="83"/>
      <c r="G22833" s="84"/>
      <c r="H22833" s="83"/>
      <c r="I22833" s="84"/>
      <c r="J22833" s="84"/>
      <c r="K22833" s="84"/>
      <c r="L22833" s="84"/>
      <c r="M22833" s="85"/>
      <c r="N22833" s="85"/>
      <c r="O22833" s="85"/>
      <c r="P22833" s="83"/>
      <c r="Q22833" s="51"/>
      <c r="R22833" s="51"/>
      <c r="S22833" s="86"/>
      <c r="T22833" s="86"/>
      <c r="U22833" s="51"/>
    </row>
    <row r="22834" spans="1:21" ht="15" customHeight="1" x14ac:dyDescent="0.25"/>
    <row r="22835" spans="1:21" ht="15" customHeight="1" x14ac:dyDescent="0.25"/>
    <row r="22836" spans="1:21" ht="15" customHeight="1" x14ac:dyDescent="0.25"/>
    <row r="22837" spans="1:21" ht="15" customHeight="1" x14ac:dyDescent="0.25"/>
    <row r="22838" spans="1:21" s="49" customFormat="1" ht="15" customHeight="1" x14ac:dyDescent="0.25">
      <c r="A22838" s="83"/>
      <c r="B22838" s="83"/>
      <c r="C22838" s="87"/>
      <c r="D22838" s="87"/>
      <c r="E22838" s="83"/>
      <c r="F22838" s="83"/>
      <c r="G22838" s="84"/>
      <c r="H22838" s="83"/>
      <c r="I22838" s="84"/>
      <c r="J22838" s="84"/>
      <c r="K22838" s="84"/>
      <c r="L22838" s="84"/>
      <c r="M22838" s="85"/>
      <c r="N22838" s="85"/>
      <c r="O22838" s="85"/>
      <c r="P22838" s="83"/>
      <c r="Q22838" s="51"/>
      <c r="R22838" s="51"/>
      <c r="S22838" s="86"/>
      <c r="T22838" s="86"/>
      <c r="U22838" s="51"/>
    </row>
    <row r="22839" spans="1:21" s="49" customFormat="1" ht="15" customHeight="1" x14ac:dyDescent="0.25">
      <c r="A22839" s="83"/>
      <c r="B22839" s="83"/>
      <c r="C22839" s="87"/>
      <c r="D22839" s="87"/>
      <c r="E22839" s="83"/>
      <c r="F22839" s="83"/>
      <c r="G22839" s="84"/>
      <c r="H22839" s="83"/>
      <c r="I22839" s="84"/>
      <c r="J22839" s="84"/>
      <c r="K22839" s="84"/>
      <c r="L22839" s="84"/>
      <c r="M22839" s="85"/>
      <c r="N22839" s="85"/>
      <c r="O22839" s="85"/>
      <c r="P22839" s="83"/>
      <c r="Q22839" s="51"/>
      <c r="R22839" s="51"/>
      <c r="S22839" s="86"/>
      <c r="T22839" s="86"/>
      <c r="U22839" s="51"/>
    </row>
    <row r="22840" spans="1:21" ht="15" customHeight="1" x14ac:dyDescent="0.25"/>
    <row r="22841" spans="1:21" s="49" customFormat="1" ht="15" customHeight="1" x14ac:dyDescent="0.25">
      <c r="A22841" s="83"/>
      <c r="B22841" s="83"/>
      <c r="C22841" s="87"/>
      <c r="D22841" s="87"/>
      <c r="E22841" s="83"/>
      <c r="F22841" s="83"/>
      <c r="G22841" s="84"/>
      <c r="H22841" s="83"/>
      <c r="I22841" s="84"/>
      <c r="J22841" s="84"/>
      <c r="K22841" s="84"/>
      <c r="L22841" s="84"/>
      <c r="M22841" s="85"/>
      <c r="N22841" s="85"/>
      <c r="O22841" s="85"/>
      <c r="P22841" s="83"/>
      <c r="Q22841" s="51"/>
      <c r="R22841" s="51"/>
      <c r="S22841" s="86"/>
      <c r="T22841" s="86"/>
      <c r="U22841" s="51"/>
    </row>
    <row r="22842" spans="1:21" s="49" customFormat="1" ht="15" customHeight="1" x14ac:dyDescent="0.25">
      <c r="A22842" s="83"/>
      <c r="B22842" s="83"/>
      <c r="C22842" s="87"/>
      <c r="D22842" s="87"/>
      <c r="E22842" s="83"/>
      <c r="F22842" s="83"/>
      <c r="G22842" s="84"/>
      <c r="H22842" s="83"/>
      <c r="I22842" s="84"/>
      <c r="J22842" s="84"/>
      <c r="K22842" s="84"/>
      <c r="L22842" s="84"/>
      <c r="M22842" s="85"/>
      <c r="N22842" s="85"/>
      <c r="O22842" s="85"/>
      <c r="P22842" s="83"/>
      <c r="Q22842" s="51"/>
      <c r="R22842" s="51"/>
      <c r="S22842" s="86"/>
      <c r="T22842" s="86"/>
      <c r="U22842" s="51"/>
    </row>
    <row r="22843" spans="1:21" ht="15" customHeight="1" x14ac:dyDescent="0.25"/>
    <row r="22844" spans="1:21" s="49" customFormat="1" ht="15" customHeight="1" x14ac:dyDescent="0.25">
      <c r="A22844" s="83"/>
      <c r="B22844" s="83"/>
      <c r="C22844" s="87"/>
      <c r="D22844" s="87"/>
      <c r="E22844" s="83"/>
      <c r="F22844" s="83"/>
      <c r="G22844" s="84"/>
      <c r="H22844" s="83"/>
      <c r="I22844" s="84"/>
      <c r="J22844" s="84"/>
      <c r="K22844" s="84"/>
      <c r="L22844" s="84"/>
      <c r="M22844" s="85"/>
      <c r="N22844" s="85"/>
      <c r="O22844" s="85"/>
      <c r="P22844" s="83"/>
      <c r="Q22844" s="51"/>
      <c r="R22844" s="51"/>
      <c r="S22844" s="86"/>
      <c r="T22844" s="86"/>
      <c r="U22844" s="51"/>
    </row>
    <row r="22845" spans="1:21" s="49" customFormat="1" ht="15" customHeight="1" x14ac:dyDescent="0.25">
      <c r="A22845" s="83"/>
      <c r="B22845" s="83"/>
      <c r="C22845" s="87"/>
      <c r="D22845" s="87"/>
      <c r="E22845" s="83"/>
      <c r="F22845" s="83"/>
      <c r="G22845" s="84"/>
      <c r="H22845" s="83"/>
      <c r="I22845" s="84"/>
      <c r="J22845" s="84"/>
      <c r="K22845" s="84"/>
      <c r="L22845" s="84"/>
      <c r="M22845" s="85"/>
      <c r="N22845" s="85"/>
      <c r="O22845" s="85"/>
      <c r="P22845" s="83"/>
      <c r="Q22845" s="51"/>
      <c r="R22845" s="51"/>
      <c r="S22845" s="86"/>
      <c r="T22845" s="86"/>
      <c r="U22845" s="51"/>
    </row>
    <row r="22846" spans="1:21" s="49" customFormat="1" ht="15" customHeight="1" x14ac:dyDescent="0.25">
      <c r="A22846" s="83"/>
      <c r="B22846" s="83"/>
      <c r="C22846" s="87"/>
      <c r="D22846" s="87"/>
      <c r="E22846" s="83"/>
      <c r="F22846" s="83"/>
      <c r="G22846" s="84"/>
      <c r="H22846" s="83"/>
      <c r="I22846" s="84"/>
      <c r="J22846" s="84"/>
      <c r="K22846" s="84"/>
      <c r="L22846" s="84"/>
      <c r="M22846" s="85"/>
      <c r="N22846" s="85"/>
      <c r="O22846" s="85"/>
      <c r="P22846" s="83"/>
      <c r="Q22846" s="51"/>
      <c r="R22846" s="51"/>
      <c r="S22846" s="86"/>
      <c r="T22846" s="86"/>
      <c r="U22846" s="51"/>
    </row>
    <row r="22847" spans="1:21" s="49" customFormat="1" ht="15" customHeight="1" x14ac:dyDescent="0.25">
      <c r="A22847" s="83"/>
      <c r="B22847" s="83"/>
      <c r="C22847" s="87"/>
      <c r="D22847" s="87"/>
      <c r="E22847" s="83"/>
      <c r="F22847" s="83"/>
      <c r="G22847" s="84"/>
      <c r="H22847" s="83"/>
      <c r="I22847" s="84"/>
      <c r="J22847" s="84"/>
      <c r="K22847" s="84"/>
      <c r="L22847" s="84"/>
      <c r="M22847" s="85"/>
      <c r="N22847" s="85"/>
      <c r="O22847" s="85"/>
      <c r="P22847" s="83"/>
      <c r="Q22847" s="51"/>
      <c r="R22847" s="51"/>
      <c r="S22847" s="86"/>
      <c r="T22847" s="86"/>
      <c r="U22847" s="51"/>
    </row>
    <row r="22848" spans="1:21" ht="15" customHeight="1" x14ac:dyDescent="0.25"/>
    <row r="22849" spans="1:21" s="49" customFormat="1" ht="15" customHeight="1" x14ac:dyDescent="0.25">
      <c r="A22849" s="83"/>
      <c r="B22849" s="83"/>
      <c r="C22849" s="87"/>
      <c r="D22849" s="87"/>
      <c r="E22849" s="83"/>
      <c r="F22849" s="83"/>
      <c r="G22849" s="84"/>
      <c r="H22849" s="83"/>
      <c r="I22849" s="84"/>
      <c r="J22849" s="84"/>
      <c r="K22849" s="84"/>
      <c r="L22849" s="84"/>
      <c r="M22849" s="85"/>
      <c r="N22849" s="85"/>
      <c r="O22849" s="85"/>
      <c r="P22849" s="83"/>
      <c r="Q22849" s="51"/>
      <c r="R22849" s="51"/>
      <c r="S22849" s="86"/>
      <c r="T22849" s="86"/>
      <c r="U22849" s="51"/>
    </row>
    <row r="22850" spans="1:21" s="49" customFormat="1" ht="15" customHeight="1" x14ac:dyDescent="0.25">
      <c r="A22850" s="83"/>
      <c r="B22850" s="83"/>
      <c r="C22850" s="87"/>
      <c r="D22850" s="87"/>
      <c r="E22850" s="83"/>
      <c r="F22850" s="83"/>
      <c r="G22850" s="84"/>
      <c r="H22850" s="83"/>
      <c r="I22850" s="84"/>
      <c r="J22850" s="84"/>
      <c r="K22850" s="84"/>
      <c r="L22850" s="84"/>
      <c r="M22850" s="85"/>
      <c r="N22850" s="85"/>
      <c r="O22850" s="85"/>
      <c r="P22850" s="83"/>
      <c r="Q22850" s="51"/>
      <c r="R22850" s="51"/>
      <c r="S22850" s="86"/>
      <c r="T22850" s="86"/>
      <c r="U22850" s="51"/>
    </row>
    <row r="22851" spans="1:21" ht="15" customHeight="1" x14ac:dyDescent="0.25"/>
    <row r="22852" spans="1:21" ht="15" customHeight="1" x14ac:dyDescent="0.25"/>
    <row r="22853" spans="1:21" ht="15" customHeight="1" x14ac:dyDescent="0.25"/>
    <row r="22854" spans="1:21" ht="15" customHeight="1" x14ac:dyDescent="0.25"/>
    <row r="22855" spans="1:21" s="49" customFormat="1" ht="15" customHeight="1" x14ac:dyDescent="0.25">
      <c r="A22855" s="83"/>
      <c r="B22855" s="83"/>
      <c r="C22855" s="87"/>
      <c r="D22855" s="87"/>
      <c r="E22855" s="83"/>
      <c r="F22855" s="83"/>
      <c r="G22855" s="84"/>
      <c r="H22855" s="83"/>
      <c r="I22855" s="84"/>
      <c r="J22855" s="84"/>
      <c r="K22855" s="84"/>
      <c r="L22855" s="84"/>
      <c r="M22855" s="85"/>
      <c r="N22855" s="85"/>
      <c r="O22855" s="85"/>
      <c r="P22855" s="83"/>
      <c r="Q22855" s="51"/>
      <c r="R22855" s="51"/>
      <c r="S22855" s="86"/>
      <c r="T22855" s="86"/>
      <c r="U22855" s="51"/>
    </row>
    <row r="22856" spans="1:21" s="49" customFormat="1" ht="15" customHeight="1" x14ac:dyDescent="0.25">
      <c r="A22856" s="83"/>
      <c r="B22856" s="83"/>
      <c r="C22856" s="87"/>
      <c r="D22856" s="87"/>
      <c r="E22856" s="83"/>
      <c r="F22856" s="83"/>
      <c r="G22856" s="84"/>
      <c r="H22856" s="83"/>
      <c r="I22856" s="84"/>
      <c r="J22856" s="84"/>
      <c r="K22856" s="84"/>
      <c r="L22856" s="84"/>
      <c r="M22856" s="85"/>
      <c r="N22856" s="85"/>
      <c r="O22856" s="85"/>
      <c r="P22856" s="83"/>
      <c r="Q22856" s="51"/>
      <c r="R22856" s="51"/>
      <c r="S22856" s="86"/>
      <c r="T22856" s="86"/>
      <c r="U22856" s="51"/>
    </row>
    <row r="22857" spans="1:21" ht="15" customHeight="1" x14ac:dyDescent="0.25"/>
    <row r="22858" spans="1:21" ht="15" customHeight="1" x14ac:dyDescent="0.25"/>
    <row r="22859" spans="1:21" ht="15" customHeight="1" x14ac:dyDescent="0.25"/>
    <row r="22860" spans="1:21" ht="15" customHeight="1" x14ac:dyDescent="0.25"/>
    <row r="22861" spans="1:21" s="49" customFormat="1" ht="15" customHeight="1" x14ac:dyDescent="0.25">
      <c r="A22861" s="83"/>
      <c r="B22861" s="83"/>
      <c r="C22861" s="87"/>
      <c r="D22861" s="87"/>
      <c r="E22861" s="83"/>
      <c r="F22861" s="83"/>
      <c r="G22861" s="84"/>
      <c r="H22861" s="83"/>
      <c r="I22861" s="84"/>
      <c r="J22861" s="84"/>
      <c r="K22861" s="84"/>
      <c r="L22861" s="84"/>
      <c r="M22861" s="85"/>
      <c r="N22861" s="85"/>
      <c r="O22861" s="85"/>
      <c r="P22861" s="83"/>
      <c r="Q22861" s="51"/>
      <c r="R22861" s="51"/>
      <c r="S22861" s="86"/>
      <c r="T22861" s="86"/>
      <c r="U22861" s="51"/>
    </row>
    <row r="22862" spans="1:21" s="49" customFormat="1" ht="15" customHeight="1" x14ac:dyDescent="0.25">
      <c r="A22862" s="83"/>
      <c r="B22862" s="83"/>
      <c r="C22862" s="87"/>
      <c r="D22862" s="87"/>
      <c r="E22862" s="83"/>
      <c r="F22862" s="83"/>
      <c r="G22862" s="84"/>
      <c r="H22862" s="83"/>
      <c r="I22862" s="84"/>
      <c r="J22862" s="84"/>
      <c r="K22862" s="84"/>
      <c r="L22862" s="84"/>
      <c r="M22862" s="85"/>
      <c r="N22862" s="85"/>
      <c r="O22862" s="85"/>
      <c r="P22862" s="83"/>
      <c r="Q22862" s="51"/>
      <c r="R22862" s="51"/>
      <c r="S22862" s="86"/>
      <c r="T22862" s="86"/>
      <c r="U22862" s="51"/>
    </row>
    <row r="22863" spans="1:21" s="49" customFormat="1" ht="15" customHeight="1" x14ac:dyDescent="0.25">
      <c r="A22863" s="83"/>
      <c r="B22863" s="83"/>
      <c r="C22863" s="87"/>
      <c r="D22863" s="87"/>
      <c r="E22863" s="83"/>
      <c r="F22863" s="83"/>
      <c r="G22863" s="84"/>
      <c r="H22863" s="83"/>
      <c r="I22863" s="84"/>
      <c r="J22863" s="84"/>
      <c r="K22863" s="84"/>
      <c r="L22863" s="84"/>
      <c r="M22863" s="85"/>
      <c r="N22863" s="85"/>
      <c r="O22863" s="85"/>
      <c r="P22863" s="83"/>
      <c r="Q22863" s="51"/>
      <c r="R22863" s="51"/>
      <c r="S22863" s="86"/>
      <c r="T22863" s="86"/>
      <c r="U22863" s="51"/>
    </row>
    <row r="22864" spans="1:21" s="49" customFormat="1" ht="15" customHeight="1" x14ac:dyDescent="0.25">
      <c r="A22864" s="83"/>
      <c r="B22864" s="83"/>
      <c r="C22864" s="87"/>
      <c r="D22864" s="87"/>
      <c r="E22864" s="83"/>
      <c r="F22864" s="83"/>
      <c r="G22864" s="84"/>
      <c r="H22864" s="83"/>
      <c r="I22864" s="84"/>
      <c r="J22864" s="84"/>
      <c r="K22864" s="84"/>
      <c r="L22864" s="84"/>
      <c r="M22864" s="85"/>
      <c r="N22864" s="85"/>
      <c r="O22864" s="85"/>
      <c r="P22864" s="83"/>
      <c r="Q22864" s="51"/>
      <c r="R22864" s="51"/>
      <c r="S22864" s="86"/>
      <c r="T22864" s="86"/>
      <c r="U22864" s="51"/>
    </row>
    <row r="22865" spans="1:21" s="49" customFormat="1" ht="15" customHeight="1" x14ac:dyDescent="0.25">
      <c r="A22865" s="83"/>
      <c r="B22865" s="83"/>
      <c r="C22865" s="87"/>
      <c r="D22865" s="87"/>
      <c r="E22865" s="83"/>
      <c r="F22865" s="83"/>
      <c r="G22865" s="84"/>
      <c r="H22865" s="83"/>
      <c r="I22865" s="84"/>
      <c r="J22865" s="84"/>
      <c r="K22865" s="84"/>
      <c r="L22865" s="84"/>
      <c r="M22865" s="85"/>
      <c r="N22865" s="85"/>
      <c r="O22865" s="85"/>
      <c r="P22865" s="83"/>
      <c r="Q22865" s="51"/>
      <c r="R22865" s="51"/>
      <c r="S22865" s="86"/>
      <c r="T22865" s="86"/>
      <c r="U22865" s="51"/>
    </row>
    <row r="22866" spans="1:21" ht="15" customHeight="1" x14ac:dyDescent="0.25"/>
    <row r="22867" spans="1:21" s="49" customFormat="1" ht="15" customHeight="1" x14ac:dyDescent="0.25">
      <c r="A22867" s="83"/>
      <c r="B22867" s="83"/>
      <c r="C22867" s="87"/>
      <c r="D22867" s="87"/>
      <c r="E22867" s="83"/>
      <c r="F22867" s="83"/>
      <c r="G22867" s="84"/>
      <c r="H22867" s="83"/>
      <c r="I22867" s="84"/>
      <c r="J22867" s="84"/>
      <c r="K22867" s="84"/>
      <c r="L22867" s="84"/>
      <c r="M22867" s="85"/>
      <c r="N22867" s="85"/>
      <c r="O22867" s="85"/>
      <c r="P22867" s="83"/>
      <c r="Q22867" s="51"/>
      <c r="R22867" s="51"/>
      <c r="S22867" s="86"/>
      <c r="T22867" s="86"/>
      <c r="U22867" s="51"/>
    </row>
    <row r="22868" spans="1:21" s="49" customFormat="1" ht="15" customHeight="1" x14ac:dyDescent="0.25">
      <c r="A22868" s="83"/>
      <c r="B22868" s="83"/>
      <c r="C22868" s="87"/>
      <c r="D22868" s="87"/>
      <c r="E22868" s="83"/>
      <c r="F22868" s="83"/>
      <c r="G22868" s="84"/>
      <c r="H22868" s="83"/>
      <c r="I22868" s="84"/>
      <c r="J22868" s="84"/>
      <c r="K22868" s="84"/>
      <c r="L22868" s="84"/>
      <c r="M22868" s="85"/>
      <c r="N22868" s="85"/>
      <c r="O22868" s="85"/>
      <c r="P22868" s="83"/>
      <c r="Q22868" s="51"/>
      <c r="R22868" s="51"/>
      <c r="S22868" s="86"/>
      <c r="T22868" s="86"/>
      <c r="U22868" s="51"/>
    </row>
    <row r="22869" spans="1:21" s="49" customFormat="1" ht="15" customHeight="1" x14ac:dyDescent="0.25">
      <c r="A22869" s="83"/>
      <c r="B22869" s="83"/>
      <c r="C22869" s="87"/>
      <c r="D22869" s="87"/>
      <c r="E22869" s="83"/>
      <c r="F22869" s="83"/>
      <c r="G22869" s="84"/>
      <c r="H22869" s="83"/>
      <c r="I22869" s="84"/>
      <c r="J22869" s="84"/>
      <c r="K22869" s="84"/>
      <c r="L22869" s="84"/>
      <c r="M22869" s="85"/>
      <c r="N22869" s="85"/>
      <c r="O22869" s="85"/>
      <c r="P22869" s="83"/>
      <c r="Q22869" s="51"/>
      <c r="R22869" s="51"/>
      <c r="S22869" s="86"/>
      <c r="T22869" s="86"/>
      <c r="U22869" s="51"/>
    </row>
    <row r="22870" spans="1:21" s="49" customFormat="1" ht="15" customHeight="1" x14ac:dyDescent="0.25">
      <c r="A22870" s="83"/>
      <c r="B22870" s="83"/>
      <c r="C22870" s="87"/>
      <c r="D22870" s="87"/>
      <c r="E22870" s="83"/>
      <c r="F22870" s="83"/>
      <c r="G22870" s="84"/>
      <c r="H22870" s="83"/>
      <c r="I22870" s="84"/>
      <c r="J22870" s="84"/>
      <c r="K22870" s="84"/>
      <c r="L22870" s="84"/>
      <c r="M22870" s="85"/>
      <c r="N22870" s="85"/>
      <c r="O22870" s="85"/>
      <c r="P22870" s="83"/>
      <c r="Q22870" s="51"/>
      <c r="R22870" s="51"/>
      <c r="S22870" s="86"/>
      <c r="T22870" s="86"/>
      <c r="U22870" s="51"/>
    </row>
    <row r="22871" spans="1:21" s="49" customFormat="1" ht="15" customHeight="1" x14ac:dyDescent="0.25">
      <c r="A22871" s="83"/>
      <c r="B22871" s="83"/>
      <c r="C22871" s="87"/>
      <c r="D22871" s="87"/>
      <c r="E22871" s="83"/>
      <c r="F22871" s="83"/>
      <c r="G22871" s="84"/>
      <c r="H22871" s="83"/>
      <c r="I22871" s="84"/>
      <c r="J22871" s="84"/>
      <c r="K22871" s="84"/>
      <c r="L22871" s="84"/>
      <c r="M22871" s="85"/>
      <c r="N22871" s="85"/>
      <c r="O22871" s="85"/>
      <c r="P22871" s="83"/>
      <c r="Q22871" s="51"/>
      <c r="R22871" s="51"/>
      <c r="S22871" s="86"/>
      <c r="T22871" s="86"/>
      <c r="U22871" s="51"/>
    </row>
    <row r="22872" spans="1:21" ht="15" customHeight="1" x14ac:dyDescent="0.25"/>
    <row r="22873" spans="1:21" s="49" customFormat="1" ht="15" customHeight="1" x14ac:dyDescent="0.25">
      <c r="A22873" s="83"/>
      <c r="B22873" s="83"/>
      <c r="C22873" s="87"/>
      <c r="D22873" s="87"/>
      <c r="E22873" s="83"/>
      <c r="F22873" s="83"/>
      <c r="G22873" s="84"/>
      <c r="H22873" s="83"/>
      <c r="I22873" s="84"/>
      <c r="J22873" s="84"/>
      <c r="K22873" s="84"/>
      <c r="L22873" s="84"/>
      <c r="M22873" s="85"/>
      <c r="N22873" s="85"/>
      <c r="O22873" s="85"/>
      <c r="P22873" s="83"/>
      <c r="Q22873" s="51"/>
      <c r="R22873" s="51"/>
      <c r="S22873" s="86"/>
      <c r="T22873" s="86"/>
      <c r="U22873" s="51"/>
    </row>
    <row r="22874" spans="1:21" s="49" customFormat="1" ht="15" customHeight="1" x14ac:dyDescent="0.25">
      <c r="A22874" s="83"/>
      <c r="B22874" s="83"/>
      <c r="C22874" s="87"/>
      <c r="D22874" s="87"/>
      <c r="E22874" s="83"/>
      <c r="F22874" s="83"/>
      <c r="G22874" s="84"/>
      <c r="H22874" s="83"/>
      <c r="I22874" s="84"/>
      <c r="J22874" s="84"/>
      <c r="K22874" s="84"/>
      <c r="L22874" s="84"/>
      <c r="M22874" s="85"/>
      <c r="N22874" s="85"/>
      <c r="O22874" s="85"/>
      <c r="P22874" s="83"/>
      <c r="Q22874" s="51"/>
      <c r="R22874" s="51"/>
      <c r="S22874" s="86"/>
      <c r="T22874" s="86"/>
      <c r="U22874" s="51"/>
    </row>
    <row r="22875" spans="1:21" s="49" customFormat="1" ht="15" customHeight="1" x14ac:dyDescent="0.25">
      <c r="A22875" s="83"/>
      <c r="B22875" s="83"/>
      <c r="C22875" s="87"/>
      <c r="D22875" s="87"/>
      <c r="E22875" s="83"/>
      <c r="F22875" s="83"/>
      <c r="G22875" s="84"/>
      <c r="H22875" s="83"/>
      <c r="I22875" s="84"/>
      <c r="J22875" s="84"/>
      <c r="K22875" s="84"/>
      <c r="L22875" s="84"/>
      <c r="M22875" s="85"/>
      <c r="N22875" s="85"/>
      <c r="O22875" s="85"/>
      <c r="P22875" s="83"/>
      <c r="Q22875" s="51"/>
      <c r="R22875" s="51"/>
      <c r="S22875" s="86"/>
      <c r="T22875" s="86"/>
      <c r="U22875" s="51"/>
    </row>
    <row r="22876" spans="1:21" s="49" customFormat="1" ht="15" customHeight="1" x14ac:dyDescent="0.25">
      <c r="A22876" s="83"/>
      <c r="B22876" s="83"/>
      <c r="C22876" s="87"/>
      <c r="D22876" s="87"/>
      <c r="E22876" s="83"/>
      <c r="F22876" s="83"/>
      <c r="G22876" s="84"/>
      <c r="H22876" s="83"/>
      <c r="I22876" s="84"/>
      <c r="J22876" s="84"/>
      <c r="K22876" s="84"/>
      <c r="L22876" s="84"/>
      <c r="M22876" s="85"/>
      <c r="N22876" s="85"/>
      <c r="O22876" s="85"/>
      <c r="P22876" s="83"/>
      <c r="Q22876" s="51"/>
      <c r="R22876" s="51"/>
      <c r="S22876" s="86"/>
      <c r="T22876" s="86"/>
      <c r="U22876" s="51"/>
    </row>
    <row r="22877" spans="1:21" ht="15" customHeight="1" x14ac:dyDescent="0.25"/>
    <row r="22878" spans="1:21" s="49" customFormat="1" ht="15" customHeight="1" x14ac:dyDescent="0.25">
      <c r="A22878" s="83"/>
      <c r="B22878" s="83"/>
      <c r="C22878" s="87"/>
      <c r="D22878" s="87"/>
      <c r="E22878" s="83"/>
      <c r="F22878" s="83"/>
      <c r="G22878" s="84"/>
      <c r="H22878" s="83"/>
      <c r="I22878" s="84"/>
      <c r="J22878" s="84"/>
      <c r="K22878" s="84"/>
      <c r="L22878" s="84"/>
      <c r="M22878" s="85"/>
      <c r="N22878" s="85"/>
      <c r="O22878" s="85"/>
      <c r="P22878" s="83"/>
      <c r="Q22878" s="51"/>
      <c r="R22878" s="51"/>
      <c r="S22878" s="86"/>
      <c r="T22878" s="86"/>
      <c r="U22878" s="51"/>
    </row>
    <row r="22879" spans="1:21" s="49" customFormat="1" ht="15" customHeight="1" x14ac:dyDescent="0.25">
      <c r="A22879" s="83"/>
      <c r="B22879" s="83"/>
      <c r="C22879" s="87"/>
      <c r="D22879" s="87"/>
      <c r="E22879" s="83"/>
      <c r="F22879" s="83"/>
      <c r="G22879" s="84"/>
      <c r="H22879" s="83"/>
      <c r="I22879" s="84"/>
      <c r="J22879" s="84"/>
      <c r="K22879" s="84"/>
      <c r="L22879" s="84"/>
      <c r="M22879" s="85"/>
      <c r="N22879" s="85"/>
      <c r="O22879" s="85"/>
      <c r="P22879" s="83"/>
      <c r="Q22879" s="51"/>
      <c r="R22879" s="51"/>
      <c r="S22879" s="86"/>
      <c r="T22879" s="86"/>
      <c r="U22879" s="51"/>
    </row>
    <row r="22880" spans="1:21" ht="15" customHeight="1" x14ac:dyDescent="0.25"/>
    <row r="22881" spans="1:21" s="49" customFormat="1" ht="15" customHeight="1" x14ac:dyDescent="0.25">
      <c r="A22881" s="83"/>
      <c r="B22881" s="83"/>
      <c r="C22881" s="87"/>
      <c r="D22881" s="87"/>
      <c r="E22881" s="83"/>
      <c r="F22881" s="83"/>
      <c r="G22881" s="84"/>
      <c r="H22881" s="83"/>
      <c r="I22881" s="84"/>
      <c r="J22881" s="84"/>
      <c r="K22881" s="84"/>
      <c r="L22881" s="84"/>
      <c r="M22881" s="85"/>
      <c r="N22881" s="85"/>
      <c r="O22881" s="85"/>
      <c r="P22881" s="83"/>
      <c r="Q22881" s="51"/>
      <c r="R22881" s="51"/>
      <c r="S22881" s="86"/>
      <c r="T22881" s="86"/>
      <c r="U22881" s="51"/>
    </row>
    <row r="22882" spans="1:21" s="49" customFormat="1" ht="15" customHeight="1" x14ac:dyDescent="0.25">
      <c r="A22882" s="83"/>
      <c r="B22882" s="83"/>
      <c r="C22882" s="87"/>
      <c r="D22882" s="87"/>
      <c r="E22882" s="83"/>
      <c r="F22882" s="83"/>
      <c r="G22882" s="84"/>
      <c r="H22882" s="83"/>
      <c r="I22882" s="84"/>
      <c r="J22882" s="84"/>
      <c r="K22882" s="84"/>
      <c r="L22882" s="84"/>
      <c r="M22882" s="85"/>
      <c r="N22882" s="85"/>
      <c r="O22882" s="85"/>
      <c r="P22882" s="83"/>
      <c r="Q22882" s="51"/>
      <c r="R22882" s="51"/>
      <c r="S22882" s="86"/>
      <c r="T22882" s="86"/>
      <c r="U22882" s="51"/>
    </row>
    <row r="22883" spans="1:21" ht="15" customHeight="1" x14ac:dyDescent="0.25"/>
    <row r="22884" spans="1:21" s="49" customFormat="1" ht="15" customHeight="1" x14ac:dyDescent="0.25">
      <c r="A22884" s="83"/>
      <c r="B22884" s="83"/>
      <c r="C22884" s="87"/>
      <c r="D22884" s="87"/>
      <c r="E22884" s="83"/>
      <c r="F22884" s="83"/>
      <c r="G22884" s="84"/>
      <c r="H22884" s="83"/>
      <c r="I22884" s="84"/>
      <c r="J22884" s="84"/>
      <c r="K22884" s="84"/>
      <c r="L22884" s="84"/>
      <c r="M22884" s="85"/>
      <c r="N22884" s="85"/>
      <c r="O22884" s="85"/>
      <c r="P22884" s="83"/>
      <c r="Q22884" s="51"/>
      <c r="R22884" s="51"/>
      <c r="S22884" s="86"/>
      <c r="T22884" s="86"/>
      <c r="U22884" s="51"/>
    </row>
    <row r="22885" spans="1:21" s="49" customFormat="1" ht="15" customHeight="1" x14ac:dyDescent="0.25">
      <c r="A22885" s="83"/>
      <c r="B22885" s="83"/>
      <c r="C22885" s="87"/>
      <c r="D22885" s="87"/>
      <c r="E22885" s="83"/>
      <c r="F22885" s="83"/>
      <c r="G22885" s="84"/>
      <c r="H22885" s="83"/>
      <c r="I22885" s="84"/>
      <c r="J22885" s="84"/>
      <c r="K22885" s="84"/>
      <c r="L22885" s="84"/>
      <c r="M22885" s="85"/>
      <c r="N22885" s="85"/>
      <c r="O22885" s="85"/>
      <c r="P22885" s="83"/>
      <c r="Q22885" s="51"/>
      <c r="R22885" s="51"/>
      <c r="S22885" s="86"/>
      <c r="T22885" s="86"/>
      <c r="U22885" s="51"/>
    </row>
    <row r="22886" spans="1:21" s="49" customFormat="1" ht="15" customHeight="1" x14ac:dyDescent="0.25">
      <c r="A22886" s="83"/>
      <c r="B22886" s="83"/>
      <c r="C22886" s="87"/>
      <c r="D22886" s="87"/>
      <c r="E22886" s="83"/>
      <c r="F22886" s="83"/>
      <c r="G22886" s="84"/>
      <c r="H22886" s="83"/>
      <c r="I22886" s="84"/>
      <c r="J22886" s="84"/>
      <c r="K22886" s="84"/>
      <c r="L22886" s="84"/>
      <c r="M22886" s="85"/>
      <c r="N22886" s="85"/>
      <c r="O22886" s="85"/>
      <c r="P22886" s="83"/>
      <c r="Q22886" s="51"/>
      <c r="R22886" s="51"/>
      <c r="S22886" s="86"/>
      <c r="T22886" s="86"/>
      <c r="U22886" s="51"/>
    </row>
    <row r="22887" spans="1:21" ht="15" customHeight="1" x14ac:dyDescent="0.25"/>
    <row r="22888" spans="1:21" ht="15" customHeight="1" x14ac:dyDescent="0.25"/>
    <row r="22889" spans="1:21" ht="15" customHeight="1" x14ac:dyDescent="0.25"/>
    <row r="22890" spans="1:21" s="49" customFormat="1" ht="15" customHeight="1" x14ac:dyDescent="0.25">
      <c r="A22890" s="83"/>
      <c r="B22890" s="83"/>
      <c r="C22890" s="87"/>
      <c r="D22890" s="87"/>
      <c r="E22890" s="83"/>
      <c r="F22890" s="83"/>
      <c r="G22890" s="84"/>
      <c r="H22890" s="83"/>
      <c r="I22890" s="84"/>
      <c r="J22890" s="84"/>
      <c r="K22890" s="84"/>
      <c r="L22890" s="84"/>
      <c r="M22890" s="85"/>
      <c r="N22890" s="85"/>
      <c r="O22890" s="85"/>
      <c r="P22890" s="83"/>
      <c r="Q22890" s="51"/>
      <c r="R22890" s="51"/>
      <c r="S22890" s="86"/>
      <c r="T22890" s="86"/>
      <c r="U22890" s="51"/>
    </row>
    <row r="22891" spans="1:21" s="49" customFormat="1" ht="15" customHeight="1" x14ac:dyDescent="0.25">
      <c r="A22891" s="83"/>
      <c r="B22891" s="83"/>
      <c r="C22891" s="87"/>
      <c r="D22891" s="87"/>
      <c r="E22891" s="83"/>
      <c r="F22891" s="83"/>
      <c r="G22891" s="84"/>
      <c r="H22891" s="83"/>
      <c r="I22891" s="84"/>
      <c r="J22891" s="84"/>
      <c r="K22891" s="84"/>
      <c r="L22891" s="84"/>
      <c r="M22891" s="85"/>
      <c r="N22891" s="85"/>
      <c r="O22891" s="85"/>
      <c r="P22891" s="83"/>
      <c r="Q22891" s="51"/>
      <c r="R22891" s="51"/>
      <c r="S22891" s="86"/>
      <c r="T22891" s="86"/>
      <c r="U22891" s="51"/>
    </row>
    <row r="22892" spans="1:21" ht="15" customHeight="1" x14ac:dyDescent="0.25"/>
    <row r="22893" spans="1:21" ht="15" customHeight="1" x14ac:dyDescent="0.25"/>
    <row r="22894" spans="1:21" ht="15" customHeight="1" x14ac:dyDescent="0.25"/>
    <row r="22895" spans="1:21" ht="15" customHeight="1" x14ac:dyDescent="0.25"/>
    <row r="22896" spans="1:21" s="49" customFormat="1" ht="15" customHeight="1" x14ac:dyDescent="0.25">
      <c r="A22896" s="83"/>
      <c r="B22896" s="83"/>
      <c r="C22896" s="87"/>
      <c r="D22896" s="87"/>
      <c r="E22896" s="83"/>
      <c r="F22896" s="83"/>
      <c r="G22896" s="84"/>
      <c r="H22896" s="83"/>
      <c r="I22896" s="84"/>
      <c r="J22896" s="84"/>
      <c r="K22896" s="84"/>
      <c r="L22896" s="84"/>
      <c r="M22896" s="85"/>
      <c r="N22896" s="85"/>
      <c r="O22896" s="85"/>
      <c r="P22896" s="83"/>
      <c r="Q22896" s="51"/>
      <c r="R22896" s="51"/>
      <c r="S22896" s="86"/>
      <c r="T22896" s="86"/>
      <c r="U22896" s="51"/>
    </row>
    <row r="22897" spans="1:21" s="49" customFormat="1" ht="15" customHeight="1" x14ac:dyDescent="0.25">
      <c r="A22897" s="83"/>
      <c r="B22897" s="83"/>
      <c r="C22897" s="87"/>
      <c r="D22897" s="87"/>
      <c r="E22897" s="83"/>
      <c r="F22897" s="83"/>
      <c r="G22897" s="84"/>
      <c r="H22897" s="83"/>
      <c r="I22897" s="84"/>
      <c r="J22897" s="84"/>
      <c r="K22897" s="84"/>
      <c r="L22897" s="84"/>
      <c r="M22897" s="85"/>
      <c r="N22897" s="85"/>
      <c r="O22897" s="85"/>
      <c r="P22897" s="83"/>
      <c r="Q22897" s="51"/>
      <c r="R22897" s="51"/>
      <c r="S22897" s="86"/>
      <c r="T22897" s="86"/>
      <c r="U22897" s="51"/>
    </row>
    <row r="22898" spans="1:21" ht="15" customHeight="1" x14ac:dyDescent="0.25"/>
    <row r="22899" spans="1:21" ht="15" customHeight="1" x14ac:dyDescent="0.25"/>
    <row r="22900" spans="1:21" ht="15" customHeight="1" x14ac:dyDescent="0.25"/>
    <row r="22901" spans="1:21" s="49" customFormat="1" ht="15" customHeight="1" x14ac:dyDescent="0.25">
      <c r="A22901" s="83"/>
      <c r="B22901" s="83"/>
      <c r="C22901" s="87"/>
      <c r="D22901" s="87"/>
      <c r="E22901" s="83"/>
      <c r="F22901" s="83"/>
      <c r="G22901" s="84"/>
      <c r="H22901" s="83"/>
      <c r="I22901" s="84"/>
      <c r="J22901" s="84"/>
      <c r="K22901" s="84"/>
      <c r="L22901" s="84"/>
      <c r="M22901" s="85"/>
      <c r="N22901" s="85"/>
      <c r="O22901" s="85"/>
      <c r="P22901" s="83"/>
      <c r="Q22901" s="51"/>
      <c r="R22901" s="51"/>
      <c r="S22901" s="86"/>
      <c r="T22901" s="86"/>
      <c r="U22901" s="51"/>
    </row>
    <row r="22902" spans="1:21" s="49" customFormat="1" ht="15" customHeight="1" x14ac:dyDescent="0.25">
      <c r="A22902" s="83"/>
      <c r="B22902" s="83"/>
      <c r="C22902" s="87"/>
      <c r="D22902" s="87"/>
      <c r="E22902" s="83"/>
      <c r="F22902" s="83"/>
      <c r="G22902" s="84"/>
      <c r="H22902" s="83"/>
      <c r="I22902" s="84"/>
      <c r="J22902" s="84"/>
      <c r="K22902" s="84"/>
      <c r="L22902" s="84"/>
      <c r="M22902" s="85"/>
      <c r="N22902" s="85"/>
      <c r="O22902" s="85"/>
      <c r="P22902" s="83"/>
      <c r="Q22902" s="51"/>
      <c r="R22902" s="51"/>
      <c r="S22902" s="86"/>
      <c r="T22902" s="86"/>
      <c r="U22902" s="51"/>
    </row>
    <row r="22903" spans="1:21" s="49" customFormat="1" ht="15" customHeight="1" x14ac:dyDescent="0.25">
      <c r="A22903" s="83"/>
      <c r="B22903" s="83"/>
      <c r="C22903" s="87"/>
      <c r="D22903" s="87"/>
      <c r="E22903" s="83"/>
      <c r="F22903" s="83"/>
      <c r="G22903" s="84"/>
      <c r="H22903" s="83"/>
      <c r="I22903" s="84"/>
      <c r="J22903" s="84"/>
      <c r="K22903" s="84"/>
      <c r="L22903" s="84"/>
      <c r="M22903" s="85"/>
      <c r="N22903" s="85"/>
      <c r="O22903" s="85"/>
      <c r="P22903" s="83"/>
      <c r="Q22903" s="51"/>
      <c r="R22903" s="51"/>
      <c r="S22903" s="86"/>
      <c r="T22903" s="86"/>
      <c r="U22903" s="51"/>
    </row>
    <row r="22904" spans="1:21" s="49" customFormat="1" ht="15" customHeight="1" x14ac:dyDescent="0.25">
      <c r="A22904" s="83"/>
      <c r="B22904" s="83"/>
      <c r="C22904" s="87"/>
      <c r="D22904" s="87"/>
      <c r="E22904" s="83"/>
      <c r="F22904" s="83"/>
      <c r="G22904" s="84"/>
      <c r="H22904" s="83"/>
      <c r="I22904" s="84"/>
      <c r="J22904" s="84"/>
      <c r="K22904" s="84"/>
      <c r="L22904" s="84"/>
      <c r="M22904" s="85"/>
      <c r="N22904" s="85"/>
      <c r="O22904" s="85"/>
      <c r="P22904" s="83"/>
      <c r="Q22904" s="51"/>
      <c r="R22904" s="51"/>
      <c r="S22904" s="86"/>
      <c r="T22904" s="86"/>
      <c r="U22904" s="51"/>
    </row>
    <row r="22905" spans="1:21" s="49" customFormat="1" ht="15" customHeight="1" x14ac:dyDescent="0.25">
      <c r="A22905" s="83"/>
      <c r="B22905" s="83"/>
      <c r="C22905" s="87"/>
      <c r="D22905" s="87"/>
      <c r="E22905" s="83"/>
      <c r="F22905" s="83"/>
      <c r="G22905" s="84"/>
      <c r="H22905" s="83"/>
      <c r="I22905" s="84"/>
      <c r="J22905" s="84"/>
      <c r="K22905" s="84"/>
      <c r="L22905" s="84"/>
      <c r="M22905" s="85"/>
      <c r="N22905" s="85"/>
      <c r="O22905" s="85"/>
      <c r="P22905" s="83"/>
      <c r="Q22905" s="51"/>
      <c r="R22905" s="51"/>
      <c r="S22905" s="86"/>
      <c r="T22905" s="86"/>
      <c r="U22905" s="51"/>
    </row>
    <row r="22906" spans="1:21" ht="15" customHeight="1" x14ac:dyDescent="0.25"/>
    <row r="22907" spans="1:21" s="49" customFormat="1" ht="15" customHeight="1" x14ac:dyDescent="0.25">
      <c r="A22907" s="83"/>
      <c r="B22907" s="83"/>
      <c r="C22907" s="87"/>
      <c r="D22907" s="87"/>
      <c r="E22907" s="83"/>
      <c r="F22907" s="83"/>
      <c r="G22907" s="84"/>
      <c r="H22907" s="83"/>
      <c r="I22907" s="84"/>
      <c r="J22907" s="84"/>
      <c r="K22907" s="84"/>
      <c r="L22907" s="84"/>
      <c r="M22907" s="85"/>
      <c r="N22907" s="85"/>
      <c r="O22907" s="85"/>
      <c r="P22907" s="83"/>
      <c r="Q22907" s="51"/>
      <c r="R22907" s="51"/>
      <c r="S22907" s="86"/>
      <c r="T22907" s="86"/>
      <c r="U22907" s="51"/>
    </row>
    <row r="22908" spans="1:21" s="49" customFormat="1" ht="15" customHeight="1" x14ac:dyDescent="0.25">
      <c r="A22908" s="83"/>
      <c r="B22908" s="83"/>
      <c r="C22908" s="87"/>
      <c r="D22908" s="87"/>
      <c r="E22908" s="83"/>
      <c r="F22908" s="83"/>
      <c r="G22908" s="84"/>
      <c r="H22908" s="83"/>
      <c r="I22908" s="84"/>
      <c r="J22908" s="84"/>
      <c r="K22908" s="84"/>
      <c r="L22908" s="84"/>
      <c r="M22908" s="85"/>
      <c r="N22908" s="85"/>
      <c r="O22908" s="85"/>
      <c r="P22908" s="83"/>
      <c r="Q22908" s="51"/>
      <c r="R22908" s="51"/>
      <c r="S22908" s="86"/>
      <c r="T22908" s="86"/>
      <c r="U22908" s="51"/>
    </row>
    <row r="22909" spans="1:21" ht="15" customHeight="1" x14ac:dyDescent="0.25"/>
    <row r="22910" spans="1:21" ht="15" customHeight="1" x14ac:dyDescent="0.25"/>
    <row r="22911" spans="1:21" ht="15" customHeight="1" x14ac:dyDescent="0.25"/>
    <row r="22912" spans="1:21" s="49" customFormat="1" ht="15" customHeight="1" x14ac:dyDescent="0.25">
      <c r="A22912" s="83"/>
      <c r="B22912" s="83"/>
      <c r="C22912" s="87"/>
      <c r="D22912" s="87"/>
      <c r="E22912" s="83"/>
      <c r="F22912" s="83"/>
      <c r="G22912" s="84"/>
      <c r="H22912" s="83"/>
      <c r="I22912" s="84"/>
      <c r="J22912" s="84"/>
      <c r="K22912" s="84"/>
      <c r="L22912" s="84"/>
      <c r="M22912" s="85"/>
      <c r="N22912" s="85"/>
      <c r="O22912" s="85"/>
      <c r="P22912" s="83"/>
      <c r="Q22912" s="51"/>
      <c r="R22912" s="51"/>
      <c r="S22912" s="86"/>
      <c r="T22912" s="86"/>
      <c r="U22912" s="51"/>
    </row>
    <row r="22913" spans="1:21" s="49" customFormat="1" ht="15" customHeight="1" x14ac:dyDescent="0.25">
      <c r="A22913" s="83"/>
      <c r="B22913" s="83"/>
      <c r="C22913" s="87"/>
      <c r="D22913" s="87"/>
      <c r="E22913" s="83"/>
      <c r="F22913" s="83"/>
      <c r="G22913" s="84"/>
      <c r="H22913" s="83"/>
      <c r="I22913" s="84"/>
      <c r="J22913" s="84"/>
      <c r="K22913" s="84"/>
      <c r="L22913" s="84"/>
      <c r="M22913" s="85"/>
      <c r="N22913" s="85"/>
      <c r="O22913" s="85"/>
      <c r="P22913" s="83"/>
      <c r="Q22913" s="51"/>
      <c r="R22913" s="51"/>
      <c r="S22913" s="86"/>
      <c r="T22913" s="86"/>
      <c r="U22913" s="51"/>
    </row>
    <row r="22914" spans="1:21" ht="15" customHeight="1" x14ac:dyDescent="0.25"/>
    <row r="22915" spans="1:21" ht="15" customHeight="1" x14ac:dyDescent="0.25"/>
    <row r="22916" spans="1:21" ht="15" customHeight="1" x14ac:dyDescent="0.25"/>
    <row r="22917" spans="1:21" s="49" customFormat="1" ht="15" customHeight="1" x14ac:dyDescent="0.25">
      <c r="A22917" s="83"/>
      <c r="B22917" s="83"/>
      <c r="C22917" s="87"/>
      <c r="D22917" s="87"/>
      <c r="E22917" s="83"/>
      <c r="F22917" s="83"/>
      <c r="G22917" s="84"/>
      <c r="H22917" s="83"/>
      <c r="I22917" s="84"/>
      <c r="J22917" s="84"/>
      <c r="K22917" s="84"/>
      <c r="L22917" s="84"/>
      <c r="M22917" s="85"/>
      <c r="N22917" s="85"/>
      <c r="O22917" s="85"/>
      <c r="P22917" s="83"/>
      <c r="Q22917" s="51"/>
      <c r="R22917" s="51"/>
      <c r="S22917" s="86"/>
      <c r="T22917" s="86"/>
      <c r="U22917" s="51"/>
    </row>
    <row r="22918" spans="1:21" s="49" customFormat="1" ht="15" customHeight="1" x14ac:dyDescent="0.25">
      <c r="A22918" s="83"/>
      <c r="B22918" s="83"/>
      <c r="C22918" s="87"/>
      <c r="D22918" s="87"/>
      <c r="E22918" s="83"/>
      <c r="F22918" s="83"/>
      <c r="G22918" s="84"/>
      <c r="H22918" s="83"/>
      <c r="I22918" s="84"/>
      <c r="J22918" s="84"/>
      <c r="K22918" s="84"/>
      <c r="L22918" s="84"/>
      <c r="M22918" s="85"/>
      <c r="N22918" s="85"/>
      <c r="O22918" s="85"/>
      <c r="P22918" s="83"/>
      <c r="Q22918" s="51"/>
      <c r="R22918" s="51"/>
      <c r="S22918" s="86"/>
      <c r="T22918" s="86"/>
      <c r="U22918" s="51"/>
    </row>
    <row r="22919" spans="1:21" ht="15" customHeight="1" x14ac:dyDescent="0.25"/>
    <row r="22920" spans="1:21" ht="15" customHeight="1" x14ac:dyDescent="0.25"/>
    <row r="22921" spans="1:21" ht="15" customHeight="1" x14ac:dyDescent="0.25"/>
    <row r="22922" spans="1:21" s="49" customFormat="1" ht="15" customHeight="1" x14ac:dyDescent="0.25">
      <c r="A22922" s="83"/>
      <c r="B22922" s="83"/>
      <c r="C22922" s="87"/>
      <c r="D22922" s="87"/>
      <c r="E22922" s="83"/>
      <c r="F22922" s="83"/>
      <c r="G22922" s="84"/>
      <c r="H22922" s="83"/>
      <c r="I22922" s="84"/>
      <c r="J22922" s="84"/>
      <c r="K22922" s="84"/>
      <c r="L22922" s="84"/>
      <c r="M22922" s="85"/>
      <c r="N22922" s="85"/>
      <c r="O22922" s="85"/>
      <c r="P22922" s="83"/>
      <c r="Q22922" s="51"/>
      <c r="R22922" s="51"/>
      <c r="S22922" s="86"/>
      <c r="T22922" s="86"/>
      <c r="U22922" s="51"/>
    </row>
    <row r="22923" spans="1:21" s="49" customFormat="1" ht="15" customHeight="1" x14ac:dyDescent="0.25">
      <c r="A22923" s="83"/>
      <c r="B22923" s="83"/>
      <c r="C22923" s="87"/>
      <c r="D22923" s="87"/>
      <c r="E22923" s="83"/>
      <c r="F22923" s="83"/>
      <c r="G22923" s="84"/>
      <c r="H22923" s="83"/>
      <c r="I22923" s="84"/>
      <c r="J22923" s="84"/>
      <c r="K22923" s="84"/>
      <c r="L22923" s="84"/>
      <c r="M22923" s="85"/>
      <c r="N22923" s="85"/>
      <c r="O22923" s="85"/>
      <c r="P22923" s="83"/>
      <c r="Q22923" s="51"/>
      <c r="R22923" s="51"/>
      <c r="S22923" s="86"/>
      <c r="T22923" s="86"/>
      <c r="U22923" s="51"/>
    </row>
    <row r="22924" spans="1:21" s="49" customFormat="1" ht="15" customHeight="1" x14ac:dyDescent="0.25">
      <c r="A22924" s="83"/>
      <c r="B22924" s="83"/>
      <c r="C22924" s="87"/>
      <c r="D22924" s="87"/>
      <c r="E22924" s="83"/>
      <c r="F22924" s="83"/>
      <c r="G22924" s="84"/>
      <c r="H22924" s="83"/>
      <c r="I22924" s="84"/>
      <c r="J22924" s="84"/>
      <c r="K22924" s="84"/>
      <c r="L22924" s="84"/>
      <c r="M22924" s="85"/>
      <c r="N22924" s="85"/>
      <c r="O22924" s="85"/>
      <c r="P22924" s="83"/>
      <c r="Q22924" s="51"/>
      <c r="R22924" s="51"/>
      <c r="S22924" s="86"/>
      <c r="T22924" s="86"/>
      <c r="U22924" s="51"/>
    </row>
    <row r="22925" spans="1:21" s="49" customFormat="1" ht="15" customHeight="1" x14ac:dyDescent="0.25">
      <c r="A22925" s="83"/>
      <c r="B22925" s="83"/>
      <c r="C22925" s="87"/>
      <c r="D22925" s="87"/>
      <c r="E22925" s="83"/>
      <c r="F22925" s="83"/>
      <c r="G22925" s="84"/>
      <c r="H22925" s="83"/>
      <c r="I22925" s="84"/>
      <c r="J22925" s="84"/>
      <c r="K22925" s="84"/>
      <c r="L22925" s="84"/>
      <c r="M22925" s="85"/>
      <c r="N22925" s="85"/>
      <c r="O22925" s="85"/>
      <c r="P22925" s="83"/>
      <c r="Q22925" s="51"/>
      <c r="R22925" s="51"/>
      <c r="S22925" s="86"/>
      <c r="T22925" s="86"/>
      <c r="U22925" s="51"/>
    </row>
    <row r="22926" spans="1:21" ht="15" customHeight="1" x14ac:dyDescent="0.25"/>
    <row r="22927" spans="1:21" s="49" customFormat="1" ht="15" customHeight="1" x14ac:dyDescent="0.25">
      <c r="A22927" s="83"/>
      <c r="B22927" s="83"/>
      <c r="C22927" s="87"/>
      <c r="D22927" s="87"/>
      <c r="E22927" s="83"/>
      <c r="F22927" s="83"/>
      <c r="G22927" s="84"/>
      <c r="H22927" s="83"/>
      <c r="I22927" s="84"/>
      <c r="J22927" s="84"/>
      <c r="K22927" s="84"/>
      <c r="L22927" s="84"/>
      <c r="M22927" s="85"/>
      <c r="N22927" s="85"/>
      <c r="O22927" s="85"/>
      <c r="P22927" s="83"/>
      <c r="Q22927" s="51"/>
      <c r="R22927" s="51"/>
      <c r="S22927" s="86"/>
      <c r="T22927" s="86"/>
      <c r="U22927" s="51"/>
    </row>
    <row r="22928" spans="1:21" s="49" customFormat="1" ht="15" customHeight="1" x14ac:dyDescent="0.25">
      <c r="A22928" s="83"/>
      <c r="B22928" s="83"/>
      <c r="C22928" s="87"/>
      <c r="D22928" s="87"/>
      <c r="E22928" s="83"/>
      <c r="F22928" s="83"/>
      <c r="G22928" s="84"/>
      <c r="H22928" s="83"/>
      <c r="I22928" s="84"/>
      <c r="J22928" s="84"/>
      <c r="K22928" s="84"/>
      <c r="L22928" s="84"/>
      <c r="M22928" s="85"/>
      <c r="N22928" s="85"/>
      <c r="O22928" s="85"/>
      <c r="P22928" s="83"/>
      <c r="Q22928" s="51"/>
      <c r="R22928" s="51"/>
      <c r="S22928" s="86"/>
      <c r="T22928" s="86"/>
      <c r="U22928" s="51"/>
    </row>
    <row r="22929" spans="1:21" s="49" customFormat="1" ht="15" customHeight="1" x14ac:dyDescent="0.25">
      <c r="A22929" s="83"/>
      <c r="B22929" s="83"/>
      <c r="C22929" s="87"/>
      <c r="D22929" s="87"/>
      <c r="E22929" s="83"/>
      <c r="F22929" s="83"/>
      <c r="G22929" s="84"/>
      <c r="H22929" s="83"/>
      <c r="I22929" s="84"/>
      <c r="J22929" s="84"/>
      <c r="K22929" s="84"/>
      <c r="L22929" s="84"/>
      <c r="M22929" s="85"/>
      <c r="N22929" s="85"/>
      <c r="O22929" s="85"/>
      <c r="P22929" s="83"/>
      <c r="Q22929" s="51"/>
      <c r="R22929" s="51"/>
      <c r="S22929" s="86"/>
      <c r="T22929" s="86"/>
      <c r="U22929" s="51"/>
    </row>
    <row r="22930" spans="1:21" s="49" customFormat="1" ht="15" customHeight="1" x14ac:dyDescent="0.25">
      <c r="A22930" s="83"/>
      <c r="B22930" s="83"/>
      <c r="C22930" s="87"/>
      <c r="D22930" s="87"/>
      <c r="E22930" s="83"/>
      <c r="F22930" s="83"/>
      <c r="G22930" s="84"/>
      <c r="H22930" s="83"/>
      <c r="I22930" s="84"/>
      <c r="J22930" s="84"/>
      <c r="K22930" s="84"/>
      <c r="L22930" s="84"/>
      <c r="M22930" s="85"/>
      <c r="N22930" s="85"/>
      <c r="O22930" s="85"/>
      <c r="P22930" s="83"/>
      <c r="Q22930" s="51"/>
      <c r="R22930" s="51"/>
      <c r="S22930" s="86"/>
      <c r="T22930" s="86"/>
      <c r="U22930" s="51"/>
    </row>
    <row r="22931" spans="1:21" ht="15" customHeight="1" x14ac:dyDescent="0.25"/>
    <row r="22932" spans="1:21" s="49" customFormat="1" ht="15" customHeight="1" x14ac:dyDescent="0.25">
      <c r="A22932" s="83"/>
      <c r="B22932" s="83"/>
      <c r="C22932" s="87"/>
      <c r="D22932" s="87"/>
      <c r="E22932" s="83"/>
      <c r="F22932" s="83"/>
      <c r="G22932" s="84"/>
      <c r="H22932" s="83"/>
      <c r="I22932" s="84"/>
      <c r="J22932" s="84"/>
      <c r="K22932" s="84"/>
      <c r="L22932" s="84"/>
      <c r="M22932" s="85"/>
      <c r="N22932" s="85"/>
      <c r="O22932" s="85"/>
      <c r="P22932" s="83"/>
      <c r="Q22932" s="51"/>
      <c r="R22932" s="51"/>
      <c r="S22932" s="86"/>
      <c r="T22932" s="86"/>
      <c r="U22932" s="51"/>
    </row>
    <row r="22933" spans="1:21" s="49" customFormat="1" ht="15" customHeight="1" x14ac:dyDescent="0.25">
      <c r="A22933" s="83"/>
      <c r="B22933" s="83"/>
      <c r="C22933" s="87"/>
      <c r="D22933" s="87"/>
      <c r="E22933" s="83"/>
      <c r="F22933" s="83"/>
      <c r="G22933" s="84"/>
      <c r="H22933" s="83"/>
      <c r="I22933" s="84"/>
      <c r="J22933" s="84"/>
      <c r="K22933" s="84"/>
      <c r="L22933" s="84"/>
      <c r="M22933" s="85"/>
      <c r="N22933" s="85"/>
      <c r="O22933" s="85"/>
      <c r="P22933" s="83"/>
      <c r="Q22933" s="51"/>
      <c r="R22933" s="51"/>
      <c r="S22933" s="86"/>
      <c r="T22933" s="86"/>
      <c r="U22933" s="51"/>
    </row>
    <row r="22934" spans="1:21" ht="15" customHeight="1" x14ac:dyDescent="0.25"/>
    <row r="22935" spans="1:21" ht="15" customHeight="1" x14ac:dyDescent="0.25"/>
    <row r="22936" spans="1:21" ht="15" customHeight="1" x14ac:dyDescent="0.25"/>
    <row r="22937" spans="1:21" s="49" customFormat="1" ht="15" customHeight="1" x14ac:dyDescent="0.25">
      <c r="A22937" s="83"/>
      <c r="B22937" s="83"/>
      <c r="C22937" s="87"/>
      <c r="D22937" s="87"/>
      <c r="E22937" s="83"/>
      <c r="F22937" s="83"/>
      <c r="G22937" s="84"/>
      <c r="H22937" s="83"/>
      <c r="I22937" s="84"/>
      <c r="J22937" s="84"/>
      <c r="K22937" s="84"/>
      <c r="L22937" s="84"/>
      <c r="M22937" s="85"/>
      <c r="N22937" s="85"/>
      <c r="O22937" s="85"/>
      <c r="P22937" s="83"/>
      <c r="Q22937" s="51"/>
      <c r="R22937" s="51"/>
      <c r="S22937" s="86"/>
      <c r="T22937" s="86"/>
      <c r="U22937" s="51"/>
    </row>
    <row r="22938" spans="1:21" s="49" customFormat="1" ht="15" customHeight="1" x14ac:dyDescent="0.25">
      <c r="A22938" s="83"/>
      <c r="B22938" s="83"/>
      <c r="C22938" s="87"/>
      <c r="D22938" s="87"/>
      <c r="E22938" s="83"/>
      <c r="F22938" s="83"/>
      <c r="G22938" s="84"/>
      <c r="H22938" s="83"/>
      <c r="I22938" s="84"/>
      <c r="J22938" s="84"/>
      <c r="K22938" s="84"/>
      <c r="L22938" s="84"/>
      <c r="M22938" s="85"/>
      <c r="N22938" s="85"/>
      <c r="O22938" s="85"/>
      <c r="P22938" s="83"/>
      <c r="Q22938" s="51"/>
      <c r="R22938" s="51"/>
      <c r="S22938" s="86"/>
      <c r="T22938" s="86"/>
      <c r="U22938" s="51"/>
    </row>
    <row r="22939" spans="1:21" ht="15" customHeight="1" x14ac:dyDescent="0.25"/>
    <row r="22940" spans="1:21" ht="15" customHeight="1" x14ac:dyDescent="0.25"/>
    <row r="22941" spans="1:21" ht="15" customHeight="1" x14ac:dyDescent="0.25"/>
    <row r="22942" spans="1:21" ht="15" customHeight="1" x14ac:dyDescent="0.25"/>
    <row r="22943" spans="1:21" s="49" customFormat="1" ht="15" customHeight="1" x14ac:dyDescent="0.25">
      <c r="A22943" s="83"/>
      <c r="B22943" s="83"/>
      <c r="C22943" s="87"/>
      <c r="D22943" s="87"/>
      <c r="E22943" s="83"/>
      <c r="F22943" s="83"/>
      <c r="G22943" s="84"/>
      <c r="H22943" s="83"/>
      <c r="I22943" s="84"/>
      <c r="J22943" s="84"/>
      <c r="K22943" s="84"/>
      <c r="L22943" s="84"/>
      <c r="M22943" s="85"/>
      <c r="N22943" s="85"/>
      <c r="O22943" s="85"/>
      <c r="P22943" s="83"/>
      <c r="Q22943" s="51"/>
      <c r="R22943" s="51"/>
      <c r="S22943" s="86"/>
      <c r="T22943" s="86"/>
      <c r="U22943" s="51"/>
    </row>
    <row r="22944" spans="1:21" s="49" customFormat="1" ht="15" customHeight="1" x14ac:dyDescent="0.25">
      <c r="A22944" s="83"/>
      <c r="B22944" s="83"/>
      <c r="C22944" s="87"/>
      <c r="D22944" s="87"/>
      <c r="E22944" s="83"/>
      <c r="F22944" s="83"/>
      <c r="G22944" s="84"/>
      <c r="H22944" s="83"/>
      <c r="I22944" s="84"/>
      <c r="J22944" s="84"/>
      <c r="K22944" s="84"/>
      <c r="L22944" s="84"/>
      <c r="M22944" s="85"/>
      <c r="N22944" s="85"/>
      <c r="O22944" s="85"/>
      <c r="P22944" s="83"/>
      <c r="Q22944" s="51"/>
      <c r="R22944" s="51"/>
      <c r="S22944" s="86"/>
      <c r="T22944" s="86"/>
      <c r="U22944" s="51"/>
    </row>
    <row r="22945" spans="1:21" s="49" customFormat="1" ht="15" customHeight="1" x14ac:dyDescent="0.25">
      <c r="A22945" s="83"/>
      <c r="B22945" s="83"/>
      <c r="C22945" s="87"/>
      <c r="D22945" s="87"/>
      <c r="E22945" s="83"/>
      <c r="F22945" s="83"/>
      <c r="G22945" s="84"/>
      <c r="H22945" s="83"/>
      <c r="I22945" s="84"/>
      <c r="J22945" s="84"/>
      <c r="K22945" s="84"/>
      <c r="L22945" s="84"/>
      <c r="M22945" s="85"/>
      <c r="N22945" s="85"/>
      <c r="O22945" s="85"/>
      <c r="P22945" s="83"/>
      <c r="Q22945" s="51"/>
      <c r="R22945" s="51"/>
      <c r="S22945" s="86"/>
      <c r="T22945" s="86"/>
      <c r="U22945" s="51"/>
    </row>
    <row r="22946" spans="1:21" s="49" customFormat="1" ht="15" customHeight="1" x14ac:dyDescent="0.25">
      <c r="A22946" s="83"/>
      <c r="B22946" s="83"/>
      <c r="C22946" s="87"/>
      <c r="D22946" s="87"/>
      <c r="E22946" s="83"/>
      <c r="F22946" s="83"/>
      <c r="G22946" s="84"/>
      <c r="H22946" s="83"/>
      <c r="I22946" s="84"/>
      <c r="J22946" s="84"/>
      <c r="K22946" s="84"/>
      <c r="L22946" s="84"/>
      <c r="M22946" s="85"/>
      <c r="N22946" s="85"/>
      <c r="O22946" s="85"/>
      <c r="P22946" s="83"/>
      <c r="Q22946" s="51"/>
      <c r="R22946" s="51"/>
      <c r="S22946" s="86"/>
      <c r="T22946" s="86"/>
      <c r="U22946" s="51"/>
    </row>
    <row r="22947" spans="1:21" ht="15" customHeight="1" x14ac:dyDescent="0.25"/>
    <row r="22948" spans="1:21" s="49" customFormat="1" ht="15" customHeight="1" x14ac:dyDescent="0.25">
      <c r="A22948" s="83"/>
      <c r="B22948" s="83"/>
      <c r="C22948" s="87"/>
      <c r="D22948" s="87"/>
      <c r="E22948" s="83"/>
      <c r="F22948" s="83"/>
      <c r="G22948" s="84"/>
      <c r="H22948" s="83"/>
      <c r="I22948" s="84"/>
      <c r="J22948" s="84"/>
      <c r="K22948" s="84"/>
      <c r="L22948" s="84"/>
      <c r="M22948" s="85"/>
      <c r="N22948" s="85"/>
      <c r="O22948" s="85"/>
      <c r="P22948" s="83"/>
      <c r="Q22948" s="51"/>
      <c r="R22948" s="51"/>
      <c r="S22948" s="86"/>
      <c r="T22948" s="86"/>
      <c r="U22948" s="51"/>
    </row>
    <row r="22949" spans="1:21" s="49" customFormat="1" ht="15" customHeight="1" x14ac:dyDescent="0.25">
      <c r="A22949" s="83"/>
      <c r="B22949" s="83"/>
      <c r="C22949" s="87"/>
      <c r="D22949" s="87"/>
      <c r="E22949" s="83"/>
      <c r="F22949" s="83"/>
      <c r="G22949" s="84"/>
      <c r="H22949" s="83"/>
      <c r="I22949" s="84"/>
      <c r="J22949" s="84"/>
      <c r="K22949" s="84"/>
      <c r="L22949" s="84"/>
      <c r="M22949" s="85"/>
      <c r="N22949" s="85"/>
      <c r="O22949" s="85"/>
      <c r="P22949" s="83"/>
      <c r="Q22949" s="51"/>
      <c r="R22949" s="51"/>
      <c r="S22949" s="86"/>
      <c r="T22949" s="86"/>
      <c r="U22949" s="51"/>
    </row>
    <row r="22950" spans="1:21" s="49" customFormat="1" ht="15" customHeight="1" x14ac:dyDescent="0.25">
      <c r="A22950" s="83"/>
      <c r="B22950" s="83"/>
      <c r="C22950" s="87"/>
      <c r="D22950" s="87"/>
      <c r="E22950" s="83"/>
      <c r="F22950" s="83"/>
      <c r="G22950" s="84"/>
      <c r="H22950" s="83"/>
      <c r="I22950" s="84"/>
      <c r="J22950" s="84"/>
      <c r="K22950" s="84"/>
      <c r="L22950" s="84"/>
      <c r="M22950" s="85"/>
      <c r="N22950" s="85"/>
      <c r="O22950" s="85"/>
      <c r="P22950" s="83"/>
      <c r="Q22950" s="51"/>
      <c r="R22950" s="51"/>
      <c r="S22950" s="86"/>
      <c r="T22950" s="86"/>
      <c r="U22950" s="51"/>
    </row>
    <row r="22951" spans="1:21" s="49" customFormat="1" ht="15" customHeight="1" x14ac:dyDescent="0.25">
      <c r="A22951" s="83"/>
      <c r="B22951" s="83"/>
      <c r="C22951" s="87"/>
      <c r="D22951" s="87"/>
      <c r="E22951" s="83"/>
      <c r="F22951" s="83"/>
      <c r="G22951" s="84"/>
      <c r="H22951" s="83"/>
      <c r="I22951" s="84"/>
      <c r="J22951" s="84"/>
      <c r="K22951" s="84"/>
      <c r="L22951" s="84"/>
      <c r="M22951" s="85"/>
      <c r="N22951" s="85"/>
      <c r="O22951" s="85"/>
      <c r="P22951" s="83"/>
      <c r="Q22951" s="51"/>
      <c r="R22951" s="51"/>
      <c r="S22951" s="86"/>
      <c r="T22951" s="86"/>
      <c r="U22951" s="51"/>
    </row>
    <row r="22952" spans="1:21" ht="15" customHeight="1" x14ac:dyDescent="0.25"/>
    <row r="22953" spans="1:21" s="49" customFormat="1" ht="15" customHeight="1" x14ac:dyDescent="0.25">
      <c r="A22953" s="83"/>
      <c r="B22953" s="83"/>
      <c r="C22953" s="87"/>
      <c r="D22953" s="87"/>
      <c r="E22953" s="83"/>
      <c r="F22953" s="83"/>
      <c r="G22953" s="84"/>
      <c r="H22953" s="83"/>
      <c r="I22953" s="84"/>
      <c r="J22953" s="84"/>
      <c r="K22953" s="84"/>
      <c r="L22953" s="84"/>
      <c r="M22953" s="85"/>
      <c r="N22953" s="85"/>
      <c r="O22953" s="85"/>
      <c r="P22953" s="83"/>
      <c r="Q22953" s="51"/>
      <c r="R22953" s="51"/>
      <c r="S22953" s="86"/>
      <c r="T22953" s="86"/>
      <c r="U22953" s="51"/>
    </row>
    <row r="22954" spans="1:21" s="49" customFormat="1" ht="15" customHeight="1" x14ac:dyDescent="0.25">
      <c r="A22954" s="83"/>
      <c r="B22954" s="83"/>
      <c r="C22954" s="87"/>
      <c r="D22954" s="87"/>
      <c r="E22954" s="83"/>
      <c r="F22954" s="83"/>
      <c r="G22954" s="84"/>
      <c r="H22954" s="83"/>
      <c r="I22954" s="84"/>
      <c r="J22954" s="84"/>
      <c r="K22954" s="84"/>
      <c r="L22954" s="84"/>
      <c r="M22954" s="85"/>
      <c r="N22954" s="85"/>
      <c r="O22954" s="85"/>
      <c r="P22954" s="83"/>
      <c r="Q22954" s="51"/>
      <c r="R22954" s="51"/>
      <c r="S22954" s="86"/>
      <c r="T22954" s="86"/>
      <c r="U22954" s="51"/>
    </row>
    <row r="22955" spans="1:21" s="49" customFormat="1" ht="15" customHeight="1" x14ac:dyDescent="0.25">
      <c r="A22955" s="83"/>
      <c r="B22955" s="83"/>
      <c r="C22955" s="87"/>
      <c r="D22955" s="87"/>
      <c r="E22955" s="83"/>
      <c r="F22955" s="83"/>
      <c r="G22955" s="84"/>
      <c r="H22955" s="83"/>
      <c r="I22955" s="84"/>
      <c r="J22955" s="84"/>
      <c r="K22955" s="84"/>
      <c r="L22955" s="84"/>
      <c r="M22955" s="85"/>
      <c r="N22955" s="85"/>
      <c r="O22955" s="85"/>
      <c r="P22955" s="83"/>
      <c r="Q22955" s="51"/>
      <c r="R22955" s="51"/>
      <c r="S22955" s="86"/>
      <c r="T22955" s="86"/>
      <c r="U22955" s="51"/>
    </row>
    <row r="22956" spans="1:21" s="49" customFormat="1" ht="15" customHeight="1" x14ac:dyDescent="0.25">
      <c r="A22956" s="83"/>
      <c r="B22956" s="83"/>
      <c r="C22956" s="87"/>
      <c r="D22956" s="87"/>
      <c r="E22956" s="83"/>
      <c r="F22956" s="83"/>
      <c r="G22956" s="84"/>
      <c r="H22956" s="83"/>
      <c r="I22956" s="84"/>
      <c r="J22956" s="84"/>
      <c r="K22956" s="84"/>
      <c r="L22956" s="84"/>
      <c r="M22956" s="85"/>
      <c r="N22956" s="85"/>
      <c r="O22956" s="85"/>
      <c r="P22956" s="83"/>
      <c r="Q22956" s="51"/>
      <c r="R22956" s="51"/>
      <c r="S22956" s="86"/>
      <c r="T22956" s="86"/>
      <c r="U22956" s="51"/>
    </row>
    <row r="22957" spans="1:21" ht="15" customHeight="1" x14ac:dyDescent="0.25"/>
    <row r="22958" spans="1:21" s="49" customFormat="1" ht="15" customHeight="1" x14ac:dyDescent="0.25">
      <c r="A22958" s="83"/>
      <c r="B22958" s="83"/>
      <c r="C22958" s="87"/>
      <c r="D22958" s="87"/>
      <c r="E22958" s="83"/>
      <c r="F22958" s="83"/>
      <c r="G22958" s="84"/>
      <c r="H22958" s="83"/>
      <c r="I22958" s="84"/>
      <c r="J22958" s="84"/>
      <c r="K22958" s="84"/>
      <c r="L22958" s="84"/>
      <c r="M22958" s="85"/>
      <c r="N22958" s="85"/>
      <c r="O22958" s="85"/>
      <c r="P22958" s="83"/>
      <c r="Q22958" s="51"/>
      <c r="R22958" s="51"/>
      <c r="S22958" s="86"/>
      <c r="T22958" s="86"/>
      <c r="U22958" s="51"/>
    </row>
    <row r="22959" spans="1:21" s="49" customFormat="1" ht="15" customHeight="1" x14ac:dyDescent="0.25">
      <c r="A22959" s="83"/>
      <c r="B22959" s="83"/>
      <c r="C22959" s="87"/>
      <c r="D22959" s="87"/>
      <c r="E22959" s="83"/>
      <c r="F22959" s="83"/>
      <c r="G22959" s="84"/>
      <c r="H22959" s="83"/>
      <c r="I22959" s="84"/>
      <c r="J22959" s="84"/>
      <c r="K22959" s="84"/>
      <c r="L22959" s="84"/>
      <c r="M22959" s="85"/>
      <c r="N22959" s="85"/>
      <c r="O22959" s="85"/>
      <c r="P22959" s="83"/>
      <c r="Q22959" s="51"/>
      <c r="R22959" s="51"/>
      <c r="S22959" s="86"/>
      <c r="T22959" s="86"/>
      <c r="U22959" s="51"/>
    </row>
    <row r="22960" spans="1:21" s="49" customFormat="1" ht="15" customHeight="1" x14ac:dyDescent="0.25">
      <c r="A22960" s="83"/>
      <c r="B22960" s="83"/>
      <c r="C22960" s="87"/>
      <c r="D22960" s="87"/>
      <c r="E22960" s="83"/>
      <c r="F22960" s="83"/>
      <c r="G22960" s="84"/>
      <c r="H22960" s="83"/>
      <c r="I22960" s="84"/>
      <c r="J22960" s="84"/>
      <c r="K22960" s="84"/>
      <c r="L22960" s="84"/>
      <c r="M22960" s="85"/>
      <c r="N22960" s="85"/>
      <c r="O22960" s="85"/>
      <c r="P22960" s="83"/>
      <c r="Q22960" s="51"/>
      <c r="R22960" s="51"/>
      <c r="S22960" s="86"/>
      <c r="T22960" s="86"/>
      <c r="U22960" s="51"/>
    </row>
    <row r="22961" spans="1:21" s="49" customFormat="1" ht="15" customHeight="1" x14ac:dyDescent="0.25">
      <c r="A22961" s="83"/>
      <c r="B22961" s="83"/>
      <c r="C22961" s="87"/>
      <c r="D22961" s="87"/>
      <c r="E22961" s="83"/>
      <c r="F22961" s="83"/>
      <c r="G22961" s="84"/>
      <c r="H22961" s="83"/>
      <c r="I22961" s="84"/>
      <c r="J22961" s="84"/>
      <c r="K22961" s="84"/>
      <c r="L22961" s="84"/>
      <c r="M22961" s="85"/>
      <c r="N22961" s="85"/>
      <c r="O22961" s="85"/>
      <c r="P22961" s="83"/>
      <c r="Q22961" s="51"/>
      <c r="R22961" s="51"/>
      <c r="S22961" s="86"/>
      <c r="T22961" s="86"/>
      <c r="U22961" s="51"/>
    </row>
    <row r="22962" spans="1:21" ht="15" customHeight="1" x14ac:dyDescent="0.25"/>
    <row r="22963" spans="1:21" s="49" customFormat="1" ht="15" customHeight="1" x14ac:dyDescent="0.25">
      <c r="A22963" s="83"/>
      <c r="B22963" s="83"/>
      <c r="C22963" s="87"/>
      <c r="D22963" s="87"/>
      <c r="E22963" s="83"/>
      <c r="F22963" s="83"/>
      <c r="G22963" s="84"/>
      <c r="H22963" s="83"/>
      <c r="I22963" s="84"/>
      <c r="J22963" s="84"/>
      <c r="K22963" s="84"/>
      <c r="L22963" s="84"/>
      <c r="M22963" s="85"/>
      <c r="N22963" s="85"/>
      <c r="O22963" s="85"/>
      <c r="P22963" s="83"/>
      <c r="Q22963" s="51"/>
      <c r="R22963" s="51"/>
      <c r="S22963" s="86"/>
      <c r="T22963" s="86"/>
      <c r="U22963" s="51"/>
    </row>
    <row r="22964" spans="1:21" s="49" customFormat="1" ht="15" customHeight="1" x14ac:dyDescent="0.25">
      <c r="A22964" s="83"/>
      <c r="B22964" s="83"/>
      <c r="C22964" s="87"/>
      <c r="D22964" s="87"/>
      <c r="E22964" s="83"/>
      <c r="F22964" s="83"/>
      <c r="G22964" s="84"/>
      <c r="H22964" s="83"/>
      <c r="I22964" s="84"/>
      <c r="J22964" s="84"/>
      <c r="K22964" s="84"/>
      <c r="L22964" s="84"/>
      <c r="M22964" s="85"/>
      <c r="N22964" s="85"/>
      <c r="O22964" s="85"/>
      <c r="P22964" s="83"/>
      <c r="Q22964" s="51"/>
      <c r="R22964" s="51"/>
      <c r="S22964" s="86"/>
      <c r="T22964" s="86"/>
      <c r="U22964" s="51"/>
    </row>
    <row r="22965" spans="1:21" ht="15" customHeight="1" x14ac:dyDescent="0.25"/>
    <row r="22966" spans="1:21" ht="15" customHeight="1" x14ac:dyDescent="0.25"/>
    <row r="22967" spans="1:21" ht="15" customHeight="1" x14ac:dyDescent="0.25"/>
    <row r="22968" spans="1:21" ht="15" customHeight="1" x14ac:dyDescent="0.25"/>
    <row r="22969" spans="1:21" ht="15" customHeight="1" x14ac:dyDescent="0.25"/>
    <row r="22970" spans="1:21" s="49" customFormat="1" ht="15" customHeight="1" x14ac:dyDescent="0.25">
      <c r="A22970" s="83"/>
      <c r="B22970" s="83"/>
      <c r="C22970" s="87"/>
      <c r="D22970" s="87"/>
      <c r="E22970" s="83"/>
      <c r="F22970" s="83"/>
      <c r="G22970" s="84"/>
      <c r="H22970" s="83"/>
      <c r="I22970" s="84"/>
      <c r="J22970" s="84"/>
      <c r="K22970" s="84"/>
      <c r="L22970" s="84"/>
      <c r="M22970" s="85"/>
      <c r="N22970" s="85"/>
      <c r="O22970" s="85"/>
      <c r="P22970" s="83"/>
      <c r="Q22970" s="51"/>
      <c r="R22970" s="51"/>
      <c r="S22970" s="86"/>
      <c r="T22970" s="86"/>
      <c r="U22970" s="51"/>
    </row>
    <row r="22971" spans="1:21" s="49" customFormat="1" ht="15" customHeight="1" x14ac:dyDescent="0.25">
      <c r="A22971" s="83"/>
      <c r="B22971" s="83"/>
      <c r="C22971" s="87"/>
      <c r="D22971" s="87"/>
      <c r="E22971" s="83"/>
      <c r="F22971" s="83"/>
      <c r="G22971" s="84"/>
      <c r="H22971" s="83"/>
      <c r="I22971" s="84"/>
      <c r="J22971" s="84"/>
      <c r="K22971" s="84"/>
      <c r="L22971" s="84"/>
      <c r="M22971" s="85"/>
      <c r="N22971" s="85"/>
      <c r="O22971" s="85"/>
      <c r="P22971" s="83"/>
      <c r="Q22971" s="51"/>
      <c r="R22971" s="51"/>
      <c r="S22971" s="86"/>
      <c r="T22971" s="86"/>
      <c r="U22971" s="51"/>
    </row>
    <row r="22972" spans="1:21" s="49" customFormat="1" ht="15" customHeight="1" x14ac:dyDescent="0.25">
      <c r="A22972" s="83"/>
      <c r="B22972" s="83"/>
      <c r="C22972" s="87"/>
      <c r="D22972" s="87"/>
      <c r="E22972" s="83"/>
      <c r="F22972" s="83"/>
      <c r="G22972" s="84"/>
      <c r="H22972" s="83"/>
      <c r="I22972" s="84"/>
      <c r="J22972" s="84"/>
      <c r="K22972" s="84"/>
      <c r="L22972" s="84"/>
      <c r="M22972" s="85"/>
      <c r="N22972" s="85"/>
      <c r="O22972" s="85"/>
      <c r="P22972" s="83"/>
      <c r="Q22972" s="51"/>
      <c r="R22972" s="51"/>
      <c r="S22972" s="86"/>
      <c r="T22972" s="86"/>
      <c r="U22972" s="51"/>
    </row>
    <row r="22973" spans="1:21" s="49" customFormat="1" ht="15" customHeight="1" x14ac:dyDescent="0.25">
      <c r="A22973" s="83"/>
      <c r="B22973" s="83"/>
      <c r="C22973" s="87"/>
      <c r="D22973" s="87"/>
      <c r="E22973" s="83"/>
      <c r="F22973" s="83"/>
      <c r="G22973" s="84"/>
      <c r="H22973" s="83"/>
      <c r="I22973" s="84"/>
      <c r="J22973" s="84"/>
      <c r="K22973" s="84"/>
      <c r="L22973" s="84"/>
      <c r="M22973" s="85"/>
      <c r="N22973" s="85"/>
      <c r="O22973" s="85"/>
      <c r="P22973" s="83"/>
      <c r="Q22973" s="51"/>
      <c r="R22973" s="51"/>
      <c r="S22973" s="86"/>
      <c r="T22973" s="86"/>
      <c r="U22973" s="51"/>
    </row>
    <row r="22974" spans="1:21" ht="15" customHeight="1" x14ac:dyDescent="0.25"/>
    <row r="22975" spans="1:21" s="49" customFormat="1" ht="15" customHeight="1" x14ac:dyDescent="0.25">
      <c r="A22975" s="83"/>
      <c r="B22975" s="83"/>
      <c r="C22975" s="87"/>
      <c r="D22975" s="87"/>
      <c r="E22975" s="83"/>
      <c r="F22975" s="83"/>
      <c r="G22975" s="84"/>
      <c r="H22975" s="83"/>
      <c r="I22975" s="84"/>
      <c r="J22975" s="84"/>
      <c r="K22975" s="84"/>
      <c r="L22975" s="84"/>
      <c r="M22975" s="85"/>
      <c r="N22975" s="85"/>
      <c r="O22975" s="85"/>
      <c r="P22975" s="83"/>
      <c r="Q22975" s="51"/>
      <c r="R22975" s="51"/>
      <c r="S22975" s="86"/>
      <c r="T22975" s="86"/>
      <c r="U22975" s="51"/>
    </row>
    <row r="22976" spans="1:21" s="49" customFormat="1" ht="15" customHeight="1" x14ac:dyDescent="0.25">
      <c r="A22976" s="83"/>
      <c r="B22976" s="83"/>
      <c r="C22976" s="87"/>
      <c r="D22976" s="87"/>
      <c r="E22976" s="83"/>
      <c r="F22976" s="83"/>
      <c r="G22976" s="84"/>
      <c r="H22976" s="83"/>
      <c r="I22976" s="84"/>
      <c r="J22976" s="84"/>
      <c r="K22976" s="84"/>
      <c r="L22976" s="84"/>
      <c r="M22976" s="85"/>
      <c r="N22976" s="85"/>
      <c r="O22976" s="85"/>
      <c r="P22976" s="83"/>
      <c r="Q22976" s="51"/>
      <c r="R22976" s="51"/>
      <c r="S22976" s="86"/>
      <c r="T22976" s="86"/>
      <c r="U22976" s="51"/>
    </row>
    <row r="22977" spans="1:21" s="49" customFormat="1" ht="15" customHeight="1" x14ac:dyDescent="0.25">
      <c r="A22977" s="83"/>
      <c r="B22977" s="83"/>
      <c r="C22977" s="87"/>
      <c r="D22977" s="87"/>
      <c r="E22977" s="83"/>
      <c r="F22977" s="83"/>
      <c r="G22977" s="84"/>
      <c r="H22977" s="83"/>
      <c r="I22977" s="84"/>
      <c r="J22977" s="84"/>
      <c r="K22977" s="84"/>
      <c r="L22977" s="84"/>
      <c r="M22977" s="85"/>
      <c r="N22977" s="85"/>
      <c r="O22977" s="85"/>
      <c r="P22977" s="83"/>
      <c r="Q22977" s="51"/>
      <c r="R22977" s="51"/>
      <c r="S22977" s="86"/>
      <c r="T22977" s="86"/>
      <c r="U22977" s="51"/>
    </row>
    <row r="22978" spans="1:21" s="49" customFormat="1" ht="15" customHeight="1" x14ac:dyDescent="0.25">
      <c r="A22978" s="83"/>
      <c r="B22978" s="83"/>
      <c r="C22978" s="87"/>
      <c r="D22978" s="87"/>
      <c r="E22978" s="83"/>
      <c r="F22978" s="83"/>
      <c r="G22978" s="84"/>
      <c r="H22978" s="83"/>
      <c r="I22978" s="84"/>
      <c r="J22978" s="84"/>
      <c r="K22978" s="84"/>
      <c r="L22978" s="84"/>
      <c r="M22978" s="85"/>
      <c r="N22978" s="85"/>
      <c r="O22978" s="85"/>
      <c r="P22978" s="83"/>
      <c r="Q22978" s="51"/>
      <c r="R22978" s="51"/>
      <c r="S22978" s="86"/>
      <c r="T22978" s="86"/>
      <c r="U22978" s="51"/>
    </row>
    <row r="22979" spans="1:21" s="49" customFormat="1" ht="15" customHeight="1" x14ac:dyDescent="0.25">
      <c r="A22979" s="83"/>
      <c r="B22979" s="83"/>
      <c r="C22979" s="87"/>
      <c r="D22979" s="87"/>
      <c r="E22979" s="83"/>
      <c r="F22979" s="83"/>
      <c r="G22979" s="84"/>
      <c r="H22979" s="83"/>
      <c r="I22979" s="84"/>
      <c r="J22979" s="84"/>
      <c r="K22979" s="84"/>
      <c r="L22979" s="84"/>
      <c r="M22979" s="85"/>
      <c r="N22979" s="85"/>
      <c r="O22979" s="85"/>
      <c r="P22979" s="83"/>
      <c r="Q22979" s="51"/>
      <c r="R22979" s="51"/>
      <c r="S22979" s="86"/>
      <c r="T22979" s="86"/>
      <c r="U22979" s="51"/>
    </row>
    <row r="22980" spans="1:21" ht="15" customHeight="1" x14ac:dyDescent="0.25"/>
    <row r="22981" spans="1:21" s="49" customFormat="1" ht="15" customHeight="1" x14ac:dyDescent="0.25">
      <c r="A22981" s="83"/>
      <c r="B22981" s="83"/>
      <c r="C22981" s="87"/>
      <c r="D22981" s="87"/>
      <c r="E22981" s="83"/>
      <c r="F22981" s="83"/>
      <c r="G22981" s="84"/>
      <c r="H22981" s="83"/>
      <c r="I22981" s="84"/>
      <c r="J22981" s="84"/>
      <c r="K22981" s="84"/>
      <c r="L22981" s="84"/>
      <c r="M22981" s="85"/>
      <c r="N22981" s="85"/>
      <c r="O22981" s="85"/>
      <c r="P22981" s="83"/>
      <c r="Q22981" s="51"/>
      <c r="R22981" s="51"/>
      <c r="S22981" s="86"/>
      <c r="T22981" s="86"/>
      <c r="U22981" s="51"/>
    </row>
    <row r="22982" spans="1:21" s="49" customFormat="1" ht="15" customHeight="1" x14ac:dyDescent="0.25">
      <c r="A22982" s="83"/>
      <c r="B22982" s="83"/>
      <c r="C22982" s="87"/>
      <c r="D22982" s="87"/>
      <c r="E22982" s="83"/>
      <c r="F22982" s="83"/>
      <c r="G22982" s="84"/>
      <c r="H22982" s="83"/>
      <c r="I22982" s="84"/>
      <c r="J22982" s="84"/>
      <c r="K22982" s="84"/>
      <c r="L22982" s="84"/>
      <c r="M22982" s="85"/>
      <c r="N22982" s="85"/>
      <c r="O22982" s="85"/>
      <c r="P22982" s="83"/>
      <c r="Q22982" s="51"/>
      <c r="R22982" s="51"/>
      <c r="S22982" s="86"/>
      <c r="T22982" s="86"/>
      <c r="U22982" s="51"/>
    </row>
    <row r="22983" spans="1:21" s="49" customFormat="1" ht="15" customHeight="1" x14ac:dyDescent="0.25">
      <c r="A22983" s="83"/>
      <c r="B22983" s="83"/>
      <c r="C22983" s="87"/>
      <c r="D22983" s="87"/>
      <c r="E22983" s="83"/>
      <c r="F22983" s="83"/>
      <c r="G22983" s="84"/>
      <c r="H22983" s="83"/>
      <c r="I22983" s="84"/>
      <c r="J22983" s="84"/>
      <c r="K22983" s="84"/>
      <c r="L22983" s="84"/>
      <c r="M22983" s="85"/>
      <c r="N22983" s="85"/>
      <c r="O22983" s="85"/>
      <c r="P22983" s="83"/>
      <c r="Q22983" s="51"/>
      <c r="R22983" s="51"/>
      <c r="S22983" s="86"/>
      <c r="T22983" s="86"/>
      <c r="U22983" s="51"/>
    </row>
    <row r="22984" spans="1:21" ht="15" customHeight="1" x14ac:dyDescent="0.25"/>
    <row r="22985" spans="1:21" ht="15" customHeight="1" x14ac:dyDescent="0.25"/>
    <row r="22986" spans="1:21" ht="15" customHeight="1" x14ac:dyDescent="0.25"/>
    <row r="22987" spans="1:21" s="49" customFormat="1" ht="15" customHeight="1" x14ac:dyDescent="0.25">
      <c r="A22987" s="83"/>
      <c r="B22987" s="83"/>
      <c r="C22987" s="87"/>
      <c r="D22987" s="87"/>
      <c r="E22987" s="83"/>
      <c r="F22987" s="83"/>
      <c r="G22987" s="84"/>
      <c r="H22987" s="83"/>
      <c r="I22987" s="84"/>
      <c r="J22987" s="84"/>
      <c r="K22987" s="84"/>
      <c r="L22987" s="84"/>
      <c r="M22987" s="85"/>
      <c r="N22987" s="85"/>
      <c r="O22987" s="85"/>
      <c r="P22987" s="83"/>
      <c r="Q22987" s="51"/>
      <c r="R22987" s="51"/>
      <c r="S22987" s="86"/>
      <c r="T22987" s="86"/>
      <c r="U22987" s="51"/>
    </row>
    <row r="22988" spans="1:21" s="49" customFormat="1" ht="15" customHeight="1" x14ac:dyDescent="0.25">
      <c r="A22988" s="83"/>
      <c r="B22988" s="83"/>
      <c r="C22988" s="87"/>
      <c r="D22988" s="87"/>
      <c r="E22988" s="83"/>
      <c r="F22988" s="83"/>
      <c r="G22988" s="84"/>
      <c r="H22988" s="83"/>
      <c r="I22988" s="84"/>
      <c r="J22988" s="84"/>
      <c r="K22988" s="84"/>
      <c r="L22988" s="84"/>
      <c r="M22988" s="85"/>
      <c r="N22988" s="85"/>
      <c r="O22988" s="85"/>
      <c r="P22988" s="83"/>
      <c r="Q22988" s="51"/>
      <c r="R22988" s="51"/>
      <c r="S22988" s="86"/>
      <c r="T22988" s="86"/>
      <c r="U22988" s="51"/>
    </row>
    <row r="22989" spans="1:21" s="49" customFormat="1" ht="15" customHeight="1" x14ac:dyDescent="0.25">
      <c r="A22989" s="83"/>
      <c r="B22989" s="83"/>
      <c r="C22989" s="87"/>
      <c r="D22989" s="87"/>
      <c r="E22989" s="83"/>
      <c r="F22989" s="83"/>
      <c r="G22989" s="84"/>
      <c r="H22989" s="83"/>
      <c r="I22989" s="84"/>
      <c r="J22989" s="84"/>
      <c r="K22989" s="84"/>
      <c r="L22989" s="84"/>
      <c r="M22989" s="85"/>
      <c r="N22989" s="85"/>
      <c r="O22989" s="85"/>
      <c r="P22989" s="83"/>
      <c r="Q22989" s="51"/>
      <c r="R22989" s="51"/>
      <c r="S22989" s="86"/>
      <c r="T22989" s="86"/>
      <c r="U22989" s="51"/>
    </row>
    <row r="22990" spans="1:21" s="49" customFormat="1" ht="15" customHeight="1" x14ac:dyDescent="0.25">
      <c r="A22990" s="83"/>
      <c r="B22990" s="83"/>
      <c r="C22990" s="87"/>
      <c r="D22990" s="87"/>
      <c r="E22990" s="83"/>
      <c r="F22990" s="83"/>
      <c r="G22990" s="84"/>
      <c r="H22990" s="83"/>
      <c r="I22990" s="84"/>
      <c r="J22990" s="84"/>
      <c r="K22990" s="84"/>
      <c r="L22990" s="84"/>
      <c r="M22990" s="85"/>
      <c r="N22990" s="85"/>
      <c r="O22990" s="85"/>
      <c r="P22990" s="83"/>
      <c r="Q22990" s="51"/>
      <c r="R22990" s="51"/>
      <c r="S22990" s="86"/>
      <c r="T22990" s="86"/>
      <c r="U22990" s="51"/>
    </row>
    <row r="22991" spans="1:21" ht="15" customHeight="1" x14ac:dyDescent="0.25"/>
    <row r="22992" spans="1:21" s="49" customFormat="1" ht="15" customHeight="1" x14ac:dyDescent="0.25">
      <c r="A22992" s="83"/>
      <c r="B22992" s="83"/>
      <c r="C22992" s="87"/>
      <c r="D22992" s="87"/>
      <c r="E22992" s="83"/>
      <c r="F22992" s="83"/>
      <c r="G22992" s="84"/>
      <c r="H22992" s="83"/>
      <c r="I22992" s="84"/>
      <c r="J22992" s="84"/>
      <c r="K22992" s="84"/>
      <c r="L22992" s="84"/>
      <c r="M22992" s="85"/>
      <c r="N22992" s="85"/>
      <c r="O22992" s="85"/>
      <c r="P22992" s="83"/>
      <c r="Q22992" s="51"/>
      <c r="R22992" s="51"/>
      <c r="S22992" s="86"/>
      <c r="T22992" s="86"/>
      <c r="U22992" s="51"/>
    </row>
    <row r="22993" spans="1:21" s="49" customFormat="1" ht="15" customHeight="1" x14ac:dyDescent="0.25">
      <c r="A22993" s="83"/>
      <c r="B22993" s="83"/>
      <c r="C22993" s="87"/>
      <c r="D22993" s="87"/>
      <c r="E22993" s="83"/>
      <c r="F22993" s="83"/>
      <c r="G22993" s="84"/>
      <c r="H22993" s="83"/>
      <c r="I22993" s="84"/>
      <c r="J22993" s="84"/>
      <c r="K22993" s="84"/>
      <c r="L22993" s="84"/>
      <c r="M22993" s="85"/>
      <c r="N22993" s="85"/>
      <c r="O22993" s="85"/>
      <c r="P22993" s="83"/>
      <c r="Q22993" s="51"/>
      <c r="R22993" s="51"/>
      <c r="S22993" s="86"/>
      <c r="T22993" s="86"/>
      <c r="U22993" s="51"/>
    </row>
    <row r="22994" spans="1:21" s="49" customFormat="1" ht="15" customHeight="1" x14ac:dyDescent="0.25">
      <c r="A22994" s="83"/>
      <c r="B22994" s="83"/>
      <c r="C22994" s="87"/>
      <c r="D22994" s="87"/>
      <c r="E22994" s="83"/>
      <c r="F22994" s="83"/>
      <c r="G22994" s="84"/>
      <c r="H22994" s="83"/>
      <c r="I22994" s="84"/>
      <c r="J22994" s="84"/>
      <c r="K22994" s="84"/>
      <c r="L22994" s="84"/>
      <c r="M22994" s="85"/>
      <c r="N22994" s="85"/>
      <c r="O22994" s="85"/>
      <c r="P22994" s="83"/>
      <c r="Q22994" s="51"/>
      <c r="R22994" s="51"/>
      <c r="S22994" s="86"/>
      <c r="T22994" s="86"/>
      <c r="U22994" s="51"/>
    </row>
    <row r="22995" spans="1:21" s="49" customFormat="1" ht="15" customHeight="1" x14ac:dyDescent="0.25">
      <c r="A22995" s="83"/>
      <c r="B22995" s="83"/>
      <c r="C22995" s="87"/>
      <c r="D22995" s="87"/>
      <c r="E22995" s="83"/>
      <c r="F22995" s="83"/>
      <c r="G22995" s="84"/>
      <c r="H22995" s="83"/>
      <c r="I22995" s="84"/>
      <c r="J22995" s="84"/>
      <c r="K22995" s="84"/>
      <c r="L22995" s="84"/>
      <c r="M22995" s="85"/>
      <c r="N22995" s="85"/>
      <c r="O22995" s="85"/>
      <c r="P22995" s="83"/>
      <c r="Q22995" s="51"/>
      <c r="R22995" s="51"/>
      <c r="S22995" s="86"/>
      <c r="T22995" s="86"/>
      <c r="U22995" s="51"/>
    </row>
    <row r="22996" spans="1:21" ht="15" customHeight="1" x14ac:dyDescent="0.25"/>
    <row r="22997" spans="1:21" s="49" customFormat="1" ht="15" customHeight="1" x14ac:dyDescent="0.25">
      <c r="A22997" s="83"/>
      <c r="B22997" s="83"/>
      <c r="C22997" s="87"/>
      <c r="D22997" s="87"/>
      <c r="E22997" s="83"/>
      <c r="F22997" s="83"/>
      <c r="G22997" s="84"/>
      <c r="H22997" s="83"/>
      <c r="I22997" s="84"/>
      <c r="J22997" s="84"/>
      <c r="K22997" s="84"/>
      <c r="L22997" s="84"/>
      <c r="M22997" s="85"/>
      <c r="N22997" s="85"/>
      <c r="O22997" s="85"/>
      <c r="P22997" s="83"/>
      <c r="Q22997" s="51"/>
      <c r="R22997" s="51"/>
      <c r="S22997" s="86"/>
      <c r="T22997" s="86"/>
      <c r="U22997" s="51"/>
    </row>
    <row r="22998" spans="1:21" s="49" customFormat="1" ht="15" customHeight="1" x14ac:dyDescent="0.25">
      <c r="A22998" s="83"/>
      <c r="B22998" s="83"/>
      <c r="C22998" s="87"/>
      <c r="D22998" s="87"/>
      <c r="E22998" s="83"/>
      <c r="F22998" s="83"/>
      <c r="G22998" s="84"/>
      <c r="H22998" s="83"/>
      <c r="I22998" s="84"/>
      <c r="J22998" s="84"/>
      <c r="K22998" s="84"/>
      <c r="L22998" s="84"/>
      <c r="M22998" s="85"/>
      <c r="N22998" s="85"/>
      <c r="O22998" s="85"/>
      <c r="P22998" s="83"/>
      <c r="Q22998" s="51"/>
      <c r="R22998" s="51"/>
      <c r="S22998" s="86"/>
      <c r="T22998" s="86"/>
      <c r="U22998" s="51"/>
    </row>
    <row r="22999" spans="1:21" ht="15" customHeight="1" x14ac:dyDescent="0.25"/>
    <row r="23000" spans="1:21" ht="15" customHeight="1" x14ac:dyDescent="0.25"/>
    <row r="23001" spans="1:21" ht="15" customHeight="1" x14ac:dyDescent="0.25"/>
    <row r="23002" spans="1:21" s="49" customFormat="1" ht="15" customHeight="1" x14ac:dyDescent="0.25">
      <c r="A23002" s="83"/>
      <c r="B23002" s="83"/>
      <c r="C23002" s="87"/>
      <c r="D23002" s="87"/>
      <c r="E23002" s="83"/>
      <c r="F23002" s="83"/>
      <c r="G23002" s="84"/>
      <c r="H23002" s="83"/>
      <c r="I23002" s="84"/>
      <c r="J23002" s="84"/>
      <c r="K23002" s="84"/>
      <c r="L23002" s="84"/>
      <c r="M23002" s="85"/>
      <c r="N23002" s="85"/>
      <c r="O23002" s="85"/>
      <c r="P23002" s="83"/>
      <c r="Q23002" s="51"/>
      <c r="R23002" s="51"/>
      <c r="S23002" s="86"/>
      <c r="T23002" s="86"/>
      <c r="U23002" s="51"/>
    </row>
    <row r="23003" spans="1:21" s="49" customFormat="1" ht="15" customHeight="1" x14ac:dyDescent="0.25">
      <c r="A23003" s="83"/>
      <c r="B23003" s="83"/>
      <c r="C23003" s="87"/>
      <c r="D23003" s="87"/>
      <c r="E23003" s="83"/>
      <c r="F23003" s="83"/>
      <c r="G23003" s="84"/>
      <c r="H23003" s="83"/>
      <c r="I23003" s="84"/>
      <c r="J23003" s="84"/>
      <c r="K23003" s="84"/>
      <c r="L23003" s="84"/>
      <c r="M23003" s="85"/>
      <c r="N23003" s="85"/>
      <c r="O23003" s="85"/>
      <c r="P23003" s="83"/>
      <c r="Q23003" s="51"/>
      <c r="R23003" s="51"/>
      <c r="S23003" s="86"/>
      <c r="T23003" s="86"/>
      <c r="U23003" s="51"/>
    </row>
    <row r="23004" spans="1:21" ht="15" customHeight="1" x14ac:dyDescent="0.25"/>
    <row r="23005" spans="1:21" ht="15" customHeight="1" x14ac:dyDescent="0.25"/>
    <row r="23006" spans="1:21" ht="15" customHeight="1" x14ac:dyDescent="0.25"/>
    <row r="23007" spans="1:21" s="49" customFormat="1" ht="15" customHeight="1" x14ac:dyDescent="0.25">
      <c r="A23007" s="83"/>
      <c r="B23007" s="83"/>
      <c r="C23007" s="87"/>
      <c r="D23007" s="87"/>
      <c r="E23007" s="83"/>
      <c r="F23007" s="83"/>
      <c r="G23007" s="84"/>
      <c r="H23007" s="83"/>
      <c r="I23007" s="84"/>
      <c r="J23007" s="84"/>
      <c r="K23007" s="84"/>
      <c r="L23007" s="84"/>
      <c r="M23007" s="85"/>
      <c r="N23007" s="85"/>
      <c r="O23007" s="85"/>
      <c r="P23007" s="83"/>
      <c r="Q23007" s="51"/>
      <c r="R23007" s="51"/>
      <c r="S23007" s="86"/>
      <c r="T23007" s="86"/>
      <c r="U23007" s="51"/>
    </row>
    <row r="23008" spans="1:21" s="49" customFormat="1" ht="15" customHeight="1" x14ac:dyDescent="0.25">
      <c r="A23008" s="83"/>
      <c r="B23008" s="83"/>
      <c r="C23008" s="87"/>
      <c r="D23008" s="87"/>
      <c r="E23008" s="83"/>
      <c r="F23008" s="83"/>
      <c r="G23008" s="84"/>
      <c r="H23008" s="83"/>
      <c r="I23008" s="84"/>
      <c r="J23008" s="84"/>
      <c r="K23008" s="84"/>
      <c r="L23008" s="84"/>
      <c r="M23008" s="85"/>
      <c r="N23008" s="85"/>
      <c r="O23008" s="85"/>
      <c r="P23008" s="83"/>
      <c r="Q23008" s="51"/>
      <c r="R23008" s="51"/>
      <c r="S23008" s="86"/>
      <c r="T23008" s="86"/>
      <c r="U23008" s="51"/>
    </row>
    <row r="23009" spans="1:21" ht="15" customHeight="1" x14ac:dyDescent="0.25"/>
    <row r="23010" spans="1:21" ht="15" customHeight="1" x14ac:dyDescent="0.25"/>
    <row r="23011" spans="1:21" ht="15" customHeight="1" x14ac:dyDescent="0.25"/>
    <row r="23012" spans="1:21" s="49" customFormat="1" ht="15" customHeight="1" x14ac:dyDescent="0.25">
      <c r="A23012" s="83"/>
      <c r="B23012" s="83"/>
      <c r="C23012" s="87"/>
      <c r="D23012" s="87"/>
      <c r="E23012" s="83"/>
      <c r="F23012" s="83"/>
      <c r="G23012" s="84"/>
      <c r="H23012" s="83"/>
      <c r="I23012" s="84"/>
      <c r="J23012" s="84"/>
      <c r="K23012" s="84"/>
      <c r="L23012" s="84"/>
      <c r="M23012" s="85"/>
      <c r="N23012" s="85"/>
      <c r="O23012" s="85"/>
      <c r="P23012" s="83"/>
      <c r="Q23012" s="51"/>
      <c r="R23012" s="51"/>
      <c r="S23012" s="86"/>
      <c r="T23012" s="86"/>
      <c r="U23012" s="51"/>
    </row>
    <row r="23013" spans="1:21" s="49" customFormat="1" ht="15" customHeight="1" x14ac:dyDescent="0.25">
      <c r="A23013" s="83"/>
      <c r="B23013" s="83"/>
      <c r="C23013" s="87"/>
      <c r="D23013" s="87"/>
      <c r="E23013" s="83"/>
      <c r="F23013" s="83"/>
      <c r="G23013" s="84"/>
      <c r="H23013" s="83"/>
      <c r="I23013" s="84"/>
      <c r="J23013" s="84"/>
      <c r="K23013" s="84"/>
      <c r="L23013" s="84"/>
      <c r="M23013" s="85"/>
      <c r="N23013" s="85"/>
      <c r="O23013" s="85"/>
      <c r="P23013" s="83"/>
      <c r="Q23013" s="51"/>
      <c r="R23013" s="51"/>
      <c r="S23013" s="86"/>
      <c r="T23013" s="86"/>
      <c r="U23013" s="51"/>
    </row>
    <row r="23014" spans="1:21" s="49" customFormat="1" ht="15" customHeight="1" x14ac:dyDescent="0.25">
      <c r="A23014" s="83"/>
      <c r="B23014" s="83"/>
      <c r="C23014" s="87"/>
      <c r="D23014" s="87"/>
      <c r="E23014" s="83"/>
      <c r="F23014" s="83"/>
      <c r="G23014" s="84"/>
      <c r="H23014" s="83"/>
      <c r="I23014" s="84"/>
      <c r="J23014" s="84"/>
      <c r="K23014" s="84"/>
      <c r="L23014" s="84"/>
      <c r="M23014" s="85"/>
      <c r="N23014" s="85"/>
      <c r="O23014" s="85"/>
      <c r="P23014" s="83"/>
      <c r="Q23014" s="51"/>
      <c r="R23014" s="51"/>
      <c r="S23014" s="86"/>
      <c r="T23014" s="86"/>
      <c r="U23014" s="51"/>
    </row>
    <row r="23015" spans="1:21" s="49" customFormat="1" ht="15" customHeight="1" x14ac:dyDescent="0.25">
      <c r="A23015" s="83"/>
      <c r="B23015" s="83"/>
      <c r="C23015" s="87"/>
      <c r="D23015" s="87"/>
      <c r="E23015" s="83"/>
      <c r="F23015" s="83"/>
      <c r="G23015" s="84"/>
      <c r="H23015" s="83"/>
      <c r="I23015" s="84"/>
      <c r="J23015" s="84"/>
      <c r="K23015" s="84"/>
      <c r="L23015" s="84"/>
      <c r="M23015" s="85"/>
      <c r="N23015" s="85"/>
      <c r="O23015" s="85"/>
      <c r="P23015" s="83"/>
      <c r="Q23015" s="51"/>
      <c r="R23015" s="51"/>
      <c r="S23015" s="86"/>
      <c r="T23015" s="86"/>
      <c r="U23015" s="51"/>
    </row>
    <row r="23016" spans="1:21" ht="15" customHeight="1" x14ac:dyDescent="0.25"/>
    <row r="23017" spans="1:21" ht="15" customHeight="1" x14ac:dyDescent="0.25"/>
    <row r="23018" spans="1:21" ht="15" customHeight="1" x14ac:dyDescent="0.25"/>
    <row r="23019" spans="1:21" s="49" customFormat="1" ht="15" customHeight="1" x14ac:dyDescent="0.25">
      <c r="A23019" s="83"/>
      <c r="B23019" s="83"/>
      <c r="C23019" s="87"/>
      <c r="D23019" s="87"/>
      <c r="E23019" s="83"/>
      <c r="F23019" s="83"/>
      <c r="G23019" s="84"/>
      <c r="H23019" s="83"/>
      <c r="I23019" s="84"/>
      <c r="J23019" s="84"/>
      <c r="K23019" s="84"/>
      <c r="L23019" s="84"/>
      <c r="M23019" s="85"/>
      <c r="N23019" s="85"/>
      <c r="O23019" s="85"/>
      <c r="P23019" s="83"/>
      <c r="Q23019" s="51"/>
      <c r="R23019" s="51"/>
      <c r="S23019" s="86"/>
      <c r="T23019" s="86"/>
      <c r="U23019" s="51"/>
    </row>
    <row r="23020" spans="1:21" ht="15" customHeight="1" x14ac:dyDescent="0.25"/>
    <row r="23021" spans="1:21" ht="15" customHeight="1" x14ac:dyDescent="0.25"/>
    <row r="23022" spans="1:21" ht="15" customHeight="1" x14ac:dyDescent="0.25"/>
    <row r="23023" spans="1:21" s="49" customFormat="1" ht="15" customHeight="1" x14ac:dyDescent="0.25">
      <c r="A23023" s="83"/>
      <c r="B23023" s="83"/>
      <c r="C23023" s="87"/>
      <c r="D23023" s="87"/>
      <c r="E23023" s="83"/>
      <c r="F23023" s="83"/>
      <c r="G23023" s="84"/>
      <c r="H23023" s="83"/>
      <c r="I23023" s="84"/>
      <c r="J23023" s="84"/>
      <c r="K23023" s="84"/>
      <c r="L23023" s="84"/>
      <c r="M23023" s="85"/>
      <c r="N23023" s="85"/>
      <c r="O23023" s="85"/>
      <c r="P23023" s="83"/>
      <c r="Q23023" s="51"/>
      <c r="R23023" s="51"/>
      <c r="S23023" s="86"/>
      <c r="T23023" s="86"/>
      <c r="U23023" s="51"/>
    </row>
    <row r="23024" spans="1:21" s="49" customFormat="1" ht="15" customHeight="1" x14ac:dyDescent="0.25">
      <c r="A23024" s="83"/>
      <c r="B23024" s="83"/>
      <c r="C23024" s="87"/>
      <c r="D23024" s="87"/>
      <c r="E23024" s="83"/>
      <c r="F23024" s="83"/>
      <c r="G23024" s="84"/>
      <c r="H23024" s="83"/>
      <c r="I23024" s="84"/>
      <c r="J23024" s="84"/>
      <c r="K23024" s="84"/>
      <c r="L23024" s="84"/>
      <c r="M23024" s="85"/>
      <c r="N23024" s="85"/>
      <c r="O23024" s="85"/>
      <c r="P23024" s="83"/>
      <c r="Q23024" s="51"/>
      <c r="R23024" s="51"/>
      <c r="S23024" s="86"/>
      <c r="T23024" s="86"/>
      <c r="U23024" s="51"/>
    </row>
    <row r="23025" spans="1:21" ht="15" customHeight="1" x14ac:dyDescent="0.25"/>
    <row r="23026" spans="1:21" ht="15" customHeight="1" x14ac:dyDescent="0.25"/>
    <row r="23027" spans="1:21" ht="15" customHeight="1" x14ac:dyDescent="0.25"/>
    <row r="23028" spans="1:21" s="49" customFormat="1" ht="15" customHeight="1" x14ac:dyDescent="0.25">
      <c r="A23028" s="83"/>
      <c r="B23028" s="83"/>
      <c r="C23028" s="87"/>
      <c r="D23028" s="87"/>
      <c r="E23028" s="83"/>
      <c r="F23028" s="83"/>
      <c r="G23028" s="84"/>
      <c r="H23028" s="83"/>
      <c r="I23028" s="84"/>
      <c r="J23028" s="84"/>
      <c r="K23028" s="84"/>
      <c r="L23028" s="84"/>
      <c r="M23028" s="85"/>
      <c r="N23028" s="85"/>
      <c r="O23028" s="85"/>
      <c r="P23028" s="83"/>
      <c r="Q23028" s="51"/>
      <c r="R23028" s="51"/>
      <c r="S23028" s="86"/>
      <c r="T23028" s="86"/>
      <c r="U23028" s="51"/>
    </row>
    <row r="23029" spans="1:21" s="49" customFormat="1" ht="15" customHeight="1" x14ac:dyDescent="0.25">
      <c r="A23029" s="83"/>
      <c r="B23029" s="83"/>
      <c r="C23029" s="87"/>
      <c r="D23029" s="87"/>
      <c r="E23029" s="83"/>
      <c r="F23029" s="83"/>
      <c r="G23029" s="84"/>
      <c r="H23029" s="83"/>
      <c r="I23029" s="84"/>
      <c r="J23029" s="84"/>
      <c r="K23029" s="84"/>
      <c r="L23029" s="84"/>
      <c r="M23029" s="85"/>
      <c r="N23029" s="85"/>
      <c r="O23029" s="85"/>
      <c r="P23029" s="83"/>
      <c r="Q23029" s="51"/>
      <c r="R23029" s="51"/>
      <c r="S23029" s="86"/>
      <c r="T23029" s="86"/>
      <c r="U23029" s="51"/>
    </row>
    <row r="23030" spans="1:21" ht="15" customHeight="1" x14ac:dyDescent="0.25"/>
    <row r="23031" spans="1:21" ht="15" customHeight="1" x14ac:dyDescent="0.25"/>
    <row r="23032" spans="1:21" ht="15" customHeight="1" x14ac:dyDescent="0.25"/>
    <row r="23033" spans="1:21" s="49" customFormat="1" ht="15" customHeight="1" x14ac:dyDescent="0.25">
      <c r="A23033" s="83"/>
      <c r="B23033" s="83"/>
      <c r="C23033" s="87"/>
      <c r="D23033" s="87"/>
      <c r="E23033" s="83"/>
      <c r="F23033" s="83"/>
      <c r="G23033" s="84"/>
      <c r="H23033" s="83"/>
      <c r="I23033" s="84"/>
      <c r="J23033" s="84"/>
      <c r="K23033" s="84"/>
      <c r="L23033" s="84"/>
      <c r="M23033" s="85"/>
      <c r="N23033" s="85"/>
      <c r="O23033" s="85"/>
      <c r="P23033" s="83"/>
      <c r="Q23033" s="51"/>
      <c r="R23033" s="51"/>
      <c r="S23033" s="86"/>
      <c r="T23033" s="86"/>
      <c r="U23033" s="51"/>
    </row>
    <row r="23034" spans="1:21" s="49" customFormat="1" ht="15" customHeight="1" x14ac:dyDescent="0.25">
      <c r="A23034" s="83"/>
      <c r="B23034" s="83"/>
      <c r="C23034" s="87"/>
      <c r="D23034" s="87"/>
      <c r="E23034" s="83"/>
      <c r="F23034" s="83"/>
      <c r="G23034" s="84"/>
      <c r="H23034" s="83"/>
      <c r="I23034" s="84"/>
      <c r="J23034" s="84"/>
      <c r="K23034" s="84"/>
      <c r="L23034" s="84"/>
      <c r="M23034" s="85"/>
      <c r="N23034" s="85"/>
      <c r="O23034" s="85"/>
      <c r="P23034" s="83"/>
      <c r="Q23034" s="51"/>
      <c r="R23034" s="51"/>
      <c r="S23034" s="86"/>
      <c r="T23034" s="86"/>
      <c r="U23034" s="51"/>
    </row>
    <row r="23035" spans="1:21" s="49" customFormat="1" ht="15" customHeight="1" x14ac:dyDescent="0.25">
      <c r="A23035" s="83"/>
      <c r="B23035" s="83"/>
      <c r="C23035" s="87"/>
      <c r="D23035" s="87"/>
      <c r="E23035" s="83"/>
      <c r="F23035" s="83"/>
      <c r="G23035" s="84"/>
      <c r="H23035" s="83"/>
      <c r="I23035" s="84"/>
      <c r="J23035" s="84"/>
      <c r="K23035" s="84"/>
      <c r="L23035" s="84"/>
      <c r="M23035" s="85"/>
      <c r="N23035" s="85"/>
      <c r="O23035" s="85"/>
      <c r="P23035" s="83"/>
      <c r="Q23035" s="51"/>
      <c r="R23035" s="51"/>
      <c r="S23035" s="86"/>
      <c r="T23035" s="86"/>
      <c r="U23035" s="51"/>
    </row>
    <row r="23036" spans="1:21" s="49" customFormat="1" ht="15" customHeight="1" x14ac:dyDescent="0.25">
      <c r="A23036" s="83"/>
      <c r="B23036" s="83"/>
      <c r="C23036" s="87"/>
      <c r="D23036" s="87"/>
      <c r="E23036" s="83"/>
      <c r="F23036" s="83"/>
      <c r="G23036" s="84"/>
      <c r="H23036" s="83"/>
      <c r="I23036" s="84"/>
      <c r="J23036" s="84"/>
      <c r="K23036" s="84"/>
      <c r="L23036" s="84"/>
      <c r="M23036" s="85"/>
      <c r="N23036" s="85"/>
      <c r="O23036" s="85"/>
      <c r="P23036" s="83"/>
      <c r="Q23036" s="51"/>
      <c r="R23036" s="51"/>
      <c r="S23036" s="86"/>
      <c r="T23036" s="86"/>
      <c r="U23036" s="51"/>
    </row>
    <row r="23037" spans="1:21" ht="15" customHeight="1" x14ac:dyDescent="0.25"/>
    <row r="23038" spans="1:21" s="49" customFormat="1" ht="15" customHeight="1" x14ac:dyDescent="0.25">
      <c r="A23038" s="83"/>
      <c r="B23038" s="83"/>
      <c r="C23038" s="87"/>
      <c r="D23038" s="87"/>
      <c r="E23038" s="83"/>
      <c r="F23038" s="83"/>
      <c r="G23038" s="84"/>
      <c r="H23038" s="83"/>
      <c r="I23038" s="84"/>
      <c r="J23038" s="84"/>
      <c r="K23038" s="84"/>
      <c r="L23038" s="84"/>
      <c r="M23038" s="85"/>
      <c r="N23038" s="85"/>
      <c r="O23038" s="85"/>
      <c r="P23038" s="83"/>
      <c r="Q23038" s="51"/>
      <c r="R23038" s="51"/>
      <c r="S23038" s="86"/>
      <c r="T23038" s="86"/>
      <c r="U23038" s="51"/>
    </row>
    <row r="23039" spans="1:21" s="49" customFormat="1" ht="15" customHeight="1" x14ac:dyDescent="0.25">
      <c r="A23039" s="83"/>
      <c r="B23039" s="83"/>
      <c r="C23039" s="87"/>
      <c r="D23039" s="87"/>
      <c r="E23039" s="83"/>
      <c r="F23039" s="83"/>
      <c r="G23039" s="84"/>
      <c r="H23039" s="83"/>
      <c r="I23039" s="84"/>
      <c r="J23039" s="84"/>
      <c r="K23039" s="84"/>
      <c r="L23039" s="84"/>
      <c r="M23039" s="85"/>
      <c r="N23039" s="85"/>
      <c r="O23039" s="85"/>
      <c r="P23039" s="83"/>
      <c r="Q23039" s="51"/>
      <c r="R23039" s="51"/>
      <c r="S23039" s="86"/>
      <c r="T23039" s="86"/>
      <c r="U23039" s="51"/>
    </row>
    <row r="23040" spans="1:21" s="49" customFormat="1" ht="15" customHeight="1" x14ac:dyDescent="0.25">
      <c r="A23040" s="83"/>
      <c r="B23040" s="83"/>
      <c r="C23040" s="87"/>
      <c r="D23040" s="87"/>
      <c r="E23040" s="83"/>
      <c r="F23040" s="83"/>
      <c r="G23040" s="84"/>
      <c r="H23040" s="83"/>
      <c r="I23040" s="84"/>
      <c r="J23040" s="84"/>
      <c r="K23040" s="84"/>
      <c r="L23040" s="84"/>
      <c r="M23040" s="85"/>
      <c r="N23040" s="85"/>
      <c r="O23040" s="85"/>
      <c r="P23040" s="83"/>
      <c r="Q23040" s="51"/>
      <c r="R23040" s="51"/>
      <c r="S23040" s="86"/>
      <c r="T23040" s="86"/>
      <c r="U23040" s="51"/>
    </row>
    <row r="23041" spans="1:21" s="49" customFormat="1" ht="15" customHeight="1" x14ac:dyDescent="0.25">
      <c r="A23041" s="83"/>
      <c r="B23041" s="83"/>
      <c r="C23041" s="87"/>
      <c r="D23041" s="87"/>
      <c r="E23041" s="83"/>
      <c r="F23041" s="83"/>
      <c r="G23041" s="84"/>
      <c r="H23041" s="83"/>
      <c r="I23041" s="84"/>
      <c r="J23041" s="84"/>
      <c r="K23041" s="84"/>
      <c r="L23041" s="84"/>
      <c r="M23041" s="85"/>
      <c r="N23041" s="85"/>
      <c r="O23041" s="85"/>
      <c r="P23041" s="83"/>
      <c r="Q23041" s="51"/>
      <c r="R23041" s="51"/>
      <c r="S23041" s="86"/>
      <c r="T23041" s="86"/>
      <c r="U23041" s="51"/>
    </row>
    <row r="23042" spans="1:21" ht="15" customHeight="1" x14ac:dyDescent="0.25"/>
    <row r="23043" spans="1:21" s="49" customFormat="1" ht="15" customHeight="1" x14ac:dyDescent="0.25">
      <c r="A23043" s="83"/>
      <c r="B23043" s="83"/>
      <c r="C23043" s="87"/>
      <c r="D23043" s="87"/>
      <c r="E23043" s="83"/>
      <c r="F23043" s="83"/>
      <c r="G23043" s="84"/>
      <c r="H23043" s="83"/>
      <c r="I23043" s="84"/>
      <c r="J23043" s="84"/>
      <c r="K23043" s="84"/>
      <c r="L23043" s="84"/>
      <c r="M23043" s="85"/>
      <c r="N23043" s="85"/>
      <c r="O23043" s="85"/>
      <c r="P23043" s="83"/>
      <c r="Q23043" s="51"/>
      <c r="R23043" s="51"/>
      <c r="S23043" s="86"/>
      <c r="T23043" s="86"/>
      <c r="U23043" s="51"/>
    </row>
    <row r="23044" spans="1:21" s="49" customFormat="1" ht="15" customHeight="1" x14ac:dyDescent="0.25">
      <c r="A23044" s="83"/>
      <c r="B23044" s="83"/>
      <c r="C23044" s="87"/>
      <c r="D23044" s="87"/>
      <c r="E23044" s="83"/>
      <c r="F23044" s="83"/>
      <c r="G23044" s="84"/>
      <c r="H23044" s="83"/>
      <c r="I23044" s="84"/>
      <c r="J23044" s="84"/>
      <c r="K23044" s="84"/>
      <c r="L23044" s="84"/>
      <c r="M23044" s="85"/>
      <c r="N23044" s="85"/>
      <c r="O23044" s="85"/>
      <c r="P23044" s="83"/>
      <c r="Q23044" s="51"/>
      <c r="R23044" s="51"/>
      <c r="S23044" s="86"/>
      <c r="T23044" s="86"/>
      <c r="U23044" s="51"/>
    </row>
    <row r="23045" spans="1:21" s="49" customFormat="1" ht="15" customHeight="1" x14ac:dyDescent="0.25">
      <c r="A23045" s="83"/>
      <c r="B23045" s="83"/>
      <c r="C23045" s="87"/>
      <c r="D23045" s="87"/>
      <c r="E23045" s="83"/>
      <c r="F23045" s="83"/>
      <c r="G23045" s="84"/>
      <c r="H23045" s="83"/>
      <c r="I23045" s="84"/>
      <c r="J23045" s="84"/>
      <c r="K23045" s="84"/>
      <c r="L23045" s="84"/>
      <c r="M23045" s="85"/>
      <c r="N23045" s="85"/>
      <c r="O23045" s="85"/>
      <c r="P23045" s="83"/>
      <c r="Q23045" s="51"/>
      <c r="R23045" s="51"/>
      <c r="S23045" s="86"/>
      <c r="T23045" s="86"/>
      <c r="U23045" s="51"/>
    </row>
    <row r="23046" spans="1:21" s="49" customFormat="1" ht="15" customHeight="1" x14ac:dyDescent="0.25">
      <c r="A23046" s="83"/>
      <c r="B23046" s="83"/>
      <c r="C23046" s="87"/>
      <c r="D23046" s="87"/>
      <c r="E23046" s="83"/>
      <c r="F23046" s="83"/>
      <c r="G23046" s="84"/>
      <c r="H23046" s="83"/>
      <c r="I23046" s="84"/>
      <c r="J23046" s="84"/>
      <c r="K23046" s="84"/>
      <c r="L23046" s="84"/>
      <c r="M23046" s="85"/>
      <c r="N23046" s="85"/>
      <c r="O23046" s="85"/>
      <c r="P23046" s="83"/>
      <c r="Q23046" s="51"/>
      <c r="R23046" s="51"/>
      <c r="S23046" s="86"/>
      <c r="T23046" s="86"/>
      <c r="U23046" s="51"/>
    </row>
    <row r="23047" spans="1:21" ht="15" customHeight="1" x14ac:dyDescent="0.25"/>
    <row r="23048" spans="1:21" s="49" customFormat="1" ht="15" customHeight="1" x14ac:dyDescent="0.25">
      <c r="A23048" s="83"/>
      <c r="B23048" s="83"/>
      <c r="C23048" s="87"/>
      <c r="D23048" s="87"/>
      <c r="E23048" s="83"/>
      <c r="F23048" s="83"/>
      <c r="G23048" s="84"/>
      <c r="H23048" s="83"/>
      <c r="I23048" s="84"/>
      <c r="J23048" s="84"/>
      <c r="K23048" s="84"/>
      <c r="L23048" s="84"/>
      <c r="M23048" s="85"/>
      <c r="N23048" s="85"/>
      <c r="O23048" s="85"/>
      <c r="P23048" s="83"/>
      <c r="Q23048" s="51"/>
      <c r="R23048" s="51"/>
      <c r="S23048" s="86"/>
      <c r="T23048" s="86"/>
      <c r="U23048" s="51"/>
    </row>
    <row r="23049" spans="1:21" s="49" customFormat="1" ht="15" customHeight="1" x14ac:dyDescent="0.25">
      <c r="A23049" s="83"/>
      <c r="B23049" s="83"/>
      <c r="C23049" s="87"/>
      <c r="D23049" s="87"/>
      <c r="E23049" s="83"/>
      <c r="F23049" s="83"/>
      <c r="G23049" s="84"/>
      <c r="H23049" s="83"/>
      <c r="I23049" s="84"/>
      <c r="J23049" s="84"/>
      <c r="K23049" s="84"/>
      <c r="L23049" s="84"/>
      <c r="M23049" s="85"/>
      <c r="N23049" s="85"/>
      <c r="O23049" s="85"/>
      <c r="P23049" s="83"/>
      <c r="Q23049" s="51"/>
      <c r="R23049" s="51"/>
      <c r="S23049" s="86"/>
      <c r="T23049" s="86"/>
      <c r="U23049" s="51"/>
    </row>
    <row r="23050" spans="1:21" s="49" customFormat="1" ht="15" customHeight="1" x14ac:dyDescent="0.25">
      <c r="A23050" s="83"/>
      <c r="B23050" s="83"/>
      <c r="C23050" s="87"/>
      <c r="D23050" s="87"/>
      <c r="E23050" s="83"/>
      <c r="F23050" s="83"/>
      <c r="G23050" s="84"/>
      <c r="H23050" s="83"/>
      <c r="I23050" s="84"/>
      <c r="J23050" s="84"/>
      <c r="K23050" s="84"/>
      <c r="L23050" s="84"/>
      <c r="M23050" s="85"/>
      <c r="N23050" s="85"/>
      <c r="O23050" s="85"/>
      <c r="P23050" s="83"/>
      <c r="Q23050" s="51"/>
      <c r="R23050" s="51"/>
      <c r="S23050" s="86"/>
      <c r="T23050" s="86"/>
      <c r="U23050" s="51"/>
    </row>
    <row r="23051" spans="1:21" s="49" customFormat="1" ht="15" customHeight="1" x14ac:dyDescent="0.25">
      <c r="A23051" s="83"/>
      <c r="B23051" s="83"/>
      <c r="C23051" s="87"/>
      <c r="D23051" s="87"/>
      <c r="E23051" s="83"/>
      <c r="F23051" s="83"/>
      <c r="G23051" s="84"/>
      <c r="H23051" s="83"/>
      <c r="I23051" s="84"/>
      <c r="J23051" s="84"/>
      <c r="K23051" s="84"/>
      <c r="L23051" s="84"/>
      <c r="M23051" s="85"/>
      <c r="N23051" s="85"/>
      <c r="O23051" s="85"/>
      <c r="P23051" s="83"/>
      <c r="Q23051" s="51"/>
      <c r="R23051" s="51"/>
      <c r="S23051" s="86"/>
      <c r="T23051" s="86"/>
      <c r="U23051" s="51"/>
    </row>
    <row r="23052" spans="1:21" ht="15" customHeight="1" x14ac:dyDescent="0.25"/>
    <row r="23053" spans="1:21" s="49" customFormat="1" ht="15" customHeight="1" x14ac:dyDescent="0.25">
      <c r="A23053" s="83"/>
      <c r="B23053" s="83"/>
      <c r="C23053" s="87"/>
      <c r="D23053" s="87"/>
      <c r="E23053" s="83"/>
      <c r="F23053" s="83"/>
      <c r="G23053" s="84"/>
      <c r="H23053" s="83"/>
      <c r="I23053" s="84"/>
      <c r="J23053" s="84"/>
      <c r="K23053" s="84"/>
      <c r="L23053" s="84"/>
      <c r="M23053" s="85"/>
      <c r="N23053" s="85"/>
      <c r="O23053" s="85"/>
      <c r="P23053" s="83"/>
      <c r="Q23053" s="51"/>
      <c r="R23053" s="51"/>
      <c r="S23053" s="86"/>
      <c r="T23053" s="86"/>
      <c r="U23053" s="51"/>
    </row>
    <row r="23054" spans="1:21" s="49" customFormat="1" ht="15" customHeight="1" x14ac:dyDescent="0.25">
      <c r="A23054" s="83"/>
      <c r="B23054" s="83"/>
      <c r="C23054" s="87"/>
      <c r="D23054" s="87"/>
      <c r="E23054" s="83"/>
      <c r="F23054" s="83"/>
      <c r="G23054" s="84"/>
      <c r="H23054" s="83"/>
      <c r="I23054" s="84"/>
      <c r="J23054" s="84"/>
      <c r="K23054" s="84"/>
      <c r="L23054" s="84"/>
      <c r="M23054" s="85"/>
      <c r="N23054" s="85"/>
      <c r="O23054" s="85"/>
      <c r="P23054" s="83"/>
      <c r="Q23054" s="51"/>
      <c r="R23054" s="51"/>
      <c r="S23054" s="86"/>
      <c r="T23054" s="86"/>
      <c r="U23054" s="51"/>
    </row>
    <row r="23055" spans="1:21" s="49" customFormat="1" ht="15" customHeight="1" x14ac:dyDescent="0.25">
      <c r="A23055" s="83"/>
      <c r="B23055" s="83"/>
      <c r="C23055" s="87"/>
      <c r="D23055" s="87"/>
      <c r="E23055" s="83"/>
      <c r="F23055" s="83"/>
      <c r="G23055" s="84"/>
      <c r="H23055" s="83"/>
      <c r="I23055" s="84"/>
      <c r="J23055" s="84"/>
      <c r="K23055" s="84"/>
      <c r="L23055" s="84"/>
      <c r="M23055" s="85"/>
      <c r="N23055" s="85"/>
      <c r="O23055" s="85"/>
      <c r="P23055" s="83"/>
      <c r="Q23055" s="51"/>
      <c r="R23055" s="51"/>
      <c r="S23055" s="86"/>
      <c r="T23055" s="86"/>
      <c r="U23055" s="51"/>
    </row>
    <row r="23056" spans="1:21" s="49" customFormat="1" ht="15" customHeight="1" x14ac:dyDescent="0.25">
      <c r="A23056" s="83"/>
      <c r="B23056" s="83"/>
      <c r="C23056" s="87"/>
      <c r="D23056" s="87"/>
      <c r="E23056" s="83"/>
      <c r="F23056" s="83"/>
      <c r="G23056" s="84"/>
      <c r="H23056" s="83"/>
      <c r="I23056" s="84"/>
      <c r="J23056" s="84"/>
      <c r="K23056" s="84"/>
      <c r="L23056" s="84"/>
      <c r="M23056" s="85"/>
      <c r="N23056" s="85"/>
      <c r="O23056" s="85"/>
      <c r="P23056" s="83"/>
      <c r="Q23056" s="51"/>
      <c r="R23056" s="51"/>
      <c r="S23056" s="86"/>
      <c r="T23056" s="86"/>
      <c r="U23056" s="51"/>
    </row>
    <row r="23057" spans="1:21" ht="15" customHeight="1" x14ac:dyDescent="0.25"/>
    <row r="23058" spans="1:21" s="49" customFormat="1" ht="15" customHeight="1" x14ac:dyDescent="0.25">
      <c r="A23058" s="83"/>
      <c r="B23058" s="83"/>
      <c r="C23058" s="87"/>
      <c r="D23058" s="87"/>
      <c r="E23058" s="83"/>
      <c r="F23058" s="83"/>
      <c r="G23058" s="84"/>
      <c r="H23058" s="83"/>
      <c r="I23058" s="84"/>
      <c r="J23058" s="84"/>
      <c r="K23058" s="84"/>
      <c r="L23058" s="84"/>
      <c r="M23058" s="85"/>
      <c r="N23058" s="85"/>
      <c r="O23058" s="85"/>
      <c r="P23058" s="83"/>
      <c r="Q23058" s="51"/>
      <c r="R23058" s="51"/>
      <c r="S23058" s="86"/>
      <c r="T23058" s="86"/>
      <c r="U23058" s="51"/>
    </row>
    <row r="23059" spans="1:21" s="49" customFormat="1" ht="15" customHeight="1" x14ac:dyDescent="0.25">
      <c r="A23059" s="83"/>
      <c r="B23059" s="83"/>
      <c r="C23059" s="87"/>
      <c r="D23059" s="87"/>
      <c r="E23059" s="83"/>
      <c r="F23059" s="83"/>
      <c r="G23059" s="84"/>
      <c r="H23059" s="83"/>
      <c r="I23059" s="84"/>
      <c r="J23059" s="84"/>
      <c r="K23059" s="84"/>
      <c r="L23059" s="84"/>
      <c r="M23059" s="85"/>
      <c r="N23059" s="85"/>
      <c r="O23059" s="85"/>
      <c r="P23059" s="83"/>
      <c r="Q23059" s="51"/>
      <c r="R23059" s="51"/>
      <c r="S23059" s="86"/>
      <c r="T23059" s="86"/>
      <c r="U23059" s="51"/>
    </row>
    <row r="23060" spans="1:21" ht="15" customHeight="1" x14ac:dyDescent="0.25"/>
    <row r="23061" spans="1:21" ht="15" customHeight="1" x14ac:dyDescent="0.25"/>
    <row r="23062" spans="1:21" ht="15" customHeight="1" x14ac:dyDescent="0.25"/>
    <row r="23063" spans="1:21" s="49" customFormat="1" ht="15" customHeight="1" x14ac:dyDescent="0.25">
      <c r="A23063" s="83"/>
      <c r="B23063" s="83"/>
      <c r="C23063" s="87"/>
      <c r="D23063" s="87"/>
      <c r="E23063" s="83"/>
      <c r="F23063" s="83"/>
      <c r="G23063" s="84"/>
      <c r="H23063" s="83"/>
      <c r="I23063" s="84"/>
      <c r="J23063" s="84"/>
      <c r="K23063" s="84"/>
      <c r="L23063" s="84"/>
      <c r="M23063" s="85"/>
      <c r="N23063" s="85"/>
      <c r="O23063" s="85"/>
      <c r="P23063" s="83"/>
      <c r="Q23063" s="51"/>
      <c r="R23063" s="51"/>
      <c r="S23063" s="86"/>
      <c r="T23063" s="86"/>
      <c r="U23063" s="51"/>
    </row>
    <row r="23064" spans="1:21" s="49" customFormat="1" ht="15" customHeight="1" x14ac:dyDescent="0.25">
      <c r="A23064" s="83"/>
      <c r="B23064" s="83"/>
      <c r="C23064" s="87"/>
      <c r="D23064" s="87"/>
      <c r="E23064" s="83"/>
      <c r="F23064" s="83"/>
      <c r="G23064" s="84"/>
      <c r="H23064" s="83"/>
      <c r="I23064" s="84"/>
      <c r="J23064" s="84"/>
      <c r="K23064" s="84"/>
      <c r="L23064" s="84"/>
      <c r="M23064" s="85"/>
      <c r="N23064" s="85"/>
      <c r="O23064" s="85"/>
      <c r="P23064" s="83"/>
      <c r="Q23064" s="51"/>
      <c r="R23064" s="51"/>
      <c r="S23064" s="86"/>
      <c r="T23064" s="86"/>
      <c r="U23064" s="51"/>
    </row>
    <row r="23065" spans="1:21" s="49" customFormat="1" ht="15" customHeight="1" x14ac:dyDescent="0.25">
      <c r="A23065" s="83"/>
      <c r="B23065" s="83"/>
      <c r="C23065" s="87"/>
      <c r="D23065" s="87"/>
      <c r="E23065" s="83"/>
      <c r="F23065" s="83"/>
      <c r="G23065" s="84"/>
      <c r="H23065" s="83"/>
      <c r="I23065" s="84"/>
      <c r="J23065" s="84"/>
      <c r="K23065" s="84"/>
      <c r="L23065" s="84"/>
      <c r="M23065" s="85"/>
      <c r="N23065" s="85"/>
      <c r="O23065" s="85"/>
      <c r="P23065" s="83"/>
      <c r="Q23065" s="51"/>
      <c r="R23065" s="51"/>
      <c r="S23065" s="86"/>
      <c r="T23065" s="86"/>
      <c r="U23065" s="51"/>
    </row>
    <row r="23066" spans="1:21" s="49" customFormat="1" ht="15" customHeight="1" x14ac:dyDescent="0.25">
      <c r="A23066" s="83"/>
      <c r="B23066" s="83"/>
      <c r="C23066" s="87"/>
      <c r="D23066" s="87"/>
      <c r="E23066" s="83"/>
      <c r="F23066" s="83"/>
      <c r="G23066" s="84"/>
      <c r="H23066" s="83"/>
      <c r="I23066" s="84"/>
      <c r="J23066" s="84"/>
      <c r="K23066" s="84"/>
      <c r="L23066" s="84"/>
      <c r="M23066" s="85"/>
      <c r="N23066" s="85"/>
      <c r="O23066" s="85"/>
      <c r="P23066" s="83"/>
      <c r="Q23066" s="51"/>
      <c r="R23066" s="51"/>
      <c r="S23066" s="86"/>
      <c r="T23066" s="86"/>
      <c r="U23066" s="51"/>
    </row>
    <row r="23067" spans="1:21" ht="15" customHeight="1" x14ac:dyDescent="0.25"/>
    <row r="23068" spans="1:21" s="49" customFormat="1" ht="15" customHeight="1" x14ac:dyDescent="0.25">
      <c r="A23068" s="83"/>
      <c r="B23068" s="83"/>
      <c r="C23068" s="87"/>
      <c r="D23068" s="87"/>
      <c r="E23068" s="83"/>
      <c r="F23068" s="83"/>
      <c r="G23068" s="84"/>
      <c r="H23068" s="83"/>
      <c r="I23068" s="84"/>
      <c r="J23068" s="84"/>
      <c r="K23068" s="84"/>
      <c r="L23068" s="84"/>
      <c r="M23068" s="85"/>
      <c r="N23068" s="85"/>
      <c r="O23068" s="85"/>
      <c r="P23068" s="83"/>
      <c r="Q23068" s="51"/>
      <c r="R23068" s="51"/>
      <c r="S23068" s="86"/>
      <c r="T23068" s="86"/>
      <c r="U23068" s="51"/>
    </row>
    <row r="23069" spans="1:21" s="49" customFormat="1" ht="15" customHeight="1" x14ac:dyDescent="0.25">
      <c r="A23069" s="83"/>
      <c r="B23069" s="83"/>
      <c r="C23069" s="87"/>
      <c r="D23069" s="87"/>
      <c r="E23069" s="83"/>
      <c r="F23069" s="83"/>
      <c r="G23069" s="84"/>
      <c r="H23069" s="83"/>
      <c r="I23069" s="84"/>
      <c r="J23069" s="84"/>
      <c r="K23069" s="84"/>
      <c r="L23069" s="84"/>
      <c r="M23069" s="85"/>
      <c r="N23069" s="85"/>
      <c r="O23069" s="85"/>
      <c r="P23069" s="83"/>
      <c r="Q23069" s="51"/>
      <c r="R23069" s="51"/>
      <c r="S23069" s="86"/>
      <c r="T23069" s="86"/>
      <c r="U23069" s="51"/>
    </row>
    <row r="23070" spans="1:21" s="49" customFormat="1" ht="15" customHeight="1" x14ac:dyDescent="0.25">
      <c r="A23070" s="83"/>
      <c r="B23070" s="83"/>
      <c r="C23070" s="87"/>
      <c r="D23070" s="87"/>
      <c r="E23070" s="83"/>
      <c r="F23070" s="83"/>
      <c r="G23070" s="84"/>
      <c r="H23070" s="83"/>
      <c r="I23070" s="84"/>
      <c r="J23070" s="84"/>
      <c r="K23070" s="84"/>
      <c r="L23070" s="84"/>
      <c r="M23070" s="85"/>
      <c r="N23070" s="85"/>
      <c r="O23070" s="85"/>
      <c r="P23070" s="83"/>
      <c r="Q23070" s="51"/>
      <c r="R23070" s="51"/>
      <c r="S23070" s="86"/>
      <c r="T23070" s="86"/>
      <c r="U23070" s="51"/>
    </row>
    <row r="23071" spans="1:21" s="49" customFormat="1" ht="15" customHeight="1" x14ac:dyDescent="0.25">
      <c r="A23071" s="83"/>
      <c r="B23071" s="83"/>
      <c r="C23071" s="87"/>
      <c r="D23071" s="87"/>
      <c r="E23071" s="83"/>
      <c r="F23071" s="83"/>
      <c r="G23071" s="84"/>
      <c r="H23071" s="83"/>
      <c r="I23071" s="84"/>
      <c r="J23071" s="84"/>
      <c r="K23071" s="84"/>
      <c r="L23071" s="84"/>
      <c r="M23071" s="85"/>
      <c r="N23071" s="85"/>
      <c r="O23071" s="85"/>
      <c r="P23071" s="83"/>
      <c r="Q23071" s="51"/>
      <c r="R23071" s="51"/>
      <c r="S23071" s="86"/>
      <c r="T23071" s="86"/>
      <c r="U23071" s="51"/>
    </row>
    <row r="23072" spans="1:21" ht="15" customHeight="1" x14ac:dyDescent="0.25"/>
    <row r="23073" spans="1:21" s="49" customFormat="1" ht="15" customHeight="1" x14ac:dyDescent="0.25">
      <c r="A23073" s="83"/>
      <c r="B23073" s="83"/>
      <c r="C23073" s="87"/>
      <c r="D23073" s="87"/>
      <c r="E23073" s="83"/>
      <c r="F23073" s="83"/>
      <c r="G23073" s="84"/>
      <c r="H23073" s="83"/>
      <c r="I23073" s="84"/>
      <c r="J23073" s="84"/>
      <c r="K23073" s="84"/>
      <c r="L23073" s="84"/>
      <c r="M23073" s="85"/>
      <c r="N23073" s="85"/>
      <c r="O23073" s="85"/>
      <c r="P23073" s="83"/>
      <c r="Q23073" s="51"/>
      <c r="R23073" s="51"/>
      <c r="S23073" s="86"/>
      <c r="T23073" s="86"/>
      <c r="U23073" s="51"/>
    </row>
    <row r="23074" spans="1:21" s="49" customFormat="1" ht="15" customHeight="1" x14ac:dyDescent="0.25">
      <c r="A23074" s="83"/>
      <c r="B23074" s="83"/>
      <c r="C23074" s="87"/>
      <c r="D23074" s="87"/>
      <c r="E23074" s="83"/>
      <c r="F23074" s="83"/>
      <c r="G23074" s="84"/>
      <c r="H23074" s="83"/>
      <c r="I23074" s="84"/>
      <c r="J23074" s="84"/>
      <c r="K23074" s="84"/>
      <c r="L23074" s="84"/>
      <c r="M23074" s="85"/>
      <c r="N23074" s="85"/>
      <c r="O23074" s="85"/>
      <c r="P23074" s="83"/>
      <c r="Q23074" s="51"/>
      <c r="R23074" s="51"/>
      <c r="S23074" s="86"/>
      <c r="T23074" s="86"/>
      <c r="U23074" s="51"/>
    </row>
    <row r="23075" spans="1:21" ht="15" customHeight="1" x14ac:dyDescent="0.25"/>
    <row r="23076" spans="1:21" ht="15" customHeight="1" x14ac:dyDescent="0.25"/>
    <row r="23077" spans="1:21" ht="15" customHeight="1" x14ac:dyDescent="0.25"/>
    <row r="23078" spans="1:21" s="49" customFormat="1" ht="15" customHeight="1" x14ac:dyDescent="0.25">
      <c r="A23078" s="83"/>
      <c r="B23078" s="83"/>
      <c r="C23078" s="87"/>
      <c r="D23078" s="87"/>
      <c r="E23078" s="83"/>
      <c r="F23078" s="83"/>
      <c r="G23078" s="84"/>
      <c r="H23078" s="83"/>
      <c r="I23078" s="84"/>
      <c r="J23078" s="84"/>
      <c r="K23078" s="84"/>
      <c r="L23078" s="84"/>
      <c r="M23078" s="85"/>
      <c r="N23078" s="85"/>
      <c r="O23078" s="85"/>
      <c r="P23078" s="83"/>
      <c r="Q23078" s="51"/>
      <c r="R23078" s="51"/>
      <c r="S23078" s="86"/>
      <c r="T23078" s="86"/>
      <c r="U23078" s="51"/>
    </row>
    <row r="23079" spans="1:21" s="49" customFormat="1" ht="15" customHeight="1" x14ac:dyDescent="0.25">
      <c r="A23079" s="83"/>
      <c r="B23079" s="83"/>
      <c r="C23079" s="87"/>
      <c r="D23079" s="87"/>
      <c r="E23079" s="83"/>
      <c r="F23079" s="83"/>
      <c r="G23079" s="84"/>
      <c r="H23079" s="83"/>
      <c r="I23079" s="84"/>
      <c r="J23079" s="84"/>
      <c r="K23079" s="84"/>
      <c r="L23079" s="84"/>
      <c r="M23079" s="85"/>
      <c r="N23079" s="85"/>
      <c r="O23079" s="85"/>
      <c r="P23079" s="83"/>
      <c r="Q23079" s="51"/>
      <c r="R23079" s="51"/>
      <c r="S23079" s="86"/>
      <c r="T23079" s="86"/>
      <c r="U23079" s="51"/>
    </row>
    <row r="23080" spans="1:21" ht="15" customHeight="1" x14ac:dyDescent="0.25"/>
    <row r="23081" spans="1:21" ht="15" customHeight="1" x14ac:dyDescent="0.25"/>
    <row r="23082" spans="1:21" ht="15" customHeight="1" x14ac:dyDescent="0.25"/>
    <row r="23083" spans="1:21" ht="15" customHeight="1" x14ac:dyDescent="0.25"/>
    <row r="23084" spans="1:21" ht="15" customHeight="1" x14ac:dyDescent="0.25"/>
    <row r="23085" spans="1:21" ht="15" customHeight="1" x14ac:dyDescent="0.25"/>
    <row r="23086" spans="1:21" s="49" customFormat="1" ht="15" customHeight="1" x14ac:dyDescent="0.25">
      <c r="A23086" s="83"/>
      <c r="B23086" s="83"/>
      <c r="C23086" s="87"/>
      <c r="D23086" s="87"/>
      <c r="E23086" s="83"/>
      <c r="F23086" s="83"/>
      <c r="G23086" s="84"/>
      <c r="H23086" s="83"/>
      <c r="I23086" s="84"/>
      <c r="J23086" s="84"/>
      <c r="K23086" s="84"/>
      <c r="L23086" s="84"/>
      <c r="M23086" s="85"/>
      <c r="N23086" s="85"/>
      <c r="O23086" s="85"/>
      <c r="P23086" s="83"/>
      <c r="Q23086" s="51"/>
      <c r="R23086" s="51"/>
      <c r="S23086" s="86"/>
      <c r="T23086" s="86"/>
      <c r="U23086" s="51"/>
    </row>
    <row r="23087" spans="1:21" s="49" customFormat="1" ht="15" customHeight="1" x14ac:dyDescent="0.25">
      <c r="A23087" s="83"/>
      <c r="B23087" s="83"/>
      <c r="C23087" s="87"/>
      <c r="D23087" s="87"/>
      <c r="E23087" s="83"/>
      <c r="F23087" s="83"/>
      <c r="G23087" s="84"/>
      <c r="H23087" s="83"/>
      <c r="I23087" s="84"/>
      <c r="J23087" s="84"/>
      <c r="K23087" s="84"/>
      <c r="L23087" s="84"/>
      <c r="M23087" s="85"/>
      <c r="N23087" s="85"/>
      <c r="O23087" s="85"/>
      <c r="P23087" s="83"/>
      <c r="Q23087" s="51"/>
      <c r="R23087" s="51"/>
      <c r="S23087" s="86"/>
      <c r="T23087" s="86"/>
      <c r="U23087" s="51"/>
    </row>
    <row r="23088" spans="1:21" ht="15" customHeight="1" x14ac:dyDescent="0.25"/>
    <row r="23089" spans="1:21" ht="15" customHeight="1" x14ac:dyDescent="0.25"/>
    <row r="23090" spans="1:21" ht="15" customHeight="1" x14ac:dyDescent="0.25"/>
    <row r="23091" spans="1:21" s="49" customFormat="1" ht="15" customHeight="1" x14ac:dyDescent="0.25">
      <c r="A23091" s="83"/>
      <c r="B23091" s="83"/>
      <c r="C23091" s="87"/>
      <c r="D23091" s="87"/>
      <c r="E23091" s="83"/>
      <c r="F23091" s="83"/>
      <c r="G23091" s="84"/>
      <c r="H23091" s="83"/>
      <c r="I23091" s="84"/>
      <c r="J23091" s="84"/>
      <c r="K23091" s="84"/>
      <c r="L23091" s="84"/>
      <c r="M23091" s="85"/>
      <c r="N23091" s="85"/>
      <c r="O23091" s="85"/>
      <c r="P23091" s="83"/>
      <c r="Q23091" s="51"/>
      <c r="R23091" s="51"/>
      <c r="S23091" s="86"/>
      <c r="T23091" s="86"/>
      <c r="U23091" s="51"/>
    </row>
    <row r="23092" spans="1:21" s="49" customFormat="1" ht="15" customHeight="1" x14ac:dyDescent="0.25">
      <c r="A23092" s="83"/>
      <c r="B23092" s="83"/>
      <c r="C23092" s="87"/>
      <c r="D23092" s="87"/>
      <c r="E23092" s="83"/>
      <c r="F23092" s="83"/>
      <c r="G23092" s="84"/>
      <c r="H23092" s="83"/>
      <c r="I23092" s="84"/>
      <c r="J23092" s="84"/>
      <c r="K23092" s="84"/>
      <c r="L23092" s="84"/>
      <c r="M23092" s="85"/>
      <c r="N23092" s="85"/>
      <c r="O23092" s="85"/>
      <c r="P23092" s="83"/>
      <c r="Q23092" s="51"/>
      <c r="R23092" s="51"/>
      <c r="S23092" s="86"/>
      <c r="T23092" s="86"/>
      <c r="U23092" s="51"/>
    </row>
    <row r="23093" spans="1:21" ht="15" customHeight="1" x14ac:dyDescent="0.25"/>
    <row r="23094" spans="1:21" ht="15" customHeight="1" x14ac:dyDescent="0.25"/>
    <row r="23095" spans="1:21" ht="15" customHeight="1" x14ac:dyDescent="0.25"/>
    <row r="23096" spans="1:21" s="49" customFormat="1" ht="15" customHeight="1" x14ac:dyDescent="0.25">
      <c r="A23096" s="83"/>
      <c r="B23096" s="83"/>
      <c r="C23096" s="87"/>
      <c r="D23096" s="87"/>
      <c r="E23096" s="83"/>
      <c r="F23096" s="83"/>
      <c r="G23096" s="84"/>
      <c r="H23096" s="83"/>
      <c r="I23096" s="84"/>
      <c r="J23096" s="84"/>
      <c r="K23096" s="84"/>
      <c r="L23096" s="84"/>
      <c r="M23096" s="85"/>
      <c r="N23096" s="85"/>
      <c r="O23096" s="85"/>
      <c r="P23096" s="83"/>
      <c r="Q23096" s="51"/>
      <c r="R23096" s="51"/>
      <c r="S23096" s="86"/>
      <c r="T23096" s="86"/>
      <c r="U23096" s="51"/>
    </row>
    <row r="23097" spans="1:21" s="49" customFormat="1" ht="15" customHeight="1" x14ac:dyDescent="0.25">
      <c r="A23097" s="83"/>
      <c r="B23097" s="83"/>
      <c r="C23097" s="87"/>
      <c r="D23097" s="87"/>
      <c r="E23097" s="83"/>
      <c r="F23097" s="83"/>
      <c r="G23097" s="84"/>
      <c r="H23097" s="83"/>
      <c r="I23097" s="84"/>
      <c r="J23097" s="84"/>
      <c r="K23097" s="84"/>
      <c r="L23097" s="84"/>
      <c r="M23097" s="85"/>
      <c r="N23097" s="85"/>
      <c r="O23097" s="85"/>
      <c r="P23097" s="83"/>
      <c r="Q23097" s="51"/>
      <c r="R23097" s="51"/>
      <c r="S23097" s="86"/>
      <c r="T23097" s="86"/>
      <c r="U23097" s="51"/>
    </row>
    <row r="23098" spans="1:21" ht="15" customHeight="1" x14ac:dyDescent="0.25"/>
    <row r="23099" spans="1:21" ht="15" customHeight="1" x14ac:dyDescent="0.25"/>
    <row r="23100" spans="1:21" ht="15" customHeight="1" x14ac:dyDescent="0.25"/>
    <row r="23101" spans="1:21" s="49" customFormat="1" ht="15" customHeight="1" x14ac:dyDescent="0.25">
      <c r="A23101" s="83"/>
      <c r="B23101" s="83"/>
      <c r="C23101" s="87"/>
      <c r="D23101" s="87"/>
      <c r="E23101" s="83"/>
      <c r="F23101" s="83"/>
      <c r="G23101" s="84"/>
      <c r="H23101" s="83"/>
      <c r="I23101" s="84"/>
      <c r="J23101" s="84"/>
      <c r="K23101" s="84"/>
      <c r="L23101" s="84"/>
      <c r="M23101" s="85"/>
      <c r="N23101" s="85"/>
      <c r="O23101" s="85"/>
      <c r="P23101" s="83"/>
      <c r="Q23101" s="51"/>
      <c r="R23101" s="51"/>
      <c r="S23101" s="86"/>
      <c r="T23101" s="86"/>
      <c r="U23101" s="51"/>
    </row>
    <row r="23102" spans="1:21" s="49" customFormat="1" ht="15" customHeight="1" x14ac:dyDescent="0.25">
      <c r="A23102" s="83"/>
      <c r="B23102" s="83"/>
      <c r="C23102" s="87"/>
      <c r="D23102" s="87"/>
      <c r="E23102" s="83"/>
      <c r="F23102" s="83"/>
      <c r="G23102" s="84"/>
      <c r="H23102" s="83"/>
      <c r="I23102" s="84"/>
      <c r="J23102" s="84"/>
      <c r="K23102" s="84"/>
      <c r="L23102" s="84"/>
      <c r="M23102" s="85"/>
      <c r="N23102" s="85"/>
      <c r="O23102" s="85"/>
      <c r="P23102" s="83"/>
      <c r="Q23102" s="51"/>
      <c r="R23102" s="51"/>
      <c r="S23102" s="86"/>
      <c r="T23102" s="86"/>
      <c r="U23102" s="51"/>
    </row>
    <row r="23103" spans="1:21" s="49" customFormat="1" ht="15" customHeight="1" x14ac:dyDescent="0.25">
      <c r="A23103" s="83"/>
      <c r="B23103" s="83"/>
      <c r="C23103" s="87"/>
      <c r="D23103" s="87"/>
      <c r="E23103" s="83"/>
      <c r="F23103" s="83"/>
      <c r="G23103" s="84"/>
      <c r="H23103" s="83"/>
      <c r="I23103" s="84"/>
      <c r="J23103" s="84"/>
      <c r="K23103" s="84"/>
      <c r="L23103" s="84"/>
      <c r="M23103" s="85"/>
      <c r="N23103" s="85"/>
      <c r="O23103" s="85"/>
      <c r="P23103" s="83"/>
      <c r="Q23103" s="51"/>
      <c r="R23103" s="51"/>
      <c r="S23103" s="86"/>
      <c r="T23103" s="86"/>
      <c r="U23103" s="51"/>
    </row>
    <row r="23104" spans="1:21" s="49" customFormat="1" ht="15" customHeight="1" x14ac:dyDescent="0.25">
      <c r="A23104" s="83"/>
      <c r="B23104" s="83"/>
      <c r="C23104" s="87"/>
      <c r="D23104" s="87"/>
      <c r="E23104" s="83"/>
      <c r="F23104" s="83"/>
      <c r="G23104" s="84"/>
      <c r="H23104" s="83"/>
      <c r="I23104" s="84"/>
      <c r="J23104" s="84"/>
      <c r="K23104" s="84"/>
      <c r="L23104" s="84"/>
      <c r="M23104" s="85"/>
      <c r="N23104" s="85"/>
      <c r="O23104" s="85"/>
      <c r="P23104" s="83"/>
      <c r="Q23104" s="51"/>
      <c r="R23104" s="51"/>
      <c r="S23104" s="86"/>
      <c r="T23104" s="86"/>
      <c r="U23104" s="51"/>
    </row>
    <row r="23105" spans="1:21" ht="15" customHeight="1" x14ac:dyDescent="0.25"/>
    <row r="23106" spans="1:21" s="49" customFormat="1" ht="15" customHeight="1" x14ac:dyDescent="0.25">
      <c r="A23106" s="83"/>
      <c r="B23106" s="83"/>
      <c r="C23106" s="87"/>
      <c r="D23106" s="87"/>
      <c r="E23106" s="83"/>
      <c r="F23106" s="83"/>
      <c r="G23106" s="84"/>
      <c r="H23106" s="83"/>
      <c r="I23106" s="84"/>
      <c r="J23106" s="84"/>
      <c r="K23106" s="84"/>
      <c r="L23106" s="84"/>
      <c r="M23106" s="85"/>
      <c r="N23106" s="85"/>
      <c r="O23106" s="85"/>
      <c r="P23106" s="83"/>
      <c r="Q23106" s="51"/>
      <c r="R23106" s="51"/>
      <c r="S23106" s="86"/>
      <c r="T23106" s="86"/>
      <c r="U23106" s="51"/>
    </row>
    <row r="23107" spans="1:21" s="49" customFormat="1" ht="15" customHeight="1" x14ac:dyDescent="0.25">
      <c r="A23107" s="83"/>
      <c r="B23107" s="83"/>
      <c r="C23107" s="87"/>
      <c r="D23107" s="87"/>
      <c r="E23107" s="83"/>
      <c r="F23107" s="83"/>
      <c r="G23107" s="84"/>
      <c r="H23107" s="83"/>
      <c r="I23107" s="84"/>
      <c r="J23107" s="84"/>
      <c r="K23107" s="84"/>
      <c r="L23107" s="84"/>
      <c r="M23107" s="85"/>
      <c r="N23107" s="85"/>
      <c r="O23107" s="85"/>
      <c r="P23107" s="83"/>
      <c r="Q23107" s="51"/>
      <c r="R23107" s="51"/>
      <c r="S23107" s="86"/>
      <c r="T23107" s="86"/>
      <c r="U23107" s="51"/>
    </row>
    <row r="23108" spans="1:21" s="49" customFormat="1" ht="15" customHeight="1" x14ac:dyDescent="0.25">
      <c r="A23108" s="83"/>
      <c r="B23108" s="83"/>
      <c r="C23108" s="87"/>
      <c r="D23108" s="87"/>
      <c r="E23108" s="83"/>
      <c r="F23108" s="83"/>
      <c r="G23108" s="84"/>
      <c r="H23108" s="83"/>
      <c r="I23108" s="84"/>
      <c r="J23108" s="84"/>
      <c r="K23108" s="84"/>
      <c r="L23108" s="84"/>
      <c r="M23108" s="85"/>
      <c r="N23108" s="85"/>
      <c r="O23108" s="85"/>
      <c r="P23108" s="83"/>
      <c r="Q23108" s="51"/>
      <c r="R23108" s="51"/>
      <c r="S23108" s="86"/>
      <c r="T23108" s="86"/>
      <c r="U23108" s="51"/>
    </row>
    <row r="23109" spans="1:21" s="49" customFormat="1" ht="15" customHeight="1" x14ac:dyDescent="0.25">
      <c r="A23109" s="83"/>
      <c r="B23109" s="83"/>
      <c r="C23109" s="87"/>
      <c r="D23109" s="87"/>
      <c r="E23109" s="83"/>
      <c r="F23109" s="83"/>
      <c r="G23109" s="84"/>
      <c r="H23109" s="83"/>
      <c r="I23109" s="84"/>
      <c r="J23109" s="84"/>
      <c r="K23109" s="84"/>
      <c r="L23109" s="84"/>
      <c r="M23109" s="85"/>
      <c r="N23109" s="85"/>
      <c r="O23109" s="85"/>
      <c r="P23109" s="83"/>
      <c r="Q23109" s="51"/>
      <c r="R23109" s="51"/>
      <c r="S23109" s="86"/>
      <c r="T23109" s="86"/>
      <c r="U23109" s="51"/>
    </row>
    <row r="23110" spans="1:21" ht="15" customHeight="1" x14ac:dyDescent="0.25"/>
    <row r="23111" spans="1:21" s="49" customFormat="1" ht="15" customHeight="1" x14ac:dyDescent="0.25">
      <c r="A23111" s="83"/>
      <c r="B23111" s="83"/>
      <c r="C23111" s="87"/>
      <c r="D23111" s="87"/>
      <c r="E23111" s="83"/>
      <c r="F23111" s="83"/>
      <c r="G23111" s="84"/>
      <c r="H23111" s="83"/>
      <c r="I23111" s="84"/>
      <c r="J23111" s="84"/>
      <c r="K23111" s="84"/>
      <c r="L23111" s="84"/>
      <c r="M23111" s="85"/>
      <c r="N23111" s="85"/>
      <c r="O23111" s="85"/>
      <c r="P23111" s="83"/>
      <c r="Q23111" s="51"/>
      <c r="R23111" s="51"/>
      <c r="S23111" s="86"/>
      <c r="T23111" s="86"/>
      <c r="U23111" s="51"/>
    </row>
    <row r="23112" spans="1:21" s="49" customFormat="1" ht="15" customHeight="1" x14ac:dyDescent="0.25">
      <c r="A23112" s="83"/>
      <c r="B23112" s="83"/>
      <c r="C23112" s="87"/>
      <c r="D23112" s="87"/>
      <c r="E23112" s="83"/>
      <c r="F23112" s="83"/>
      <c r="G23112" s="84"/>
      <c r="H23112" s="83"/>
      <c r="I23112" s="84"/>
      <c r="J23112" s="84"/>
      <c r="K23112" s="84"/>
      <c r="L23112" s="84"/>
      <c r="M23112" s="85"/>
      <c r="N23112" s="85"/>
      <c r="O23112" s="85"/>
      <c r="P23112" s="83"/>
      <c r="Q23112" s="51"/>
      <c r="R23112" s="51"/>
      <c r="S23112" s="86"/>
      <c r="T23112" s="86"/>
      <c r="U23112" s="51"/>
    </row>
    <row r="23113" spans="1:21" s="49" customFormat="1" ht="15" customHeight="1" x14ac:dyDescent="0.25">
      <c r="A23113" s="83"/>
      <c r="B23113" s="83"/>
      <c r="C23113" s="87"/>
      <c r="D23113" s="87"/>
      <c r="E23113" s="83"/>
      <c r="F23113" s="83"/>
      <c r="G23113" s="84"/>
      <c r="H23113" s="83"/>
      <c r="I23113" s="84"/>
      <c r="J23113" s="84"/>
      <c r="K23113" s="84"/>
      <c r="L23113" s="84"/>
      <c r="M23113" s="85"/>
      <c r="N23113" s="85"/>
      <c r="O23113" s="85"/>
      <c r="P23113" s="83"/>
      <c r="Q23113" s="51"/>
      <c r="R23113" s="51"/>
      <c r="S23113" s="86"/>
      <c r="T23113" s="86"/>
      <c r="U23113" s="51"/>
    </row>
    <row r="23114" spans="1:21" s="49" customFormat="1" ht="15" customHeight="1" x14ac:dyDescent="0.25">
      <c r="A23114" s="83"/>
      <c r="B23114" s="83"/>
      <c r="C23114" s="87"/>
      <c r="D23114" s="87"/>
      <c r="E23114" s="83"/>
      <c r="F23114" s="83"/>
      <c r="G23114" s="84"/>
      <c r="H23114" s="83"/>
      <c r="I23114" s="84"/>
      <c r="J23114" s="84"/>
      <c r="K23114" s="84"/>
      <c r="L23114" s="84"/>
      <c r="M23114" s="85"/>
      <c r="N23114" s="85"/>
      <c r="O23114" s="85"/>
      <c r="P23114" s="83"/>
      <c r="Q23114" s="51"/>
      <c r="R23114" s="51"/>
      <c r="S23114" s="86"/>
      <c r="T23114" s="86"/>
      <c r="U23114" s="51"/>
    </row>
    <row r="23115" spans="1:21" ht="15" customHeight="1" x14ac:dyDescent="0.25"/>
    <row r="23116" spans="1:21" s="49" customFormat="1" ht="15" customHeight="1" x14ac:dyDescent="0.25">
      <c r="A23116" s="83"/>
      <c r="B23116" s="83"/>
      <c r="C23116" s="87"/>
      <c r="D23116" s="87"/>
      <c r="E23116" s="83"/>
      <c r="F23116" s="83"/>
      <c r="G23116" s="84"/>
      <c r="H23116" s="83"/>
      <c r="I23116" s="84"/>
      <c r="J23116" s="84"/>
      <c r="K23116" s="84"/>
      <c r="L23116" s="84"/>
      <c r="M23116" s="85"/>
      <c r="N23116" s="85"/>
      <c r="O23116" s="85"/>
      <c r="P23116" s="83"/>
      <c r="Q23116" s="51"/>
      <c r="R23116" s="51"/>
      <c r="S23116" s="86"/>
      <c r="T23116" s="86"/>
      <c r="U23116" s="51"/>
    </row>
    <row r="23117" spans="1:21" s="49" customFormat="1" ht="15" customHeight="1" x14ac:dyDescent="0.25">
      <c r="A23117" s="83"/>
      <c r="B23117" s="83"/>
      <c r="C23117" s="87"/>
      <c r="D23117" s="87"/>
      <c r="E23117" s="83"/>
      <c r="F23117" s="83"/>
      <c r="G23117" s="84"/>
      <c r="H23117" s="83"/>
      <c r="I23117" s="84"/>
      <c r="J23117" s="84"/>
      <c r="K23117" s="84"/>
      <c r="L23117" s="84"/>
      <c r="M23117" s="85"/>
      <c r="N23117" s="85"/>
      <c r="O23117" s="85"/>
      <c r="P23117" s="83"/>
      <c r="Q23117" s="51"/>
      <c r="R23117" s="51"/>
      <c r="S23117" s="86"/>
      <c r="T23117" s="86"/>
      <c r="U23117" s="51"/>
    </row>
    <row r="23118" spans="1:21" s="49" customFormat="1" ht="15" customHeight="1" x14ac:dyDescent="0.25">
      <c r="A23118" s="83"/>
      <c r="B23118" s="83"/>
      <c r="C23118" s="87"/>
      <c r="D23118" s="87"/>
      <c r="E23118" s="83"/>
      <c r="F23118" s="83"/>
      <c r="G23118" s="84"/>
      <c r="H23118" s="83"/>
      <c r="I23118" s="84"/>
      <c r="J23118" s="84"/>
      <c r="K23118" s="84"/>
      <c r="L23118" s="84"/>
      <c r="M23118" s="85"/>
      <c r="N23118" s="85"/>
      <c r="O23118" s="85"/>
      <c r="P23118" s="83"/>
      <c r="Q23118" s="51"/>
      <c r="R23118" s="51"/>
      <c r="S23118" s="86"/>
      <c r="T23118" s="86"/>
      <c r="U23118" s="51"/>
    </row>
    <row r="23119" spans="1:21" s="49" customFormat="1" ht="15" customHeight="1" x14ac:dyDescent="0.25">
      <c r="A23119" s="83"/>
      <c r="B23119" s="83"/>
      <c r="C23119" s="87"/>
      <c r="D23119" s="87"/>
      <c r="E23119" s="83"/>
      <c r="F23119" s="83"/>
      <c r="G23119" s="84"/>
      <c r="H23119" s="83"/>
      <c r="I23119" s="84"/>
      <c r="J23119" s="84"/>
      <c r="K23119" s="84"/>
      <c r="L23119" s="84"/>
      <c r="M23119" s="85"/>
      <c r="N23119" s="85"/>
      <c r="O23119" s="85"/>
      <c r="P23119" s="83"/>
      <c r="Q23119" s="51"/>
      <c r="R23119" s="51"/>
      <c r="S23119" s="86"/>
      <c r="T23119" s="86"/>
      <c r="U23119" s="51"/>
    </row>
    <row r="23120" spans="1:21" ht="15" customHeight="1" x14ac:dyDescent="0.25"/>
    <row r="23121" spans="1:21" s="49" customFormat="1" ht="15" customHeight="1" x14ac:dyDescent="0.25">
      <c r="A23121" s="83"/>
      <c r="B23121" s="83"/>
      <c r="C23121" s="87"/>
      <c r="D23121" s="87"/>
      <c r="E23121" s="83"/>
      <c r="F23121" s="83"/>
      <c r="G23121" s="84"/>
      <c r="H23121" s="83"/>
      <c r="I23121" s="84"/>
      <c r="J23121" s="84"/>
      <c r="K23121" s="84"/>
      <c r="L23121" s="84"/>
      <c r="M23121" s="85"/>
      <c r="N23121" s="85"/>
      <c r="O23121" s="85"/>
      <c r="P23121" s="83"/>
      <c r="Q23121" s="51"/>
      <c r="R23121" s="51"/>
      <c r="S23121" s="86"/>
      <c r="T23121" s="86"/>
      <c r="U23121" s="51"/>
    </row>
    <row r="23122" spans="1:21" s="49" customFormat="1" ht="15" customHeight="1" x14ac:dyDescent="0.25">
      <c r="A23122" s="83"/>
      <c r="B23122" s="83"/>
      <c r="C23122" s="87"/>
      <c r="D23122" s="87"/>
      <c r="E23122" s="83"/>
      <c r="F23122" s="83"/>
      <c r="G23122" s="84"/>
      <c r="H23122" s="83"/>
      <c r="I23122" s="84"/>
      <c r="J23122" s="84"/>
      <c r="K23122" s="84"/>
      <c r="L23122" s="84"/>
      <c r="M23122" s="85"/>
      <c r="N23122" s="85"/>
      <c r="O23122" s="85"/>
      <c r="P23122" s="83"/>
      <c r="Q23122" s="51"/>
      <c r="R23122" s="51"/>
      <c r="S23122" s="86"/>
      <c r="T23122" s="86"/>
      <c r="U23122" s="51"/>
    </row>
    <row r="23123" spans="1:21" s="49" customFormat="1" ht="15" customHeight="1" x14ac:dyDescent="0.25">
      <c r="A23123" s="83"/>
      <c r="B23123" s="83"/>
      <c r="C23123" s="87"/>
      <c r="D23123" s="87"/>
      <c r="E23123" s="83"/>
      <c r="F23123" s="83"/>
      <c r="G23123" s="84"/>
      <c r="H23123" s="83"/>
      <c r="I23123" s="84"/>
      <c r="J23123" s="84"/>
      <c r="K23123" s="84"/>
      <c r="L23123" s="84"/>
      <c r="M23123" s="85"/>
      <c r="N23123" s="85"/>
      <c r="O23123" s="85"/>
      <c r="P23123" s="83"/>
      <c r="Q23123" s="51"/>
      <c r="R23123" s="51"/>
      <c r="S23123" s="86"/>
      <c r="T23123" s="86"/>
      <c r="U23123" s="51"/>
    </row>
    <row r="23124" spans="1:21" s="49" customFormat="1" ht="15" customHeight="1" x14ac:dyDescent="0.25">
      <c r="A23124" s="83"/>
      <c r="B23124" s="83"/>
      <c r="C23124" s="87"/>
      <c r="D23124" s="87"/>
      <c r="E23124" s="83"/>
      <c r="F23124" s="83"/>
      <c r="G23124" s="84"/>
      <c r="H23124" s="83"/>
      <c r="I23124" s="84"/>
      <c r="J23124" s="84"/>
      <c r="K23124" s="84"/>
      <c r="L23124" s="84"/>
      <c r="M23124" s="85"/>
      <c r="N23124" s="85"/>
      <c r="O23124" s="85"/>
      <c r="P23124" s="83"/>
      <c r="Q23124" s="51"/>
      <c r="R23124" s="51"/>
      <c r="S23124" s="86"/>
      <c r="T23124" s="86"/>
      <c r="U23124" s="51"/>
    </row>
    <row r="23125" spans="1:21" ht="15" customHeight="1" x14ac:dyDescent="0.25"/>
    <row r="23126" spans="1:21" s="49" customFormat="1" ht="15" customHeight="1" x14ac:dyDescent="0.25">
      <c r="A23126" s="83"/>
      <c r="B23126" s="83"/>
      <c r="C23126" s="87"/>
      <c r="D23126" s="87"/>
      <c r="E23126" s="83"/>
      <c r="F23126" s="83"/>
      <c r="G23126" s="84"/>
      <c r="H23126" s="83"/>
      <c r="I23126" s="84"/>
      <c r="J23126" s="84"/>
      <c r="K23126" s="84"/>
      <c r="L23126" s="84"/>
      <c r="M23126" s="85"/>
      <c r="N23126" s="85"/>
      <c r="O23126" s="85"/>
      <c r="P23126" s="83"/>
      <c r="Q23126" s="51"/>
      <c r="R23126" s="51"/>
      <c r="S23126" s="86"/>
      <c r="T23126" s="86"/>
      <c r="U23126" s="51"/>
    </row>
    <row r="23127" spans="1:21" s="49" customFormat="1" ht="15" customHeight="1" x14ac:dyDescent="0.25">
      <c r="A23127" s="83"/>
      <c r="B23127" s="83"/>
      <c r="C23127" s="87"/>
      <c r="D23127" s="87"/>
      <c r="E23127" s="83"/>
      <c r="F23127" s="83"/>
      <c r="G23127" s="84"/>
      <c r="H23127" s="83"/>
      <c r="I23127" s="84"/>
      <c r="J23127" s="84"/>
      <c r="K23127" s="84"/>
      <c r="L23127" s="84"/>
      <c r="M23127" s="85"/>
      <c r="N23127" s="85"/>
      <c r="O23127" s="85"/>
      <c r="P23127" s="83"/>
      <c r="Q23127" s="51"/>
      <c r="R23127" s="51"/>
      <c r="S23127" s="86"/>
      <c r="T23127" s="86"/>
      <c r="U23127" s="51"/>
    </row>
    <row r="23128" spans="1:21" ht="15" customHeight="1" x14ac:dyDescent="0.25"/>
    <row r="23129" spans="1:21" ht="15" customHeight="1" x14ac:dyDescent="0.25"/>
    <row r="23130" spans="1:21" ht="15" customHeight="1" x14ac:dyDescent="0.25"/>
    <row r="23131" spans="1:21" s="49" customFormat="1" ht="15" customHeight="1" x14ac:dyDescent="0.25">
      <c r="A23131" s="83"/>
      <c r="B23131" s="83"/>
      <c r="C23131" s="87"/>
      <c r="D23131" s="87"/>
      <c r="E23131" s="83"/>
      <c r="F23131" s="83"/>
      <c r="G23131" s="84"/>
      <c r="H23131" s="83"/>
      <c r="I23131" s="84"/>
      <c r="J23131" s="84"/>
      <c r="K23131" s="84"/>
      <c r="L23131" s="84"/>
      <c r="M23131" s="85"/>
      <c r="N23131" s="85"/>
      <c r="O23131" s="85"/>
      <c r="P23131" s="83"/>
      <c r="Q23131" s="51"/>
      <c r="R23131" s="51"/>
      <c r="S23131" s="86"/>
      <c r="T23131" s="86"/>
      <c r="U23131" s="51"/>
    </row>
    <row r="23132" spans="1:21" s="49" customFormat="1" ht="15" customHeight="1" x14ac:dyDescent="0.25">
      <c r="A23132" s="83"/>
      <c r="B23132" s="83"/>
      <c r="C23132" s="87"/>
      <c r="D23132" s="87"/>
      <c r="E23132" s="83"/>
      <c r="F23132" s="83"/>
      <c r="G23132" s="84"/>
      <c r="H23132" s="83"/>
      <c r="I23132" s="84"/>
      <c r="J23132" s="84"/>
      <c r="K23132" s="84"/>
      <c r="L23132" s="84"/>
      <c r="M23132" s="85"/>
      <c r="N23132" s="85"/>
      <c r="O23132" s="85"/>
      <c r="P23132" s="83"/>
      <c r="Q23132" s="51"/>
      <c r="R23132" s="51"/>
      <c r="S23132" s="86"/>
      <c r="T23132" s="86"/>
      <c r="U23132" s="51"/>
    </row>
    <row r="23133" spans="1:21" s="49" customFormat="1" ht="15" customHeight="1" x14ac:dyDescent="0.25">
      <c r="A23133" s="83"/>
      <c r="B23133" s="83"/>
      <c r="C23133" s="87"/>
      <c r="D23133" s="87"/>
      <c r="E23133" s="83"/>
      <c r="F23133" s="83"/>
      <c r="G23133" s="84"/>
      <c r="H23133" s="83"/>
      <c r="I23133" s="84"/>
      <c r="J23133" s="84"/>
      <c r="K23133" s="84"/>
      <c r="L23133" s="84"/>
      <c r="M23133" s="85"/>
      <c r="N23133" s="85"/>
      <c r="O23133" s="85"/>
      <c r="P23133" s="83"/>
      <c r="Q23133" s="51"/>
      <c r="R23133" s="51"/>
      <c r="S23133" s="86"/>
      <c r="T23133" s="86"/>
      <c r="U23133" s="51"/>
    </row>
    <row r="23134" spans="1:21" s="49" customFormat="1" ht="15" customHeight="1" x14ac:dyDescent="0.25">
      <c r="A23134" s="83"/>
      <c r="B23134" s="83"/>
      <c r="C23134" s="87"/>
      <c r="D23134" s="87"/>
      <c r="E23134" s="83"/>
      <c r="F23134" s="83"/>
      <c r="G23134" s="84"/>
      <c r="H23134" s="83"/>
      <c r="I23134" s="84"/>
      <c r="J23134" s="84"/>
      <c r="K23134" s="84"/>
      <c r="L23134" s="84"/>
      <c r="M23134" s="85"/>
      <c r="N23134" s="85"/>
      <c r="O23134" s="85"/>
      <c r="P23134" s="83"/>
      <c r="Q23134" s="51"/>
      <c r="R23134" s="51"/>
      <c r="S23134" s="86"/>
      <c r="T23134" s="86"/>
      <c r="U23134" s="51"/>
    </row>
    <row r="23135" spans="1:21" ht="15" customHeight="1" x14ac:dyDescent="0.25"/>
    <row r="23136" spans="1:21" s="49" customFormat="1" ht="15" customHeight="1" x14ac:dyDescent="0.25">
      <c r="A23136" s="83"/>
      <c r="B23136" s="83"/>
      <c r="C23136" s="87"/>
      <c r="D23136" s="87"/>
      <c r="E23136" s="83"/>
      <c r="F23136" s="83"/>
      <c r="G23136" s="84"/>
      <c r="H23136" s="83"/>
      <c r="I23136" s="84"/>
      <c r="J23136" s="84"/>
      <c r="K23136" s="84"/>
      <c r="L23136" s="84"/>
      <c r="M23136" s="85"/>
      <c r="N23136" s="85"/>
      <c r="O23136" s="85"/>
      <c r="P23136" s="83"/>
      <c r="Q23136" s="51"/>
      <c r="R23136" s="51"/>
      <c r="S23136" s="86"/>
      <c r="T23136" s="86"/>
      <c r="U23136" s="51"/>
    </row>
    <row r="23137" spans="1:21" s="49" customFormat="1" ht="15" customHeight="1" x14ac:dyDescent="0.25">
      <c r="A23137" s="83"/>
      <c r="B23137" s="83"/>
      <c r="C23137" s="87"/>
      <c r="D23137" s="87"/>
      <c r="E23137" s="83"/>
      <c r="F23137" s="83"/>
      <c r="G23137" s="84"/>
      <c r="H23137" s="83"/>
      <c r="I23137" s="84"/>
      <c r="J23137" s="84"/>
      <c r="K23137" s="84"/>
      <c r="L23137" s="84"/>
      <c r="M23137" s="85"/>
      <c r="N23137" s="85"/>
      <c r="O23137" s="85"/>
      <c r="P23137" s="83"/>
      <c r="Q23137" s="51"/>
      <c r="R23137" s="51"/>
      <c r="S23137" s="86"/>
      <c r="T23137" s="86"/>
      <c r="U23137" s="51"/>
    </row>
    <row r="23138" spans="1:21" s="49" customFormat="1" ht="15" customHeight="1" x14ac:dyDescent="0.25">
      <c r="A23138" s="83"/>
      <c r="B23138" s="83"/>
      <c r="C23138" s="87"/>
      <c r="D23138" s="87"/>
      <c r="E23138" s="83"/>
      <c r="F23138" s="83"/>
      <c r="G23138" s="84"/>
      <c r="H23138" s="83"/>
      <c r="I23138" s="84"/>
      <c r="J23138" s="84"/>
      <c r="K23138" s="84"/>
      <c r="L23138" s="84"/>
      <c r="M23138" s="85"/>
      <c r="N23138" s="85"/>
      <c r="O23138" s="85"/>
      <c r="P23138" s="83"/>
      <c r="Q23138" s="51"/>
      <c r="R23138" s="51"/>
      <c r="S23138" s="86"/>
      <c r="T23138" s="86"/>
      <c r="U23138" s="51"/>
    </row>
    <row r="23139" spans="1:21" s="49" customFormat="1" ht="15" customHeight="1" x14ac:dyDescent="0.25">
      <c r="A23139" s="83"/>
      <c r="B23139" s="83"/>
      <c r="C23139" s="87"/>
      <c r="D23139" s="87"/>
      <c r="E23139" s="83"/>
      <c r="F23139" s="83"/>
      <c r="G23139" s="84"/>
      <c r="H23139" s="83"/>
      <c r="I23139" s="84"/>
      <c r="J23139" s="84"/>
      <c r="K23139" s="84"/>
      <c r="L23139" s="84"/>
      <c r="M23139" s="85"/>
      <c r="N23139" s="85"/>
      <c r="O23139" s="85"/>
      <c r="P23139" s="83"/>
      <c r="Q23139" s="51"/>
      <c r="R23139" s="51"/>
      <c r="S23139" s="86"/>
      <c r="T23139" s="86"/>
      <c r="U23139" s="51"/>
    </row>
    <row r="23140" spans="1:21" ht="15" customHeight="1" x14ac:dyDescent="0.25"/>
    <row r="23141" spans="1:21" s="49" customFormat="1" ht="15" customHeight="1" x14ac:dyDescent="0.25">
      <c r="A23141" s="83"/>
      <c r="B23141" s="83"/>
      <c r="C23141" s="87"/>
      <c r="D23141" s="87"/>
      <c r="E23141" s="83"/>
      <c r="F23141" s="83"/>
      <c r="G23141" s="84"/>
      <c r="H23141" s="83"/>
      <c r="I23141" s="84"/>
      <c r="J23141" s="84"/>
      <c r="K23141" s="84"/>
      <c r="L23141" s="84"/>
      <c r="M23141" s="85"/>
      <c r="N23141" s="85"/>
      <c r="O23141" s="85"/>
      <c r="P23141" s="83"/>
      <c r="Q23141" s="51"/>
      <c r="R23141" s="51"/>
      <c r="S23141" s="86"/>
      <c r="T23141" s="86"/>
      <c r="U23141" s="51"/>
    </row>
    <row r="23142" spans="1:21" s="49" customFormat="1" ht="15" customHeight="1" x14ac:dyDescent="0.25">
      <c r="A23142" s="83"/>
      <c r="B23142" s="83"/>
      <c r="C23142" s="87"/>
      <c r="D23142" s="87"/>
      <c r="E23142" s="83"/>
      <c r="F23142" s="83"/>
      <c r="G23142" s="84"/>
      <c r="H23142" s="83"/>
      <c r="I23142" s="84"/>
      <c r="J23142" s="84"/>
      <c r="K23142" s="84"/>
      <c r="L23142" s="84"/>
      <c r="M23142" s="85"/>
      <c r="N23142" s="85"/>
      <c r="O23142" s="85"/>
      <c r="P23142" s="83"/>
      <c r="Q23142" s="51"/>
      <c r="R23142" s="51"/>
      <c r="S23142" s="86"/>
      <c r="T23142" s="86"/>
      <c r="U23142" s="51"/>
    </row>
    <row r="23143" spans="1:21" ht="15" customHeight="1" x14ac:dyDescent="0.25"/>
    <row r="23144" spans="1:21" ht="15" customHeight="1" x14ac:dyDescent="0.25"/>
    <row r="23145" spans="1:21" ht="15" customHeight="1" x14ac:dyDescent="0.25"/>
    <row r="23146" spans="1:21" s="49" customFormat="1" ht="15" customHeight="1" x14ac:dyDescent="0.25">
      <c r="A23146" s="83"/>
      <c r="B23146" s="83"/>
      <c r="C23146" s="87"/>
      <c r="D23146" s="87"/>
      <c r="E23146" s="83"/>
      <c r="F23146" s="83"/>
      <c r="G23146" s="84"/>
      <c r="H23146" s="83"/>
      <c r="I23146" s="84"/>
      <c r="J23146" s="84"/>
      <c r="K23146" s="84"/>
      <c r="L23146" s="84"/>
      <c r="M23146" s="85"/>
      <c r="N23146" s="85"/>
      <c r="O23146" s="85"/>
      <c r="P23146" s="83"/>
      <c r="Q23146" s="51"/>
      <c r="R23146" s="51"/>
      <c r="S23146" s="86"/>
      <c r="T23146" s="86"/>
      <c r="U23146" s="51"/>
    </row>
    <row r="23147" spans="1:21" s="49" customFormat="1" ht="15" customHeight="1" x14ac:dyDescent="0.25">
      <c r="A23147" s="83"/>
      <c r="B23147" s="83"/>
      <c r="C23147" s="87"/>
      <c r="D23147" s="87"/>
      <c r="E23147" s="83"/>
      <c r="F23147" s="83"/>
      <c r="G23147" s="84"/>
      <c r="H23147" s="83"/>
      <c r="I23147" s="84"/>
      <c r="J23147" s="84"/>
      <c r="K23147" s="84"/>
      <c r="L23147" s="84"/>
      <c r="M23147" s="85"/>
      <c r="N23147" s="85"/>
      <c r="O23147" s="85"/>
      <c r="P23147" s="83"/>
      <c r="Q23147" s="51"/>
      <c r="R23147" s="51"/>
      <c r="S23147" s="86"/>
      <c r="T23147" s="86"/>
      <c r="U23147" s="51"/>
    </row>
    <row r="23148" spans="1:21" ht="15" customHeight="1" x14ac:dyDescent="0.25"/>
    <row r="23149" spans="1:21" ht="15" customHeight="1" x14ac:dyDescent="0.25"/>
    <row r="23150" spans="1:21" ht="15" customHeight="1" x14ac:dyDescent="0.25"/>
    <row r="23151" spans="1:21" ht="15" customHeight="1" x14ac:dyDescent="0.25"/>
    <row r="23152" spans="1:21" ht="15" customHeight="1" x14ac:dyDescent="0.25"/>
    <row r="23153" spans="1:21" ht="15" customHeight="1" x14ac:dyDescent="0.25"/>
    <row r="23154" spans="1:21" s="49" customFormat="1" ht="15" customHeight="1" x14ac:dyDescent="0.25">
      <c r="A23154" s="83"/>
      <c r="B23154" s="83"/>
      <c r="C23154" s="87"/>
      <c r="D23154" s="87"/>
      <c r="E23154" s="83"/>
      <c r="F23154" s="83"/>
      <c r="G23154" s="84"/>
      <c r="H23154" s="83"/>
      <c r="I23154" s="84"/>
      <c r="J23154" s="84"/>
      <c r="K23154" s="84"/>
      <c r="L23154" s="84"/>
      <c r="M23154" s="85"/>
      <c r="N23154" s="85"/>
      <c r="O23154" s="85"/>
      <c r="P23154" s="83"/>
      <c r="Q23154" s="51"/>
      <c r="R23154" s="51"/>
      <c r="S23154" s="86"/>
      <c r="T23154" s="86"/>
      <c r="U23154" s="51"/>
    </row>
    <row r="23155" spans="1:21" s="49" customFormat="1" ht="15" customHeight="1" x14ac:dyDescent="0.25">
      <c r="A23155" s="83"/>
      <c r="B23155" s="83"/>
      <c r="C23155" s="87"/>
      <c r="D23155" s="87"/>
      <c r="E23155" s="83"/>
      <c r="F23155" s="83"/>
      <c r="G23155" s="84"/>
      <c r="H23155" s="83"/>
      <c r="I23155" s="84"/>
      <c r="J23155" s="84"/>
      <c r="K23155" s="84"/>
      <c r="L23155" s="84"/>
      <c r="M23155" s="85"/>
      <c r="N23155" s="85"/>
      <c r="O23155" s="85"/>
      <c r="P23155" s="83"/>
      <c r="Q23155" s="51"/>
      <c r="R23155" s="51"/>
      <c r="S23155" s="86"/>
      <c r="T23155" s="86"/>
      <c r="U23155" s="51"/>
    </row>
    <row r="23156" spans="1:21" ht="15" customHeight="1" x14ac:dyDescent="0.25"/>
    <row r="23157" spans="1:21" ht="15" customHeight="1" x14ac:dyDescent="0.25"/>
    <row r="23158" spans="1:21" ht="15" customHeight="1" x14ac:dyDescent="0.25"/>
    <row r="23159" spans="1:21" s="49" customFormat="1" ht="15" customHeight="1" x14ac:dyDescent="0.25">
      <c r="A23159" s="83"/>
      <c r="B23159" s="83"/>
      <c r="C23159" s="87"/>
      <c r="D23159" s="87"/>
      <c r="E23159" s="83"/>
      <c r="F23159" s="83"/>
      <c r="G23159" s="84"/>
      <c r="H23159" s="83"/>
      <c r="I23159" s="84"/>
      <c r="J23159" s="84"/>
      <c r="K23159" s="84"/>
      <c r="L23159" s="84"/>
      <c r="M23159" s="85"/>
      <c r="N23159" s="85"/>
      <c r="O23159" s="85"/>
      <c r="P23159" s="83"/>
      <c r="Q23159" s="51"/>
      <c r="R23159" s="51"/>
      <c r="S23159" s="86"/>
      <c r="T23159" s="86"/>
      <c r="U23159" s="51"/>
    </row>
    <row r="23160" spans="1:21" s="49" customFormat="1" ht="15" customHeight="1" x14ac:dyDescent="0.25">
      <c r="A23160" s="83"/>
      <c r="B23160" s="83"/>
      <c r="C23160" s="87"/>
      <c r="D23160" s="87"/>
      <c r="E23160" s="83"/>
      <c r="F23160" s="83"/>
      <c r="G23160" s="84"/>
      <c r="H23160" s="83"/>
      <c r="I23160" s="84"/>
      <c r="J23160" s="84"/>
      <c r="K23160" s="84"/>
      <c r="L23160" s="84"/>
      <c r="M23160" s="85"/>
      <c r="N23160" s="85"/>
      <c r="O23160" s="85"/>
      <c r="P23160" s="83"/>
      <c r="Q23160" s="51"/>
      <c r="R23160" s="51"/>
      <c r="S23160" s="86"/>
      <c r="T23160" s="86"/>
      <c r="U23160" s="51"/>
    </row>
    <row r="23161" spans="1:21" ht="15" customHeight="1" x14ac:dyDescent="0.25"/>
    <row r="23162" spans="1:21" ht="15" customHeight="1" x14ac:dyDescent="0.25"/>
    <row r="23163" spans="1:21" ht="15" customHeight="1" x14ac:dyDescent="0.25"/>
    <row r="23164" spans="1:21" ht="15" customHeight="1" x14ac:dyDescent="0.25"/>
    <row r="23165" spans="1:21" s="49" customFormat="1" ht="15" customHeight="1" x14ac:dyDescent="0.25">
      <c r="A23165" s="83"/>
      <c r="B23165" s="83"/>
      <c r="C23165" s="87"/>
      <c r="D23165" s="87"/>
      <c r="E23165" s="83"/>
      <c r="F23165" s="83"/>
      <c r="G23165" s="84"/>
      <c r="H23165" s="83"/>
      <c r="I23165" s="84"/>
      <c r="J23165" s="84"/>
      <c r="K23165" s="84"/>
      <c r="L23165" s="84"/>
      <c r="M23165" s="85"/>
      <c r="N23165" s="85"/>
      <c r="O23165" s="85"/>
      <c r="P23165" s="83"/>
      <c r="Q23165" s="51"/>
      <c r="R23165" s="51"/>
      <c r="S23165" s="86"/>
      <c r="T23165" s="86"/>
      <c r="U23165" s="51"/>
    </row>
    <row r="23166" spans="1:21" s="49" customFormat="1" ht="15" customHeight="1" x14ac:dyDescent="0.25">
      <c r="A23166" s="83"/>
      <c r="B23166" s="83"/>
      <c r="C23166" s="87"/>
      <c r="D23166" s="87"/>
      <c r="E23166" s="83"/>
      <c r="F23166" s="83"/>
      <c r="G23166" s="84"/>
      <c r="H23166" s="83"/>
      <c r="I23166" s="84"/>
      <c r="J23166" s="84"/>
      <c r="K23166" s="84"/>
      <c r="L23166" s="84"/>
      <c r="M23166" s="85"/>
      <c r="N23166" s="85"/>
      <c r="O23166" s="85"/>
      <c r="P23166" s="83"/>
      <c r="Q23166" s="51"/>
      <c r="R23166" s="51"/>
      <c r="S23166" s="86"/>
      <c r="T23166" s="86"/>
      <c r="U23166" s="51"/>
    </row>
    <row r="23167" spans="1:21" s="49" customFormat="1" ht="15" customHeight="1" x14ac:dyDescent="0.25">
      <c r="A23167" s="83"/>
      <c r="B23167" s="83"/>
      <c r="C23167" s="87"/>
      <c r="D23167" s="87"/>
      <c r="E23167" s="83"/>
      <c r="F23167" s="83"/>
      <c r="G23167" s="84"/>
      <c r="H23167" s="83"/>
      <c r="I23167" s="84"/>
      <c r="J23167" s="84"/>
      <c r="K23167" s="84"/>
      <c r="L23167" s="84"/>
      <c r="M23167" s="85"/>
      <c r="N23167" s="85"/>
      <c r="O23167" s="85"/>
      <c r="P23167" s="83"/>
      <c r="Q23167" s="51"/>
      <c r="R23167" s="51"/>
      <c r="S23167" s="86"/>
      <c r="T23167" s="86"/>
      <c r="U23167" s="51"/>
    </row>
    <row r="23168" spans="1:21" s="49" customFormat="1" ht="15" customHeight="1" x14ac:dyDescent="0.25">
      <c r="A23168" s="83"/>
      <c r="B23168" s="83"/>
      <c r="C23168" s="87"/>
      <c r="D23168" s="87"/>
      <c r="E23168" s="83"/>
      <c r="F23168" s="83"/>
      <c r="G23168" s="84"/>
      <c r="H23168" s="83"/>
      <c r="I23168" s="84"/>
      <c r="J23168" s="84"/>
      <c r="K23168" s="84"/>
      <c r="L23168" s="84"/>
      <c r="M23168" s="85"/>
      <c r="N23168" s="85"/>
      <c r="O23168" s="85"/>
      <c r="P23168" s="83"/>
      <c r="Q23168" s="51"/>
      <c r="R23168" s="51"/>
      <c r="S23168" s="86"/>
      <c r="T23168" s="86"/>
      <c r="U23168" s="51"/>
    </row>
    <row r="23169" spans="1:21" s="49" customFormat="1" ht="15" customHeight="1" x14ac:dyDescent="0.25">
      <c r="A23169" s="83"/>
      <c r="B23169" s="83"/>
      <c r="C23169" s="87"/>
      <c r="D23169" s="87"/>
      <c r="E23169" s="83"/>
      <c r="F23169" s="83"/>
      <c r="G23169" s="84"/>
      <c r="H23169" s="83"/>
      <c r="I23169" s="84"/>
      <c r="J23169" s="84"/>
      <c r="K23169" s="84"/>
      <c r="L23169" s="84"/>
      <c r="M23169" s="85"/>
      <c r="N23169" s="85"/>
      <c r="O23169" s="85"/>
      <c r="P23169" s="83"/>
      <c r="Q23169" s="51"/>
      <c r="R23169" s="51"/>
      <c r="S23169" s="86"/>
      <c r="T23169" s="86"/>
      <c r="U23169" s="51"/>
    </row>
    <row r="23170" spans="1:21" ht="15" customHeight="1" x14ac:dyDescent="0.25"/>
    <row r="23171" spans="1:21" s="49" customFormat="1" ht="15" customHeight="1" x14ac:dyDescent="0.25">
      <c r="A23171" s="83"/>
      <c r="B23171" s="83"/>
      <c r="C23171" s="87"/>
      <c r="D23171" s="87"/>
      <c r="E23171" s="83"/>
      <c r="F23171" s="83"/>
      <c r="G23171" s="84"/>
      <c r="H23171" s="83"/>
      <c r="I23171" s="84"/>
      <c r="J23171" s="84"/>
      <c r="K23171" s="84"/>
      <c r="L23171" s="84"/>
      <c r="M23171" s="85"/>
      <c r="N23171" s="85"/>
      <c r="O23171" s="85"/>
      <c r="P23171" s="83"/>
      <c r="Q23171" s="51"/>
      <c r="R23171" s="51"/>
      <c r="S23171" s="86"/>
      <c r="T23171" s="86"/>
      <c r="U23171" s="51"/>
    </row>
    <row r="23172" spans="1:21" s="49" customFormat="1" ht="15" customHeight="1" x14ac:dyDescent="0.25">
      <c r="A23172" s="83"/>
      <c r="B23172" s="83"/>
      <c r="C23172" s="87"/>
      <c r="D23172" s="87"/>
      <c r="E23172" s="83"/>
      <c r="F23172" s="83"/>
      <c r="G23172" s="84"/>
      <c r="H23172" s="83"/>
      <c r="I23172" s="84"/>
      <c r="J23172" s="84"/>
      <c r="K23172" s="84"/>
      <c r="L23172" s="84"/>
      <c r="M23172" s="85"/>
      <c r="N23172" s="85"/>
      <c r="O23172" s="85"/>
      <c r="P23172" s="83"/>
      <c r="Q23172" s="51"/>
      <c r="R23172" s="51"/>
      <c r="S23172" s="86"/>
      <c r="T23172" s="86"/>
      <c r="U23172" s="51"/>
    </row>
    <row r="23173" spans="1:21" s="49" customFormat="1" ht="15" customHeight="1" x14ac:dyDescent="0.25">
      <c r="A23173" s="83"/>
      <c r="B23173" s="83"/>
      <c r="C23173" s="87"/>
      <c r="D23173" s="87"/>
      <c r="E23173" s="83"/>
      <c r="F23173" s="83"/>
      <c r="G23173" s="84"/>
      <c r="H23173" s="83"/>
      <c r="I23173" s="84"/>
      <c r="J23173" s="84"/>
      <c r="K23173" s="84"/>
      <c r="L23173" s="84"/>
      <c r="M23173" s="85"/>
      <c r="N23173" s="85"/>
      <c r="O23173" s="85"/>
      <c r="P23173" s="83"/>
      <c r="Q23173" s="51"/>
      <c r="R23173" s="51"/>
      <c r="S23173" s="86"/>
      <c r="T23173" s="86"/>
      <c r="U23173" s="51"/>
    </row>
    <row r="23174" spans="1:21" s="49" customFormat="1" ht="15" customHeight="1" x14ac:dyDescent="0.25">
      <c r="A23174" s="83"/>
      <c r="B23174" s="83"/>
      <c r="C23174" s="87"/>
      <c r="D23174" s="87"/>
      <c r="E23174" s="83"/>
      <c r="F23174" s="83"/>
      <c r="G23174" s="84"/>
      <c r="H23174" s="83"/>
      <c r="I23174" s="84"/>
      <c r="J23174" s="84"/>
      <c r="K23174" s="84"/>
      <c r="L23174" s="84"/>
      <c r="M23174" s="85"/>
      <c r="N23174" s="85"/>
      <c r="O23174" s="85"/>
      <c r="P23174" s="83"/>
      <c r="Q23174" s="51"/>
      <c r="R23174" s="51"/>
      <c r="S23174" s="86"/>
      <c r="T23174" s="86"/>
      <c r="U23174" s="51"/>
    </row>
    <row r="23175" spans="1:21" ht="15" customHeight="1" x14ac:dyDescent="0.25"/>
    <row r="23176" spans="1:21" s="49" customFormat="1" ht="15" customHeight="1" x14ac:dyDescent="0.25">
      <c r="A23176" s="83"/>
      <c r="B23176" s="83"/>
      <c r="C23176" s="87"/>
      <c r="D23176" s="87"/>
      <c r="E23176" s="83"/>
      <c r="F23176" s="83"/>
      <c r="G23176" s="84"/>
      <c r="H23176" s="83"/>
      <c r="I23176" s="84"/>
      <c r="J23176" s="84"/>
      <c r="K23176" s="84"/>
      <c r="L23176" s="84"/>
      <c r="M23176" s="85"/>
      <c r="N23176" s="85"/>
      <c r="O23176" s="85"/>
      <c r="P23176" s="83"/>
      <c r="Q23176" s="51"/>
      <c r="R23176" s="51"/>
      <c r="S23176" s="86"/>
      <c r="T23176" s="86"/>
      <c r="U23176" s="51"/>
    </row>
    <row r="23177" spans="1:21" s="49" customFormat="1" ht="15" customHeight="1" x14ac:dyDescent="0.25">
      <c r="A23177" s="83"/>
      <c r="B23177" s="83"/>
      <c r="C23177" s="87"/>
      <c r="D23177" s="87"/>
      <c r="E23177" s="83"/>
      <c r="F23177" s="83"/>
      <c r="G23177" s="84"/>
      <c r="H23177" s="83"/>
      <c r="I23177" s="84"/>
      <c r="J23177" s="84"/>
      <c r="K23177" s="84"/>
      <c r="L23177" s="84"/>
      <c r="M23177" s="85"/>
      <c r="N23177" s="85"/>
      <c r="O23177" s="85"/>
      <c r="P23177" s="83"/>
      <c r="Q23177" s="51"/>
      <c r="R23177" s="51"/>
      <c r="S23177" s="86"/>
      <c r="T23177" s="86"/>
      <c r="U23177" s="51"/>
    </row>
    <row r="23178" spans="1:21" s="49" customFormat="1" ht="15" customHeight="1" x14ac:dyDescent="0.25">
      <c r="A23178" s="83"/>
      <c r="B23178" s="83"/>
      <c r="C23178" s="87"/>
      <c r="D23178" s="87"/>
      <c r="E23178" s="83"/>
      <c r="F23178" s="83"/>
      <c r="G23178" s="84"/>
      <c r="H23178" s="83"/>
      <c r="I23178" s="84"/>
      <c r="J23178" s="84"/>
      <c r="K23178" s="84"/>
      <c r="L23178" s="84"/>
      <c r="M23178" s="85"/>
      <c r="N23178" s="85"/>
      <c r="O23178" s="85"/>
      <c r="P23178" s="83"/>
      <c r="Q23178" s="51"/>
      <c r="R23178" s="51"/>
      <c r="S23178" s="86"/>
      <c r="T23178" s="86"/>
      <c r="U23178" s="51"/>
    </row>
    <row r="23179" spans="1:21" s="49" customFormat="1" ht="15" customHeight="1" x14ac:dyDescent="0.25">
      <c r="A23179" s="83"/>
      <c r="B23179" s="83"/>
      <c r="C23179" s="87"/>
      <c r="D23179" s="87"/>
      <c r="E23179" s="83"/>
      <c r="F23179" s="83"/>
      <c r="G23179" s="84"/>
      <c r="H23179" s="83"/>
      <c r="I23179" s="84"/>
      <c r="J23179" s="84"/>
      <c r="K23179" s="84"/>
      <c r="L23179" s="84"/>
      <c r="M23179" s="85"/>
      <c r="N23179" s="85"/>
      <c r="O23179" s="85"/>
      <c r="P23179" s="83"/>
      <c r="Q23179" s="51"/>
      <c r="R23179" s="51"/>
      <c r="S23179" s="86"/>
      <c r="T23179" s="86"/>
      <c r="U23179" s="51"/>
    </row>
    <row r="23180" spans="1:21" s="49" customFormat="1" ht="15" customHeight="1" x14ac:dyDescent="0.25">
      <c r="A23180" s="83"/>
      <c r="B23180" s="83"/>
      <c r="C23180" s="87"/>
      <c r="D23180" s="87"/>
      <c r="E23180" s="83"/>
      <c r="F23180" s="83"/>
      <c r="G23180" s="84"/>
      <c r="H23180" s="83"/>
      <c r="I23180" s="84"/>
      <c r="J23180" s="84"/>
      <c r="K23180" s="84"/>
      <c r="L23180" s="84"/>
      <c r="M23180" s="85"/>
      <c r="N23180" s="85"/>
      <c r="O23180" s="85"/>
      <c r="P23180" s="83"/>
      <c r="Q23180" s="51"/>
      <c r="R23180" s="51"/>
      <c r="S23180" s="86"/>
      <c r="T23180" s="86"/>
      <c r="U23180" s="51"/>
    </row>
    <row r="23181" spans="1:21" ht="15" customHeight="1" x14ac:dyDescent="0.25"/>
    <row r="23182" spans="1:21" s="49" customFormat="1" ht="15" customHeight="1" x14ac:dyDescent="0.25">
      <c r="A23182" s="83"/>
      <c r="B23182" s="83"/>
      <c r="C23182" s="87"/>
      <c r="D23182" s="87"/>
      <c r="E23182" s="83"/>
      <c r="F23182" s="83"/>
      <c r="G23182" s="84"/>
      <c r="H23182" s="83"/>
      <c r="I23182" s="84"/>
      <c r="J23182" s="84"/>
      <c r="K23182" s="84"/>
      <c r="L23182" s="84"/>
      <c r="M23182" s="85"/>
      <c r="N23182" s="85"/>
      <c r="O23182" s="85"/>
      <c r="P23182" s="83"/>
      <c r="Q23182" s="51"/>
      <c r="R23182" s="51"/>
      <c r="S23182" s="86"/>
      <c r="T23182" s="86"/>
      <c r="U23182" s="51"/>
    </row>
    <row r="23183" spans="1:21" s="49" customFormat="1" ht="15" customHeight="1" x14ac:dyDescent="0.25">
      <c r="A23183" s="83"/>
      <c r="B23183" s="83"/>
      <c r="C23183" s="87"/>
      <c r="D23183" s="87"/>
      <c r="E23183" s="83"/>
      <c r="F23183" s="83"/>
      <c r="G23183" s="84"/>
      <c r="H23183" s="83"/>
      <c r="I23183" s="84"/>
      <c r="J23183" s="84"/>
      <c r="K23183" s="84"/>
      <c r="L23183" s="84"/>
      <c r="M23183" s="85"/>
      <c r="N23183" s="85"/>
      <c r="O23183" s="85"/>
      <c r="P23183" s="83"/>
      <c r="Q23183" s="51"/>
      <c r="R23183" s="51"/>
      <c r="S23183" s="86"/>
      <c r="T23183" s="86"/>
      <c r="U23183" s="51"/>
    </row>
    <row r="23184" spans="1:21" ht="15" customHeight="1" x14ac:dyDescent="0.25"/>
    <row r="23185" spans="1:21" s="49" customFormat="1" ht="15" customHeight="1" x14ac:dyDescent="0.25">
      <c r="A23185" s="83"/>
      <c r="B23185" s="83"/>
      <c r="C23185" s="87"/>
      <c r="D23185" s="87"/>
      <c r="E23185" s="83"/>
      <c r="F23185" s="83"/>
      <c r="G23185" s="84"/>
      <c r="H23185" s="83"/>
      <c r="I23185" s="84"/>
      <c r="J23185" s="84"/>
      <c r="K23185" s="84"/>
      <c r="L23185" s="84"/>
      <c r="M23185" s="85"/>
      <c r="N23185" s="85"/>
      <c r="O23185" s="85"/>
      <c r="P23185" s="83"/>
      <c r="Q23185" s="51"/>
      <c r="R23185" s="51"/>
      <c r="S23185" s="86"/>
      <c r="T23185" s="86"/>
      <c r="U23185" s="51"/>
    </row>
    <row r="23186" spans="1:21" s="49" customFormat="1" ht="15" customHeight="1" x14ac:dyDescent="0.25">
      <c r="A23186" s="83"/>
      <c r="B23186" s="83"/>
      <c r="C23186" s="87"/>
      <c r="D23186" s="87"/>
      <c r="E23186" s="83"/>
      <c r="F23186" s="83"/>
      <c r="G23186" s="84"/>
      <c r="H23186" s="83"/>
      <c r="I23186" s="84"/>
      <c r="J23186" s="84"/>
      <c r="K23186" s="84"/>
      <c r="L23186" s="84"/>
      <c r="M23186" s="85"/>
      <c r="N23186" s="85"/>
      <c r="O23186" s="85"/>
      <c r="P23186" s="83"/>
      <c r="Q23186" s="51"/>
      <c r="R23186" s="51"/>
      <c r="S23186" s="86"/>
      <c r="T23186" s="86"/>
      <c r="U23186" s="51"/>
    </row>
    <row r="23187" spans="1:21" ht="15" customHeight="1" x14ac:dyDescent="0.25"/>
    <row r="23188" spans="1:21" ht="15" customHeight="1" x14ac:dyDescent="0.25"/>
    <row r="23189" spans="1:21" ht="15" customHeight="1" x14ac:dyDescent="0.25"/>
    <row r="23190" spans="1:21" s="49" customFormat="1" ht="15" customHeight="1" x14ac:dyDescent="0.25">
      <c r="A23190" s="83"/>
      <c r="B23190" s="83"/>
      <c r="C23190" s="87"/>
      <c r="D23190" s="87"/>
      <c r="E23190" s="83"/>
      <c r="F23190" s="83"/>
      <c r="G23190" s="84"/>
      <c r="H23190" s="83"/>
      <c r="I23190" s="84"/>
      <c r="J23190" s="84"/>
      <c r="K23190" s="84"/>
      <c r="L23190" s="84"/>
      <c r="M23190" s="85"/>
      <c r="N23190" s="85"/>
      <c r="O23190" s="85"/>
      <c r="P23190" s="83"/>
      <c r="Q23190" s="51"/>
      <c r="R23190" s="51"/>
      <c r="S23190" s="86"/>
      <c r="T23190" s="86"/>
      <c r="U23190" s="51"/>
    </row>
    <row r="23191" spans="1:21" ht="15" customHeight="1" x14ac:dyDescent="0.25"/>
    <row r="23192" spans="1:21" ht="15" customHeight="1" x14ac:dyDescent="0.25"/>
    <row r="23193" spans="1:21" ht="15" customHeight="1" x14ac:dyDescent="0.25"/>
    <row r="23194" spans="1:21" s="49" customFormat="1" ht="15" customHeight="1" x14ac:dyDescent="0.25">
      <c r="A23194" s="83"/>
      <c r="B23194" s="83"/>
      <c r="C23194" s="87"/>
      <c r="D23194" s="87"/>
      <c r="E23194" s="83"/>
      <c r="F23194" s="83"/>
      <c r="G23194" s="84"/>
      <c r="H23194" s="83"/>
      <c r="I23194" s="84"/>
      <c r="J23194" s="84"/>
      <c r="K23194" s="84"/>
      <c r="L23194" s="84"/>
      <c r="M23194" s="85"/>
      <c r="N23194" s="85"/>
      <c r="O23194" s="85"/>
      <c r="P23194" s="83"/>
      <c r="Q23194" s="51"/>
      <c r="R23194" s="51"/>
      <c r="S23194" s="86"/>
      <c r="T23194" s="86"/>
      <c r="U23194" s="51"/>
    </row>
    <row r="23195" spans="1:21" s="49" customFormat="1" ht="15" customHeight="1" x14ac:dyDescent="0.25">
      <c r="A23195" s="83"/>
      <c r="B23195" s="83"/>
      <c r="C23195" s="87"/>
      <c r="D23195" s="87"/>
      <c r="E23195" s="83"/>
      <c r="F23195" s="83"/>
      <c r="G23195" s="84"/>
      <c r="H23195" s="83"/>
      <c r="I23195" s="84"/>
      <c r="J23195" s="84"/>
      <c r="K23195" s="84"/>
      <c r="L23195" s="84"/>
      <c r="M23195" s="85"/>
      <c r="N23195" s="85"/>
      <c r="O23195" s="85"/>
      <c r="P23195" s="83"/>
      <c r="Q23195" s="51"/>
      <c r="R23195" s="51"/>
      <c r="S23195" s="86"/>
      <c r="T23195" s="86"/>
      <c r="U23195" s="51"/>
    </row>
    <row r="23196" spans="1:21" ht="15" customHeight="1" x14ac:dyDescent="0.25"/>
    <row r="23197" spans="1:21" ht="15" customHeight="1" x14ac:dyDescent="0.25"/>
    <row r="23198" spans="1:21" ht="15" customHeight="1" x14ac:dyDescent="0.25"/>
    <row r="23199" spans="1:21" s="49" customFormat="1" ht="15" customHeight="1" x14ac:dyDescent="0.25">
      <c r="A23199" s="83"/>
      <c r="B23199" s="83"/>
      <c r="C23199" s="87"/>
      <c r="D23199" s="87"/>
      <c r="E23199" s="83"/>
      <c r="F23199" s="83"/>
      <c r="G23199" s="84"/>
      <c r="H23199" s="83"/>
      <c r="I23199" s="84"/>
      <c r="J23199" s="84"/>
      <c r="K23199" s="84"/>
      <c r="L23199" s="84"/>
      <c r="M23199" s="85"/>
      <c r="N23199" s="85"/>
      <c r="O23199" s="85"/>
      <c r="P23199" s="83"/>
      <c r="Q23199" s="51"/>
      <c r="R23199" s="51"/>
      <c r="S23199" s="86"/>
      <c r="T23199" s="86"/>
      <c r="U23199" s="51"/>
    </row>
    <row r="23200" spans="1:21" s="49" customFormat="1" ht="15" customHeight="1" x14ac:dyDescent="0.25">
      <c r="A23200" s="83"/>
      <c r="B23200" s="83"/>
      <c r="C23200" s="87"/>
      <c r="D23200" s="87"/>
      <c r="E23200" s="83"/>
      <c r="F23200" s="83"/>
      <c r="G23200" s="84"/>
      <c r="H23200" s="83"/>
      <c r="I23200" s="84"/>
      <c r="J23200" s="84"/>
      <c r="K23200" s="84"/>
      <c r="L23200" s="84"/>
      <c r="M23200" s="85"/>
      <c r="N23200" s="85"/>
      <c r="O23200" s="85"/>
      <c r="P23200" s="83"/>
      <c r="Q23200" s="51"/>
      <c r="R23200" s="51"/>
      <c r="S23200" s="86"/>
      <c r="T23200" s="86"/>
      <c r="U23200" s="51"/>
    </row>
    <row r="23201" spans="1:21" ht="15" customHeight="1" x14ac:dyDescent="0.25"/>
    <row r="23202" spans="1:21" ht="15" customHeight="1" x14ac:dyDescent="0.25"/>
    <row r="23203" spans="1:21" ht="15" customHeight="1" x14ac:dyDescent="0.25"/>
    <row r="23204" spans="1:21" ht="15" customHeight="1" x14ac:dyDescent="0.25"/>
    <row r="23205" spans="1:21" s="49" customFormat="1" ht="15" customHeight="1" x14ac:dyDescent="0.25">
      <c r="A23205" s="83"/>
      <c r="B23205" s="83"/>
      <c r="C23205" s="87"/>
      <c r="D23205" s="87"/>
      <c r="E23205" s="83"/>
      <c r="F23205" s="83"/>
      <c r="G23205" s="84"/>
      <c r="H23205" s="83"/>
      <c r="I23205" s="84"/>
      <c r="J23205" s="84"/>
      <c r="K23205" s="84"/>
      <c r="L23205" s="84"/>
      <c r="M23205" s="85"/>
      <c r="N23205" s="85"/>
      <c r="O23205" s="85"/>
      <c r="P23205" s="83"/>
      <c r="Q23205" s="51"/>
      <c r="R23205" s="51"/>
      <c r="S23205" s="86"/>
      <c r="T23205" s="86"/>
      <c r="U23205" s="51"/>
    </row>
    <row r="23206" spans="1:21" s="49" customFormat="1" ht="15" customHeight="1" x14ac:dyDescent="0.25">
      <c r="A23206" s="83"/>
      <c r="B23206" s="83"/>
      <c r="C23206" s="87"/>
      <c r="D23206" s="87"/>
      <c r="E23206" s="83"/>
      <c r="F23206" s="83"/>
      <c r="G23206" s="84"/>
      <c r="H23206" s="83"/>
      <c r="I23206" s="84"/>
      <c r="J23206" s="84"/>
      <c r="K23206" s="84"/>
      <c r="L23206" s="84"/>
      <c r="M23206" s="85"/>
      <c r="N23206" s="85"/>
      <c r="O23206" s="85"/>
      <c r="P23206" s="83"/>
      <c r="Q23206" s="51"/>
      <c r="R23206" s="51"/>
      <c r="S23206" s="86"/>
      <c r="T23206" s="86"/>
      <c r="U23206" s="51"/>
    </row>
    <row r="23207" spans="1:21" s="49" customFormat="1" ht="15" customHeight="1" x14ac:dyDescent="0.25">
      <c r="A23207" s="83"/>
      <c r="B23207" s="83"/>
      <c r="C23207" s="87"/>
      <c r="D23207" s="87"/>
      <c r="E23207" s="83"/>
      <c r="F23207" s="83"/>
      <c r="G23207" s="84"/>
      <c r="H23207" s="83"/>
      <c r="I23207" s="84"/>
      <c r="J23207" s="84"/>
      <c r="K23207" s="84"/>
      <c r="L23207" s="84"/>
      <c r="M23207" s="85"/>
      <c r="N23207" s="85"/>
      <c r="O23207" s="85"/>
      <c r="P23207" s="83"/>
      <c r="Q23207" s="51"/>
      <c r="R23207" s="51"/>
      <c r="S23207" s="86"/>
      <c r="T23207" s="86"/>
      <c r="U23207" s="51"/>
    </row>
    <row r="23208" spans="1:21" s="49" customFormat="1" ht="15" customHeight="1" x14ac:dyDescent="0.25">
      <c r="A23208" s="83"/>
      <c r="B23208" s="83"/>
      <c r="C23208" s="87"/>
      <c r="D23208" s="87"/>
      <c r="E23208" s="83"/>
      <c r="F23208" s="83"/>
      <c r="G23208" s="84"/>
      <c r="H23208" s="83"/>
      <c r="I23208" s="84"/>
      <c r="J23208" s="84"/>
      <c r="K23208" s="84"/>
      <c r="L23208" s="84"/>
      <c r="M23208" s="85"/>
      <c r="N23208" s="85"/>
      <c r="O23208" s="85"/>
      <c r="P23208" s="83"/>
      <c r="Q23208" s="51"/>
      <c r="R23208" s="51"/>
      <c r="S23208" s="86"/>
      <c r="T23208" s="86"/>
      <c r="U23208" s="51"/>
    </row>
    <row r="23209" spans="1:21" s="49" customFormat="1" ht="15" customHeight="1" x14ac:dyDescent="0.25">
      <c r="A23209" s="83"/>
      <c r="B23209" s="83"/>
      <c r="C23209" s="87"/>
      <c r="D23209" s="87"/>
      <c r="E23209" s="83"/>
      <c r="F23209" s="83"/>
      <c r="G23209" s="84"/>
      <c r="H23209" s="83"/>
      <c r="I23209" s="84"/>
      <c r="J23209" s="84"/>
      <c r="K23209" s="84"/>
      <c r="L23209" s="84"/>
      <c r="M23209" s="85"/>
      <c r="N23209" s="85"/>
      <c r="O23209" s="85"/>
      <c r="P23209" s="83"/>
      <c r="Q23209" s="51"/>
      <c r="R23209" s="51"/>
      <c r="S23209" s="86"/>
      <c r="T23209" s="86"/>
      <c r="U23209" s="51"/>
    </row>
    <row r="23210" spans="1:21" ht="15" customHeight="1" x14ac:dyDescent="0.25"/>
    <row r="23211" spans="1:21" s="49" customFormat="1" ht="15" customHeight="1" x14ac:dyDescent="0.25">
      <c r="A23211" s="83"/>
      <c r="B23211" s="83"/>
      <c r="C23211" s="87"/>
      <c r="D23211" s="87"/>
      <c r="E23211" s="83"/>
      <c r="F23211" s="83"/>
      <c r="G23211" s="84"/>
      <c r="H23211" s="83"/>
      <c r="I23211" s="84"/>
      <c r="J23211" s="84"/>
      <c r="K23211" s="84"/>
      <c r="L23211" s="84"/>
      <c r="M23211" s="85"/>
      <c r="N23211" s="85"/>
      <c r="O23211" s="85"/>
      <c r="P23211" s="83"/>
      <c r="Q23211" s="51"/>
      <c r="R23211" s="51"/>
      <c r="S23211" s="86"/>
      <c r="T23211" s="86"/>
      <c r="U23211" s="51"/>
    </row>
    <row r="23212" spans="1:21" s="49" customFormat="1" ht="15" customHeight="1" x14ac:dyDescent="0.25">
      <c r="A23212" s="83"/>
      <c r="B23212" s="83"/>
      <c r="C23212" s="87"/>
      <c r="D23212" s="87"/>
      <c r="E23212" s="83"/>
      <c r="F23212" s="83"/>
      <c r="G23212" s="84"/>
      <c r="H23212" s="83"/>
      <c r="I23212" s="84"/>
      <c r="J23212" s="84"/>
      <c r="K23212" s="84"/>
      <c r="L23212" s="84"/>
      <c r="M23212" s="85"/>
      <c r="N23212" s="85"/>
      <c r="O23212" s="85"/>
      <c r="P23212" s="83"/>
      <c r="Q23212" s="51"/>
      <c r="R23212" s="51"/>
      <c r="S23212" s="86"/>
      <c r="T23212" s="86"/>
      <c r="U23212" s="51"/>
    </row>
    <row r="23213" spans="1:21" ht="15" customHeight="1" x14ac:dyDescent="0.25"/>
    <row r="23214" spans="1:21" ht="15" customHeight="1" x14ac:dyDescent="0.25"/>
    <row r="23215" spans="1:21" ht="15" customHeight="1" x14ac:dyDescent="0.25"/>
    <row r="23216" spans="1:21" s="49" customFormat="1" ht="15" customHeight="1" x14ac:dyDescent="0.25">
      <c r="A23216" s="83"/>
      <c r="B23216" s="83"/>
      <c r="C23216" s="87"/>
      <c r="D23216" s="87"/>
      <c r="E23216" s="83"/>
      <c r="F23216" s="83"/>
      <c r="G23216" s="84"/>
      <c r="H23216" s="83"/>
      <c r="I23216" s="84"/>
      <c r="J23216" s="84"/>
      <c r="K23216" s="84"/>
      <c r="L23216" s="84"/>
      <c r="M23216" s="85"/>
      <c r="N23216" s="85"/>
      <c r="O23216" s="85"/>
      <c r="P23216" s="83"/>
      <c r="Q23216" s="51"/>
      <c r="R23216" s="51"/>
      <c r="S23216" s="86"/>
      <c r="T23216" s="86"/>
      <c r="U23216" s="51"/>
    </row>
    <row r="23217" spans="1:21" s="49" customFormat="1" ht="15" customHeight="1" x14ac:dyDescent="0.25">
      <c r="A23217" s="83"/>
      <c r="B23217" s="83"/>
      <c r="C23217" s="87"/>
      <c r="D23217" s="87"/>
      <c r="E23217" s="83"/>
      <c r="F23217" s="83"/>
      <c r="G23217" s="84"/>
      <c r="H23217" s="83"/>
      <c r="I23217" s="84"/>
      <c r="J23217" s="84"/>
      <c r="K23217" s="84"/>
      <c r="L23217" s="84"/>
      <c r="M23217" s="85"/>
      <c r="N23217" s="85"/>
      <c r="O23217" s="85"/>
      <c r="P23217" s="83"/>
      <c r="Q23217" s="51"/>
      <c r="R23217" s="51"/>
      <c r="S23217" s="86"/>
      <c r="T23217" s="86"/>
      <c r="U23217" s="51"/>
    </row>
    <row r="23218" spans="1:21" ht="15" customHeight="1" x14ac:dyDescent="0.25"/>
    <row r="23219" spans="1:21" ht="15" customHeight="1" x14ac:dyDescent="0.25"/>
    <row r="23220" spans="1:21" ht="15" customHeight="1" x14ac:dyDescent="0.25"/>
    <row r="23221" spans="1:21" ht="15" customHeight="1" x14ac:dyDescent="0.25"/>
    <row r="23222" spans="1:21" s="49" customFormat="1" ht="15" customHeight="1" x14ac:dyDescent="0.25">
      <c r="A23222" s="83"/>
      <c r="B23222" s="83"/>
      <c r="C23222" s="87"/>
      <c r="D23222" s="87"/>
      <c r="E23222" s="83"/>
      <c r="F23222" s="83"/>
      <c r="G23222" s="84"/>
      <c r="H23222" s="83"/>
      <c r="I23222" s="84"/>
      <c r="J23222" s="84"/>
      <c r="K23222" s="84"/>
      <c r="L23222" s="84"/>
      <c r="M23222" s="85"/>
      <c r="N23222" s="85"/>
      <c r="O23222" s="85"/>
      <c r="P23222" s="83"/>
      <c r="Q23222" s="51"/>
      <c r="R23222" s="51"/>
      <c r="S23222" s="86"/>
      <c r="T23222" s="86"/>
      <c r="U23222" s="51"/>
    </row>
    <row r="23223" spans="1:21" s="49" customFormat="1" ht="15" customHeight="1" x14ac:dyDescent="0.25">
      <c r="A23223" s="83"/>
      <c r="B23223" s="83"/>
      <c r="C23223" s="87"/>
      <c r="D23223" s="87"/>
      <c r="E23223" s="83"/>
      <c r="F23223" s="83"/>
      <c r="G23223" s="84"/>
      <c r="H23223" s="83"/>
      <c r="I23223" s="84"/>
      <c r="J23223" s="84"/>
      <c r="K23223" s="84"/>
      <c r="L23223" s="84"/>
      <c r="M23223" s="85"/>
      <c r="N23223" s="85"/>
      <c r="O23223" s="85"/>
      <c r="P23223" s="83"/>
      <c r="Q23223" s="51"/>
      <c r="R23223" s="51"/>
      <c r="S23223" s="86"/>
      <c r="T23223" s="86"/>
      <c r="U23223" s="51"/>
    </row>
    <row r="23224" spans="1:21" ht="15" customHeight="1" x14ac:dyDescent="0.25"/>
    <row r="23225" spans="1:21" s="49" customFormat="1" ht="15" customHeight="1" x14ac:dyDescent="0.25">
      <c r="A23225" s="83"/>
      <c r="B23225" s="83"/>
      <c r="C23225" s="87"/>
      <c r="D23225" s="87"/>
      <c r="E23225" s="83"/>
      <c r="F23225" s="83"/>
      <c r="G23225" s="84"/>
      <c r="H23225" s="83"/>
      <c r="I23225" s="84"/>
      <c r="J23225" s="84"/>
      <c r="K23225" s="84"/>
      <c r="L23225" s="84"/>
      <c r="M23225" s="85"/>
      <c r="N23225" s="85"/>
      <c r="O23225" s="85"/>
      <c r="P23225" s="83"/>
      <c r="Q23225" s="51"/>
      <c r="R23225" s="51"/>
      <c r="S23225" s="86"/>
      <c r="T23225" s="86"/>
      <c r="U23225" s="51"/>
    </row>
    <row r="23226" spans="1:21" s="49" customFormat="1" ht="15" customHeight="1" x14ac:dyDescent="0.25">
      <c r="A23226" s="83"/>
      <c r="B23226" s="83"/>
      <c r="C23226" s="87"/>
      <c r="D23226" s="87"/>
      <c r="E23226" s="83"/>
      <c r="F23226" s="83"/>
      <c r="G23226" s="84"/>
      <c r="H23226" s="83"/>
      <c r="I23226" s="84"/>
      <c r="J23226" s="84"/>
      <c r="K23226" s="84"/>
      <c r="L23226" s="84"/>
      <c r="M23226" s="85"/>
      <c r="N23226" s="85"/>
      <c r="O23226" s="85"/>
      <c r="P23226" s="83"/>
      <c r="Q23226" s="51"/>
      <c r="R23226" s="51"/>
      <c r="S23226" s="86"/>
      <c r="T23226" s="86"/>
      <c r="U23226" s="51"/>
    </row>
    <row r="23227" spans="1:21" ht="15" customHeight="1" x14ac:dyDescent="0.25"/>
    <row r="23228" spans="1:21" ht="15" customHeight="1" x14ac:dyDescent="0.25"/>
    <row r="23229" spans="1:21" ht="15" customHeight="1" x14ac:dyDescent="0.25"/>
    <row r="23230" spans="1:21" s="49" customFormat="1" ht="15" customHeight="1" x14ac:dyDescent="0.25">
      <c r="A23230" s="83"/>
      <c r="B23230" s="83"/>
      <c r="C23230" s="87"/>
      <c r="D23230" s="87"/>
      <c r="E23230" s="83"/>
      <c r="F23230" s="83"/>
      <c r="G23230" s="84"/>
      <c r="H23230" s="83"/>
      <c r="I23230" s="84"/>
      <c r="J23230" s="84"/>
      <c r="K23230" s="84"/>
      <c r="L23230" s="84"/>
      <c r="M23230" s="85"/>
      <c r="N23230" s="85"/>
      <c r="O23230" s="85"/>
      <c r="P23230" s="83"/>
      <c r="Q23230" s="51"/>
      <c r="R23230" s="51"/>
      <c r="S23230" s="86"/>
      <c r="T23230" s="86"/>
      <c r="U23230" s="51"/>
    </row>
    <row r="23231" spans="1:21" ht="15" customHeight="1" x14ac:dyDescent="0.25"/>
    <row r="23232" spans="1:21" ht="15" customHeight="1" x14ac:dyDescent="0.25"/>
    <row r="23233" spans="1:21" ht="15" customHeight="1" x14ac:dyDescent="0.25"/>
    <row r="23234" spans="1:21" s="49" customFormat="1" ht="15" customHeight="1" x14ac:dyDescent="0.25">
      <c r="A23234" s="83"/>
      <c r="B23234" s="83"/>
      <c r="C23234" s="87"/>
      <c r="D23234" s="87"/>
      <c r="E23234" s="83"/>
      <c r="F23234" s="83"/>
      <c r="G23234" s="84"/>
      <c r="H23234" s="83"/>
      <c r="I23234" s="84"/>
      <c r="J23234" s="84"/>
      <c r="K23234" s="84"/>
      <c r="L23234" s="84"/>
      <c r="M23234" s="85"/>
      <c r="N23234" s="85"/>
      <c r="O23234" s="85"/>
      <c r="P23234" s="83"/>
      <c r="Q23234" s="51"/>
      <c r="R23234" s="51"/>
      <c r="S23234" s="86"/>
      <c r="T23234" s="86"/>
      <c r="U23234" s="51"/>
    </row>
    <row r="23235" spans="1:21" s="49" customFormat="1" ht="15" customHeight="1" x14ac:dyDescent="0.25">
      <c r="A23235" s="83"/>
      <c r="B23235" s="83"/>
      <c r="C23235" s="87"/>
      <c r="D23235" s="87"/>
      <c r="E23235" s="83"/>
      <c r="F23235" s="83"/>
      <c r="G23235" s="84"/>
      <c r="H23235" s="83"/>
      <c r="I23235" s="84"/>
      <c r="J23235" s="84"/>
      <c r="K23235" s="84"/>
      <c r="L23235" s="84"/>
      <c r="M23235" s="85"/>
      <c r="N23235" s="85"/>
      <c r="O23235" s="85"/>
      <c r="P23235" s="83"/>
      <c r="Q23235" s="51"/>
      <c r="R23235" s="51"/>
      <c r="S23235" s="86"/>
      <c r="T23235" s="86"/>
      <c r="U23235" s="51"/>
    </row>
    <row r="23236" spans="1:21" ht="15" customHeight="1" x14ac:dyDescent="0.25"/>
    <row r="23237" spans="1:21" ht="15" customHeight="1" x14ac:dyDescent="0.25"/>
    <row r="23238" spans="1:21" ht="15" customHeight="1" x14ac:dyDescent="0.25"/>
    <row r="23239" spans="1:21" ht="15" customHeight="1" x14ac:dyDescent="0.25"/>
    <row r="23240" spans="1:21" ht="15" customHeight="1" x14ac:dyDescent="0.25"/>
    <row r="23241" spans="1:21" s="49" customFormat="1" ht="15" customHeight="1" x14ac:dyDescent="0.25">
      <c r="A23241" s="83"/>
      <c r="B23241" s="83"/>
      <c r="C23241" s="87"/>
      <c r="D23241" s="87"/>
      <c r="E23241" s="83"/>
      <c r="F23241" s="83"/>
      <c r="G23241" s="84"/>
      <c r="H23241" s="83"/>
      <c r="I23241" s="84"/>
      <c r="J23241" s="84"/>
      <c r="K23241" s="84"/>
      <c r="L23241" s="84"/>
      <c r="M23241" s="85"/>
      <c r="N23241" s="85"/>
      <c r="O23241" s="85"/>
      <c r="P23241" s="83"/>
      <c r="Q23241" s="51"/>
      <c r="R23241" s="51"/>
      <c r="S23241" s="86"/>
      <c r="T23241" s="86"/>
      <c r="U23241" s="51"/>
    </row>
    <row r="23242" spans="1:21" s="49" customFormat="1" ht="15" customHeight="1" x14ac:dyDescent="0.25">
      <c r="A23242" s="83"/>
      <c r="B23242" s="83"/>
      <c r="C23242" s="87"/>
      <c r="D23242" s="87"/>
      <c r="E23242" s="83"/>
      <c r="F23242" s="83"/>
      <c r="G23242" s="84"/>
      <c r="H23242" s="83"/>
      <c r="I23242" s="84"/>
      <c r="J23242" s="84"/>
      <c r="K23242" s="84"/>
      <c r="L23242" s="84"/>
      <c r="M23242" s="85"/>
      <c r="N23242" s="85"/>
      <c r="O23242" s="85"/>
      <c r="P23242" s="83"/>
      <c r="Q23242" s="51"/>
      <c r="R23242" s="51"/>
      <c r="S23242" s="86"/>
      <c r="T23242" s="86"/>
      <c r="U23242" s="51"/>
    </row>
    <row r="23243" spans="1:21" ht="15" customHeight="1" x14ac:dyDescent="0.25"/>
    <row r="23244" spans="1:21" ht="15" customHeight="1" x14ac:dyDescent="0.25"/>
    <row r="23245" spans="1:21" ht="15" customHeight="1" x14ac:dyDescent="0.25"/>
    <row r="23246" spans="1:21" ht="15" customHeight="1" x14ac:dyDescent="0.25"/>
    <row r="23247" spans="1:21" s="49" customFormat="1" ht="15" customHeight="1" x14ac:dyDescent="0.25">
      <c r="A23247" s="83"/>
      <c r="B23247" s="83"/>
      <c r="C23247" s="87"/>
      <c r="D23247" s="87"/>
      <c r="E23247" s="83"/>
      <c r="F23247" s="83"/>
      <c r="G23247" s="84"/>
      <c r="H23247" s="83"/>
      <c r="I23247" s="84"/>
      <c r="J23247" s="84"/>
      <c r="K23247" s="84"/>
      <c r="L23247" s="84"/>
      <c r="M23247" s="85"/>
      <c r="N23247" s="85"/>
      <c r="O23247" s="85"/>
      <c r="P23247" s="83"/>
      <c r="Q23247" s="51"/>
      <c r="R23247" s="51"/>
      <c r="S23247" s="86"/>
      <c r="T23247" s="86"/>
      <c r="U23247" s="51"/>
    </row>
    <row r="23248" spans="1:21" s="49" customFormat="1" ht="15" customHeight="1" x14ac:dyDescent="0.25">
      <c r="A23248" s="83"/>
      <c r="B23248" s="83"/>
      <c r="C23248" s="87"/>
      <c r="D23248" s="87"/>
      <c r="E23248" s="83"/>
      <c r="F23248" s="83"/>
      <c r="G23248" s="84"/>
      <c r="H23248" s="83"/>
      <c r="I23248" s="84"/>
      <c r="J23248" s="84"/>
      <c r="K23248" s="84"/>
      <c r="L23248" s="84"/>
      <c r="M23248" s="85"/>
      <c r="N23248" s="85"/>
      <c r="O23248" s="85"/>
      <c r="P23248" s="83"/>
      <c r="Q23248" s="51"/>
      <c r="R23248" s="51"/>
      <c r="S23248" s="86"/>
      <c r="T23248" s="86"/>
      <c r="U23248" s="51"/>
    </row>
    <row r="23249" spans="1:21" s="49" customFormat="1" ht="15" customHeight="1" x14ac:dyDescent="0.25">
      <c r="A23249" s="83"/>
      <c r="B23249" s="83"/>
      <c r="C23249" s="87"/>
      <c r="D23249" s="87"/>
      <c r="E23249" s="83"/>
      <c r="F23249" s="83"/>
      <c r="G23249" s="84"/>
      <c r="H23249" s="83"/>
      <c r="I23249" s="84"/>
      <c r="J23249" s="84"/>
      <c r="K23249" s="84"/>
      <c r="L23249" s="84"/>
      <c r="M23249" s="85"/>
      <c r="N23249" s="85"/>
      <c r="O23249" s="85"/>
      <c r="P23249" s="83"/>
      <c r="Q23249" s="51"/>
      <c r="R23249" s="51"/>
      <c r="S23249" s="86"/>
      <c r="T23249" s="86"/>
      <c r="U23249" s="51"/>
    </row>
    <row r="23250" spans="1:21" s="49" customFormat="1" ht="15" customHeight="1" x14ac:dyDescent="0.25">
      <c r="A23250" s="83"/>
      <c r="B23250" s="83"/>
      <c r="C23250" s="87"/>
      <c r="D23250" s="87"/>
      <c r="E23250" s="83"/>
      <c r="F23250" s="83"/>
      <c r="G23250" s="84"/>
      <c r="H23250" s="83"/>
      <c r="I23250" s="84"/>
      <c r="J23250" s="84"/>
      <c r="K23250" s="84"/>
      <c r="L23250" s="84"/>
      <c r="M23250" s="85"/>
      <c r="N23250" s="85"/>
      <c r="O23250" s="85"/>
      <c r="P23250" s="83"/>
      <c r="Q23250" s="51"/>
      <c r="R23250" s="51"/>
      <c r="S23250" s="86"/>
      <c r="T23250" s="86"/>
      <c r="U23250" s="51"/>
    </row>
    <row r="23251" spans="1:21" s="49" customFormat="1" ht="15" customHeight="1" x14ac:dyDescent="0.25">
      <c r="A23251" s="83"/>
      <c r="B23251" s="83"/>
      <c r="C23251" s="87"/>
      <c r="D23251" s="87"/>
      <c r="E23251" s="83"/>
      <c r="F23251" s="83"/>
      <c r="G23251" s="84"/>
      <c r="H23251" s="83"/>
      <c r="I23251" s="84"/>
      <c r="J23251" s="84"/>
      <c r="K23251" s="84"/>
      <c r="L23251" s="84"/>
      <c r="M23251" s="85"/>
      <c r="N23251" s="85"/>
      <c r="O23251" s="85"/>
      <c r="P23251" s="83"/>
      <c r="Q23251" s="51"/>
      <c r="R23251" s="51"/>
      <c r="S23251" s="86"/>
      <c r="T23251" s="86"/>
      <c r="U23251" s="51"/>
    </row>
    <row r="23252" spans="1:21" ht="15" customHeight="1" x14ac:dyDescent="0.25"/>
    <row r="23253" spans="1:21" s="49" customFormat="1" ht="15" customHeight="1" x14ac:dyDescent="0.25">
      <c r="A23253" s="83"/>
      <c r="B23253" s="83"/>
      <c r="C23253" s="87"/>
      <c r="D23253" s="87"/>
      <c r="E23253" s="83"/>
      <c r="F23253" s="83"/>
      <c r="G23253" s="84"/>
      <c r="H23253" s="83"/>
      <c r="I23253" s="84"/>
      <c r="J23253" s="84"/>
      <c r="K23253" s="84"/>
      <c r="L23253" s="84"/>
      <c r="M23253" s="85"/>
      <c r="N23253" s="85"/>
      <c r="O23253" s="85"/>
      <c r="P23253" s="83"/>
      <c r="Q23253" s="51"/>
      <c r="R23253" s="51"/>
      <c r="S23253" s="86"/>
      <c r="T23253" s="86"/>
      <c r="U23253" s="51"/>
    </row>
    <row r="23254" spans="1:21" s="49" customFormat="1" ht="15" customHeight="1" x14ac:dyDescent="0.25">
      <c r="A23254" s="83"/>
      <c r="B23254" s="83"/>
      <c r="C23254" s="87"/>
      <c r="D23254" s="87"/>
      <c r="E23254" s="83"/>
      <c r="F23254" s="83"/>
      <c r="G23254" s="84"/>
      <c r="H23254" s="83"/>
      <c r="I23254" s="84"/>
      <c r="J23254" s="84"/>
      <c r="K23254" s="84"/>
      <c r="L23254" s="84"/>
      <c r="M23254" s="85"/>
      <c r="N23254" s="85"/>
      <c r="O23254" s="85"/>
      <c r="P23254" s="83"/>
      <c r="Q23254" s="51"/>
      <c r="R23254" s="51"/>
      <c r="S23254" s="86"/>
      <c r="T23254" s="86"/>
      <c r="U23254" s="51"/>
    </row>
    <row r="23255" spans="1:21" ht="15" customHeight="1" x14ac:dyDescent="0.25"/>
    <row r="23256" spans="1:21" ht="15" customHeight="1" x14ac:dyDescent="0.25"/>
    <row r="23257" spans="1:21" ht="15" customHeight="1" x14ac:dyDescent="0.25"/>
    <row r="23258" spans="1:21" ht="15" customHeight="1" x14ac:dyDescent="0.25"/>
    <row r="23259" spans="1:21" s="49" customFormat="1" ht="15" customHeight="1" x14ac:dyDescent="0.25">
      <c r="A23259" s="83"/>
      <c r="B23259" s="83"/>
      <c r="C23259" s="87"/>
      <c r="D23259" s="87"/>
      <c r="E23259" s="83"/>
      <c r="F23259" s="83"/>
      <c r="G23259" s="84"/>
      <c r="H23259" s="83"/>
      <c r="I23259" s="84"/>
      <c r="J23259" s="84"/>
      <c r="K23259" s="84"/>
      <c r="L23259" s="84"/>
      <c r="M23259" s="85"/>
      <c r="N23259" s="85"/>
      <c r="O23259" s="85"/>
      <c r="P23259" s="83"/>
      <c r="Q23259" s="51"/>
      <c r="R23259" s="51"/>
      <c r="S23259" s="86"/>
      <c r="T23259" s="86"/>
      <c r="U23259" s="51"/>
    </row>
    <row r="23260" spans="1:21" s="49" customFormat="1" ht="15" customHeight="1" x14ac:dyDescent="0.25">
      <c r="A23260" s="83"/>
      <c r="B23260" s="83"/>
      <c r="C23260" s="87"/>
      <c r="D23260" s="87"/>
      <c r="E23260" s="83"/>
      <c r="F23260" s="83"/>
      <c r="G23260" s="84"/>
      <c r="H23260" s="83"/>
      <c r="I23260" s="84"/>
      <c r="J23260" s="84"/>
      <c r="K23260" s="84"/>
      <c r="L23260" s="84"/>
      <c r="M23260" s="85"/>
      <c r="N23260" s="85"/>
      <c r="O23260" s="85"/>
      <c r="P23260" s="83"/>
      <c r="Q23260" s="51"/>
      <c r="R23260" s="51"/>
      <c r="S23260" s="86"/>
      <c r="T23260" s="86"/>
      <c r="U23260" s="51"/>
    </row>
    <row r="23261" spans="1:21" ht="15" customHeight="1" x14ac:dyDescent="0.25"/>
    <row r="23262" spans="1:21" ht="15" customHeight="1" x14ac:dyDescent="0.25"/>
    <row r="23263" spans="1:21" ht="15" customHeight="1" x14ac:dyDescent="0.25"/>
    <row r="23264" spans="1:21" s="49" customFormat="1" ht="15" customHeight="1" x14ac:dyDescent="0.25">
      <c r="A23264" s="83"/>
      <c r="B23264" s="83"/>
      <c r="C23264" s="87"/>
      <c r="D23264" s="87"/>
      <c r="E23264" s="83"/>
      <c r="F23264" s="83"/>
      <c r="G23264" s="84"/>
      <c r="H23264" s="83"/>
      <c r="I23264" s="84"/>
      <c r="J23264" s="84"/>
      <c r="K23264" s="84"/>
      <c r="L23264" s="84"/>
      <c r="M23264" s="85"/>
      <c r="N23264" s="85"/>
      <c r="O23264" s="85"/>
      <c r="P23264" s="83"/>
      <c r="Q23264" s="51"/>
      <c r="R23264" s="51"/>
      <c r="S23264" s="86"/>
      <c r="T23264" s="86"/>
      <c r="U23264" s="51"/>
    </row>
    <row r="23265" spans="1:21" s="49" customFormat="1" ht="15" customHeight="1" x14ac:dyDescent="0.25">
      <c r="A23265" s="83"/>
      <c r="B23265" s="83"/>
      <c r="C23265" s="87"/>
      <c r="D23265" s="87"/>
      <c r="E23265" s="83"/>
      <c r="F23265" s="83"/>
      <c r="G23265" s="84"/>
      <c r="H23265" s="83"/>
      <c r="I23265" s="84"/>
      <c r="J23265" s="84"/>
      <c r="K23265" s="84"/>
      <c r="L23265" s="84"/>
      <c r="M23265" s="85"/>
      <c r="N23265" s="85"/>
      <c r="O23265" s="85"/>
      <c r="P23265" s="83"/>
      <c r="Q23265" s="51"/>
      <c r="R23265" s="51"/>
      <c r="S23265" s="86"/>
      <c r="T23265" s="86"/>
      <c r="U23265" s="51"/>
    </row>
    <row r="23266" spans="1:21" ht="15" customHeight="1" x14ac:dyDescent="0.25"/>
    <row r="23267" spans="1:21" ht="15" customHeight="1" x14ac:dyDescent="0.25"/>
    <row r="23268" spans="1:21" ht="15" customHeight="1" x14ac:dyDescent="0.25"/>
    <row r="23269" spans="1:21" s="49" customFormat="1" ht="15" customHeight="1" x14ac:dyDescent="0.25">
      <c r="A23269" s="83"/>
      <c r="B23269" s="83"/>
      <c r="C23269" s="87"/>
      <c r="D23269" s="87"/>
      <c r="E23269" s="83"/>
      <c r="F23269" s="83"/>
      <c r="G23269" s="84"/>
      <c r="H23269" s="83"/>
      <c r="I23269" s="84"/>
      <c r="J23269" s="84"/>
      <c r="K23269" s="84"/>
      <c r="L23269" s="84"/>
      <c r="M23269" s="85"/>
      <c r="N23269" s="85"/>
      <c r="O23269" s="85"/>
      <c r="P23269" s="83"/>
      <c r="Q23269" s="51"/>
      <c r="R23269" s="51"/>
      <c r="S23269" s="86"/>
      <c r="T23269" s="86"/>
      <c r="U23269" s="51"/>
    </row>
    <row r="23270" spans="1:21" s="49" customFormat="1" ht="15" customHeight="1" x14ac:dyDescent="0.25">
      <c r="A23270" s="83"/>
      <c r="B23270" s="83"/>
      <c r="C23270" s="87"/>
      <c r="D23270" s="87"/>
      <c r="E23270" s="83"/>
      <c r="F23270" s="83"/>
      <c r="G23270" s="84"/>
      <c r="H23270" s="83"/>
      <c r="I23270" s="84"/>
      <c r="J23270" s="84"/>
      <c r="K23270" s="84"/>
      <c r="L23270" s="84"/>
      <c r="M23270" s="85"/>
      <c r="N23270" s="85"/>
      <c r="O23270" s="85"/>
      <c r="P23270" s="83"/>
      <c r="Q23270" s="51"/>
      <c r="R23270" s="51"/>
      <c r="S23270" s="86"/>
      <c r="T23270" s="86"/>
      <c r="U23270" s="51"/>
    </row>
    <row r="23271" spans="1:21" s="49" customFormat="1" ht="15" customHeight="1" x14ac:dyDescent="0.25">
      <c r="A23271" s="83"/>
      <c r="B23271" s="83"/>
      <c r="C23271" s="87"/>
      <c r="D23271" s="87"/>
      <c r="E23271" s="83"/>
      <c r="F23271" s="83"/>
      <c r="G23271" s="84"/>
      <c r="H23271" s="83"/>
      <c r="I23271" s="84"/>
      <c r="J23271" s="84"/>
      <c r="K23271" s="84"/>
      <c r="L23271" s="84"/>
      <c r="M23271" s="85"/>
      <c r="N23271" s="85"/>
      <c r="O23271" s="85"/>
      <c r="P23271" s="83"/>
      <c r="Q23271" s="51"/>
      <c r="R23271" s="51"/>
      <c r="S23271" s="86"/>
      <c r="T23271" s="86"/>
      <c r="U23271" s="51"/>
    </row>
    <row r="23272" spans="1:21" s="49" customFormat="1" ht="15" customHeight="1" x14ac:dyDescent="0.25">
      <c r="A23272" s="83"/>
      <c r="B23272" s="83"/>
      <c r="C23272" s="87"/>
      <c r="D23272" s="87"/>
      <c r="E23272" s="83"/>
      <c r="F23272" s="83"/>
      <c r="G23272" s="84"/>
      <c r="H23272" s="83"/>
      <c r="I23272" s="84"/>
      <c r="J23272" s="84"/>
      <c r="K23272" s="84"/>
      <c r="L23272" s="84"/>
      <c r="M23272" s="85"/>
      <c r="N23272" s="85"/>
      <c r="O23272" s="85"/>
      <c r="P23272" s="83"/>
      <c r="Q23272" s="51"/>
      <c r="R23272" s="51"/>
      <c r="S23272" s="86"/>
      <c r="T23272" s="86"/>
      <c r="U23272" s="51"/>
    </row>
    <row r="23273" spans="1:21" ht="15" customHeight="1" x14ac:dyDescent="0.25"/>
    <row r="23274" spans="1:21" s="49" customFormat="1" ht="15" customHeight="1" x14ac:dyDescent="0.25">
      <c r="A23274" s="83"/>
      <c r="B23274" s="83"/>
      <c r="C23274" s="87"/>
      <c r="D23274" s="87"/>
      <c r="E23274" s="83"/>
      <c r="F23274" s="83"/>
      <c r="G23274" s="84"/>
      <c r="H23274" s="83"/>
      <c r="I23274" s="84"/>
      <c r="J23274" s="84"/>
      <c r="K23274" s="84"/>
      <c r="L23274" s="84"/>
      <c r="M23274" s="85"/>
      <c r="N23274" s="85"/>
      <c r="O23274" s="85"/>
      <c r="P23274" s="83"/>
      <c r="Q23274" s="51"/>
      <c r="R23274" s="51"/>
      <c r="S23274" s="86"/>
      <c r="T23274" s="86"/>
      <c r="U23274" s="51"/>
    </row>
    <row r="23275" spans="1:21" s="49" customFormat="1" ht="15" customHeight="1" x14ac:dyDescent="0.25">
      <c r="A23275" s="83"/>
      <c r="B23275" s="83"/>
      <c r="C23275" s="87"/>
      <c r="D23275" s="87"/>
      <c r="E23275" s="83"/>
      <c r="F23275" s="83"/>
      <c r="G23275" s="84"/>
      <c r="H23275" s="83"/>
      <c r="I23275" s="84"/>
      <c r="J23275" s="84"/>
      <c r="K23275" s="84"/>
      <c r="L23275" s="84"/>
      <c r="M23275" s="85"/>
      <c r="N23275" s="85"/>
      <c r="O23275" s="85"/>
      <c r="P23275" s="83"/>
      <c r="Q23275" s="51"/>
      <c r="R23275" s="51"/>
      <c r="S23275" s="86"/>
      <c r="T23275" s="86"/>
      <c r="U23275" s="51"/>
    </row>
    <row r="23276" spans="1:21" s="49" customFormat="1" ht="15" customHeight="1" x14ac:dyDescent="0.25">
      <c r="A23276" s="83"/>
      <c r="B23276" s="83"/>
      <c r="C23276" s="87"/>
      <c r="D23276" s="87"/>
      <c r="E23276" s="83"/>
      <c r="F23276" s="83"/>
      <c r="G23276" s="84"/>
      <c r="H23276" s="83"/>
      <c r="I23276" s="84"/>
      <c r="J23276" s="84"/>
      <c r="K23276" s="84"/>
      <c r="L23276" s="84"/>
      <c r="M23276" s="85"/>
      <c r="N23276" s="85"/>
      <c r="O23276" s="85"/>
      <c r="P23276" s="83"/>
      <c r="Q23276" s="51"/>
      <c r="R23276" s="51"/>
      <c r="S23276" s="86"/>
      <c r="T23276" s="86"/>
      <c r="U23276" s="51"/>
    </row>
    <row r="23277" spans="1:21" s="49" customFormat="1" ht="15" customHeight="1" x14ac:dyDescent="0.25">
      <c r="A23277" s="83"/>
      <c r="B23277" s="83"/>
      <c r="C23277" s="87"/>
      <c r="D23277" s="87"/>
      <c r="E23277" s="83"/>
      <c r="F23277" s="83"/>
      <c r="G23277" s="84"/>
      <c r="H23277" s="83"/>
      <c r="I23277" s="84"/>
      <c r="J23277" s="84"/>
      <c r="K23277" s="84"/>
      <c r="L23277" s="84"/>
      <c r="M23277" s="85"/>
      <c r="N23277" s="85"/>
      <c r="O23277" s="85"/>
      <c r="P23277" s="83"/>
      <c r="Q23277" s="51"/>
      <c r="R23277" s="51"/>
      <c r="S23277" s="86"/>
      <c r="T23277" s="86"/>
      <c r="U23277" s="51"/>
    </row>
    <row r="23278" spans="1:21" s="49" customFormat="1" ht="15" customHeight="1" x14ac:dyDescent="0.25">
      <c r="A23278" s="83"/>
      <c r="B23278" s="83"/>
      <c r="C23278" s="87"/>
      <c r="D23278" s="87"/>
      <c r="E23278" s="83"/>
      <c r="F23278" s="83"/>
      <c r="G23278" s="84"/>
      <c r="H23278" s="83"/>
      <c r="I23278" s="84"/>
      <c r="J23278" s="84"/>
      <c r="K23278" s="84"/>
      <c r="L23278" s="84"/>
      <c r="M23278" s="85"/>
      <c r="N23278" s="85"/>
      <c r="O23278" s="85"/>
      <c r="P23278" s="83"/>
      <c r="Q23278" s="51"/>
      <c r="R23278" s="51"/>
      <c r="S23278" s="86"/>
      <c r="T23278" s="86"/>
      <c r="U23278" s="51"/>
    </row>
    <row r="23279" spans="1:21" ht="15" customHeight="1" x14ac:dyDescent="0.25"/>
    <row r="23280" spans="1:21" s="49" customFormat="1" ht="15" customHeight="1" x14ac:dyDescent="0.25">
      <c r="A23280" s="83"/>
      <c r="B23280" s="83"/>
      <c r="C23280" s="87"/>
      <c r="D23280" s="87"/>
      <c r="E23280" s="83"/>
      <c r="F23280" s="83"/>
      <c r="G23280" s="84"/>
      <c r="H23280" s="83"/>
      <c r="I23280" s="84"/>
      <c r="J23280" s="84"/>
      <c r="K23280" s="84"/>
      <c r="L23280" s="84"/>
      <c r="M23280" s="85"/>
      <c r="N23280" s="85"/>
      <c r="O23280" s="85"/>
      <c r="P23280" s="83"/>
      <c r="Q23280" s="51"/>
      <c r="R23280" s="51"/>
      <c r="S23280" s="86"/>
      <c r="T23280" s="86"/>
      <c r="U23280" s="51"/>
    </row>
    <row r="23281" spans="1:21" s="49" customFormat="1" ht="15" customHeight="1" x14ac:dyDescent="0.25">
      <c r="A23281" s="83"/>
      <c r="B23281" s="83"/>
      <c r="C23281" s="87"/>
      <c r="D23281" s="87"/>
      <c r="E23281" s="83"/>
      <c r="F23281" s="83"/>
      <c r="G23281" s="84"/>
      <c r="H23281" s="83"/>
      <c r="I23281" s="84"/>
      <c r="J23281" s="84"/>
      <c r="K23281" s="84"/>
      <c r="L23281" s="84"/>
      <c r="M23281" s="85"/>
      <c r="N23281" s="85"/>
      <c r="O23281" s="85"/>
      <c r="P23281" s="83"/>
      <c r="Q23281" s="51"/>
      <c r="R23281" s="51"/>
      <c r="S23281" s="86"/>
      <c r="T23281" s="86"/>
      <c r="U23281" s="51"/>
    </row>
    <row r="23282" spans="1:21" s="49" customFormat="1" ht="15" customHeight="1" x14ac:dyDescent="0.25">
      <c r="A23282" s="83"/>
      <c r="B23282" s="83"/>
      <c r="C23282" s="87"/>
      <c r="D23282" s="87"/>
      <c r="E23282" s="83"/>
      <c r="F23282" s="83"/>
      <c r="G23282" s="84"/>
      <c r="H23282" s="83"/>
      <c r="I23282" s="84"/>
      <c r="J23282" s="84"/>
      <c r="K23282" s="84"/>
      <c r="L23282" s="84"/>
      <c r="M23282" s="85"/>
      <c r="N23282" s="85"/>
      <c r="O23282" s="85"/>
      <c r="P23282" s="83"/>
      <c r="Q23282" s="51"/>
      <c r="R23282" s="51"/>
      <c r="S23282" s="86"/>
      <c r="T23282" s="86"/>
      <c r="U23282" s="51"/>
    </row>
    <row r="23283" spans="1:21" s="49" customFormat="1" ht="15" customHeight="1" x14ac:dyDescent="0.25">
      <c r="A23283" s="83"/>
      <c r="B23283" s="83"/>
      <c r="C23283" s="87"/>
      <c r="D23283" s="87"/>
      <c r="E23283" s="83"/>
      <c r="F23283" s="83"/>
      <c r="G23283" s="84"/>
      <c r="H23283" s="83"/>
      <c r="I23283" s="84"/>
      <c r="J23283" s="84"/>
      <c r="K23283" s="84"/>
      <c r="L23283" s="84"/>
      <c r="M23283" s="85"/>
      <c r="N23283" s="85"/>
      <c r="O23283" s="85"/>
      <c r="P23283" s="83"/>
      <c r="Q23283" s="51"/>
      <c r="R23283" s="51"/>
      <c r="S23283" s="86"/>
      <c r="T23283" s="86"/>
      <c r="U23283" s="51"/>
    </row>
    <row r="23284" spans="1:21" ht="15" customHeight="1" x14ac:dyDescent="0.25"/>
    <row r="23285" spans="1:21" s="49" customFormat="1" ht="15" customHeight="1" x14ac:dyDescent="0.25">
      <c r="A23285" s="83"/>
      <c r="B23285" s="83"/>
      <c r="C23285" s="87"/>
      <c r="D23285" s="87"/>
      <c r="E23285" s="83"/>
      <c r="F23285" s="83"/>
      <c r="G23285" s="84"/>
      <c r="H23285" s="83"/>
      <c r="I23285" s="84"/>
      <c r="J23285" s="84"/>
      <c r="K23285" s="84"/>
      <c r="L23285" s="84"/>
      <c r="M23285" s="85"/>
      <c r="N23285" s="85"/>
      <c r="O23285" s="85"/>
      <c r="P23285" s="83"/>
      <c r="Q23285" s="51"/>
      <c r="R23285" s="51"/>
      <c r="S23285" s="86"/>
      <c r="T23285" s="86"/>
      <c r="U23285" s="51"/>
    </row>
    <row r="23286" spans="1:21" s="49" customFormat="1" ht="15" customHeight="1" x14ac:dyDescent="0.25">
      <c r="A23286" s="83"/>
      <c r="B23286" s="83"/>
      <c r="C23286" s="87"/>
      <c r="D23286" s="87"/>
      <c r="E23286" s="83"/>
      <c r="F23286" s="83"/>
      <c r="G23286" s="84"/>
      <c r="H23286" s="83"/>
      <c r="I23286" s="84"/>
      <c r="J23286" s="84"/>
      <c r="K23286" s="84"/>
      <c r="L23286" s="84"/>
      <c r="M23286" s="85"/>
      <c r="N23286" s="85"/>
      <c r="O23286" s="85"/>
      <c r="P23286" s="83"/>
      <c r="Q23286" s="51"/>
      <c r="R23286" s="51"/>
      <c r="S23286" s="86"/>
      <c r="T23286" s="86"/>
      <c r="U23286" s="51"/>
    </row>
    <row r="23287" spans="1:21" s="49" customFormat="1" ht="15" customHeight="1" x14ac:dyDescent="0.25">
      <c r="A23287" s="83"/>
      <c r="B23287" s="83"/>
      <c r="C23287" s="87"/>
      <c r="D23287" s="87"/>
      <c r="E23287" s="83"/>
      <c r="F23287" s="83"/>
      <c r="G23287" s="84"/>
      <c r="H23287" s="83"/>
      <c r="I23287" s="84"/>
      <c r="J23287" s="84"/>
      <c r="K23287" s="84"/>
      <c r="L23287" s="84"/>
      <c r="M23287" s="85"/>
      <c r="N23287" s="85"/>
      <c r="O23287" s="85"/>
      <c r="P23287" s="83"/>
      <c r="Q23287" s="51"/>
      <c r="R23287" s="51"/>
      <c r="S23287" s="86"/>
      <c r="T23287" s="86"/>
      <c r="U23287" s="51"/>
    </row>
    <row r="23288" spans="1:21" s="49" customFormat="1" ht="15" customHeight="1" x14ac:dyDescent="0.25">
      <c r="A23288" s="83"/>
      <c r="B23288" s="83"/>
      <c r="C23288" s="87"/>
      <c r="D23288" s="87"/>
      <c r="E23288" s="83"/>
      <c r="F23288" s="83"/>
      <c r="G23288" s="84"/>
      <c r="H23288" s="83"/>
      <c r="I23288" s="84"/>
      <c r="J23288" s="84"/>
      <c r="K23288" s="84"/>
      <c r="L23288" s="84"/>
      <c r="M23288" s="85"/>
      <c r="N23288" s="85"/>
      <c r="O23288" s="85"/>
      <c r="P23288" s="83"/>
      <c r="Q23288" s="51"/>
      <c r="R23288" s="51"/>
      <c r="S23288" s="86"/>
      <c r="T23288" s="86"/>
      <c r="U23288" s="51"/>
    </row>
    <row r="23289" spans="1:21" ht="15" customHeight="1" x14ac:dyDescent="0.25"/>
    <row r="23290" spans="1:21" s="49" customFormat="1" ht="15" customHeight="1" x14ac:dyDescent="0.25">
      <c r="A23290" s="83"/>
      <c r="B23290" s="83"/>
      <c r="C23290" s="87"/>
      <c r="D23290" s="87"/>
      <c r="E23290" s="83"/>
      <c r="F23290" s="83"/>
      <c r="G23290" s="84"/>
      <c r="H23290" s="83"/>
      <c r="I23290" s="84"/>
      <c r="J23290" s="84"/>
      <c r="K23290" s="84"/>
      <c r="L23290" s="84"/>
      <c r="M23290" s="85"/>
      <c r="N23290" s="85"/>
      <c r="O23290" s="85"/>
      <c r="P23290" s="83"/>
      <c r="Q23290" s="51"/>
      <c r="R23290" s="51"/>
      <c r="S23290" s="86"/>
      <c r="T23290" s="86"/>
      <c r="U23290" s="51"/>
    </row>
    <row r="23291" spans="1:21" s="49" customFormat="1" ht="15" customHeight="1" x14ac:dyDescent="0.25">
      <c r="A23291" s="83"/>
      <c r="B23291" s="83"/>
      <c r="C23291" s="87"/>
      <c r="D23291" s="87"/>
      <c r="E23291" s="83"/>
      <c r="F23291" s="83"/>
      <c r="G23291" s="84"/>
      <c r="H23291" s="83"/>
      <c r="I23291" s="84"/>
      <c r="J23291" s="84"/>
      <c r="K23291" s="84"/>
      <c r="L23291" s="84"/>
      <c r="M23291" s="85"/>
      <c r="N23291" s="85"/>
      <c r="O23291" s="85"/>
      <c r="P23291" s="83"/>
      <c r="Q23291" s="51"/>
      <c r="R23291" s="51"/>
      <c r="S23291" s="86"/>
      <c r="T23291" s="86"/>
      <c r="U23291" s="51"/>
    </row>
    <row r="23292" spans="1:21" ht="15" customHeight="1" x14ac:dyDescent="0.25"/>
    <row r="23293" spans="1:21" ht="15" customHeight="1" x14ac:dyDescent="0.25"/>
    <row r="23294" spans="1:21" ht="15" customHeight="1" x14ac:dyDescent="0.25"/>
    <row r="23295" spans="1:21" s="49" customFormat="1" ht="15" customHeight="1" x14ac:dyDescent="0.25">
      <c r="A23295" s="83"/>
      <c r="B23295" s="83"/>
      <c r="C23295" s="87"/>
      <c r="D23295" s="87"/>
      <c r="E23295" s="83"/>
      <c r="F23295" s="83"/>
      <c r="G23295" s="84"/>
      <c r="H23295" s="83"/>
      <c r="I23295" s="84"/>
      <c r="J23295" s="84"/>
      <c r="K23295" s="84"/>
      <c r="L23295" s="84"/>
      <c r="M23295" s="85"/>
      <c r="N23295" s="85"/>
      <c r="O23295" s="85"/>
      <c r="P23295" s="83"/>
      <c r="Q23295" s="51"/>
      <c r="R23295" s="51"/>
      <c r="S23295" s="86"/>
      <c r="T23295" s="86"/>
      <c r="U23295" s="51"/>
    </row>
    <row r="23296" spans="1:21" s="49" customFormat="1" ht="15" customHeight="1" x14ac:dyDescent="0.25">
      <c r="A23296" s="83"/>
      <c r="B23296" s="83"/>
      <c r="C23296" s="87"/>
      <c r="D23296" s="87"/>
      <c r="E23296" s="83"/>
      <c r="F23296" s="83"/>
      <c r="G23296" s="84"/>
      <c r="H23296" s="83"/>
      <c r="I23296" s="84"/>
      <c r="J23296" s="84"/>
      <c r="K23296" s="84"/>
      <c r="L23296" s="84"/>
      <c r="M23296" s="85"/>
      <c r="N23296" s="85"/>
      <c r="O23296" s="85"/>
      <c r="P23296" s="83"/>
      <c r="Q23296" s="51"/>
      <c r="R23296" s="51"/>
      <c r="S23296" s="86"/>
      <c r="T23296" s="86"/>
      <c r="U23296" s="51"/>
    </row>
    <row r="23297" spans="1:21" s="49" customFormat="1" ht="15" customHeight="1" x14ac:dyDescent="0.25">
      <c r="A23297" s="83"/>
      <c r="B23297" s="83"/>
      <c r="C23297" s="87"/>
      <c r="D23297" s="87"/>
      <c r="E23297" s="83"/>
      <c r="F23297" s="83"/>
      <c r="G23297" s="84"/>
      <c r="H23297" s="83"/>
      <c r="I23297" s="84"/>
      <c r="J23297" s="84"/>
      <c r="K23297" s="84"/>
      <c r="L23297" s="84"/>
      <c r="M23297" s="85"/>
      <c r="N23297" s="85"/>
      <c r="O23297" s="85"/>
      <c r="P23297" s="83"/>
      <c r="Q23297" s="51"/>
      <c r="R23297" s="51"/>
      <c r="S23297" s="86"/>
      <c r="T23297" s="86"/>
      <c r="U23297" s="51"/>
    </row>
    <row r="23298" spans="1:21" s="49" customFormat="1" ht="15" customHeight="1" x14ac:dyDescent="0.25">
      <c r="A23298" s="83"/>
      <c r="B23298" s="83"/>
      <c r="C23298" s="87"/>
      <c r="D23298" s="87"/>
      <c r="E23298" s="83"/>
      <c r="F23298" s="83"/>
      <c r="G23298" s="84"/>
      <c r="H23298" s="83"/>
      <c r="I23298" s="84"/>
      <c r="J23298" s="84"/>
      <c r="K23298" s="84"/>
      <c r="L23298" s="84"/>
      <c r="M23298" s="85"/>
      <c r="N23298" s="85"/>
      <c r="O23298" s="85"/>
      <c r="P23298" s="83"/>
      <c r="Q23298" s="51"/>
      <c r="R23298" s="51"/>
      <c r="S23298" s="86"/>
      <c r="T23298" s="86"/>
      <c r="U23298" s="51"/>
    </row>
    <row r="23299" spans="1:21" ht="15" customHeight="1" x14ac:dyDescent="0.25"/>
    <row r="23300" spans="1:21" s="49" customFormat="1" ht="15" customHeight="1" x14ac:dyDescent="0.25">
      <c r="A23300" s="83"/>
      <c r="B23300" s="83"/>
      <c r="C23300" s="87"/>
      <c r="D23300" s="87"/>
      <c r="E23300" s="83"/>
      <c r="F23300" s="83"/>
      <c r="G23300" s="84"/>
      <c r="H23300" s="83"/>
      <c r="I23300" s="84"/>
      <c r="J23300" s="84"/>
      <c r="K23300" s="84"/>
      <c r="L23300" s="84"/>
      <c r="M23300" s="85"/>
      <c r="N23300" s="85"/>
      <c r="O23300" s="85"/>
      <c r="P23300" s="83"/>
      <c r="Q23300" s="51"/>
      <c r="R23300" s="51"/>
      <c r="S23300" s="86"/>
      <c r="T23300" s="86"/>
      <c r="U23300" s="51"/>
    </row>
    <row r="23301" spans="1:21" s="49" customFormat="1" ht="15" customHeight="1" x14ac:dyDescent="0.25">
      <c r="A23301" s="83"/>
      <c r="B23301" s="83"/>
      <c r="C23301" s="87"/>
      <c r="D23301" s="87"/>
      <c r="E23301" s="83"/>
      <c r="F23301" s="83"/>
      <c r="G23301" s="84"/>
      <c r="H23301" s="83"/>
      <c r="I23301" s="84"/>
      <c r="J23301" s="84"/>
      <c r="K23301" s="84"/>
      <c r="L23301" s="84"/>
      <c r="M23301" s="85"/>
      <c r="N23301" s="85"/>
      <c r="O23301" s="85"/>
      <c r="P23301" s="83"/>
      <c r="Q23301" s="51"/>
      <c r="R23301" s="51"/>
      <c r="S23301" s="86"/>
      <c r="T23301" s="86"/>
      <c r="U23301" s="51"/>
    </row>
    <row r="23302" spans="1:21" s="49" customFormat="1" ht="15" customHeight="1" x14ac:dyDescent="0.25">
      <c r="A23302" s="83"/>
      <c r="B23302" s="83"/>
      <c r="C23302" s="87"/>
      <c r="D23302" s="87"/>
      <c r="E23302" s="83"/>
      <c r="F23302" s="83"/>
      <c r="G23302" s="84"/>
      <c r="H23302" s="83"/>
      <c r="I23302" s="84"/>
      <c r="J23302" s="84"/>
      <c r="K23302" s="84"/>
      <c r="L23302" s="84"/>
      <c r="M23302" s="85"/>
      <c r="N23302" s="85"/>
      <c r="O23302" s="85"/>
      <c r="P23302" s="83"/>
      <c r="Q23302" s="51"/>
      <c r="R23302" s="51"/>
      <c r="S23302" s="86"/>
      <c r="T23302" s="86"/>
      <c r="U23302" s="51"/>
    </row>
    <row r="23303" spans="1:21" ht="15" customHeight="1" x14ac:dyDescent="0.25"/>
    <row r="23304" spans="1:21" ht="15" customHeight="1" x14ac:dyDescent="0.25"/>
    <row r="23305" spans="1:21" ht="15" customHeight="1" x14ac:dyDescent="0.25"/>
    <row r="23306" spans="1:21" s="49" customFormat="1" ht="15" customHeight="1" x14ac:dyDescent="0.25">
      <c r="A23306" s="83"/>
      <c r="B23306" s="83"/>
      <c r="C23306" s="87"/>
      <c r="D23306" s="87"/>
      <c r="E23306" s="83"/>
      <c r="F23306" s="83"/>
      <c r="G23306" s="84"/>
      <c r="H23306" s="83"/>
      <c r="I23306" s="84"/>
      <c r="J23306" s="84"/>
      <c r="K23306" s="84"/>
      <c r="L23306" s="84"/>
      <c r="M23306" s="85"/>
      <c r="N23306" s="85"/>
      <c r="O23306" s="85"/>
      <c r="P23306" s="83"/>
      <c r="Q23306" s="51"/>
      <c r="R23306" s="51"/>
      <c r="S23306" s="86"/>
      <c r="T23306" s="86"/>
      <c r="U23306" s="51"/>
    </row>
    <row r="23307" spans="1:21" s="49" customFormat="1" ht="15" customHeight="1" x14ac:dyDescent="0.25">
      <c r="A23307" s="83"/>
      <c r="B23307" s="83"/>
      <c r="C23307" s="87"/>
      <c r="D23307" s="87"/>
      <c r="E23307" s="83"/>
      <c r="F23307" s="83"/>
      <c r="G23307" s="84"/>
      <c r="H23307" s="83"/>
      <c r="I23307" s="84"/>
      <c r="J23307" s="84"/>
      <c r="K23307" s="84"/>
      <c r="L23307" s="84"/>
      <c r="M23307" s="85"/>
      <c r="N23307" s="85"/>
      <c r="O23307" s="85"/>
      <c r="P23307" s="83"/>
      <c r="Q23307" s="51"/>
      <c r="R23307" s="51"/>
      <c r="S23307" s="86"/>
      <c r="T23307" s="86"/>
      <c r="U23307" s="51"/>
    </row>
    <row r="23308" spans="1:21" ht="15" customHeight="1" x14ac:dyDescent="0.25"/>
    <row r="23309" spans="1:21" ht="15" customHeight="1" x14ac:dyDescent="0.25"/>
    <row r="23310" spans="1:21" ht="15" customHeight="1" x14ac:dyDescent="0.25"/>
    <row r="23311" spans="1:21" ht="15" customHeight="1" x14ac:dyDescent="0.25"/>
    <row r="23312" spans="1:21" s="49" customFormat="1" ht="15" customHeight="1" x14ac:dyDescent="0.25">
      <c r="A23312" s="83"/>
      <c r="B23312" s="83"/>
      <c r="C23312" s="87"/>
      <c r="D23312" s="87"/>
      <c r="E23312" s="83"/>
      <c r="F23312" s="83"/>
      <c r="G23312" s="84"/>
      <c r="H23312" s="83"/>
      <c r="I23312" s="84"/>
      <c r="J23312" s="84"/>
      <c r="K23312" s="84"/>
      <c r="L23312" s="84"/>
      <c r="M23312" s="85"/>
      <c r="N23312" s="85"/>
      <c r="O23312" s="85"/>
      <c r="P23312" s="83"/>
      <c r="Q23312" s="51"/>
      <c r="R23312" s="51"/>
      <c r="S23312" s="86"/>
      <c r="T23312" s="86"/>
      <c r="U23312" s="51"/>
    </row>
    <row r="23313" spans="1:21" s="49" customFormat="1" ht="15" customHeight="1" x14ac:dyDescent="0.25">
      <c r="A23313" s="83"/>
      <c r="B23313" s="83"/>
      <c r="C23313" s="87"/>
      <c r="D23313" s="87"/>
      <c r="E23313" s="83"/>
      <c r="F23313" s="83"/>
      <c r="G23313" s="84"/>
      <c r="H23313" s="83"/>
      <c r="I23313" s="84"/>
      <c r="J23313" s="84"/>
      <c r="K23313" s="84"/>
      <c r="L23313" s="84"/>
      <c r="M23313" s="85"/>
      <c r="N23313" s="85"/>
      <c r="O23313" s="85"/>
      <c r="P23313" s="83"/>
      <c r="Q23313" s="51"/>
      <c r="R23313" s="51"/>
      <c r="S23313" s="86"/>
      <c r="T23313" s="86"/>
      <c r="U23313" s="51"/>
    </row>
    <row r="23314" spans="1:21" ht="15" customHeight="1" x14ac:dyDescent="0.25"/>
    <row r="23315" spans="1:21" s="49" customFormat="1" ht="15" customHeight="1" x14ac:dyDescent="0.25">
      <c r="A23315" s="83"/>
      <c r="B23315" s="83"/>
      <c r="C23315" s="87"/>
      <c r="D23315" s="87"/>
      <c r="E23315" s="83"/>
      <c r="F23315" s="83"/>
      <c r="G23315" s="84"/>
      <c r="H23315" s="83"/>
      <c r="I23315" s="84"/>
      <c r="J23315" s="84"/>
      <c r="K23315" s="84"/>
      <c r="L23315" s="84"/>
      <c r="M23315" s="85"/>
      <c r="N23315" s="85"/>
      <c r="O23315" s="85"/>
      <c r="P23315" s="83"/>
      <c r="Q23315" s="51"/>
      <c r="R23315" s="51"/>
      <c r="S23315" s="86"/>
      <c r="T23315" s="86"/>
      <c r="U23315" s="51"/>
    </row>
    <row r="23316" spans="1:21" s="49" customFormat="1" ht="15" customHeight="1" x14ac:dyDescent="0.25">
      <c r="A23316" s="83"/>
      <c r="B23316" s="83"/>
      <c r="C23316" s="87"/>
      <c r="D23316" s="87"/>
      <c r="E23316" s="83"/>
      <c r="F23316" s="83"/>
      <c r="G23316" s="84"/>
      <c r="H23316" s="83"/>
      <c r="I23316" s="84"/>
      <c r="J23316" s="84"/>
      <c r="K23316" s="84"/>
      <c r="L23316" s="84"/>
      <c r="M23316" s="85"/>
      <c r="N23316" s="85"/>
      <c r="O23316" s="85"/>
      <c r="P23316" s="83"/>
      <c r="Q23316" s="51"/>
      <c r="R23316" s="51"/>
      <c r="S23316" s="86"/>
      <c r="T23316" s="86"/>
      <c r="U23316" s="51"/>
    </row>
    <row r="23317" spans="1:21" ht="15" customHeight="1" x14ac:dyDescent="0.25"/>
    <row r="23318" spans="1:21" s="49" customFormat="1" ht="15" customHeight="1" x14ac:dyDescent="0.25">
      <c r="A23318" s="83"/>
      <c r="B23318" s="83"/>
      <c r="C23318" s="87"/>
      <c r="D23318" s="87"/>
      <c r="E23318" s="83"/>
      <c r="F23318" s="83"/>
      <c r="G23318" s="84"/>
      <c r="H23318" s="83"/>
      <c r="I23318" s="84"/>
      <c r="J23318" s="84"/>
      <c r="K23318" s="84"/>
      <c r="L23318" s="84"/>
      <c r="M23318" s="85"/>
      <c r="N23318" s="85"/>
      <c r="O23318" s="85"/>
      <c r="P23318" s="83"/>
      <c r="Q23318" s="51"/>
      <c r="R23318" s="51"/>
      <c r="S23318" s="86"/>
      <c r="T23318" s="86"/>
      <c r="U23318" s="51"/>
    </row>
    <row r="23319" spans="1:21" s="49" customFormat="1" ht="15" customHeight="1" x14ac:dyDescent="0.25">
      <c r="A23319" s="83"/>
      <c r="B23319" s="83"/>
      <c r="C23319" s="87"/>
      <c r="D23319" s="87"/>
      <c r="E23319" s="83"/>
      <c r="F23319" s="83"/>
      <c r="G23319" s="84"/>
      <c r="H23319" s="83"/>
      <c r="I23319" s="84"/>
      <c r="J23319" s="84"/>
      <c r="K23319" s="84"/>
      <c r="L23319" s="84"/>
      <c r="M23319" s="85"/>
      <c r="N23319" s="85"/>
      <c r="O23319" s="85"/>
      <c r="P23319" s="83"/>
      <c r="Q23319" s="51"/>
      <c r="R23319" s="51"/>
      <c r="S23319" s="86"/>
      <c r="T23319" s="86"/>
      <c r="U23319" s="51"/>
    </row>
    <row r="23320" spans="1:21" s="49" customFormat="1" ht="15" customHeight="1" x14ac:dyDescent="0.25">
      <c r="A23320" s="83"/>
      <c r="B23320" s="83"/>
      <c r="C23320" s="87"/>
      <c r="D23320" s="87"/>
      <c r="E23320" s="83"/>
      <c r="F23320" s="83"/>
      <c r="G23320" s="84"/>
      <c r="H23320" s="83"/>
      <c r="I23320" s="84"/>
      <c r="J23320" s="84"/>
      <c r="K23320" s="84"/>
      <c r="L23320" s="84"/>
      <c r="M23320" s="85"/>
      <c r="N23320" s="85"/>
      <c r="O23320" s="85"/>
      <c r="P23320" s="83"/>
      <c r="Q23320" s="51"/>
      <c r="R23320" s="51"/>
      <c r="S23320" s="86"/>
      <c r="T23320" s="86"/>
      <c r="U23320" s="51"/>
    </row>
    <row r="23321" spans="1:21" s="49" customFormat="1" ht="15" customHeight="1" x14ac:dyDescent="0.25">
      <c r="A23321" s="83"/>
      <c r="B23321" s="83"/>
      <c r="C23321" s="87"/>
      <c r="D23321" s="87"/>
      <c r="E23321" s="83"/>
      <c r="F23321" s="83"/>
      <c r="G23321" s="84"/>
      <c r="H23321" s="83"/>
      <c r="I23321" s="84"/>
      <c r="J23321" s="84"/>
      <c r="K23321" s="84"/>
      <c r="L23321" s="84"/>
      <c r="M23321" s="85"/>
      <c r="N23321" s="85"/>
      <c r="O23321" s="85"/>
      <c r="P23321" s="83"/>
      <c r="Q23321" s="51"/>
      <c r="R23321" s="51"/>
      <c r="S23321" s="86"/>
      <c r="T23321" s="86"/>
      <c r="U23321" s="51"/>
    </row>
    <row r="23322" spans="1:21" ht="15" customHeight="1" x14ac:dyDescent="0.25"/>
    <row r="23323" spans="1:21" s="49" customFormat="1" ht="15" customHeight="1" x14ac:dyDescent="0.25">
      <c r="A23323" s="83"/>
      <c r="B23323" s="83"/>
      <c r="C23323" s="87"/>
      <c r="D23323" s="87"/>
      <c r="E23323" s="83"/>
      <c r="F23323" s="83"/>
      <c r="G23323" s="84"/>
      <c r="H23323" s="83"/>
      <c r="I23323" s="84"/>
      <c r="J23323" s="84"/>
      <c r="K23323" s="84"/>
      <c r="L23323" s="84"/>
      <c r="M23323" s="85"/>
      <c r="N23323" s="85"/>
      <c r="O23323" s="85"/>
      <c r="P23323" s="83"/>
      <c r="Q23323" s="51"/>
      <c r="R23323" s="51"/>
      <c r="S23323" s="86"/>
      <c r="T23323" s="86"/>
      <c r="U23323" s="51"/>
    </row>
    <row r="23324" spans="1:21" s="49" customFormat="1" ht="15" customHeight="1" x14ac:dyDescent="0.25">
      <c r="A23324" s="83"/>
      <c r="B23324" s="83"/>
      <c r="C23324" s="87"/>
      <c r="D23324" s="87"/>
      <c r="E23324" s="83"/>
      <c r="F23324" s="83"/>
      <c r="G23324" s="84"/>
      <c r="H23324" s="83"/>
      <c r="I23324" s="84"/>
      <c r="J23324" s="84"/>
      <c r="K23324" s="84"/>
      <c r="L23324" s="84"/>
      <c r="M23324" s="85"/>
      <c r="N23324" s="85"/>
      <c r="O23324" s="85"/>
      <c r="P23324" s="83"/>
      <c r="Q23324" s="51"/>
      <c r="R23324" s="51"/>
      <c r="S23324" s="86"/>
      <c r="T23324" s="86"/>
      <c r="U23324" s="51"/>
    </row>
    <row r="23325" spans="1:21" ht="15" customHeight="1" x14ac:dyDescent="0.25"/>
    <row r="23326" spans="1:21" ht="15" customHeight="1" x14ac:dyDescent="0.25"/>
    <row r="23327" spans="1:21" ht="15" customHeight="1" x14ac:dyDescent="0.25"/>
    <row r="23328" spans="1:21" s="49" customFormat="1" ht="15" customHeight="1" x14ac:dyDescent="0.25">
      <c r="A23328" s="83"/>
      <c r="B23328" s="83"/>
      <c r="C23328" s="87"/>
      <c r="D23328" s="87"/>
      <c r="E23328" s="83"/>
      <c r="F23328" s="83"/>
      <c r="G23328" s="84"/>
      <c r="H23328" s="83"/>
      <c r="I23328" s="84"/>
      <c r="J23328" s="84"/>
      <c r="K23328" s="84"/>
      <c r="L23328" s="84"/>
      <c r="M23328" s="85"/>
      <c r="N23328" s="85"/>
      <c r="O23328" s="85"/>
      <c r="P23328" s="83"/>
      <c r="Q23328" s="51"/>
      <c r="R23328" s="51"/>
      <c r="S23328" s="86"/>
      <c r="T23328" s="86"/>
      <c r="U23328" s="51"/>
    </row>
    <row r="23329" spans="1:21" s="49" customFormat="1" ht="15" customHeight="1" x14ac:dyDescent="0.25">
      <c r="A23329" s="83"/>
      <c r="B23329" s="83"/>
      <c r="C23329" s="87"/>
      <c r="D23329" s="87"/>
      <c r="E23329" s="83"/>
      <c r="F23329" s="83"/>
      <c r="G23329" s="84"/>
      <c r="H23329" s="83"/>
      <c r="I23329" s="84"/>
      <c r="J23329" s="84"/>
      <c r="K23329" s="84"/>
      <c r="L23329" s="84"/>
      <c r="M23329" s="85"/>
      <c r="N23329" s="85"/>
      <c r="O23329" s="85"/>
      <c r="P23329" s="83"/>
      <c r="Q23329" s="51"/>
      <c r="R23329" s="51"/>
      <c r="S23329" s="86"/>
      <c r="T23329" s="86"/>
      <c r="U23329" s="51"/>
    </row>
    <row r="23330" spans="1:21" ht="15" customHeight="1" x14ac:dyDescent="0.25"/>
    <row r="23331" spans="1:21" ht="15" customHeight="1" x14ac:dyDescent="0.25"/>
    <row r="23332" spans="1:21" ht="15" customHeight="1" x14ac:dyDescent="0.25"/>
    <row r="23333" spans="1:21" s="49" customFormat="1" ht="15" customHeight="1" x14ac:dyDescent="0.25">
      <c r="A23333" s="83"/>
      <c r="B23333" s="83"/>
      <c r="C23333" s="87"/>
      <c r="D23333" s="87"/>
      <c r="E23333" s="83"/>
      <c r="F23333" s="83"/>
      <c r="G23333" s="84"/>
      <c r="H23333" s="83"/>
      <c r="I23333" s="84"/>
      <c r="J23333" s="84"/>
      <c r="K23333" s="84"/>
      <c r="L23333" s="84"/>
      <c r="M23333" s="85"/>
      <c r="N23333" s="85"/>
      <c r="O23333" s="85"/>
      <c r="P23333" s="83"/>
      <c r="Q23333" s="51"/>
      <c r="R23333" s="51"/>
      <c r="S23333" s="86"/>
      <c r="T23333" s="86"/>
      <c r="U23333" s="51"/>
    </row>
    <row r="23334" spans="1:21" s="49" customFormat="1" ht="15" customHeight="1" x14ac:dyDescent="0.25">
      <c r="A23334" s="83"/>
      <c r="B23334" s="83"/>
      <c r="C23334" s="87"/>
      <c r="D23334" s="87"/>
      <c r="E23334" s="83"/>
      <c r="F23334" s="83"/>
      <c r="G23334" s="84"/>
      <c r="H23334" s="83"/>
      <c r="I23334" s="84"/>
      <c r="J23334" s="84"/>
      <c r="K23334" s="84"/>
      <c r="L23334" s="84"/>
      <c r="M23334" s="85"/>
      <c r="N23334" s="85"/>
      <c r="O23334" s="85"/>
      <c r="P23334" s="83"/>
      <c r="Q23334" s="51"/>
      <c r="R23334" s="51"/>
      <c r="S23334" s="86"/>
      <c r="T23334" s="86"/>
      <c r="U23334" s="51"/>
    </row>
    <row r="23335" spans="1:21" ht="15" customHeight="1" x14ac:dyDescent="0.25"/>
    <row r="23336" spans="1:21" s="49" customFormat="1" ht="15" customHeight="1" x14ac:dyDescent="0.25">
      <c r="A23336" s="83"/>
      <c r="B23336" s="83"/>
      <c r="C23336" s="87"/>
      <c r="D23336" s="87"/>
      <c r="E23336" s="83"/>
      <c r="F23336" s="83"/>
      <c r="G23336" s="84"/>
      <c r="H23336" s="83"/>
      <c r="I23336" s="84"/>
      <c r="J23336" s="84"/>
      <c r="K23336" s="84"/>
      <c r="L23336" s="84"/>
      <c r="M23336" s="85"/>
      <c r="N23336" s="85"/>
      <c r="O23336" s="85"/>
      <c r="P23336" s="83"/>
      <c r="Q23336" s="51"/>
      <c r="R23336" s="51"/>
      <c r="S23336" s="86"/>
      <c r="T23336" s="86"/>
      <c r="U23336" s="51"/>
    </row>
    <row r="23337" spans="1:21" s="49" customFormat="1" ht="15" customHeight="1" x14ac:dyDescent="0.25">
      <c r="A23337" s="83"/>
      <c r="B23337" s="83"/>
      <c r="C23337" s="87"/>
      <c r="D23337" s="87"/>
      <c r="E23337" s="83"/>
      <c r="F23337" s="83"/>
      <c r="G23337" s="84"/>
      <c r="H23337" s="83"/>
      <c r="I23337" s="84"/>
      <c r="J23337" s="84"/>
      <c r="K23337" s="84"/>
      <c r="L23337" s="84"/>
      <c r="M23337" s="85"/>
      <c r="N23337" s="85"/>
      <c r="O23337" s="85"/>
      <c r="P23337" s="83"/>
      <c r="Q23337" s="51"/>
      <c r="R23337" s="51"/>
      <c r="S23337" s="86"/>
      <c r="T23337" s="86"/>
      <c r="U23337" s="51"/>
    </row>
    <row r="23338" spans="1:21" ht="15" customHeight="1" x14ac:dyDescent="0.25"/>
    <row r="23339" spans="1:21" s="49" customFormat="1" ht="15" customHeight="1" x14ac:dyDescent="0.25">
      <c r="A23339" s="83"/>
      <c r="B23339" s="83"/>
      <c r="C23339" s="87"/>
      <c r="D23339" s="87"/>
      <c r="E23339" s="83"/>
      <c r="F23339" s="83"/>
      <c r="G23339" s="84"/>
      <c r="H23339" s="83"/>
      <c r="I23339" s="84"/>
      <c r="J23339" s="84"/>
      <c r="K23339" s="84"/>
      <c r="L23339" s="84"/>
      <c r="M23339" s="85"/>
      <c r="N23339" s="85"/>
      <c r="O23339" s="85"/>
      <c r="P23339" s="83"/>
      <c r="Q23339" s="51"/>
      <c r="R23339" s="51"/>
      <c r="S23339" s="86"/>
      <c r="T23339" s="86"/>
      <c r="U23339" s="51"/>
    </row>
    <row r="23340" spans="1:21" s="49" customFormat="1" ht="15" customHeight="1" x14ac:dyDescent="0.25">
      <c r="A23340" s="83"/>
      <c r="B23340" s="83"/>
      <c r="C23340" s="87"/>
      <c r="D23340" s="87"/>
      <c r="E23340" s="83"/>
      <c r="F23340" s="83"/>
      <c r="G23340" s="84"/>
      <c r="H23340" s="83"/>
      <c r="I23340" s="84"/>
      <c r="J23340" s="84"/>
      <c r="K23340" s="84"/>
      <c r="L23340" s="84"/>
      <c r="M23340" s="85"/>
      <c r="N23340" s="85"/>
      <c r="O23340" s="85"/>
      <c r="P23340" s="83"/>
      <c r="Q23340" s="51"/>
      <c r="R23340" s="51"/>
      <c r="S23340" s="86"/>
      <c r="T23340" s="86"/>
      <c r="U23340" s="51"/>
    </row>
    <row r="23341" spans="1:21" s="49" customFormat="1" ht="15" customHeight="1" x14ac:dyDescent="0.25">
      <c r="A23341" s="83"/>
      <c r="B23341" s="83"/>
      <c r="C23341" s="87"/>
      <c r="D23341" s="87"/>
      <c r="E23341" s="83"/>
      <c r="F23341" s="83"/>
      <c r="G23341" s="84"/>
      <c r="H23341" s="83"/>
      <c r="I23341" s="84"/>
      <c r="J23341" s="84"/>
      <c r="K23341" s="84"/>
      <c r="L23341" s="84"/>
      <c r="M23341" s="85"/>
      <c r="N23341" s="85"/>
      <c r="O23341" s="85"/>
      <c r="P23341" s="83"/>
      <c r="Q23341" s="51"/>
      <c r="R23341" s="51"/>
      <c r="S23341" s="86"/>
      <c r="T23341" s="86"/>
      <c r="U23341" s="51"/>
    </row>
    <row r="23342" spans="1:21" s="49" customFormat="1" ht="15" customHeight="1" x14ac:dyDescent="0.25">
      <c r="A23342" s="83"/>
      <c r="B23342" s="83"/>
      <c r="C23342" s="87"/>
      <c r="D23342" s="87"/>
      <c r="E23342" s="83"/>
      <c r="F23342" s="83"/>
      <c r="G23342" s="84"/>
      <c r="H23342" s="83"/>
      <c r="I23342" s="84"/>
      <c r="J23342" s="84"/>
      <c r="K23342" s="84"/>
      <c r="L23342" s="84"/>
      <c r="M23342" s="85"/>
      <c r="N23342" s="85"/>
      <c r="O23342" s="85"/>
      <c r="P23342" s="83"/>
      <c r="Q23342" s="51"/>
      <c r="R23342" s="51"/>
      <c r="S23342" s="86"/>
      <c r="T23342" s="86"/>
      <c r="U23342" s="51"/>
    </row>
    <row r="23343" spans="1:21" ht="15" customHeight="1" x14ac:dyDescent="0.25"/>
    <row r="23344" spans="1:21" s="49" customFormat="1" ht="15" customHeight="1" x14ac:dyDescent="0.25">
      <c r="A23344" s="83"/>
      <c r="B23344" s="83"/>
      <c r="C23344" s="87"/>
      <c r="D23344" s="87"/>
      <c r="E23344" s="83"/>
      <c r="F23344" s="83"/>
      <c r="G23344" s="84"/>
      <c r="H23344" s="83"/>
      <c r="I23344" s="84"/>
      <c r="J23344" s="84"/>
      <c r="K23344" s="84"/>
      <c r="L23344" s="84"/>
      <c r="M23344" s="85"/>
      <c r="N23344" s="85"/>
      <c r="O23344" s="85"/>
      <c r="P23344" s="83"/>
      <c r="Q23344" s="51"/>
      <c r="R23344" s="51"/>
      <c r="S23344" s="86"/>
      <c r="T23344" s="86"/>
      <c r="U23344" s="51"/>
    </row>
    <row r="23345" spans="1:21" s="49" customFormat="1" ht="15" customHeight="1" x14ac:dyDescent="0.25">
      <c r="A23345" s="83"/>
      <c r="B23345" s="83"/>
      <c r="C23345" s="87"/>
      <c r="D23345" s="87"/>
      <c r="E23345" s="83"/>
      <c r="F23345" s="83"/>
      <c r="G23345" s="84"/>
      <c r="H23345" s="83"/>
      <c r="I23345" s="84"/>
      <c r="J23345" s="84"/>
      <c r="K23345" s="84"/>
      <c r="L23345" s="84"/>
      <c r="M23345" s="85"/>
      <c r="N23345" s="85"/>
      <c r="O23345" s="85"/>
      <c r="P23345" s="83"/>
      <c r="Q23345" s="51"/>
      <c r="R23345" s="51"/>
      <c r="S23345" s="86"/>
      <c r="T23345" s="86"/>
      <c r="U23345" s="51"/>
    </row>
    <row r="23346" spans="1:21" ht="15" customHeight="1" x14ac:dyDescent="0.25"/>
    <row r="23347" spans="1:21" ht="15" customHeight="1" x14ac:dyDescent="0.25"/>
    <row r="23348" spans="1:21" ht="15" customHeight="1" x14ac:dyDescent="0.25"/>
    <row r="23349" spans="1:21" s="49" customFormat="1" ht="15" customHeight="1" x14ac:dyDescent="0.25">
      <c r="A23349" s="83"/>
      <c r="B23349" s="83"/>
      <c r="C23349" s="87"/>
      <c r="D23349" s="87"/>
      <c r="E23349" s="83"/>
      <c r="F23349" s="83"/>
      <c r="G23349" s="84"/>
      <c r="H23349" s="83"/>
      <c r="I23349" s="84"/>
      <c r="J23349" s="84"/>
      <c r="K23349" s="84"/>
      <c r="L23349" s="84"/>
      <c r="M23349" s="85"/>
      <c r="N23349" s="85"/>
      <c r="O23349" s="85"/>
      <c r="P23349" s="83"/>
      <c r="Q23349" s="51"/>
      <c r="R23349" s="51"/>
      <c r="S23349" s="86"/>
      <c r="T23349" s="86"/>
      <c r="U23349" s="51"/>
    </row>
    <row r="23350" spans="1:21" s="49" customFormat="1" ht="15" customHeight="1" x14ac:dyDescent="0.25">
      <c r="A23350" s="83"/>
      <c r="B23350" s="83"/>
      <c r="C23350" s="87"/>
      <c r="D23350" s="87"/>
      <c r="E23350" s="83"/>
      <c r="F23350" s="83"/>
      <c r="G23350" s="84"/>
      <c r="H23350" s="83"/>
      <c r="I23350" s="84"/>
      <c r="J23350" s="84"/>
      <c r="K23350" s="84"/>
      <c r="L23350" s="84"/>
      <c r="M23350" s="85"/>
      <c r="N23350" s="85"/>
      <c r="O23350" s="85"/>
      <c r="P23350" s="83"/>
      <c r="Q23350" s="51"/>
      <c r="R23350" s="51"/>
      <c r="S23350" s="86"/>
      <c r="T23350" s="86"/>
      <c r="U23350" s="51"/>
    </row>
    <row r="23351" spans="1:21" ht="15" customHeight="1" x14ac:dyDescent="0.25"/>
    <row r="23352" spans="1:21" ht="15" customHeight="1" x14ac:dyDescent="0.25"/>
    <row r="23353" spans="1:21" ht="15" customHeight="1" x14ac:dyDescent="0.25"/>
    <row r="23354" spans="1:21" s="49" customFormat="1" ht="15" customHeight="1" x14ac:dyDescent="0.25">
      <c r="A23354" s="83"/>
      <c r="B23354" s="83"/>
      <c r="C23354" s="87"/>
      <c r="D23354" s="87"/>
      <c r="E23354" s="83"/>
      <c r="F23354" s="83"/>
      <c r="G23354" s="84"/>
      <c r="H23354" s="83"/>
      <c r="I23354" s="84"/>
      <c r="J23354" s="84"/>
      <c r="K23354" s="84"/>
      <c r="L23354" s="84"/>
      <c r="M23354" s="85"/>
      <c r="N23354" s="85"/>
      <c r="O23354" s="85"/>
      <c r="P23354" s="83"/>
      <c r="Q23354" s="51"/>
      <c r="R23354" s="51"/>
      <c r="S23354" s="86"/>
      <c r="T23354" s="86"/>
      <c r="U23354" s="51"/>
    </row>
    <row r="23355" spans="1:21" s="49" customFormat="1" ht="15" customHeight="1" x14ac:dyDescent="0.25">
      <c r="A23355" s="83"/>
      <c r="B23355" s="83"/>
      <c r="C23355" s="87"/>
      <c r="D23355" s="87"/>
      <c r="E23355" s="83"/>
      <c r="F23355" s="83"/>
      <c r="G23355" s="84"/>
      <c r="H23355" s="83"/>
      <c r="I23355" s="84"/>
      <c r="J23355" s="84"/>
      <c r="K23355" s="84"/>
      <c r="L23355" s="84"/>
      <c r="M23355" s="85"/>
      <c r="N23355" s="85"/>
      <c r="O23355" s="85"/>
      <c r="P23355" s="83"/>
      <c r="Q23355" s="51"/>
      <c r="R23355" s="51"/>
      <c r="S23355" s="86"/>
      <c r="T23355" s="86"/>
      <c r="U23355" s="51"/>
    </row>
    <row r="23356" spans="1:21" ht="15" customHeight="1" x14ac:dyDescent="0.25"/>
    <row r="23357" spans="1:21" ht="15" customHeight="1" x14ac:dyDescent="0.25"/>
    <row r="23358" spans="1:21" ht="15" customHeight="1" x14ac:dyDescent="0.25"/>
    <row r="23359" spans="1:21" s="49" customFormat="1" ht="15" customHeight="1" x14ac:dyDescent="0.25">
      <c r="A23359" s="83"/>
      <c r="B23359" s="83"/>
      <c r="C23359" s="87"/>
      <c r="D23359" s="87"/>
      <c r="E23359" s="83"/>
      <c r="F23359" s="83"/>
      <c r="G23359" s="84"/>
      <c r="H23359" s="83"/>
      <c r="I23359" s="84"/>
      <c r="J23359" s="84"/>
      <c r="K23359" s="84"/>
      <c r="L23359" s="84"/>
      <c r="M23359" s="85"/>
      <c r="N23359" s="85"/>
      <c r="O23359" s="85"/>
      <c r="P23359" s="83"/>
      <c r="Q23359" s="51"/>
      <c r="R23359" s="51"/>
      <c r="S23359" s="86"/>
      <c r="T23359" s="86"/>
      <c r="U23359" s="51"/>
    </row>
    <row r="23360" spans="1:21" s="49" customFormat="1" ht="15" customHeight="1" x14ac:dyDescent="0.25">
      <c r="A23360" s="83"/>
      <c r="B23360" s="83"/>
      <c r="C23360" s="87"/>
      <c r="D23360" s="87"/>
      <c r="E23360" s="83"/>
      <c r="F23360" s="83"/>
      <c r="G23360" s="84"/>
      <c r="H23360" s="83"/>
      <c r="I23360" s="84"/>
      <c r="J23360" s="84"/>
      <c r="K23360" s="84"/>
      <c r="L23360" s="84"/>
      <c r="M23360" s="85"/>
      <c r="N23360" s="85"/>
      <c r="O23360" s="85"/>
      <c r="P23360" s="83"/>
      <c r="Q23360" s="51"/>
      <c r="R23360" s="51"/>
      <c r="S23360" s="86"/>
      <c r="T23360" s="86"/>
      <c r="U23360" s="51"/>
    </row>
    <row r="23361" spans="1:21" s="49" customFormat="1" ht="15" customHeight="1" x14ac:dyDescent="0.25">
      <c r="A23361" s="83"/>
      <c r="B23361" s="83"/>
      <c r="C23361" s="87"/>
      <c r="D23361" s="87"/>
      <c r="E23361" s="83"/>
      <c r="F23361" s="83"/>
      <c r="G23361" s="84"/>
      <c r="H23361" s="83"/>
      <c r="I23361" s="84"/>
      <c r="J23361" s="84"/>
      <c r="K23361" s="84"/>
      <c r="L23361" s="84"/>
      <c r="M23361" s="85"/>
      <c r="N23361" s="85"/>
      <c r="O23361" s="85"/>
      <c r="P23361" s="83"/>
      <c r="Q23361" s="51"/>
      <c r="R23361" s="51"/>
      <c r="S23361" s="86"/>
      <c r="T23361" s="86"/>
      <c r="U23361" s="51"/>
    </row>
    <row r="23362" spans="1:21" s="49" customFormat="1" ht="15" customHeight="1" x14ac:dyDescent="0.25">
      <c r="A23362" s="83"/>
      <c r="B23362" s="83"/>
      <c r="C23362" s="87"/>
      <c r="D23362" s="87"/>
      <c r="E23362" s="83"/>
      <c r="F23362" s="83"/>
      <c r="G23362" s="84"/>
      <c r="H23362" s="83"/>
      <c r="I23362" s="84"/>
      <c r="J23362" s="84"/>
      <c r="K23362" s="84"/>
      <c r="L23362" s="84"/>
      <c r="M23362" s="85"/>
      <c r="N23362" s="85"/>
      <c r="O23362" s="85"/>
      <c r="P23362" s="83"/>
      <c r="Q23362" s="51"/>
      <c r="R23362" s="51"/>
      <c r="S23362" s="86"/>
      <c r="T23362" s="86"/>
      <c r="U23362" s="51"/>
    </row>
    <row r="23363" spans="1:21" ht="15" customHeight="1" x14ac:dyDescent="0.25"/>
    <row r="23364" spans="1:21" s="49" customFormat="1" ht="15" customHeight="1" x14ac:dyDescent="0.25">
      <c r="A23364" s="83"/>
      <c r="B23364" s="83"/>
      <c r="C23364" s="87"/>
      <c r="D23364" s="87"/>
      <c r="E23364" s="83"/>
      <c r="F23364" s="83"/>
      <c r="G23364" s="84"/>
      <c r="H23364" s="83"/>
      <c r="I23364" s="84"/>
      <c r="J23364" s="84"/>
      <c r="K23364" s="84"/>
      <c r="L23364" s="84"/>
      <c r="M23364" s="85"/>
      <c r="N23364" s="85"/>
      <c r="O23364" s="85"/>
      <c r="P23364" s="83"/>
      <c r="Q23364" s="51"/>
      <c r="R23364" s="51"/>
      <c r="S23364" s="86"/>
      <c r="T23364" s="86"/>
      <c r="U23364" s="51"/>
    </row>
    <row r="23365" spans="1:21" s="49" customFormat="1" ht="15" customHeight="1" x14ac:dyDescent="0.25">
      <c r="A23365" s="83"/>
      <c r="B23365" s="83"/>
      <c r="C23365" s="87"/>
      <c r="D23365" s="87"/>
      <c r="E23365" s="83"/>
      <c r="F23365" s="83"/>
      <c r="G23365" s="84"/>
      <c r="H23365" s="83"/>
      <c r="I23365" s="84"/>
      <c r="J23365" s="84"/>
      <c r="K23365" s="84"/>
      <c r="L23365" s="84"/>
      <c r="M23365" s="85"/>
      <c r="N23365" s="85"/>
      <c r="O23365" s="85"/>
      <c r="P23365" s="83"/>
      <c r="Q23365" s="51"/>
      <c r="R23365" s="51"/>
      <c r="S23365" s="86"/>
      <c r="T23365" s="86"/>
      <c r="U23365" s="51"/>
    </row>
    <row r="23366" spans="1:21" s="49" customFormat="1" ht="15" customHeight="1" x14ac:dyDescent="0.25">
      <c r="A23366" s="83"/>
      <c r="B23366" s="83"/>
      <c r="C23366" s="87"/>
      <c r="D23366" s="87"/>
      <c r="E23366" s="83"/>
      <c r="F23366" s="83"/>
      <c r="G23366" s="84"/>
      <c r="H23366" s="83"/>
      <c r="I23366" s="84"/>
      <c r="J23366" s="84"/>
      <c r="K23366" s="84"/>
      <c r="L23366" s="84"/>
      <c r="M23366" s="85"/>
      <c r="N23366" s="85"/>
      <c r="O23366" s="85"/>
      <c r="P23366" s="83"/>
      <c r="Q23366" s="51"/>
      <c r="R23366" s="51"/>
      <c r="S23366" s="86"/>
      <c r="T23366" s="86"/>
      <c r="U23366" s="51"/>
    </row>
    <row r="23367" spans="1:21" s="49" customFormat="1" ht="15" customHeight="1" x14ac:dyDescent="0.25">
      <c r="A23367" s="83"/>
      <c r="B23367" s="83"/>
      <c r="C23367" s="87"/>
      <c r="D23367" s="87"/>
      <c r="E23367" s="83"/>
      <c r="F23367" s="83"/>
      <c r="G23367" s="84"/>
      <c r="H23367" s="83"/>
      <c r="I23367" s="84"/>
      <c r="J23367" s="84"/>
      <c r="K23367" s="84"/>
      <c r="L23367" s="84"/>
      <c r="M23367" s="85"/>
      <c r="N23367" s="85"/>
      <c r="O23367" s="85"/>
      <c r="P23367" s="83"/>
      <c r="Q23367" s="51"/>
      <c r="R23367" s="51"/>
      <c r="S23367" s="86"/>
      <c r="T23367" s="86"/>
      <c r="U23367" s="51"/>
    </row>
    <row r="23368" spans="1:21" ht="15" customHeight="1" x14ac:dyDescent="0.25"/>
    <row r="23369" spans="1:21" s="49" customFormat="1" ht="15" customHeight="1" x14ac:dyDescent="0.25">
      <c r="A23369" s="83"/>
      <c r="B23369" s="83"/>
      <c r="C23369" s="87"/>
      <c r="D23369" s="87"/>
      <c r="E23369" s="83"/>
      <c r="F23369" s="83"/>
      <c r="G23369" s="84"/>
      <c r="H23369" s="83"/>
      <c r="I23369" s="84"/>
      <c r="J23369" s="84"/>
      <c r="K23369" s="84"/>
      <c r="L23369" s="84"/>
      <c r="M23369" s="85"/>
      <c r="N23369" s="85"/>
      <c r="O23369" s="85"/>
      <c r="P23369" s="83"/>
      <c r="Q23369" s="51"/>
      <c r="R23369" s="51"/>
      <c r="S23369" s="86"/>
      <c r="T23369" s="86"/>
      <c r="U23369" s="51"/>
    </row>
    <row r="23370" spans="1:21" s="49" customFormat="1" ht="15" customHeight="1" x14ac:dyDescent="0.25">
      <c r="A23370" s="83"/>
      <c r="B23370" s="83"/>
      <c r="C23370" s="87"/>
      <c r="D23370" s="87"/>
      <c r="E23370" s="83"/>
      <c r="F23370" s="83"/>
      <c r="G23370" s="84"/>
      <c r="H23370" s="83"/>
      <c r="I23370" s="84"/>
      <c r="J23370" s="84"/>
      <c r="K23370" s="84"/>
      <c r="L23370" s="84"/>
      <c r="M23370" s="85"/>
      <c r="N23370" s="85"/>
      <c r="O23370" s="85"/>
      <c r="P23370" s="83"/>
      <c r="Q23370" s="51"/>
      <c r="R23370" s="51"/>
      <c r="S23370" s="86"/>
      <c r="T23370" s="86"/>
      <c r="U23370" s="51"/>
    </row>
    <row r="23371" spans="1:21" s="49" customFormat="1" ht="15" customHeight="1" x14ac:dyDescent="0.25">
      <c r="A23371" s="83"/>
      <c r="B23371" s="83"/>
      <c r="C23371" s="87"/>
      <c r="D23371" s="87"/>
      <c r="E23371" s="83"/>
      <c r="F23371" s="83"/>
      <c r="G23371" s="84"/>
      <c r="H23371" s="83"/>
      <c r="I23371" s="84"/>
      <c r="J23371" s="84"/>
      <c r="K23371" s="84"/>
      <c r="L23371" s="84"/>
      <c r="M23371" s="85"/>
      <c r="N23371" s="85"/>
      <c r="O23371" s="85"/>
      <c r="P23371" s="83"/>
      <c r="Q23371" s="51"/>
      <c r="R23371" s="51"/>
      <c r="S23371" s="86"/>
      <c r="T23371" s="86"/>
      <c r="U23371" s="51"/>
    </row>
    <row r="23372" spans="1:21" s="49" customFormat="1" ht="15" customHeight="1" x14ac:dyDescent="0.25">
      <c r="A23372" s="83"/>
      <c r="B23372" s="83"/>
      <c r="C23372" s="87"/>
      <c r="D23372" s="87"/>
      <c r="E23372" s="83"/>
      <c r="F23372" s="83"/>
      <c r="G23372" s="84"/>
      <c r="H23372" s="83"/>
      <c r="I23372" s="84"/>
      <c r="J23372" s="84"/>
      <c r="K23372" s="84"/>
      <c r="L23372" s="84"/>
      <c r="M23372" s="85"/>
      <c r="N23372" s="85"/>
      <c r="O23372" s="85"/>
      <c r="P23372" s="83"/>
      <c r="Q23372" s="51"/>
      <c r="R23372" s="51"/>
      <c r="S23372" s="86"/>
      <c r="T23372" s="86"/>
      <c r="U23372" s="51"/>
    </row>
    <row r="23373" spans="1:21" ht="15" customHeight="1" x14ac:dyDescent="0.25"/>
    <row r="23374" spans="1:21" s="49" customFormat="1" ht="15" customHeight="1" x14ac:dyDescent="0.25">
      <c r="A23374" s="83"/>
      <c r="B23374" s="83"/>
      <c r="C23374" s="87"/>
      <c r="D23374" s="87"/>
      <c r="E23374" s="83"/>
      <c r="F23374" s="83"/>
      <c r="G23374" s="84"/>
      <c r="H23374" s="83"/>
      <c r="I23374" s="84"/>
      <c r="J23374" s="84"/>
      <c r="K23374" s="84"/>
      <c r="L23374" s="84"/>
      <c r="M23374" s="85"/>
      <c r="N23374" s="85"/>
      <c r="O23374" s="85"/>
      <c r="P23374" s="83"/>
      <c r="Q23374" s="51"/>
      <c r="R23374" s="51"/>
      <c r="S23374" s="86"/>
      <c r="T23374" s="86"/>
      <c r="U23374" s="51"/>
    </row>
    <row r="23375" spans="1:21" s="49" customFormat="1" ht="15" customHeight="1" x14ac:dyDescent="0.25">
      <c r="A23375" s="83"/>
      <c r="B23375" s="83"/>
      <c r="C23375" s="87"/>
      <c r="D23375" s="87"/>
      <c r="E23375" s="83"/>
      <c r="F23375" s="83"/>
      <c r="G23375" s="84"/>
      <c r="H23375" s="83"/>
      <c r="I23375" s="84"/>
      <c r="J23375" s="84"/>
      <c r="K23375" s="84"/>
      <c r="L23375" s="84"/>
      <c r="M23375" s="85"/>
      <c r="N23375" s="85"/>
      <c r="O23375" s="85"/>
      <c r="P23375" s="83"/>
      <c r="Q23375" s="51"/>
      <c r="R23375" s="51"/>
      <c r="S23375" s="86"/>
      <c r="T23375" s="86"/>
      <c r="U23375" s="51"/>
    </row>
    <row r="23376" spans="1:21" s="49" customFormat="1" ht="15" customHeight="1" x14ac:dyDescent="0.25">
      <c r="A23376" s="83"/>
      <c r="B23376" s="83"/>
      <c r="C23376" s="87"/>
      <c r="D23376" s="87"/>
      <c r="E23376" s="83"/>
      <c r="F23376" s="83"/>
      <c r="G23376" s="84"/>
      <c r="H23376" s="83"/>
      <c r="I23376" s="84"/>
      <c r="J23376" s="84"/>
      <c r="K23376" s="84"/>
      <c r="L23376" s="84"/>
      <c r="M23376" s="85"/>
      <c r="N23376" s="85"/>
      <c r="O23376" s="85"/>
      <c r="P23376" s="83"/>
      <c r="Q23376" s="51"/>
      <c r="R23376" s="51"/>
      <c r="S23376" s="86"/>
      <c r="T23376" s="86"/>
      <c r="U23376" s="51"/>
    </row>
    <row r="23377" spans="1:21" s="49" customFormat="1" ht="15" customHeight="1" x14ac:dyDescent="0.25">
      <c r="A23377" s="83"/>
      <c r="B23377" s="83"/>
      <c r="C23377" s="87"/>
      <c r="D23377" s="87"/>
      <c r="E23377" s="83"/>
      <c r="F23377" s="83"/>
      <c r="G23377" s="84"/>
      <c r="H23377" s="83"/>
      <c r="I23377" s="84"/>
      <c r="J23377" s="84"/>
      <c r="K23377" s="84"/>
      <c r="L23377" s="84"/>
      <c r="M23377" s="85"/>
      <c r="N23377" s="85"/>
      <c r="O23377" s="85"/>
      <c r="P23377" s="83"/>
      <c r="Q23377" s="51"/>
      <c r="R23377" s="51"/>
      <c r="S23377" s="86"/>
      <c r="T23377" s="86"/>
      <c r="U23377" s="51"/>
    </row>
    <row r="23378" spans="1:21" ht="15" customHeight="1" x14ac:dyDescent="0.25"/>
    <row r="23379" spans="1:21" s="49" customFormat="1" ht="15" customHeight="1" x14ac:dyDescent="0.25">
      <c r="A23379" s="83"/>
      <c r="B23379" s="83"/>
      <c r="C23379" s="87"/>
      <c r="D23379" s="87"/>
      <c r="E23379" s="83"/>
      <c r="F23379" s="83"/>
      <c r="G23379" s="84"/>
      <c r="H23379" s="83"/>
      <c r="I23379" s="84"/>
      <c r="J23379" s="84"/>
      <c r="K23379" s="84"/>
      <c r="L23379" s="84"/>
      <c r="M23379" s="85"/>
      <c r="N23379" s="85"/>
      <c r="O23379" s="85"/>
      <c r="P23379" s="83"/>
      <c r="Q23379" s="51"/>
      <c r="R23379" s="51"/>
      <c r="S23379" s="86"/>
      <c r="T23379" s="86"/>
      <c r="U23379" s="51"/>
    </row>
    <row r="23380" spans="1:21" s="49" customFormat="1" ht="15" customHeight="1" x14ac:dyDescent="0.25">
      <c r="A23380" s="83"/>
      <c r="B23380" s="83"/>
      <c r="C23380" s="87"/>
      <c r="D23380" s="87"/>
      <c r="E23380" s="83"/>
      <c r="F23380" s="83"/>
      <c r="G23380" s="84"/>
      <c r="H23380" s="83"/>
      <c r="I23380" s="84"/>
      <c r="J23380" s="84"/>
      <c r="K23380" s="84"/>
      <c r="L23380" s="84"/>
      <c r="M23380" s="85"/>
      <c r="N23380" s="85"/>
      <c r="O23380" s="85"/>
      <c r="P23380" s="83"/>
      <c r="Q23380" s="51"/>
      <c r="R23380" s="51"/>
      <c r="S23380" s="86"/>
      <c r="T23380" s="86"/>
      <c r="U23380" s="51"/>
    </row>
    <row r="23381" spans="1:21" ht="15" customHeight="1" x14ac:dyDescent="0.25"/>
    <row r="23382" spans="1:21" ht="15" customHeight="1" x14ac:dyDescent="0.25"/>
    <row r="23383" spans="1:21" ht="15" customHeight="1" x14ac:dyDescent="0.25"/>
    <row r="23384" spans="1:21" s="49" customFormat="1" ht="15" customHeight="1" x14ac:dyDescent="0.25">
      <c r="A23384" s="83"/>
      <c r="B23384" s="83"/>
      <c r="C23384" s="87"/>
      <c r="D23384" s="87"/>
      <c r="E23384" s="83"/>
      <c r="F23384" s="83"/>
      <c r="G23384" s="84"/>
      <c r="H23384" s="83"/>
      <c r="I23384" s="84"/>
      <c r="J23384" s="84"/>
      <c r="K23384" s="84"/>
      <c r="L23384" s="84"/>
      <c r="M23384" s="85"/>
      <c r="N23384" s="85"/>
      <c r="O23384" s="85"/>
      <c r="P23384" s="83"/>
      <c r="Q23384" s="51"/>
      <c r="R23384" s="51"/>
      <c r="S23384" s="86"/>
      <c r="T23384" s="86"/>
      <c r="U23384" s="51"/>
    </row>
    <row r="23385" spans="1:21" s="49" customFormat="1" ht="15" customHeight="1" x14ac:dyDescent="0.25">
      <c r="A23385" s="83"/>
      <c r="B23385" s="83"/>
      <c r="C23385" s="87"/>
      <c r="D23385" s="87"/>
      <c r="E23385" s="83"/>
      <c r="F23385" s="83"/>
      <c r="G23385" s="84"/>
      <c r="H23385" s="83"/>
      <c r="I23385" s="84"/>
      <c r="J23385" s="84"/>
      <c r="K23385" s="84"/>
      <c r="L23385" s="84"/>
      <c r="M23385" s="85"/>
      <c r="N23385" s="85"/>
      <c r="O23385" s="85"/>
      <c r="P23385" s="83"/>
      <c r="Q23385" s="51"/>
      <c r="R23385" s="51"/>
      <c r="S23385" s="86"/>
      <c r="T23385" s="86"/>
      <c r="U23385" s="51"/>
    </row>
    <row r="23386" spans="1:21" s="49" customFormat="1" ht="15" customHeight="1" x14ac:dyDescent="0.25">
      <c r="A23386" s="83"/>
      <c r="B23386" s="83"/>
      <c r="C23386" s="87"/>
      <c r="D23386" s="87"/>
      <c r="E23386" s="83"/>
      <c r="F23386" s="83"/>
      <c r="G23386" s="84"/>
      <c r="H23386" s="83"/>
      <c r="I23386" s="84"/>
      <c r="J23386" s="84"/>
      <c r="K23386" s="84"/>
      <c r="L23386" s="84"/>
      <c r="M23386" s="85"/>
      <c r="N23386" s="85"/>
      <c r="O23386" s="85"/>
      <c r="P23386" s="83"/>
      <c r="Q23386" s="51"/>
      <c r="R23386" s="51"/>
      <c r="S23386" s="86"/>
      <c r="T23386" s="86"/>
      <c r="U23386" s="51"/>
    </row>
    <row r="23387" spans="1:21" s="49" customFormat="1" ht="15" customHeight="1" x14ac:dyDescent="0.25">
      <c r="A23387" s="83"/>
      <c r="B23387" s="83"/>
      <c r="C23387" s="87"/>
      <c r="D23387" s="87"/>
      <c r="E23387" s="83"/>
      <c r="F23387" s="83"/>
      <c r="G23387" s="84"/>
      <c r="H23387" s="83"/>
      <c r="I23387" s="84"/>
      <c r="J23387" s="84"/>
      <c r="K23387" s="84"/>
      <c r="L23387" s="84"/>
      <c r="M23387" s="85"/>
      <c r="N23387" s="85"/>
      <c r="O23387" s="85"/>
      <c r="P23387" s="83"/>
      <c r="Q23387" s="51"/>
      <c r="R23387" s="51"/>
      <c r="S23387" s="86"/>
      <c r="T23387" s="86"/>
      <c r="U23387" s="51"/>
    </row>
    <row r="23388" spans="1:21" ht="15" customHeight="1" x14ac:dyDescent="0.25"/>
    <row r="23389" spans="1:21" s="49" customFormat="1" ht="15" customHeight="1" x14ac:dyDescent="0.25">
      <c r="A23389" s="83"/>
      <c r="B23389" s="83"/>
      <c r="C23389" s="87"/>
      <c r="D23389" s="87"/>
      <c r="E23389" s="83"/>
      <c r="F23389" s="83"/>
      <c r="G23389" s="84"/>
      <c r="H23389" s="83"/>
      <c r="I23389" s="84"/>
      <c r="J23389" s="84"/>
      <c r="K23389" s="84"/>
      <c r="L23389" s="84"/>
      <c r="M23389" s="85"/>
      <c r="N23389" s="85"/>
      <c r="O23389" s="85"/>
      <c r="P23389" s="83"/>
      <c r="Q23389" s="51"/>
      <c r="R23389" s="51"/>
      <c r="S23389" s="86"/>
      <c r="T23389" s="86"/>
      <c r="U23389" s="51"/>
    </row>
    <row r="23390" spans="1:21" s="49" customFormat="1" ht="15" customHeight="1" x14ac:dyDescent="0.25">
      <c r="A23390" s="83"/>
      <c r="B23390" s="83"/>
      <c r="C23390" s="87"/>
      <c r="D23390" s="87"/>
      <c r="E23390" s="83"/>
      <c r="F23390" s="83"/>
      <c r="G23390" s="84"/>
      <c r="H23390" s="83"/>
      <c r="I23390" s="84"/>
      <c r="J23390" s="84"/>
      <c r="K23390" s="84"/>
      <c r="L23390" s="84"/>
      <c r="M23390" s="85"/>
      <c r="N23390" s="85"/>
      <c r="O23390" s="85"/>
      <c r="P23390" s="83"/>
      <c r="Q23390" s="51"/>
      <c r="R23390" s="51"/>
      <c r="S23390" s="86"/>
      <c r="T23390" s="86"/>
      <c r="U23390" s="51"/>
    </row>
    <row r="23391" spans="1:21" s="49" customFormat="1" ht="15" customHeight="1" x14ac:dyDescent="0.25">
      <c r="A23391" s="83"/>
      <c r="B23391" s="83"/>
      <c r="C23391" s="87"/>
      <c r="D23391" s="87"/>
      <c r="E23391" s="83"/>
      <c r="F23391" s="83"/>
      <c r="G23391" s="84"/>
      <c r="H23391" s="83"/>
      <c r="I23391" s="84"/>
      <c r="J23391" s="84"/>
      <c r="K23391" s="84"/>
      <c r="L23391" s="84"/>
      <c r="M23391" s="85"/>
      <c r="N23391" s="85"/>
      <c r="O23391" s="85"/>
      <c r="P23391" s="83"/>
      <c r="Q23391" s="51"/>
      <c r="R23391" s="51"/>
      <c r="S23391" s="86"/>
      <c r="T23391" s="86"/>
      <c r="U23391" s="51"/>
    </row>
    <row r="23392" spans="1:21" s="49" customFormat="1" ht="15" customHeight="1" x14ac:dyDescent="0.25">
      <c r="A23392" s="83"/>
      <c r="B23392" s="83"/>
      <c r="C23392" s="87"/>
      <c r="D23392" s="87"/>
      <c r="E23392" s="83"/>
      <c r="F23392" s="83"/>
      <c r="G23392" s="84"/>
      <c r="H23392" s="83"/>
      <c r="I23392" s="84"/>
      <c r="J23392" s="84"/>
      <c r="K23392" s="84"/>
      <c r="L23392" s="84"/>
      <c r="M23392" s="85"/>
      <c r="N23392" s="85"/>
      <c r="O23392" s="85"/>
      <c r="P23392" s="83"/>
      <c r="Q23392" s="51"/>
      <c r="R23392" s="51"/>
      <c r="S23392" s="86"/>
      <c r="T23392" s="86"/>
      <c r="U23392" s="51"/>
    </row>
    <row r="23393" spans="1:21" ht="15" customHeight="1" x14ac:dyDescent="0.25"/>
    <row r="23394" spans="1:21" s="49" customFormat="1" ht="15" customHeight="1" x14ac:dyDescent="0.25">
      <c r="A23394" s="83"/>
      <c r="B23394" s="83"/>
      <c r="C23394" s="87"/>
      <c r="D23394" s="87"/>
      <c r="E23394" s="83"/>
      <c r="F23394" s="83"/>
      <c r="G23394" s="84"/>
      <c r="H23394" s="83"/>
      <c r="I23394" s="84"/>
      <c r="J23394" s="84"/>
      <c r="K23394" s="84"/>
      <c r="L23394" s="84"/>
      <c r="M23394" s="85"/>
      <c r="N23394" s="85"/>
      <c r="O23394" s="85"/>
      <c r="P23394" s="83"/>
      <c r="Q23394" s="51"/>
      <c r="R23394" s="51"/>
      <c r="S23394" s="86"/>
      <c r="T23394" s="86"/>
      <c r="U23394" s="51"/>
    </row>
    <row r="23395" spans="1:21" s="49" customFormat="1" ht="15" customHeight="1" x14ac:dyDescent="0.25">
      <c r="A23395" s="83"/>
      <c r="B23395" s="83"/>
      <c r="C23395" s="87"/>
      <c r="D23395" s="87"/>
      <c r="E23395" s="83"/>
      <c r="F23395" s="83"/>
      <c r="G23395" s="84"/>
      <c r="H23395" s="83"/>
      <c r="I23395" s="84"/>
      <c r="J23395" s="84"/>
      <c r="K23395" s="84"/>
      <c r="L23395" s="84"/>
      <c r="M23395" s="85"/>
      <c r="N23395" s="85"/>
      <c r="O23395" s="85"/>
      <c r="P23395" s="83"/>
      <c r="Q23395" s="51"/>
      <c r="R23395" s="51"/>
      <c r="S23395" s="86"/>
      <c r="T23395" s="86"/>
      <c r="U23395" s="51"/>
    </row>
    <row r="23396" spans="1:21" s="49" customFormat="1" ht="15" customHeight="1" x14ac:dyDescent="0.25">
      <c r="A23396" s="83"/>
      <c r="B23396" s="83"/>
      <c r="C23396" s="87"/>
      <c r="D23396" s="87"/>
      <c r="E23396" s="83"/>
      <c r="F23396" s="83"/>
      <c r="G23396" s="84"/>
      <c r="H23396" s="83"/>
      <c r="I23396" s="84"/>
      <c r="J23396" s="84"/>
      <c r="K23396" s="84"/>
      <c r="L23396" s="84"/>
      <c r="M23396" s="85"/>
      <c r="N23396" s="85"/>
      <c r="O23396" s="85"/>
      <c r="P23396" s="83"/>
      <c r="Q23396" s="51"/>
      <c r="R23396" s="51"/>
      <c r="S23396" s="86"/>
      <c r="T23396" s="86"/>
      <c r="U23396" s="51"/>
    </row>
    <row r="23397" spans="1:21" s="49" customFormat="1" ht="15" customHeight="1" x14ac:dyDescent="0.25">
      <c r="A23397" s="83"/>
      <c r="B23397" s="83"/>
      <c r="C23397" s="87"/>
      <c r="D23397" s="87"/>
      <c r="E23397" s="83"/>
      <c r="F23397" s="83"/>
      <c r="G23397" s="84"/>
      <c r="H23397" s="83"/>
      <c r="I23397" s="84"/>
      <c r="J23397" s="84"/>
      <c r="K23397" s="84"/>
      <c r="L23397" s="84"/>
      <c r="M23397" s="85"/>
      <c r="N23397" s="85"/>
      <c r="O23397" s="85"/>
      <c r="P23397" s="83"/>
      <c r="Q23397" s="51"/>
      <c r="R23397" s="51"/>
      <c r="S23397" s="86"/>
      <c r="T23397" s="86"/>
      <c r="U23397" s="51"/>
    </row>
    <row r="23398" spans="1:21" ht="15" customHeight="1" x14ac:dyDescent="0.25"/>
    <row r="23399" spans="1:21" s="49" customFormat="1" ht="15" customHeight="1" x14ac:dyDescent="0.25">
      <c r="A23399" s="83"/>
      <c r="B23399" s="83"/>
      <c r="C23399" s="87"/>
      <c r="D23399" s="87"/>
      <c r="E23399" s="83"/>
      <c r="F23399" s="83"/>
      <c r="G23399" s="84"/>
      <c r="H23399" s="83"/>
      <c r="I23399" s="84"/>
      <c r="J23399" s="84"/>
      <c r="K23399" s="84"/>
      <c r="L23399" s="84"/>
      <c r="M23399" s="85"/>
      <c r="N23399" s="85"/>
      <c r="O23399" s="85"/>
      <c r="P23399" s="83"/>
      <c r="Q23399" s="51"/>
      <c r="R23399" s="51"/>
      <c r="S23399" s="86"/>
      <c r="T23399" s="86"/>
      <c r="U23399" s="51"/>
    </row>
    <row r="23400" spans="1:21" s="49" customFormat="1" ht="15" customHeight="1" x14ac:dyDescent="0.25">
      <c r="A23400" s="83"/>
      <c r="B23400" s="83"/>
      <c r="C23400" s="87"/>
      <c r="D23400" s="87"/>
      <c r="E23400" s="83"/>
      <c r="F23400" s="83"/>
      <c r="G23400" s="84"/>
      <c r="H23400" s="83"/>
      <c r="I23400" s="84"/>
      <c r="J23400" s="84"/>
      <c r="K23400" s="84"/>
      <c r="L23400" s="84"/>
      <c r="M23400" s="85"/>
      <c r="N23400" s="85"/>
      <c r="O23400" s="85"/>
      <c r="P23400" s="83"/>
      <c r="Q23400" s="51"/>
      <c r="R23400" s="51"/>
      <c r="S23400" s="86"/>
      <c r="T23400" s="86"/>
      <c r="U23400" s="51"/>
    </row>
    <row r="23401" spans="1:21" s="49" customFormat="1" ht="15" customHeight="1" x14ac:dyDescent="0.25">
      <c r="A23401" s="83"/>
      <c r="B23401" s="83"/>
      <c r="C23401" s="87"/>
      <c r="D23401" s="87"/>
      <c r="E23401" s="83"/>
      <c r="F23401" s="83"/>
      <c r="G23401" s="84"/>
      <c r="H23401" s="83"/>
      <c r="I23401" s="84"/>
      <c r="J23401" s="84"/>
      <c r="K23401" s="84"/>
      <c r="L23401" s="84"/>
      <c r="M23401" s="85"/>
      <c r="N23401" s="85"/>
      <c r="O23401" s="85"/>
      <c r="P23401" s="83"/>
      <c r="Q23401" s="51"/>
      <c r="R23401" s="51"/>
      <c r="S23401" s="86"/>
      <c r="T23401" s="86"/>
      <c r="U23401" s="51"/>
    </row>
    <row r="23402" spans="1:21" s="49" customFormat="1" ht="15" customHeight="1" x14ac:dyDescent="0.25">
      <c r="A23402" s="83"/>
      <c r="B23402" s="83"/>
      <c r="C23402" s="87"/>
      <c r="D23402" s="87"/>
      <c r="E23402" s="83"/>
      <c r="F23402" s="83"/>
      <c r="G23402" s="84"/>
      <c r="H23402" s="83"/>
      <c r="I23402" s="84"/>
      <c r="J23402" s="84"/>
      <c r="K23402" s="84"/>
      <c r="L23402" s="84"/>
      <c r="M23402" s="85"/>
      <c r="N23402" s="85"/>
      <c r="O23402" s="85"/>
      <c r="P23402" s="83"/>
      <c r="Q23402" s="51"/>
      <c r="R23402" s="51"/>
      <c r="S23402" s="86"/>
      <c r="T23402" s="86"/>
      <c r="U23402" s="51"/>
    </row>
    <row r="23403" spans="1:21" ht="15" customHeight="1" x14ac:dyDescent="0.25"/>
    <row r="23404" spans="1:21" ht="15" customHeight="1" x14ac:dyDescent="0.25"/>
    <row r="23405" spans="1:21" ht="15" customHeight="1" x14ac:dyDescent="0.25"/>
    <row r="23406" spans="1:21" s="49" customFormat="1" ht="15" customHeight="1" x14ac:dyDescent="0.25">
      <c r="A23406" s="83"/>
      <c r="B23406" s="83"/>
      <c r="C23406" s="87"/>
      <c r="D23406" s="87"/>
      <c r="E23406" s="83"/>
      <c r="F23406" s="83"/>
      <c r="G23406" s="84"/>
      <c r="H23406" s="83"/>
      <c r="I23406" s="84"/>
      <c r="J23406" s="84"/>
      <c r="K23406" s="84"/>
      <c r="L23406" s="84"/>
      <c r="M23406" s="85"/>
      <c r="N23406" s="85"/>
      <c r="O23406" s="85"/>
      <c r="P23406" s="83"/>
      <c r="Q23406" s="51"/>
      <c r="R23406" s="51"/>
      <c r="S23406" s="86"/>
      <c r="T23406" s="86"/>
      <c r="U23406" s="51"/>
    </row>
    <row r="23407" spans="1:21" s="49" customFormat="1" ht="15" customHeight="1" x14ac:dyDescent="0.25">
      <c r="A23407" s="83"/>
      <c r="B23407" s="83"/>
      <c r="C23407" s="87"/>
      <c r="D23407" s="87"/>
      <c r="E23407" s="83"/>
      <c r="F23407" s="83"/>
      <c r="G23407" s="84"/>
      <c r="H23407" s="83"/>
      <c r="I23407" s="84"/>
      <c r="J23407" s="84"/>
      <c r="K23407" s="84"/>
      <c r="L23407" s="84"/>
      <c r="M23407" s="85"/>
      <c r="N23407" s="85"/>
      <c r="O23407" s="85"/>
      <c r="P23407" s="83"/>
      <c r="Q23407" s="51"/>
      <c r="R23407" s="51"/>
      <c r="S23407" s="86"/>
      <c r="T23407" s="86"/>
      <c r="U23407" s="51"/>
    </row>
    <row r="23408" spans="1:21" s="49" customFormat="1" ht="15" customHeight="1" x14ac:dyDescent="0.25">
      <c r="A23408" s="83"/>
      <c r="B23408" s="83"/>
      <c r="C23408" s="87"/>
      <c r="D23408" s="87"/>
      <c r="E23408" s="83"/>
      <c r="F23408" s="83"/>
      <c r="G23408" s="84"/>
      <c r="H23408" s="83"/>
      <c r="I23408" s="84"/>
      <c r="J23408" s="84"/>
      <c r="K23408" s="84"/>
      <c r="L23408" s="84"/>
      <c r="M23408" s="85"/>
      <c r="N23408" s="85"/>
      <c r="O23408" s="85"/>
      <c r="P23408" s="83"/>
      <c r="Q23408" s="51"/>
      <c r="R23408" s="51"/>
      <c r="S23408" s="86"/>
      <c r="T23408" s="86"/>
      <c r="U23408" s="51"/>
    </row>
    <row r="23409" spans="1:21" s="49" customFormat="1" ht="15" customHeight="1" x14ac:dyDescent="0.25">
      <c r="A23409" s="83"/>
      <c r="B23409" s="83"/>
      <c r="C23409" s="87"/>
      <c r="D23409" s="87"/>
      <c r="E23409" s="83"/>
      <c r="F23409" s="83"/>
      <c r="G23409" s="84"/>
      <c r="H23409" s="83"/>
      <c r="I23409" s="84"/>
      <c r="J23409" s="84"/>
      <c r="K23409" s="84"/>
      <c r="L23409" s="84"/>
      <c r="M23409" s="85"/>
      <c r="N23409" s="85"/>
      <c r="O23409" s="85"/>
      <c r="P23409" s="83"/>
      <c r="Q23409" s="51"/>
      <c r="R23409" s="51"/>
      <c r="S23409" s="86"/>
      <c r="T23409" s="86"/>
      <c r="U23409" s="51"/>
    </row>
    <row r="23410" spans="1:21" ht="15" customHeight="1" x14ac:dyDescent="0.25"/>
    <row r="23411" spans="1:21" s="49" customFormat="1" ht="15" customHeight="1" x14ac:dyDescent="0.25">
      <c r="A23411" s="83"/>
      <c r="B23411" s="83"/>
      <c r="C23411" s="87"/>
      <c r="D23411" s="87"/>
      <c r="E23411" s="83"/>
      <c r="F23411" s="83"/>
      <c r="G23411" s="84"/>
      <c r="H23411" s="83"/>
      <c r="I23411" s="84"/>
      <c r="J23411" s="84"/>
      <c r="K23411" s="84"/>
      <c r="L23411" s="84"/>
      <c r="M23411" s="85"/>
      <c r="N23411" s="85"/>
      <c r="O23411" s="85"/>
      <c r="P23411" s="83"/>
      <c r="Q23411" s="51"/>
      <c r="R23411" s="51"/>
      <c r="S23411" s="86"/>
      <c r="T23411" s="86"/>
      <c r="U23411" s="51"/>
    </row>
    <row r="23412" spans="1:21" s="49" customFormat="1" ht="15" customHeight="1" x14ac:dyDescent="0.25">
      <c r="A23412" s="83"/>
      <c r="B23412" s="83"/>
      <c r="C23412" s="87"/>
      <c r="D23412" s="87"/>
      <c r="E23412" s="83"/>
      <c r="F23412" s="83"/>
      <c r="G23412" s="84"/>
      <c r="H23412" s="83"/>
      <c r="I23412" s="84"/>
      <c r="J23412" s="84"/>
      <c r="K23412" s="84"/>
      <c r="L23412" s="84"/>
      <c r="M23412" s="85"/>
      <c r="N23412" s="85"/>
      <c r="O23412" s="85"/>
      <c r="P23412" s="83"/>
      <c r="Q23412" s="51"/>
      <c r="R23412" s="51"/>
      <c r="S23412" s="86"/>
      <c r="T23412" s="86"/>
      <c r="U23412" s="51"/>
    </row>
    <row r="23413" spans="1:21" s="49" customFormat="1" ht="15" customHeight="1" x14ac:dyDescent="0.25">
      <c r="A23413" s="83"/>
      <c r="B23413" s="83"/>
      <c r="C23413" s="87"/>
      <c r="D23413" s="87"/>
      <c r="E23413" s="83"/>
      <c r="F23413" s="83"/>
      <c r="G23413" s="84"/>
      <c r="H23413" s="83"/>
      <c r="I23413" s="84"/>
      <c r="J23413" s="84"/>
      <c r="K23413" s="84"/>
      <c r="L23413" s="84"/>
      <c r="M23413" s="85"/>
      <c r="N23413" s="85"/>
      <c r="O23413" s="85"/>
      <c r="P23413" s="83"/>
      <c r="Q23413" s="51"/>
      <c r="R23413" s="51"/>
      <c r="S23413" s="86"/>
      <c r="T23413" s="86"/>
      <c r="U23413" s="51"/>
    </row>
    <row r="23414" spans="1:21" s="49" customFormat="1" ht="15" customHeight="1" x14ac:dyDescent="0.25">
      <c r="A23414" s="83"/>
      <c r="B23414" s="83"/>
      <c r="C23414" s="87"/>
      <c r="D23414" s="87"/>
      <c r="E23414" s="83"/>
      <c r="F23414" s="83"/>
      <c r="G23414" s="84"/>
      <c r="H23414" s="83"/>
      <c r="I23414" s="84"/>
      <c r="J23414" s="84"/>
      <c r="K23414" s="84"/>
      <c r="L23414" s="84"/>
      <c r="M23414" s="85"/>
      <c r="N23414" s="85"/>
      <c r="O23414" s="85"/>
      <c r="P23414" s="83"/>
      <c r="Q23414" s="51"/>
      <c r="R23414" s="51"/>
      <c r="S23414" s="86"/>
      <c r="T23414" s="86"/>
      <c r="U23414" s="51"/>
    </row>
    <row r="23415" spans="1:21" s="49" customFormat="1" ht="15" customHeight="1" x14ac:dyDescent="0.25">
      <c r="A23415" s="83"/>
      <c r="B23415" s="83"/>
      <c r="C23415" s="87"/>
      <c r="D23415" s="87"/>
      <c r="E23415" s="83"/>
      <c r="F23415" s="83"/>
      <c r="G23415" s="84"/>
      <c r="H23415" s="83"/>
      <c r="I23415" s="84"/>
      <c r="J23415" s="84"/>
      <c r="K23415" s="84"/>
      <c r="L23415" s="84"/>
      <c r="M23415" s="85"/>
      <c r="N23415" s="85"/>
      <c r="O23415" s="85"/>
      <c r="P23415" s="83"/>
      <c r="Q23415" s="51"/>
      <c r="R23415" s="51"/>
      <c r="S23415" s="86"/>
      <c r="T23415" s="86"/>
      <c r="U23415" s="51"/>
    </row>
    <row r="23416" spans="1:21" ht="15" customHeight="1" x14ac:dyDescent="0.25"/>
    <row r="23417" spans="1:21" ht="15" customHeight="1" x14ac:dyDescent="0.25"/>
    <row r="23418" spans="1:21" ht="15" customHeight="1" x14ac:dyDescent="0.25"/>
    <row r="23419" spans="1:21" s="49" customFormat="1" ht="15" customHeight="1" x14ac:dyDescent="0.25">
      <c r="A23419" s="83"/>
      <c r="B23419" s="83"/>
      <c r="C23419" s="87"/>
      <c r="D23419" s="87"/>
      <c r="E23419" s="83"/>
      <c r="F23419" s="83"/>
      <c r="G23419" s="84"/>
      <c r="H23419" s="83"/>
      <c r="I23419" s="84"/>
      <c r="J23419" s="84"/>
      <c r="K23419" s="84"/>
      <c r="L23419" s="84"/>
      <c r="M23419" s="85"/>
      <c r="N23419" s="85"/>
      <c r="O23419" s="85"/>
      <c r="P23419" s="83"/>
      <c r="Q23419" s="51"/>
      <c r="R23419" s="51"/>
      <c r="S23419" s="86"/>
      <c r="T23419" s="86"/>
      <c r="U23419" s="51"/>
    </row>
    <row r="23420" spans="1:21" ht="15" customHeight="1" x14ac:dyDescent="0.25"/>
    <row r="23421" spans="1:21" s="49" customFormat="1" ht="15" customHeight="1" x14ac:dyDescent="0.25">
      <c r="A23421" s="83"/>
      <c r="B23421" s="83"/>
      <c r="C23421" s="87"/>
      <c r="D23421" s="87"/>
      <c r="E23421" s="83"/>
      <c r="F23421" s="83"/>
      <c r="G23421" s="84"/>
      <c r="H23421" s="83"/>
      <c r="I23421" s="84"/>
      <c r="J23421" s="84"/>
      <c r="K23421" s="84"/>
      <c r="L23421" s="84"/>
      <c r="M23421" s="85"/>
      <c r="N23421" s="85"/>
      <c r="O23421" s="85"/>
      <c r="P23421" s="83"/>
      <c r="Q23421" s="51"/>
      <c r="R23421" s="51"/>
      <c r="S23421" s="86"/>
      <c r="T23421" s="86"/>
      <c r="U23421" s="51"/>
    </row>
    <row r="23422" spans="1:21" s="49" customFormat="1" ht="15" customHeight="1" x14ac:dyDescent="0.25">
      <c r="A23422" s="83"/>
      <c r="B23422" s="83"/>
      <c r="C23422" s="87"/>
      <c r="D23422" s="87"/>
      <c r="E23422" s="83"/>
      <c r="F23422" s="83"/>
      <c r="G23422" s="84"/>
      <c r="H23422" s="83"/>
      <c r="I23422" s="84"/>
      <c r="J23422" s="84"/>
      <c r="K23422" s="84"/>
      <c r="L23422" s="84"/>
      <c r="M23422" s="85"/>
      <c r="N23422" s="85"/>
      <c r="O23422" s="85"/>
      <c r="P23422" s="83"/>
      <c r="Q23422" s="51"/>
      <c r="R23422" s="51"/>
      <c r="S23422" s="86"/>
      <c r="T23422" s="86"/>
      <c r="U23422" s="51"/>
    </row>
    <row r="23423" spans="1:21" s="49" customFormat="1" ht="15" customHeight="1" x14ac:dyDescent="0.25">
      <c r="A23423" s="83"/>
      <c r="B23423" s="83"/>
      <c r="C23423" s="87"/>
      <c r="D23423" s="87"/>
      <c r="E23423" s="83"/>
      <c r="F23423" s="83"/>
      <c r="G23423" s="84"/>
      <c r="H23423" s="83"/>
      <c r="I23423" s="84"/>
      <c r="J23423" s="84"/>
      <c r="K23423" s="84"/>
      <c r="L23423" s="84"/>
      <c r="M23423" s="85"/>
      <c r="N23423" s="85"/>
      <c r="O23423" s="85"/>
      <c r="P23423" s="83"/>
      <c r="Q23423" s="51"/>
      <c r="R23423" s="51"/>
      <c r="S23423" s="86"/>
      <c r="T23423" s="86"/>
      <c r="U23423" s="51"/>
    </row>
    <row r="23424" spans="1:21" s="49" customFormat="1" ht="15" customHeight="1" x14ac:dyDescent="0.25">
      <c r="A23424" s="83"/>
      <c r="B23424" s="83"/>
      <c r="C23424" s="87"/>
      <c r="D23424" s="87"/>
      <c r="E23424" s="83"/>
      <c r="F23424" s="83"/>
      <c r="G23424" s="84"/>
      <c r="H23424" s="83"/>
      <c r="I23424" s="84"/>
      <c r="J23424" s="84"/>
      <c r="K23424" s="84"/>
      <c r="L23424" s="84"/>
      <c r="M23424" s="85"/>
      <c r="N23424" s="85"/>
      <c r="O23424" s="85"/>
      <c r="P23424" s="83"/>
      <c r="Q23424" s="51"/>
      <c r="R23424" s="51"/>
      <c r="S23424" s="86"/>
      <c r="T23424" s="86"/>
      <c r="U23424" s="51"/>
    </row>
    <row r="23425" spans="1:21" ht="15" customHeight="1" x14ac:dyDescent="0.25"/>
    <row r="23426" spans="1:21" s="49" customFormat="1" ht="15" customHeight="1" x14ac:dyDescent="0.25">
      <c r="A23426" s="83"/>
      <c r="B23426" s="83"/>
      <c r="C23426" s="87"/>
      <c r="D23426" s="87"/>
      <c r="E23426" s="83"/>
      <c r="F23426" s="83"/>
      <c r="G23426" s="84"/>
      <c r="H23426" s="83"/>
      <c r="I23426" s="84"/>
      <c r="J23426" s="84"/>
      <c r="K23426" s="84"/>
      <c r="L23426" s="84"/>
      <c r="M23426" s="85"/>
      <c r="N23426" s="85"/>
      <c r="O23426" s="85"/>
      <c r="P23426" s="83"/>
      <c r="Q23426" s="51"/>
      <c r="R23426" s="51"/>
      <c r="S23426" s="86"/>
      <c r="T23426" s="86"/>
      <c r="U23426" s="51"/>
    </row>
    <row r="23427" spans="1:21" s="49" customFormat="1" ht="15" customHeight="1" x14ac:dyDescent="0.25">
      <c r="A23427" s="83"/>
      <c r="B23427" s="83"/>
      <c r="C23427" s="87"/>
      <c r="D23427" s="87"/>
      <c r="E23427" s="83"/>
      <c r="F23427" s="83"/>
      <c r="G23427" s="84"/>
      <c r="H23427" s="83"/>
      <c r="I23427" s="84"/>
      <c r="J23427" s="84"/>
      <c r="K23427" s="84"/>
      <c r="L23427" s="84"/>
      <c r="M23427" s="85"/>
      <c r="N23427" s="85"/>
      <c r="O23427" s="85"/>
      <c r="P23427" s="83"/>
      <c r="Q23427" s="51"/>
      <c r="R23427" s="51"/>
      <c r="S23427" s="86"/>
      <c r="T23427" s="86"/>
      <c r="U23427" s="51"/>
    </row>
    <row r="23428" spans="1:21" ht="15" customHeight="1" x14ac:dyDescent="0.25"/>
    <row r="23429" spans="1:21" ht="15" customHeight="1" x14ac:dyDescent="0.25"/>
    <row r="23430" spans="1:21" ht="15" customHeight="1" x14ac:dyDescent="0.25"/>
    <row r="23431" spans="1:21" s="49" customFormat="1" ht="15" customHeight="1" x14ac:dyDescent="0.25">
      <c r="A23431" s="83"/>
      <c r="B23431" s="83"/>
      <c r="C23431" s="87"/>
      <c r="D23431" s="87"/>
      <c r="E23431" s="83"/>
      <c r="F23431" s="83"/>
      <c r="G23431" s="84"/>
      <c r="H23431" s="83"/>
      <c r="I23431" s="84"/>
      <c r="J23431" s="84"/>
      <c r="K23431" s="84"/>
      <c r="L23431" s="84"/>
      <c r="M23431" s="85"/>
      <c r="N23431" s="85"/>
      <c r="O23431" s="85"/>
      <c r="P23431" s="83"/>
      <c r="Q23431" s="51"/>
      <c r="R23431" s="51"/>
      <c r="S23431" s="86"/>
      <c r="T23431" s="86"/>
      <c r="U23431" s="51"/>
    </row>
    <row r="23432" spans="1:21" s="49" customFormat="1" ht="15" customHeight="1" x14ac:dyDescent="0.25">
      <c r="A23432" s="83"/>
      <c r="B23432" s="83"/>
      <c r="C23432" s="87"/>
      <c r="D23432" s="87"/>
      <c r="E23432" s="83"/>
      <c r="F23432" s="83"/>
      <c r="G23432" s="84"/>
      <c r="H23432" s="83"/>
      <c r="I23432" s="84"/>
      <c r="J23432" s="84"/>
      <c r="K23432" s="84"/>
      <c r="L23432" s="84"/>
      <c r="M23432" s="85"/>
      <c r="N23432" s="85"/>
      <c r="O23432" s="85"/>
      <c r="P23432" s="83"/>
      <c r="Q23432" s="51"/>
      <c r="R23432" s="51"/>
      <c r="S23432" s="86"/>
      <c r="T23432" s="86"/>
      <c r="U23432" s="51"/>
    </row>
    <row r="23433" spans="1:21" s="49" customFormat="1" ht="15" customHeight="1" x14ac:dyDescent="0.25">
      <c r="A23433" s="83"/>
      <c r="B23433" s="83"/>
      <c r="C23433" s="87"/>
      <c r="D23433" s="87"/>
      <c r="E23433" s="83"/>
      <c r="F23433" s="83"/>
      <c r="G23433" s="84"/>
      <c r="H23433" s="83"/>
      <c r="I23433" s="84"/>
      <c r="J23433" s="84"/>
      <c r="K23433" s="84"/>
      <c r="L23433" s="84"/>
      <c r="M23433" s="85"/>
      <c r="N23433" s="85"/>
      <c r="O23433" s="85"/>
      <c r="P23433" s="83"/>
      <c r="Q23433" s="51"/>
      <c r="R23433" s="51"/>
      <c r="S23433" s="86"/>
      <c r="T23433" s="86"/>
      <c r="U23433" s="51"/>
    </row>
    <row r="23434" spans="1:21" s="49" customFormat="1" ht="15" customHeight="1" x14ac:dyDescent="0.25">
      <c r="A23434" s="83"/>
      <c r="B23434" s="83"/>
      <c r="C23434" s="87"/>
      <c r="D23434" s="87"/>
      <c r="E23434" s="83"/>
      <c r="F23434" s="83"/>
      <c r="G23434" s="84"/>
      <c r="H23434" s="83"/>
      <c r="I23434" s="84"/>
      <c r="J23434" s="84"/>
      <c r="K23434" s="84"/>
      <c r="L23434" s="84"/>
      <c r="M23434" s="85"/>
      <c r="N23434" s="85"/>
      <c r="O23434" s="85"/>
      <c r="P23434" s="83"/>
      <c r="Q23434" s="51"/>
      <c r="R23434" s="51"/>
      <c r="S23434" s="86"/>
      <c r="T23434" s="86"/>
      <c r="U23434" s="51"/>
    </row>
    <row r="23435" spans="1:21" ht="15" customHeight="1" x14ac:dyDescent="0.25"/>
    <row r="23436" spans="1:21" s="49" customFormat="1" ht="15" customHeight="1" x14ac:dyDescent="0.25">
      <c r="A23436" s="83"/>
      <c r="B23436" s="83"/>
      <c r="C23436" s="87"/>
      <c r="D23436" s="87"/>
      <c r="E23436" s="83"/>
      <c r="F23436" s="83"/>
      <c r="G23436" s="84"/>
      <c r="H23436" s="83"/>
      <c r="I23436" s="84"/>
      <c r="J23436" s="84"/>
      <c r="K23436" s="84"/>
      <c r="L23436" s="84"/>
      <c r="M23436" s="85"/>
      <c r="N23436" s="85"/>
      <c r="O23436" s="85"/>
      <c r="P23436" s="83"/>
      <c r="Q23436" s="51"/>
      <c r="R23436" s="51"/>
      <c r="S23436" s="86"/>
      <c r="T23436" s="86"/>
      <c r="U23436" s="51"/>
    </row>
    <row r="23437" spans="1:21" s="49" customFormat="1" ht="15" customHeight="1" x14ac:dyDescent="0.25">
      <c r="A23437" s="83"/>
      <c r="B23437" s="83"/>
      <c r="C23437" s="87"/>
      <c r="D23437" s="87"/>
      <c r="E23437" s="83"/>
      <c r="F23437" s="83"/>
      <c r="G23437" s="84"/>
      <c r="H23437" s="83"/>
      <c r="I23437" s="84"/>
      <c r="J23437" s="84"/>
      <c r="K23437" s="84"/>
      <c r="L23437" s="84"/>
      <c r="M23437" s="85"/>
      <c r="N23437" s="85"/>
      <c r="O23437" s="85"/>
      <c r="P23437" s="83"/>
      <c r="Q23437" s="51"/>
      <c r="R23437" s="51"/>
      <c r="S23437" s="86"/>
      <c r="T23437" s="86"/>
      <c r="U23437" s="51"/>
    </row>
    <row r="23438" spans="1:21" s="49" customFormat="1" ht="15" customHeight="1" x14ac:dyDescent="0.25">
      <c r="A23438" s="83"/>
      <c r="B23438" s="83"/>
      <c r="C23438" s="87"/>
      <c r="D23438" s="87"/>
      <c r="E23438" s="83"/>
      <c r="F23438" s="83"/>
      <c r="G23438" s="84"/>
      <c r="H23438" s="83"/>
      <c r="I23438" s="84"/>
      <c r="J23438" s="84"/>
      <c r="K23438" s="84"/>
      <c r="L23438" s="84"/>
      <c r="M23438" s="85"/>
      <c r="N23438" s="85"/>
      <c r="O23438" s="85"/>
      <c r="P23438" s="83"/>
      <c r="Q23438" s="51"/>
      <c r="R23438" s="51"/>
      <c r="S23438" s="86"/>
      <c r="T23438" s="86"/>
      <c r="U23438" s="51"/>
    </row>
    <row r="23439" spans="1:21" ht="15" customHeight="1" x14ac:dyDescent="0.25"/>
    <row r="23440" spans="1:21" ht="15" customHeight="1" x14ac:dyDescent="0.25"/>
    <row r="23441" spans="1:21" ht="15" customHeight="1" x14ac:dyDescent="0.25"/>
    <row r="23442" spans="1:21" s="49" customFormat="1" ht="15" customHeight="1" x14ac:dyDescent="0.25">
      <c r="A23442" s="83"/>
      <c r="B23442" s="83"/>
      <c r="C23442" s="87"/>
      <c r="D23442" s="87"/>
      <c r="E23442" s="83"/>
      <c r="F23442" s="83"/>
      <c r="G23442" s="84"/>
      <c r="H23442" s="83"/>
      <c r="I23442" s="84"/>
      <c r="J23442" s="84"/>
      <c r="K23442" s="84"/>
      <c r="L23442" s="84"/>
      <c r="M23442" s="85"/>
      <c r="N23442" s="85"/>
      <c r="O23442" s="85"/>
      <c r="P23442" s="83"/>
      <c r="Q23442" s="51"/>
      <c r="R23442" s="51"/>
      <c r="S23442" s="86"/>
      <c r="T23442" s="86"/>
      <c r="U23442" s="51"/>
    </row>
    <row r="23443" spans="1:21" s="49" customFormat="1" ht="15" customHeight="1" x14ac:dyDescent="0.25">
      <c r="A23443" s="83"/>
      <c r="B23443" s="83"/>
      <c r="C23443" s="87"/>
      <c r="D23443" s="87"/>
      <c r="E23443" s="83"/>
      <c r="F23443" s="83"/>
      <c r="G23443" s="84"/>
      <c r="H23443" s="83"/>
      <c r="I23443" s="84"/>
      <c r="J23443" s="84"/>
      <c r="K23443" s="84"/>
      <c r="L23443" s="84"/>
      <c r="M23443" s="85"/>
      <c r="N23443" s="85"/>
      <c r="O23443" s="85"/>
      <c r="P23443" s="83"/>
      <c r="Q23443" s="51"/>
      <c r="R23443" s="51"/>
      <c r="S23443" s="86"/>
      <c r="T23443" s="86"/>
      <c r="U23443" s="51"/>
    </row>
    <row r="23444" spans="1:21" ht="15" customHeight="1" x14ac:dyDescent="0.25"/>
    <row r="23445" spans="1:21" ht="15" customHeight="1" x14ac:dyDescent="0.25"/>
    <row r="23446" spans="1:21" ht="15" customHeight="1" x14ac:dyDescent="0.25"/>
    <row r="23447" spans="1:21" ht="15" customHeight="1" x14ac:dyDescent="0.25"/>
    <row r="23448" spans="1:21" s="49" customFormat="1" ht="15" customHeight="1" x14ac:dyDescent="0.25">
      <c r="A23448" s="83"/>
      <c r="B23448" s="83"/>
      <c r="C23448" s="87"/>
      <c r="D23448" s="87"/>
      <c r="E23448" s="83"/>
      <c r="F23448" s="83"/>
      <c r="G23448" s="84"/>
      <c r="H23448" s="83"/>
      <c r="I23448" s="84"/>
      <c r="J23448" s="84"/>
      <c r="K23448" s="84"/>
      <c r="L23448" s="84"/>
      <c r="M23448" s="85"/>
      <c r="N23448" s="85"/>
      <c r="O23448" s="85"/>
      <c r="P23448" s="83"/>
      <c r="Q23448" s="51"/>
      <c r="R23448" s="51"/>
      <c r="S23448" s="86"/>
      <c r="T23448" s="86"/>
      <c r="U23448" s="51"/>
    </row>
    <row r="23449" spans="1:21" s="49" customFormat="1" ht="15" customHeight="1" x14ac:dyDescent="0.25">
      <c r="A23449" s="83"/>
      <c r="B23449" s="83"/>
      <c r="C23449" s="87"/>
      <c r="D23449" s="87"/>
      <c r="E23449" s="83"/>
      <c r="F23449" s="83"/>
      <c r="G23449" s="84"/>
      <c r="H23449" s="83"/>
      <c r="I23449" s="84"/>
      <c r="J23449" s="84"/>
      <c r="K23449" s="84"/>
      <c r="L23449" s="84"/>
      <c r="M23449" s="85"/>
      <c r="N23449" s="85"/>
      <c r="O23449" s="85"/>
      <c r="P23449" s="83"/>
      <c r="Q23449" s="51"/>
      <c r="R23449" s="51"/>
      <c r="S23449" s="86"/>
      <c r="T23449" s="86"/>
      <c r="U23449" s="51"/>
    </row>
    <row r="23450" spans="1:21" ht="15" customHeight="1" x14ac:dyDescent="0.25"/>
    <row r="23451" spans="1:21" s="49" customFormat="1" ht="15" customHeight="1" x14ac:dyDescent="0.25">
      <c r="A23451" s="83"/>
      <c r="B23451" s="83"/>
      <c r="C23451" s="87"/>
      <c r="D23451" s="87"/>
      <c r="E23451" s="83"/>
      <c r="F23451" s="83"/>
      <c r="G23451" s="84"/>
      <c r="H23451" s="83"/>
      <c r="I23451" s="84"/>
      <c r="J23451" s="84"/>
      <c r="K23451" s="84"/>
      <c r="L23451" s="84"/>
      <c r="M23451" s="85"/>
      <c r="N23451" s="85"/>
      <c r="O23451" s="85"/>
      <c r="P23451" s="83"/>
      <c r="Q23451" s="51"/>
      <c r="R23451" s="51"/>
      <c r="S23451" s="86"/>
      <c r="T23451" s="86"/>
      <c r="U23451" s="51"/>
    </row>
    <row r="23452" spans="1:21" s="49" customFormat="1" ht="15" customHeight="1" x14ac:dyDescent="0.25">
      <c r="A23452" s="83"/>
      <c r="B23452" s="83"/>
      <c r="C23452" s="87"/>
      <c r="D23452" s="87"/>
      <c r="E23452" s="83"/>
      <c r="F23452" s="83"/>
      <c r="G23452" s="84"/>
      <c r="H23452" s="83"/>
      <c r="I23452" s="84"/>
      <c r="J23452" s="84"/>
      <c r="K23452" s="84"/>
      <c r="L23452" s="84"/>
      <c r="M23452" s="85"/>
      <c r="N23452" s="85"/>
      <c r="O23452" s="85"/>
      <c r="P23452" s="83"/>
      <c r="Q23452" s="51"/>
      <c r="R23452" s="51"/>
      <c r="S23452" s="86"/>
      <c r="T23452" s="86"/>
      <c r="U23452" s="51"/>
    </row>
    <row r="23453" spans="1:21" ht="15" customHeight="1" x14ac:dyDescent="0.25"/>
    <row r="23454" spans="1:21" s="49" customFormat="1" ht="15" customHeight="1" x14ac:dyDescent="0.25">
      <c r="A23454" s="83"/>
      <c r="B23454" s="83"/>
      <c r="C23454" s="87"/>
      <c r="D23454" s="87"/>
      <c r="E23454" s="83"/>
      <c r="F23454" s="83"/>
      <c r="G23454" s="84"/>
      <c r="H23454" s="83"/>
      <c r="I23454" s="84"/>
      <c r="J23454" s="84"/>
      <c r="K23454" s="84"/>
      <c r="L23454" s="84"/>
      <c r="M23454" s="85"/>
      <c r="N23454" s="85"/>
      <c r="O23454" s="85"/>
      <c r="P23454" s="83"/>
      <c r="Q23454" s="51"/>
      <c r="R23454" s="51"/>
      <c r="S23454" s="86"/>
      <c r="T23454" s="86"/>
      <c r="U23454" s="51"/>
    </row>
    <row r="23455" spans="1:21" s="49" customFormat="1" ht="15" customHeight="1" x14ac:dyDescent="0.25">
      <c r="A23455" s="83"/>
      <c r="B23455" s="83"/>
      <c r="C23455" s="87"/>
      <c r="D23455" s="87"/>
      <c r="E23455" s="83"/>
      <c r="F23455" s="83"/>
      <c r="G23455" s="84"/>
      <c r="H23455" s="83"/>
      <c r="I23455" s="84"/>
      <c r="J23455" s="84"/>
      <c r="K23455" s="84"/>
      <c r="L23455" s="84"/>
      <c r="M23455" s="85"/>
      <c r="N23455" s="85"/>
      <c r="O23455" s="85"/>
      <c r="P23455" s="83"/>
      <c r="Q23455" s="51"/>
      <c r="R23455" s="51"/>
      <c r="S23455" s="86"/>
      <c r="T23455" s="86"/>
      <c r="U23455" s="51"/>
    </row>
    <row r="23456" spans="1:21" s="49" customFormat="1" ht="15" customHeight="1" x14ac:dyDescent="0.25">
      <c r="A23456" s="83"/>
      <c r="B23456" s="83"/>
      <c r="C23456" s="87"/>
      <c r="D23456" s="87"/>
      <c r="E23456" s="83"/>
      <c r="F23456" s="83"/>
      <c r="G23456" s="84"/>
      <c r="H23456" s="83"/>
      <c r="I23456" s="84"/>
      <c r="J23456" s="84"/>
      <c r="K23456" s="84"/>
      <c r="L23456" s="84"/>
      <c r="M23456" s="85"/>
      <c r="N23456" s="85"/>
      <c r="O23456" s="85"/>
      <c r="P23456" s="83"/>
      <c r="Q23456" s="51"/>
      <c r="R23456" s="51"/>
      <c r="S23456" s="86"/>
      <c r="T23456" s="86"/>
      <c r="U23456" s="51"/>
    </row>
    <row r="23457" spans="1:21" s="49" customFormat="1" ht="15" customHeight="1" x14ac:dyDescent="0.25">
      <c r="A23457" s="83"/>
      <c r="B23457" s="83"/>
      <c r="C23457" s="87"/>
      <c r="D23457" s="87"/>
      <c r="E23457" s="83"/>
      <c r="F23457" s="83"/>
      <c r="G23457" s="84"/>
      <c r="H23457" s="83"/>
      <c r="I23457" s="84"/>
      <c r="J23457" s="84"/>
      <c r="K23457" s="84"/>
      <c r="L23457" s="84"/>
      <c r="M23457" s="85"/>
      <c r="N23457" s="85"/>
      <c r="O23457" s="85"/>
      <c r="P23457" s="83"/>
      <c r="Q23457" s="51"/>
      <c r="R23457" s="51"/>
      <c r="S23457" s="86"/>
      <c r="T23457" s="86"/>
      <c r="U23457" s="51"/>
    </row>
    <row r="23458" spans="1:21" ht="15" customHeight="1" x14ac:dyDescent="0.25"/>
    <row r="23459" spans="1:21" s="49" customFormat="1" ht="15" customHeight="1" x14ac:dyDescent="0.25">
      <c r="A23459" s="83"/>
      <c r="B23459" s="83"/>
      <c r="C23459" s="87"/>
      <c r="D23459" s="87"/>
      <c r="E23459" s="83"/>
      <c r="F23459" s="83"/>
      <c r="G23459" s="84"/>
      <c r="H23459" s="83"/>
      <c r="I23459" s="84"/>
      <c r="J23459" s="84"/>
      <c r="K23459" s="84"/>
      <c r="L23459" s="84"/>
      <c r="M23459" s="85"/>
      <c r="N23459" s="85"/>
      <c r="O23459" s="85"/>
      <c r="P23459" s="83"/>
      <c r="Q23459" s="51"/>
      <c r="R23459" s="51"/>
      <c r="S23459" s="86"/>
      <c r="T23459" s="86"/>
      <c r="U23459" s="51"/>
    </row>
    <row r="23460" spans="1:21" s="49" customFormat="1" ht="15" customHeight="1" x14ac:dyDescent="0.25">
      <c r="A23460" s="83"/>
      <c r="B23460" s="83"/>
      <c r="C23460" s="87"/>
      <c r="D23460" s="87"/>
      <c r="E23460" s="83"/>
      <c r="F23460" s="83"/>
      <c r="G23460" s="84"/>
      <c r="H23460" s="83"/>
      <c r="I23460" s="84"/>
      <c r="J23460" s="84"/>
      <c r="K23460" s="84"/>
      <c r="L23460" s="84"/>
      <c r="M23460" s="85"/>
      <c r="N23460" s="85"/>
      <c r="O23460" s="85"/>
      <c r="P23460" s="83"/>
      <c r="Q23460" s="51"/>
      <c r="R23460" s="51"/>
      <c r="S23460" s="86"/>
      <c r="T23460" s="86"/>
      <c r="U23460" s="51"/>
    </row>
    <row r="23461" spans="1:21" ht="15" customHeight="1" x14ac:dyDescent="0.25"/>
    <row r="23462" spans="1:21" ht="15" customHeight="1" x14ac:dyDescent="0.25"/>
    <row r="23463" spans="1:21" ht="15" customHeight="1" x14ac:dyDescent="0.25"/>
    <row r="23464" spans="1:21" s="49" customFormat="1" ht="15" customHeight="1" x14ac:dyDescent="0.25">
      <c r="A23464" s="83"/>
      <c r="B23464" s="83"/>
      <c r="C23464" s="87"/>
      <c r="D23464" s="87"/>
      <c r="E23464" s="83"/>
      <c r="F23464" s="83"/>
      <c r="G23464" s="84"/>
      <c r="H23464" s="83"/>
      <c r="I23464" s="84"/>
      <c r="J23464" s="84"/>
      <c r="K23464" s="84"/>
      <c r="L23464" s="84"/>
      <c r="M23464" s="85"/>
      <c r="N23464" s="85"/>
      <c r="O23464" s="85"/>
      <c r="P23464" s="83"/>
      <c r="Q23464" s="51"/>
      <c r="R23464" s="51"/>
      <c r="S23464" s="86"/>
      <c r="T23464" s="86"/>
      <c r="U23464" s="51"/>
    </row>
    <row r="23465" spans="1:21" s="49" customFormat="1" ht="15" customHeight="1" x14ac:dyDescent="0.25">
      <c r="A23465" s="83"/>
      <c r="B23465" s="83"/>
      <c r="C23465" s="87"/>
      <c r="D23465" s="87"/>
      <c r="E23465" s="83"/>
      <c r="F23465" s="83"/>
      <c r="G23465" s="84"/>
      <c r="H23465" s="83"/>
      <c r="I23465" s="84"/>
      <c r="J23465" s="84"/>
      <c r="K23465" s="84"/>
      <c r="L23465" s="84"/>
      <c r="M23465" s="85"/>
      <c r="N23465" s="85"/>
      <c r="O23465" s="85"/>
      <c r="P23465" s="83"/>
      <c r="Q23465" s="51"/>
      <c r="R23465" s="51"/>
      <c r="S23465" s="86"/>
      <c r="T23465" s="86"/>
      <c r="U23465" s="51"/>
    </row>
    <row r="23466" spans="1:21" ht="15" customHeight="1" x14ac:dyDescent="0.25"/>
    <row r="23467" spans="1:21" ht="15" customHeight="1" x14ac:dyDescent="0.25"/>
    <row r="23468" spans="1:21" ht="15" customHeight="1" x14ac:dyDescent="0.25"/>
    <row r="23469" spans="1:21" s="49" customFormat="1" ht="15" customHeight="1" x14ac:dyDescent="0.25">
      <c r="A23469" s="83"/>
      <c r="B23469" s="83"/>
      <c r="C23469" s="87"/>
      <c r="D23469" s="87"/>
      <c r="E23469" s="83"/>
      <c r="F23469" s="83"/>
      <c r="G23469" s="84"/>
      <c r="H23469" s="83"/>
      <c r="I23469" s="84"/>
      <c r="J23469" s="84"/>
      <c r="K23469" s="84"/>
      <c r="L23469" s="84"/>
      <c r="M23469" s="85"/>
      <c r="N23469" s="85"/>
      <c r="O23469" s="85"/>
      <c r="P23469" s="83"/>
      <c r="Q23469" s="51"/>
      <c r="R23469" s="51"/>
      <c r="S23469" s="86"/>
      <c r="T23469" s="86"/>
      <c r="U23469" s="51"/>
    </row>
    <row r="23470" spans="1:21" s="49" customFormat="1" ht="15" customHeight="1" x14ac:dyDescent="0.25">
      <c r="A23470" s="83"/>
      <c r="B23470" s="83"/>
      <c r="C23470" s="87"/>
      <c r="D23470" s="87"/>
      <c r="E23470" s="83"/>
      <c r="F23470" s="83"/>
      <c r="G23470" s="84"/>
      <c r="H23470" s="83"/>
      <c r="I23470" s="84"/>
      <c r="J23470" s="84"/>
      <c r="K23470" s="84"/>
      <c r="L23470" s="84"/>
      <c r="M23470" s="85"/>
      <c r="N23470" s="85"/>
      <c r="O23470" s="85"/>
      <c r="P23470" s="83"/>
      <c r="Q23470" s="51"/>
      <c r="R23470" s="51"/>
      <c r="S23470" s="86"/>
      <c r="T23470" s="86"/>
      <c r="U23470" s="51"/>
    </row>
    <row r="23471" spans="1:21" ht="15" customHeight="1" x14ac:dyDescent="0.25"/>
    <row r="23472" spans="1:21" s="49" customFormat="1" ht="15" customHeight="1" x14ac:dyDescent="0.25">
      <c r="A23472" s="83"/>
      <c r="B23472" s="83"/>
      <c r="C23472" s="87"/>
      <c r="D23472" s="87"/>
      <c r="E23472" s="83"/>
      <c r="F23472" s="83"/>
      <c r="G23472" s="84"/>
      <c r="H23472" s="83"/>
      <c r="I23472" s="84"/>
      <c r="J23472" s="84"/>
      <c r="K23472" s="84"/>
      <c r="L23472" s="84"/>
      <c r="M23472" s="85"/>
      <c r="N23472" s="85"/>
      <c r="O23472" s="85"/>
      <c r="P23472" s="83"/>
      <c r="Q23472" s="51"/>
      <c r="R23472" s="51"/>
      <c r="S23472" s="86"/>
      <c r="T23472" s="86"/>
      <c r="U23472" s="51"/>
    </row>
    <row r="23473" spans="1:21" s="49" customFormat="1" ht="15" customHeight="1" x14ac:dyDescent="0.25">
      <c r="A23473" s="83"/>
      <c r="B23473" s="83"/>
      <c r="C23473" s="87"/>
      <c r="D23473" s="87"/>
      <c r="E23473" s="83"/>
      <c r="F23473" s="83"/>
      <c r="G23473" s="84"/>
      <c r="H23473" s="83"/>
      <c r="I23473" s="84"/>
      <c r="J23473" s="84"/>
      <c r="K23473" s="84"/>
      <c r="L23473" s="84"/>
      <c r="M23473" s="85"/>
      <c r="N23473" s="85"/>
      <c r="O23473" s="85"/>
      <c r="P23473" s="83"/>
      <c r="Q23473" s="51"/>
      <c r="R23473" s="51"/>
      <c r="S23473" s="86"/>
      <c r="T23473" s="86"/>
      <c r="U23473" s="51"/>
    </row>
    <row r="23474" spans="1:21" ht="15" customHeight="1" x14ac:dyDescent="0.25"/>
    <row r="23475" spans="1:21" s="49" customFormat="1" ht="15" customHeight="1" x14ac:dyDescent="0.25">
      <c r="A23475" s="83"/>
      <c r="B23475" s="83"/>
      <c r="C23475" s="87"/>
      <c r="D23475" s="87"/>
      <c r="E23475" s="83"/>
      <c r="F23475" s="83"/>
      <c r="G23475" s="84"/>
      <c r="H23475" s="83"/>
      <c r="I23475" s="84"/>
      <c r="J23475" s="84"/>
      <c r="K23475" s="84"/>
      <c r="L23475" s="84"/>
      <c r="M23475" s="85"/>
      <c r="N23475" s="85"/>
      <c r="O23475" s="85"/>
      <c r="P23475" s="83"/>
      <c r="Q23475" s="51"/>
      <c r="R23475" s="51"/>
      <c r="S23475" s="86"/>
      <c r="T23475" s="86"/>
      <c r="U23475" s="51"/>
    </row>
    <row r="23476" spans="1:21" s="49" customFormat="1" ht="15" customHeight="1" x14ac:dyDescent="0.25">
      <c r="A23476" s="83"/>
      <c r="B23476" s="83"/>
      <c r="C23476" s="87"/>
      <c r="D23476" s="87"/>
      <c r="E23476" s="83"/>
      <c r="F23476" s="83"/>
      <c r="G23476" s="84"/>
      <c r="H23476" s="83"/>
      <c r="I23476" s="84"/>
      <c r="J23476" s="84"/>
      <c r="K23476" s="84"/>
      <c r="L23476" s="84"/>
      <c r="M23476" s="85"/>
      <c r="N23476" s="85"/>
      <c r="O23476" s="85"/>
      <c r="P23476" s="83"/>
      <c r="Q23476" s="51"/>
      <c r="R23476" s="51"/>
      <c r="S23476" s="86"/>
      <c r="T23476" s="86"/>
      <c r="U23476" s="51"/>
    </row>
    <row r="23477" spans="1:21" s="49" customFormat="1" ht="15" customHeight="1" x14ac:dyDescent="0.25">
      <c r="A23477" s="83"/>
      <c r="B23477" s="83"/>
      <c r="C23477" s="87"/>
      <c r="D23477" s="87"/>
      <c r="E23477" s="83"/>
      <c r="F23477" s="83"/>
      <c r="G23477" s="84"/>
      <c r="H23477" s="83"/>
      <c r="I23477" s="84"/>
      <c r="J23477" s="84"/>
      <c r="K23477" s="84"/>
      <c r="L23477" s="84"/>
      <c r="M23477" s="85"/>
      <c r="N23477" s="85"/>
      <c r="O23477" s="85"/>
      <c r="P23477" s="83"/>
      <c r="Q23477" s="51"/>
      <c r="R23477" s="51"/>
      <c r="S23477" s="86"/>
      <c r="T23477" s="86"/>
      <c r="U23477" s="51"/>
    </row>
    <row r="23478" spans="1:21" s="49" customFormat="1" ht="15" customHeight="1" x14ac:dyDescent="0.25">
      <c r="A23478" s="83"/>
      <c r="B23478" s="83"/>
      <c r="C23478" s="87"/>
      <c r="D23478" s="87"/>
      <c r="E23478" s="83"/>
      <c r="F23478" s="83"/>
      <c r="G23478" s="84"/>
      <c r="H23478" s="83"/>
      <c r="I23478" s="84"/>
      <c r="J23478" s="84"/>
      <c r="K23478" s="84"/>
      <c r="L23478" s="84"/>
      <c r="M23478" s="85"/>
      <c r="N23478" s="85"/>
      <c r="O23478" s="85"/>
      <c r="P23478" s="83"/>
      <c r="Q23478" s="51"/>
      <c r="R23478" s="51"/>
      <c r="S23478" s="86"/>
      <c r="T23478" s="86"/>
      <c r="U23478" s="51"/>
    </row>
    <row r="23479" spans="1:21" ht="15" customHeight="1" x14ac:dyDescent="0.25"/>
    <row r="23480" spans="1:21" s="49" customFormat="1" ht="15" customHeight="1" x14ac:dyDescent="0.25">
      <c r="A23480" s="83"/>
      <c r="B23480" s="83"/>
      <c r="C23480" s="87"/>
      <c r="D23480" s="87"/>
      <c r="E23480" s="83"/>
      <c r="F23480" s="83"/>
      <c r="G23480" s="84"/>
      <c r="H23480" s="83"/>
      <c r="I23480" s="84"/>
      <c r="J23480" s="84"/>
      <c r="K23480" s="84"/>
      <c r="L23480" s="84"/>
      <c r="M23480" s="85"/>
      <c r="N23480" s="85"/>
      <c r="O23480" s="85"/>
      <c r="P23480" s="83"/>
      <c r="Q23480" s="51"/>
      <c r="R23480" s="51"/>
      <c r="S23480" s="86"/>
      <c r="T23480" s="86"/>
      <c r="U23480" s="51"/>
    </row>
    <row r="23481" spans="1:21" s="49" customFormat="1" ht="15" customHeight="1" x14ac:dyDescent="0.25">
      <c r="A23481" s="83"/>
      <c r="B23481" s="83"/>
      <c r="C23481" s="87"/>
      <c r="D23481" s="87"/>
      <c r="E23481" s="83"/>
      <c r="F23481" s="83"/>
      <c r="G23481" s="84"/>
      <c r="H23481" s="83"/>
      <c r="I23481" s="84"/>
      <c r="J23481" s="84"/>
      <c r="K23481" s="84"/>
      <c r="L23481" s="84"/>
      <c r="M23481" s="85"/>
      <c r="N23481" s="85"/>
      <c r="O23481" s="85"/>
      <c r="P23481" s="83"/>
      <c r="Q23481" s="51"/>
      <c r="R23481" s="51"/>
      <c r="S23481" s="86"/>
      <c r="T23481" s="86"/>
      <c r="U23481" s="51"/>
    </row>
    <row r="23482" spans="1:21" ht="15" customHeight="1" x14ac:dyDescent="0.25"/>
    <row r="23483" spans="1:21" ht="15" customHeight="1" x14ac:dyDescent="0.25"/>
    <row r="23484" spans="1:21" ht="15" customHeight="1" x14ac:dyDescent="0.25"/>
    <row r="23485" spans="1:21" s="49" customFormat="1" ht="15" customHeight="1" x14ac:dyDescent="0.25">
      <c r="A23485" s="83"/>
      <c r="B23485" s="83"/>
      <c r="C23485" s="87"/>
      <c r="D23485" s="87"/>
      <c r="E23485" s="83"/>
      <c r="F23485" s="83"/>
      <c r="G23485" s="84"/>
      <c r="H23485" s="83"/>
      <c r="I23485" s="84"/>
      <c r="J23485" s="84"/>
      <c r="K23485" s="84"/>
      <c r="L23485" s="84"/>
      <c r="M23485" s="85"/>
      <c r="N23485" s="85"/>
      <c r="O23485" s="85"/>
      <c r="P23485" s="83"/>
      <c r="Q23485" s="51"/>
      <c r="R23485" s="51"/>
      <c r="S23485" s="86"/>
      <c r="T23485" s="86"/>
      <c r="U23485" s="51"/>
    </row>
    <row r="23486" spans="1:21" s="49" customFormat="1" ht="15" customHeight="1" x14ac:dyDescent="0.25">
      <c r="A23486" s="83"/>
      <c r="B23486" s="83"/>
      <c r="C23486" s="87"/>
      <c r="D23486" s="87"/>
      <c r="E23486" s="83"/>
      <c r="F23486" s="83"/>
      <c r="G23486" s="84"/>
      <c r="H23486" s="83"/>
      <c r="I23486" s="84"/>
      <c r="J23486" s="84"/>
      <c r="K23486" s="84"/>
      <c r="L23486" s="84"/>
      <c r="M23486" s="85"/>
      <c r="N23486" s="85"/>
      <c r="O23486" s="85"/>
      <c r="P23486" s="83"/>
      <c r="Q23486" s="51"/>
      <c r="R23486" s="51"/>
      <c r="S23486" s="86"/>
      <c r="T23486" s="86"/>
      <c r="U23486" s="51"/>
    </row>
    <row r="23487" spans="1:21" ht="15" customHeight="1" x14ac:dyDescent="0.25"/>
    <row r="23488" spans="1:21" ht="15" customHeight="1" x14ac:dyDescent="0.25"/>
    <row r="23489" spans="1:21" ht="15" customHeight="1" x14ac:dyDescent="0.25"/>
    <row r="23490" spans="1:21" s="49" customFormat="1" ht="15" customHeight="1" x14ac:dyDescent="0.25">
      <c r="A23490" s="83"/>
      <c r="B23490" s="83"/>
      <c r="C23490" s="87"/>
      <c r="D23490" s="87"/>
      <c r="E23490" s="83"/>
      <c r="F23490" s="83"/>
      <c r="G23490" s="84"/>
      <c r="H23490" s="83"/>
      <c r="I23490" s="84"/>
      <c r="J23490" s="84"/>
      <c r="K23490" s="84"/>
      <c r="L23490" s="84"/>
      <c r="M23490" s="85"/>
      <c r="N23490" s="85"/>
      <c r="O23490" s="85"/>
      <c r="P23490" s="83"/>
      <c r="Q23490" s="51"/>
      <c r="R23490" s="51"/>
      <c r="S23490" s="86"/>
      <c r="T23490" s="86"/>
      <c r="U23490" s="51"/>
    </row>
    <row r="23491" spans="1:21" s="49" customFormat="1" ht="15" customHeight="1" x14ac:dyDescent="0.25">
      <c r="A23491" s="83"/>
      <c r="B23491" s="83"/>
      <c r="C23491" s="87"/>
      <c r="D23491" s="87"/>
      <c r="E23491" s="83"/>
      <c r="F23491" s="83"/>
      <c r="G23491" s="84"/>
      <c r="H23491" s="83"/>
      <c r="I23491" s="84"/>
      <c r="J23491" s="84"/>
      <c r="K23491" s="84"/>
      <c r="L23491" s="84"/>
      <c r="M23491" s="85"/>
      <c r="N23491" s="85"/>
      <c r="O23491" s="85"/>
      <c r="P23491" s="83"/>
      <c r="Q23491" s="51"/>
      <c r="R23491" s="51"/>
      <c r="S23491" s="86"/>
      <c r="T23491" s="86"/>
      <c r="U23491" s="51"/>
    </row>
    <row r="23492" spans="1:21" ht="15" customHeight="1" x14ac:dyDescent="0.25"/>
    <row r="23493" spans="1:21" ht="15" customHeight="1" x14ac:dyDescent="0.25"/>
    <row r="23494" spans="1:21" ht="15" customHeight="1" x14ac:dyDescent="0.25"/>
    <row r="23495" spans="1:21" s="49" customFormat="1" ht="15" customHeight="1" x14ac:dyDescent="0.25">
      <c r="A23495" s="83"/>
      <c r="B23495" s="83"/>
      <c r="C23495" s="87"/>
      <c r="D23495" s="87"/>
      <c r="E23495" s="83"/>
      <c r="F23495" s="83"/>
      <c r="G23495" s="84"/>
      <c r="H23495" s="83"/>
      <c r="I23495" s="84"/>
      <c r="J23495" s="84"/>
      <c r="K23495" s="84"/>
      <c r="L23495" s="84"/>
      <c r="M23495" s="85"/>
      <c r="N23495" s="85"/>
      <c r="O23495" s="85"/>
      <c r="P23495" s="83"/>
      <c r="Q23495" s="51"/>
      <c r="R23495" s="51"/>
      <c r="S23495" s="86"/>
      <c r="T23495" s="86"/>
      <c r="U23495" s="51"/>
    </row>
    <row r="23496" spans="1:21" s="49" customFormat="1" ht="15" customHeight="1" x14ac:dyDescent="0.25">
      <c r="A23496" s="83"/>
      <c r="B23496" s="83"/>
      <c r="C23496" s="87"/>
      <c r="D23496" s="87"/>
      <c r="E23496" s="83"/>
      <c r="F23496" s="83"/>
      <c r="G23496" s="84"/>
      <c r="H23496" s="83"/>
      <c r="I23496" s="84"/>
      <c r="J23496" s="84"/>
      <c r="K23496" s="84"/>
      <c r="L23496" s="84"/>
      <c r="M23496" s="85"/>
      <c r="N23496" s="85"/>
      <c r="O23496" s="85"/>
      <c r="P23496" s="83"/>
      <c r="Q23496" s="51"/>
      <c r="R23496" s="51"/>
      <c r="S23496" s="86"/>
      <c r="T23496" s="86"/>
      <c r="U23496" s="51"/>
    </row>
    <row r="23497" spans="1:21" s="49" customFormat="1" ht="15" customHeight="1" x14ac:dyDescent="0.25">
      <c r="A23497" s="83"/>
      <c r="B23497" s="83"/>
      <c r="C23497" s="87"/>
      <c r="D23497" s="87"/>
      <c r="E23497" s="83"/>
      <c r="F23497" s="83"/>
      <c r="G23497" s="84"/>
      <c r="H23497" s="83"/>
      <c r="I23497" s="84"/>
      <c r="J23497" s="84"/>
      <c r="K23497" s="84"/>
      <c r="L23497" s="84"/>
      <c r="M23497" s="85"/>
      <c r="N23497" s="85"/>
      <c r="O23497" s="85"/>
      <c r="P23497" s="83"/>
      <c r="Q23497" s="51"/>
      <c r="R23497" s="51"/>
      <c r="S23497" s="86"/>
      <c r="T23497" s="86"/>
      <c r="U23497" s="51"/>
    </row>
    <row r="23498" spans="1:21" s="49" customFormat="1" ht="15" customHeight="1" x14ac:dyDescent="0.25">
      <c r="A23498" s="83"/>
      <c r="B23498" s="83"/>
      <c r="C23498" s="87"/>
      <c r="D23498" s="87"/>
      <c r="E23498" s="83"/>
      <c r="F23498" s="83"/>
      <c r="G23498" s="84"/>
      <c r="H23498" s="83"/>
      <c r="I23498" s="84"/>
      <c r="J23498" s="84"/>
      <c r="K23498" s="84"/>
      <c r="L23498" s="84"/>
      <c r="M23498" s="85"/>
      <c r="N23498" s="85"/>
      <c r="O23498" s="85"/>
      <c r="P23498" s="83"/>
      <c r="Q23498" s="51"/>
      <c r="R23498" s="51"/>
      <c r="S23498" s="86"/>
      <c r="T23498" s="86"/>
      <c r="U23498" s="51"/>
    </row>
    <row r="23499" spans="1:21" ht="15" customHeight="1" x14ac:dyDescent="0.25"/>
    <row r="23500" spans="1:21" s="49" customFormat="1" ht="15" customHeight="1" x14ac:dyDescent="0.25">
      <c r="A23500" s="83"/>
      <c r="B23500" s="83"/>
      <c r="C23500" s="87"/>
      <c r="D23500" s="87"/>
      <c r="E23500" s="83"/>
      <c r="F23500" s="83"/>
      <c r="G23500" s="84"/>
      <c r="H23500" s="83"/>
      <c r="I23500" s="84"/>
      <c r="J23500" s="84"/>
      <c r="K23500" s="84"/>
      <c r="L23500" s="84"/>
      <c r="M23500" s="85"/>
      <c r="N23500" s="85"/>
      <c r="O23500" s="85"/>
      <c r="P23500" s="83"/>
      <c r="Q23500" s="51"/>
      <c r="R23500" s="51"/>
      <c r="S23500" s="86"/>
      <c r="T23500" s="86"/>
      <c r="U23500" s="51"/>
    </row>
    <row r="23501" spans="1:21" s="49" customFormat="1" ht="15" customHeight="1" x14ac:dyDescent="0.25">
      <c r="A23501" s="83"/>
      <c r="B23501" s="83"/>
      <c r="C23501" s="87"/>
      <c r="D23501" s="87"/>
      <c r="E23501" s="83"/>
      <c r="F23501" s="83"/>
      <c r="G23501" s="84"/>
      <c r="H23501" s="83"/>
      <c r="I23501" s="84"/>
      <c r="J23501" s="84"/>
      <c r="K23501" s="84"/>
      <c r="L23501" s="84"/>
      <c r="M23501" s="85"/>
      <c r="N23501" s="85"/>
      <c r="O23501" s="85"/>
      <c r="P23501" s="83"/>
      <c r="Q23501" s="51"/>
      <c r="R23501" s="51"/>
      <c r="S23501" s="86"/>
      <c r="T23501" s="86"/>
      <c r="U23501" s="51"/>
    </row>
    <row r="23502" spans="1:21" s="49" customFormat="1" ht="15" customHeight="1" x14ac:dyDescent="0.25">
      <c r="A23502" s="83"/>
      <c r="B23502" s="83"/>
      <c r="C23502" s="87"/>
      <c r="D23502" s="87"/>
      <c r="E23502" s="83"/>
      <c r="F23502" s="83"/>
      <c r="G23502" s="84"/>
      <c r="H23502" s="83"/>
      <c r="I23502" s="84"/>
      <c r="J23502" s="84"/>
      <c r="K23502" s="84"/>
      <c r="L23502" s="84"/>
      <c r="M23502" s="85"/>
      <c r="N23502" s="85"/>
      <c r="O23502" s="85"/>
      <c r="P23502" s="83"/>
      <c r="Q23502" s="51"/>
      <c r="R23502" s="51"/>
      <c r="S23502" s="86"/>
      <c r="T23502" s="86"/>
      <c r="U23502" s="51"/>
    </row>
    <row r="23503" spans="1:21" s="49" customFormat="1" ht="15" customHeight="1" x14ac:dyDescent="0.25">
      <c r="A23503" s="83"/>
      <c r="B23503" s="83"/>
      <c r="C23503" s="87"/>
      <c r="D23503" s="87"/>
      <c r="E23503" s="83"/>
      <c r="F23503" s="83"/>
      <c r="G23503" s="84"/>
      <c r="H23503" s="83"/>
      <c r="I23503" s="84"/>
      <c r="J23503" s="84"/>
      <c r="K23503" s="84"/>
      <c r="L23503" s="84"/>
      <c r="M23503" s="85"/>
      <c r="N23503" s="85"/>
      <c r="O23503" s="85"/>
      <c r="P23503" s="83"/>
      <c r="Q23503" s="51"/>
      <c r="R23503" s="51"/>
      <c r="S23503" s="86"/>
      <c r="T23503" s="86"/>
      <c r="U23503" s="51"/>
    </row>
    <row r="23504" spans="1:21" ht="15" customHeight="1" x14ac:dyDescent="0.25"/>
    <row r="23505" spans="1:21" s="49" customFormat="1" ht="15" customHeight="1" x14ac:dyDescent="0.25">
      <c r="A23505" s="83"/>
      <c r="B23505" s="83"/>
      <c r="C23505" s="87"/>
      <c r="D23505" s="87"/>
      <c r="E23505" s="83"/>
      <c r="F23505" s="83"/>
      <c r="G23505" s="84"/>
      <c r="H23505" s="83"/>
      <c r="I23505" s="84"/>
      <c r="J23505" s="84"/>
      <c r="K23505" s="84"/>
      <c r="L23505" s="84"/>
      <c r="M23505" s="85"/>
      <c r="N23505" s="85"/>
      <c r="O23505" s="85"/>
      <c r="P23505" s="83"/>
      <c r="Q23505" s="51"/>
      <c r="R23505" s="51"/>
      <c r="S23505" s="86"/>
      <c r="T23505" s="86"/>
      <c r="U23505" s="51"/>
    </row>
    <row r="23506" spans="1:21" s="49" customFormat="1" ht="15" customHeight="1" x14ac:dyDescent="0.25">
      <c r="A23506" s="83"/>
      <c r="B23506" s="83"/>
      <c r="C23506" s="87"/>
      <c r="D23506" s="87"/>
      <c r="E23506" s="83"/>
      <c r="F23506" s="83"/>
      <c r="G23506" s="84"/>
      <c r="H23506" s="83"/>
      <c r="I23506" s="84"/>
      <c r="J23506" s="84"/>
      <c r="K23506" s="84"/>
      <c r="L23506" s="84"/>
      <c r="M23506" s="85"/>
      <c r="N23506" s="85"/>
      <c r="O23506" s="85"/>
      <c r="P23506" s="83"/>
      <c r="Q23506" s="51"/>
      <c r="R23506" s="51"/>
      <c r="S23506" s="86"/>
      <c r="T23506" s="86"/>
      <c r="U23506" s="51"/>
    </row>
    <row r="23507" spans="1:21" s="49" customFormat="1" ht="15" customHeight="1" x14ac:dyDescent="0.25">
      <c r="A23507" s="83"/>
      <c r="B23507" s="83"/>
      <c r="C23507" s="87"/>
      <c r="D23507" s="87"/>
      <c r="E23507" s="83"/>
      <c r="F23507" s="83"/>
      <c r="G23507" s="84"/>
      <c r="H23507" s="83"/>
      <c r="I23507" s="84"/>
      <c r="J23507" s="84"/>
      <c r="K23507" s="84"/>
      <c r="L23507" s="84"/>
      <c r="M23507" s="85"/>
      <c r="N23507" s="85"/>
      <c r="O23507" s="85"/>
      <c r="P23507" s="83"/>
      <c r="Q23507" s="51"/>
      <c r="R23507" s="51"/>
      <c r="S23507" s="86"/>
      <c r="T23507" s="86"/>
      <c r="U23507" s="51"/>
    </row>
    <row r="23508" spans="1:21" s="49" customFormat="1" ht="15" customHeight="1" x14ac:dyDescent="0.25">
      <c r="A23508" s="83"/>
      <c r="B23508" s="83"/>
      <c r="C23508" s="87"/>
      <c r="D23508" s="87"/>
      <c r="E23508" s="83"/>
      <c r="F23508" s="83"/>
      <c r="G23508" s="84"/>
      <c r="H23508" s="83"/>
      <c r="I23508" s="84"/>
      <c r="J23508" s="84"/>
      <c r="K23508" s="84"/>
      <c r="L23508" s="84"/>
      <c r="M23508" s="85"/>
      <c r="N23508" s="85"/>
      <c r="O23508" s="85"/>
      <c r="P23508" s="83"/>
      <c r="Q23508" s="51"/>
      <c r="R23508" s="51"/>
      <c r="S23508" s="86"/>
      <c r="T23508" s="86"/>
      <c r="U23508" s="51"/>
    </row>
    <row r="23509" spans="1:21" ht="15" customHeight="1" x14ac:dyDescent="0.25"/>
    <row r="23510" spans="1:21" s="49" customFormat="1" ht="15" customHeight="1" x14ac:dyDescent="0.25">
      <c r="A23510" s="83"/>
      <c r="B23510" s="83"/>
      <c r="C23510" s="87"/>
      <c r="D23510" s="87"/>
      <c r="E23510" s="83"/>
      <c r="F23510" s="83"/>
      <c r="G23510" s="84"/>
      <c r="H23510" s="83"/>
      <c r="I23510" s="84"/>
      <c r="J23510" s="84"/>
      <c r="K23510" s="84"/>
      <c r="L23510" s="84"/>
      <c r="M23510" s="85"/>
      <c r="N23510" s="85"/>
      <c r="O23510" s="85"/>
      <c r="P23510" s="83"/>
      <c r="Q23510" s="51"/>
      <c r="R23510" s="51"/>
      <c r="S23510" s="86"/>
      <c r="T23510" s="86"/>
      <c r="U23510" s="51"/>
    </row>
    <row r="23511" spans="1:21" s="49" customFormat="1" ht="15" customHeight="1" x14ac:dyDescent="0.25">
      <c r="A23511" s="83"/>
      <c r="B23511" s="83"/>
      <c r="C23511" s="87"/>
      <c r="D23511" s="87"/>
      <c r="E23511" s="83"/>
      <c r="F23511" s="83"/>
      <c r="G23511" s="84"/>
      <c r="H23511" s="83"/>
      <c r="I23511" s="84"/>
      <c r="J23511" s="84"/>
      <c r="K23511" s="84"/>
      <c r="L23511" s="84"/>
      <c r="M23511" s="85"/>
      <c r="N23511" s="85"/>
      <c r="O23511" s="85"/>
      <c r="P23511" s="83"/>
      <c r="Q23511" s="51"/>
      <c r="R23511" s="51"/>
      <c r="S23511" s="86"/>
      <c r="T23511" s="86"/>
      <c r="U23511" s="51"/>
    </row>
    <row r="23512" spans="1:21" s="49" customFormat="1" ht="15" customHeight="1" x14ac:dyDescent="0.25">
      <c r="A23512" s="83"/>
      <c r="B23512" s="83"/>
      <c r="C23512" s="87"/>
      <c r="D23512" s="87"/>
      <c r="E23512" s="83"/>
      <c r="F23512" s="83"/>
      <c r="G23512" s="84"/>
      <c r="H23512" s="83"/>
      <c r="I23512" s="84"/>
      <c r="J23512" s="84"/>
      <c r="K23512" s="84"/>
      <c r="L23512" s="84"/>
      <c r="M23512" s="85"/>
      <c r="N23512" s="85"/>
      <c r="O23512" s="85"/>
      <c r="P23512" s="83"/>
      <c r="Q23512" s="51"/>
      <c r="R23512" s="51"/>
      <c r="S23512" s="86"/>
      <c r="T23512" s="86"/>
      <c r="U23512" s="51"/>
    </row>
    <row r="23513" spans="1:21" s="49" customFormat="1" ht="15" customHeight="1" x14ac:dyDescent="0.25">
      <c r="A23513" s="83"/>
      <c r="B23513" s="83"/>
      <c r="C23513" s="87"/>
      <c r="D23513" s="87"/>
      <c r="E23513" s="83"/>
      <c r="F23513" s="83"/>
      <c r="G23513" s="84"/>
      <c r="H23513" s="83"/>
      <c r="I23513" s="84"/>
      <c r="J23513" s="84"/>
      <c r="K23513" s="84"/>
      <c r="L23513" s="84"/>
      <c r="M23513" s="85"/>
      <c r="N23513" s="85"/>
      <c r="O23513" s="85"/>
      <c r="P23513" s="83"/>
      <c r="Q23513" s="51"/>
      <c r="R23513" s="51"/>
      <c r="S23513" s="86"/>
      <c r="T23513" s="86"/>
      <c r="U23513" s="51"/>
    </row>
    <row r="23514" spans="1:21" ht="15" customHeight="1" x14ac:dyDescent="0.25"/>
    <row r="23515" spans="1:21" s="49" customFormat="1" ht="15" customHeight="1" x14ac:dyDescent="0.25">
      <c r="A23515" s="83"/>
      <c r="B23515" s="83"/>
      <c r="C23515" s="87"/>
      <c r="D23515" s="87"/>
      <c r="E23515" s="83"/>
      <c r="F23515" s="83"/>
      <c r="G23515" s="84"/>
      <c r="H23515" s="83"/>
      <c r="I23515" s="84"/>
      <c r="J23515" s="84"/>
      <c r="K23515" s="84"/>
      <c r="L23515" s="84"/>
      <c r="M23515" s="85"/>
      <c r="N23515" s="85"/>
      <c r="O23515" s="85"/>
      <c r="P23515" s="83"/>
      <c r="Q23515" s="51"/>
      <c r="R23515" s="51"/>
      <c r="S23515" s="86"/>
      <c r="T23515" s="86"/>
      <c r="U23515" s="51"/>
    </row>
    <row r="23516" spans="1:21" s="49" customFormat="1" ht="15" customHeight="1" x14ac:dyDescent="0.25">
      <c r="A23516" s="83"/>
      <c r="B23516" s="83"/>
      <c r="C23516" s="87"/>
      <c r="D23516" s="87"/>
      <c r="E23516" s="83"/>
      <c r="F23516" s="83"/>
      <c r="G23516" s="84"/>
      <c r="H23516" s="83"/>
      <c r="I23516" s="84"/>
      <c r="J23516" s="84"/>
      <c r="K23516" s="84"/>
      <c r="L23516" s="84"/>
      <c r="M23516" s="85"/>
      <c r="N23516" s="85"/>
      <c r="O23516" s="85"/>
      <c r="P23516" s="83"/>
      <c r="Q23516" s="51"/>
      <c r="R23516" s="51"/>
      <c r="S23516" s="86"/>
      <c r="T23516" s="86"/>
      <c r="U23516" s="51"/>
    </row>
    <row r="23517" spans="1:21" ht="15" customHeight="1" x14ac:dyDescent="0.25"/>
    <row r="23518" spans="1:21" ht="15" customHeight="1" x14ac:dyDescent="0.25"/>
    <row r="23519" spans="1:21" ht="15" customHeight="1" x14ac:dyDescent="0.25"/>
    <row r="23520" spans="1:21" s="49" customFormat="1" ht="15" customHeight="1" x14ac:dyDescent="0.25">
      <c r="A23520" s="83"/>
      <c r="B23520" s="83"/>
      <c r="C23520" s="87"/>
      <c r="D23520" s="87"/>
      <c r="E23520" s="83"/>
      <c r="F23520" s="83"/>
      <c r="G23520" s="84"/>
      <c r="H23520" s="83"/>
      <c r="I23520" s="84"/>
      <c r="J23520" s="84"/>
      <c r="K23520" s="84"/>
      <c r="L23520" s="84"/>
      <c r="M23520" s="85"/>
      <c r="N23520" s="85"/>
      <c r="O23520" s="85"/>
      <c r="P23520" s="83"/>
      <c r="Q23520" s="51"/>
      <c r="R23520" s="51"/>
      <c r="S23520" s="86"/>
      <c r="T23520" s="86"/>
      <c r="U23520" s="51"/>
    </row>
    <row r="23521" spans="1:21" s="49" customFormat="1" ht="15" customHeight="1" x14ac:dyDescent="0.25">
      <c r="A23521" s="83"/>
      <c r="B23521" s="83"/>
      <c r="C23521" s="87"/>
      <c r="D23521" s="87"/>
      <c r="E23521" s="83"/>
      <c r="F23521" s="83"/>
      <c r="G23521" s="84"/>
      <c r="H23521" s="83"/>
      <c r="I23521" s="84"/>
      <c r="J23521" s="84"/>
      <c r="K23521" s="84"/>
      <c r="L23521" s="84"/>
      <c r="M23521" s="85"/>
      <c r="N23521" s="85"/>
      <c r="O23521" s="85"/>
      <c r="P23521" s="83"/>
      <c r="Q23521" s="51"/>
      <c r="R23521" s="51"/>
      <c r="S23521" s="86"/>
      <c r="T23521" s="86"/>
      <c r="U23521" s="51"/>
    </row>
    <row r="23522" spans="1:21" s="49" customFormat="1" ht="15" customHeight="1" x14ac:dyDescent="0.25">
      <c r="A23522" s="83"/>
      <c r="B23522" s="83"/>
      <c r="C23522" s="87"/>
      <c r="D23522" s="87"/>
      <c r="E23522" s="83"/>
      <c r="F23522" s="83"/>
      <c r="G23522" s="84"/>
      <c r="H23522" s="83"/>
      <c r="I23522" s="84"/>
      <c r="J23522" s="84"/>
      <c r="K23522" s="84"/>
      <c r="L23522" s="84"/>
      <c r="M23522" s="85"/>
      <c r="N23522" s="85"/>
      <c r="O23522" s="85"/>
      <c r="P23522" s="83"/>
      <c r="Q23522" s="51"/>
      <c r="R23522" s="51"/>
      <c r="S23522" s="86"/>
      <c r="T23522" s="86"/>
      <c r="U23522" s="51"/>
    </row>
    <row r="23523" spans="1:21" s="49" customFormat="1" ht="15" customHeight="1" x14ac:dyDescent="0.25">
      <c r="A23523" s="83"/>
      <c r="B23523" s="83"/>
      <c r="C23523" s="87"/>
      <c r="D23523" s="87"/>
      <c r="E23523" s="83"/>
      <c r="F23523" s="83"/>
      <c r="G23523" s="84"/>
      <c r="H23523" s="83"/>
      <c r="I23523" s="84"/>
      <c r="J23523" s="84"/>
      <c r="K23523" s="84"/>
      <c r="L23523" s="84"/>
      <c r="M23523" s="85"/>
      <c r="N23523" s="85"/>
      <c r="O23523" s="85"/>
      <c r="P23523" s="83"/>
      <c r="Q23523" s="51"/>
      <c r="R23523" s="51"/>
      <c r="S23523" s="86"/>
      <c r="T23523" s="86"/>
      <c r="U23523" s="51"/>
    </row>
    <row r="23524" spans="1:21" ht="15" customHeight="1" x14ac:dyDescent="0.25"/>
    <row r="23525" spans="1:21" s="49" customFormat="1" ht="15" customHeight="1" x14ac:dyDescent="0.25">
      <c r="A23525" s="83"/>
      <c r="B23525" s="83"/>
      <c r="C23525" s="87"/>
      <c r="D23525" s="87"/>
      <c r="E23525" s="83"/>
      <c r="F23525" s="83"/>
      <c r="G23525" s="84"/>
      <c r="H23525" s="83"/>
      <c r="I23525" s="84"/>
      <c r="J23525" s="84"/>
      <c r="K23525" s="84"/>
      <c r="L23525" s="84"/>
      <c r="M23525" s="85"/>
      <c r="N23525" s="85"/>
      <c r="O23525" s="85"/>
      <c r="P23525" s="83"/>
      <c r="Q23525" s="51"/>
      <c r="R23525" s="51"/>
      <c r="S23525" s="86"/>
      <c r="T23525" s="86"/>
      <c r="U23525" s="51"/>
    </row>
    <row r="23526" spans="1:21" s="49" customFormat="1" ht="15" customHeight="1" x14ac:dyDescent="0.25">
      <c r="A23526" s="83"/>
      <c r="B23526" s="83"/>
      <c r="C23526" s="87"/>
      <c r="D23526" s="87"/>
      <c r="E23526" s="83"/>
      <c r="F23526" s="83"/>
      <c r="G23526" s="84"/>
      <c r="H23526" s="83"/>
      <c r="I23526" s="84"/>
      <c r="J23526" s="84"/>
      <c r="K23526" s="84"/>
      <c r="L23526" s="84"/>
      <c r="M23526" s="85"/>
      <c r="N23526" s="85"/>
      <c r="O23526" s="85"/>
      <c r="P23526" s="83"/>
      <c r="Q23526" s="51"/>
      <c r="R23526" s="51"/>
      <c r="S23526" s="86"/>
      <c r="T23526" s="86"/>
      <c r="U23526" s="51"/>
    </row>
    <row r="23527" spans="1:21" s="49" customFormat="1" ht="15" customHeight="1" x14ac:dyDescent="0.25">
      <c r="A23527" s="83"/>
      <c r="B23527" s="83"/>
      <c r="C23527" s="87"/>
      <c r="D23527" s="87"/>
      <c r="E23527" s="83"/>
      <c r="F23527" s="83"/>
      <c r="G23527" s="84"/>
      <c r="H23527" s="83"/>
      <c r="I23527" s="84"/>
      <c r="J23527" s="84"/>
      <c r="K23527" s="84"/>
      <c r="L23527" s="84"/>
      <c r="M23527" s="85"/>
      <c r="N23527" s="85"/>
      <c r="O23527" s="85"/>
      <c r="P23527" s="83"/>
      <c r="Q23527" s="51"/>
      <c r="R23527" s="51"/>
      <c r="S23527" s="86"/>
      <c r="T23527" s="86"/>
      <c r="U23527" s="51"/>
    </row>
    <row r="23528" spans="1:21" s="49" customFormat="1" ht="15" customHeight="1" x14ac:dyDescent="0.25">
      <c r="A23528" s="83"/>
      <c r="B23528" s="83"/>
      <c r="C23528" s="87"/>
      <c r="D23528" s="87"/>
      <c r="E23528" s="83"/>
      <c r="F23528" s="83"/>
      <c r="G23528" s="84"/>
      <c r="H23528" s="83"/>
      <c r="I23528" s="84"/>
      <c r="J23528" s="84"/>
      <c r="K23528" s="84"/>
      <c r="L23528" s="84"/>
      <c r="M23528" s="85"/>
      <c r="N23528" s="85"/>
      <c r="O23528" s="85"/>
      <c r="P23528" s="83"/>
      <c r="Q23528" s="51"/>
      <c r="R23528" s="51"/>
      <c r="S23528" s="86"/>
      <c r="T23528" s="86"/>
      <c r="U23528" s="51"/>
    </row>
    <row r="23529" spans="1:21" ht="15" customHeight="1" x14ac:dyDescent="0.25"/>
    <row r="23530" spans="1:21" s="49" customFormat="1" ht="15" customHeight="1" x14ac:dyDescent="0.25">
      <c r="A23530" s="83"/>
      <c r="B23530" s="83"/>
      <c r="C23530" s="87"/>
      <c r="D23530" s="87"/>
      <c r="E23530" s="83"/>
      <c r="F23530" s="83"/>
      <c r="G23530" s="84"/>
      <c r="H23530" s="83"/>
      <c r="I23530" s="84"/>
      <c r="J23530" s="84"/>
      <c r="K23530" s="84"/>
      <c r="L23530" s="84"/>
      <c r="M23530" s="85"/>
      <c r="N23530" s="85"/>
      <c r="O23530" s="85"/>
      <c r="P23530" s="83"/>
      <c r="Q23530" s="51"/>
      <c r="R23530" s="51"/>
      <c r="S23530" s="86"/>
      <c r="T23530" s="86"/>
      <c r="U23530" s="51"/>
    </row>
    <row r="23531" spans="1:21" s="49" customFormat="1" ht="15" customHeight="1" x14ac:dyDescent="0.25">
      <c r="A23531" s="83"/>
      <c r="B23531" s="83"/>
      <c r="C23531" s="87"/>
      <c r="D23531" s="87"/>
      <c r="E23531" s="83"/>
      <c r="F23531" s="83"/>
      <c r="G23531" s="84"/>
      <c r="H23531" s="83"/>
      <c r="I23531" s="84"/>
      <c r="J23531" s="84"/>
      <c r="K23531" s="84"/>
      <c r="L23531" s="84"/>
      <c r="M23531" s="85"/>
      <c r="N23531" s="85"/>
      <c r="O23531" s="85"/>
      <c r="P23531" s="83"/>
      <c r="Q23531" s="51"/>
      <c r="R23531" s="51"/>
      <c r="S23531" s="86"/>
      <c r="T23531" s="86"/>
      <c r="U23531" s="51"/>
    </row>
    <row r="23532" spans="1:21" s="49" customFormat="1" ht="15" customHeight="1" x14ac:dyDescent="0.25">
      <c r="A23532" s="83"/>
      <c r="B23532" s="83"/>
      <c r="C23532" s="87"/>
      <c r="D23532" s="87"/>
      <c r="E23532" s="83"/>
      <c r="F23532" s="83"/>
      <c r="G23532" s="84"/>
      <c r="H23532" s="83"/>
      <c r="I23532" s="84"/>
      <c r="J23532" s="84"/>
      <c r="K23532" s="84"/>
      <c r="L23532" s="84"/>
      <c r="M23532" s="85"/>
      <c r="N23532" s="85"/>
      <c r="O23532" s="85"/>
      <c r="P23532" s="83"/>
      <c r="Q23532" s="51"/>
      <c r="R23532" s="51"/>
      <c r="S23532" s="86"/>
      <c r="T23532" s="86"/>
      <c r="U23532" s="51"/>
    </row>
    <row r="23533" spans="1:21" s="49" customFormat="1" ht="15" customHeight="1" x14ac:dyDescent="0.25">
      <c r="A23533" s="83"/>
      <c r="B23533" s="83"/>
      <c r="C23533" s="87"/>
      <c r="D23533" s="87"/>
      <c r="E23533" s="83"/>
      <c r="F23533" s="83"/>
      <c r="G23533" s="84"/>
      <c r="H23533" s="83"/>
      <c r="I23533" s="84"/>
      <c r="J23533" s="84"/>
      <c r="K23533" s="84"/>
      <c r="L23533" s="84"/>
      <c r="M23533" s="85"/>
      <c r="N23533" s="85"/>
      <c r="O23533" s="85"/>
      <c r="P23533" s="83"/>
      <c r="Q23533" s="51"/>
      <c r="R23533" s="51"/>
      <c r="S23533" s="86"/>
      <c r="T23533" s="86"/>
      <c r="U23533" s="51"/>
    </row>
    <row r="23534" spans="1:21" ht="15" customHeight="1" x14ac:dyDescent="0.25"/>
    <row r="23535" spans="1:21" s="49" customFormat="1" ht="15" customHeight="1" x14ac:dyDescent="0.25">
      <c r="A23535" s="83"/>
      <c r="B23535" s="83"/>
      <c r="C23535" s="87"/>
      <c r="D23535" s="87"/>
      <c r="E23535" s="83"/>
      <c r="F23535" s="83"/>
      <c r="G23535" s="84"/>
      <c r="H23535" s="83"/>
      <c r="I23535" s="84"/>
      <c r="J23535" s="84"/>
      <c r="K23535" s="84"/>
      <c r="L23535" s="84"/>
      <c r="M23535" s="85"/>
      <c r="N23535" s="85"/>
      <c r="O23535" s="85"/>
      <c r="P23535" s="83"/>
      <c r="Q23535" s="51"/>
      <c r="R23535" s="51"/>
      <c r="S23535" s="86"/>
      <c r="T23535" s="86"/>
      <c r="U23535" s="51"/>
    </row>
    <row r="23536" spans="1:21" s="49" customFormat="1" ht="15" customHeight="1" x14ac:dyDescent="0.25">
      <c r="A23536" s="83"/>
      <c r="B23536" s="83"/>
      <c r="C23536" s="87"/>
      <c r="D23536" s="87"/>
      <c r="E23536" s="83"/>
      <c r="F23536" s="83"/>
      <c r="G23536" s="84"/>
      <c r="H23536" s="83"/>
      <c r="I23536" s="84"/>
      <c r="J23536" s="84"/>
      <c r="K23536" s="84"/>
      <c r="L23536" s="84"/>
      <c r="M23536" s="85"/>
      <c r="N23536" s="85"/>
      <c r="O23536" s="85"/>
      <c r="P23536" s="83"/>
      <c r="Q23536" s="51"/>
      <c r="R23536" s="51"/>
      <c r="S23536" s="86"/>
      <c r="T23536" s="86"/>
      <c r="U23536" s="51"/>
    </row>
    <row r="23537" spans="1:21" s="49" customFormat="1" ht="15" customHeight="1" x14ac:dyDescent="0.25">
      <c r="A23537" s="83"/>
      <c r="B23537" s="83"/>
      <c r="C23537" s="87"/>
      <c r="D23537" s="87"/>
      <c r="E23537" s="83"/>
      <c r="F23537" s="83"/>
      <c r="G23537" s="84"/>
      <c r="H23537" s="83"/>
      <c r="I23537" s="84"/>
      <c r="J23537" s="84"/>
      <c r="K23537" s="84"/>
      <c r="L23537" s="84"/>
      <c r="M23537" s="85"/>
      <c r="N23537" s="85"/>
      <c r="O23537" s="85"/>
      <c r="P23537" s="83"/>
      <c r="Q23537" s="51"/>
      <c r="R23537" s="51"/>
      <c r="S23537" s="86"/>
      <c r="T23537" s="86"/>
      <c r="U23537" s="51"/>
    </row>
    <row r="23538" spans="1:21" s="49" customFormat="1" ht="15" customHeight="1" x14ac:dyDescent="0.25">
      <c r="A23538" s="83"/>
      <c r="B23538" s="83"/>
      <c r="C23538" s="87"/>
      <c r="D23538" s="87"/>
      <c r="E23538" s="83"/>
      <c r="F23538" s="83"/>
      <c r="G23538" s="84"/>
      <c r="H23538" s="83"/>
      <c r="I23538" s="84"/>
      <c r="J23538" s="84"/>
      <c r="K23538" s="84"/>
      <c r="L23538" s="84"/>
      <c r="M23538" s="85"/>
      <c r="N23538" s="85"/>
      <c r="O23538" s="85"/>
      <c r="P23538" s="83"/>
      <c r="Q23538" s="51"/>
      <c r="R23538" s="51"/>
      <c r="S23538" s="86"/>
      <c r="T23538" s="86"/>
      <c r="U23538" s="51"/>
    </row>
    <row r="23539" spans="1:21" ht="15" customHeight="1" x14ac:dyDescent="0.25"/>
    <row r="23540" spans="1:21" ht="15" customHeight="1" x14ac:dyDescent="0.25"/>
    <row r="23541" spans="1:21" ht="15" customHeight="1" x14ac:dyDescent="0.25"/>
    <row r="23542" spans="1:21" s="49" customFormat="1" ht="15" customHeight="1" x14ac:dyDescent="0.25">
      <c r="A23542" s="83"/>
      <c r="B23542" s="83"/>
      <c r="C23542" s="87"/>
      <c r="D23542" s="87"/>
      <c r="E23542" s="83"/>
      <c r="F23542" s="83"/>
      <c r="G23542" s="84"/>
      <c r="H23542" s="83"/>
      <c r="I23542" s="84"/>
      <c r="J23542" s="84"/>
      <c r="K23542" s="84"/>
      <c r="L23542" s="84"/>
      <c r="M23542" s="85"/>
      <c r="N23542" s="85"/>
      <c r="O23542" s="85"/>
      <c r="P23542" s="83"/>
      <c r="Q23542" s="51"/>
      <c r="R23542" s="51"/>
      <c r="S23542" s="86"/>
      <c r="T23542" s="86"/>
      <c r="U23542" s="51"/>
    </row>
    <row r="23543" spans="1:21" s="49" customFormat="1" ht="15" customHeight="1" x14ac:dyDescent="0.25">
      <c r="A23543" s="83"/>
      <c r="B23543" s="83"/>
      <c r="C23543" s="87"/>
      <c r="D23543" s="87"/>
      <c r="E23543" s="83"/>
      <c r="F23543" s="83"/>
      <c r="G23543" s="84"/>
      <c r="H23543" s="83"/>
      <c r="I23543" s="84"/>
      <c r="J23543" s="84"/>
      <c r="K23543" s="84"/>
      <c r="L23543" s="84"/>
      <c r="M23543" s="85"/>
      <c r="N23543" s="85"/>
      <c r="O23543" s="85"/>
      <c r="P23543" s="83"/>
      <c r="Q23543" s="51"/>
      <c r="R23543" s="51"/>
      <c r="S23543" s="86"/>
      <c r="T23543" s="86"/>
      <c r="U23543" s="51"/>
    </row>
    <row r="23544" spans="1:21" s="49" customFormat="1" ht="15" customHeight="1" x14ac:dyDescent="0.25">
      <c r="A23544" s="83"/>
      <c r="B23544" s="83"/>
      <c r="C23544" s="87"/>
      <c r="D23544" s="87"/>
      <c r="E23544" s="83"/>
      <c r="F23544" s="83"/>
      <c r="G23544" s="84"/>
      <c r="H23544" s="83"/>
      <c r="I23544" s="84"/>
      <c r="J23544" s="84"/>
      <c r="K23544" s="84"/>
      <c r="L23544" s="84"/>
      <c r="M23544" s="85"/>
      <c r="N23544" s="85"/>
      <c r="O23544" s="85"/>
      <c r="P23544" s="83"/>
      <c r="Q23544" s="51"/>
      <c r="R23544" s="51"/>
      <c r="S23544" s="86"/>
      <c r="T23544" s="86"/>
      <c r="U23544" s="51"/>
    </row>
    <row r="23545" spans="1:21" s="49" customFormat="1" ht="15" customHeight="1" x14ac:dyDescent="0.25">
      <c r="A23545" s="83"/>
      <c r="B23545" s="83"/>
      <c r="C23545" s="87"/>
      <c r="D23545" s="87"/>
      <c r="E23545" s="83"/>
      <c r="F23545" s="83"/>
      <c r="G23545" s="84"/>
      <c r="H23545" s="83"/>
      <c r="I23545" s="84"/>
      <c r="J23545" s="84"/>
      <c r="K23545" s="84"/>
      <c r="L23545" s="84"/>
      <c r="M23545" s="85"/>
      <c r="N23545" s="85"/>
      <c r="O23545" s="85"/>
      <c r="P23545" s="83"/>
      <c r="Q23545" s="51"/>
      <c r="R23545" s="51"/>
      <c r="S23545" s="86"/>
      <c r="T23545" s="86"/>
      <c r="U23545" s="51"/>
    </row>
    <row r="23546" spans="1:21" ht="15" customHeight="1" x14ac:dyDescent="0.25"/>
    <row r="23547" spans="1:21" s="49" customFormat="1" ht="15" customHeight="1" x14ac:dyDescent="0.25">
      <c r="A23547" s="83"/>
      <c r="B23547" s="83"/>
      <c r="C23547" s="87"/>
      <c r="D23547" s="87"/>
      <c r="E23547" s="83"/>
      <c r="F23547" s="83"/>
      <c r="G23547" s="84"/>
      <c r="H23547" s="83"/>
      <c r="I23547" s="84"/>
      <c r="J23547" s="84"/>
      <c r="K23547" s="84"/>
      <c r="L23547" s="84"/>
      <c r="M23547" s="85"/>
      <c r="N23547" s="85"/>
      <c r="O23547" s="85"/>
      <c r="P23547" s="83"/>
      <c r="Q23547" s="51"/>
      <c r="R23547" s="51"/>
      <c r="S23547" s="86"/>
      <c r="T23547" s="86"/>
      <c r="U23547" s="51"/>
    </row>
    <row r="23548" spans="1:21" s="49" customFormat="1" ht="15" customHeight="1" x14ac:dyDescent="0.25">
      <c r="A23548" s="83"/>
      <c r="B23548" s="83"/>
      <c r="C23548" s="87"/>
      <c r="D23548" s="87"/>
      <c r="E23548" s="83"/>
      <c r="F23548" s="83"/>
      <c r="G23548" s="84"/>
      <c r="H23548" s="83"/>
      <c r="I23548" s="84"/>
      <c r="J23548" s="84"/>
      <c r="K23548" s="84"/>
      <c r="L23548" s="84"/>
      <c r="M23548" s="85"/>
      <c r="N23548" s="85"/>
      <c r="O23548" s="85"/>
      <c r="P23548" s="83"/>
      <c r="Q23548" s="51"/>
      <c r="R23548" s="51"/>
      <c r="S23548" s="86"/>
      <c r="T23548" s="86"/>
      <c r="U23548" s="51"/>
    </row>
    <row r="23549" spans="1:21" s="49" customFormat="1" ht="15" customHeight="1" x14ac:dyDescent="0.25">
      <c r="A23549" s="83"/>
      <c r="B23549" s="83"/>
      <c r="C23549" s="87"/>
      <c r="D23549" s="87"/>
      <c r="E23549" s="83"/>
      <c r="F23549" s="83"/>
      <c r="G23549" s="84"/>
      <c r="H23549" s="83"/>
      <c r="I23549" s="84"/>
      <c r="J23549" s="84"/>
      <c r="K23549" s="84"/>
      <c r="L23549" s="84"/>
      <c r="M23549" s="85"/>
      <c r="N23549" s="85"/>
      <c r="O23549" s="85"/>
      <c r="P23549" s="83"/>
      <c r="Q23549" s="51"/>
      <c r="R23549" s="51"/>
      <c r="S23549" s="86"/>
      <c r="T23549" s="86"/>
      <c r="U23549" s="51"/>
    </row>
    <row r="23550" spans="1:21" s="49" customFormat="1" ht="15" customHeight="1" x14ac:dyDescent="0.25">
      <c r="A23550" s="83"/>
      <c r="B23550" s="83"/>
      <c r="C23550" s="87"/>
      <c r="D23550" s="87"/>
      <c r="E23550" s="83"/>
      <c r="F23550" s="83"/>
      <c r="G23550" s="84"/>
      <c r="H23550" s="83"/>
      <c r="I23550" s="84"/>
      <c r="J23550" s="84"/>
      <c r="K23550" s="84"/>
      <c r="L23550" s="84"/>
      <c r="M23550" s="85"/>
      <c r="N23550" s="85"/>
      <c r="O23550" s="85"/>
      <c r="P23550" s="83"/>
      <c r="Q23550" s="51"/>
      <c r="R23550" s="51"/>
      <c r="S23550" s="86"/>
      <c r="T23550" s="86"/>
      <c r="U23550" s="51"/>
    </row>
    <row r="23551" spans="1:21" s="49" customFormat="1" ht="15" customHeight="1" x14ac:dyDescent="0.25">
      <c r="A23551" s="83"/>
      <c r="B23551" s="83"/>
      <c r="C23551" s="87"/>
      <c r="D23551" s="87"/>
      <c r="E23551" s="83"/>
      <c r="F23551" s="83"/>
      <c r="G23551" s="84"/>
      <c r="H23551" s="83"/>
      <c r="I23551" s="84"/>
      <c r="J23551" s="84"/>
      <c r="K23551" s="84"/>
      <c r="L23551" s="84"/>
      <c r="M23551" s="85"/>
      <c r="N23551" s="85"/>
      <c r="O23551" s="85"/>
      <c r="P23551" s="83"/>
      <c r="Q23551" s="51"/>
      <c r="R23551" s="51"/>
      <c r="S23551" s="86"/>
      <c r="T23551" s="86"/>
      <c r="U23551" s="51"/>
    </row>
    <row r="23552" spans="1:21" ht="15" customHeight="1" x14ac:dyDescent="0.25"/>
    <row r="23553" spans="1:21" ht="15" customHeight="1" x14ac:dyDescent="0.25"/>
    <row r="23554" spans="1:21" ht="15" customHeight="1" x14ac:dyDescent="0.25"/>
    <row r="23555" spans="1:21" s="49" customFormat="1" ht="15" customHeight="1" x14ac:dyDescent="0.25">
      <c r="A23555" s="83"/>
      <c r="B23555" s="83"/>
      <c r="C23555" s="87"/>
      <c r="D23555" s="87"/>
      <c r="E23555" s="83"/>
      <c r="F23555" s="83"/>
      <c r="G23555" s="84"/>
      <c r="H23555" s="83"/>
      <c r="I23555" s="84"/>
      <c r="J23555" s="84"/>
      <c r="K23555" s="84"/>
      <c r="L23555" s="84"/>
      <c r="M23555" s="85"/>
      <c r="N23555" s="85"/>
      <c r="O23555" s="85"/>
      <c r="P23555" s="83"/>
      <c r="Q23555" s="51"/>
      <c r="R23555" s="51"/>
      <c r="S23555" s="86"/>
      <c r="T23555" s="86"/>
      <c r="U23555" s="51"/>
    </row>
    <row r="23556" spans="1:21" ht="15" customHeight="1" x14ac:dyDescent="0.25"/>
    <row r="23557" spans="1:21" s="49" customFormat="1" ht="15" customHeight="1" x14ac:dyDescent="0.25">
      <c r="A23557" s="83"/>
      <c r="B23557" s="83"/>
      <c r="C23557" s="87"/>
      <c r="D23557" s="87"/>
      <c r="E23557" s="83"/>
      <c r="F23557" s="83"/>
      <c r="G23557" s="84"/>
      <c r="H23557" s="83"/>
      <c r="I23557" s="84"/>
      <c r="J23557" s="84"/>
      <c r="K23557" s="84"/>
      <c r="L23557" s="84"/>
      <c r="M23557" s="85"/>
      <c r="N23557" s="85"/>
      <c r="O23557" s="85"/>
      <c r="P23557" s="83"/>
      <c r="Q23557" s="51"/>
      <c r="R23557" s="51"/>
      <c r="S23557" s="86"/>
      <c r="T23557" s="86"/>
      <c r="U23557" s="51"/>
    </row>
    <row r="23558" spans="1:21" s="49" customFormat="1" ht="15" customHeight="1" x14ac:dyDescent="0.25">
      <c r="A23558" s="83"/>
      <c r="B23558" s="83"/>
      <c r="C23558" s="87"/>
      <c r="D23558" s="87"/>
      <c r="E23558" s="83"/>
      <c r="F23558" s="83"/>
      <c r="G23558" s="84"/>
      <c r="H23558" s="83"/>
      <c r="I23558" s="84"/>
      <c r="J23558" s="84"/>
      <c r="K23558" s="84"/>
      <c r="L23558" s="84"/>
      <c r="M23558" s="85"/>
      <c r="N23558" s="85"/>
      <c r="O23558" s="85"/>
      <c r="P23558" s="83"/>
      <c r="Q23558" s="51"/>
      <c r="R23558" s="51"/>
      <c r="S23558" s="86"/>
      <c r="T23558" s="86"/>
      <c r="U23558" s="51"/>
    </row>
    <row r="23559" spans="1:21" s="49" customFormat="1" ht="15" customHeight="1" x14ac:dyDescent="0.25">
      <c r="A23559" s="83"/>
      <c r="B23559" s="83"/>
      <c r="C23559" s="87"/>
      <c r="D23559" s="87"/>
      <c r="E23559" s="83"/>
      <c r="F23559" s="83"/>
      <c r="G23559" s="84"/>
      <c r="H23559" s="83"/>
      <c r="I23559" s="84"/>
      <c r="J23559" s="84"/>
      <c r="K23559" s="84"/>
      <c r="L23559" s="84"/>
      <c r="M23559" s="85"/>
      <c r="N23559" s="85"/>
      <c r="O23559" s="85"/>
      <c r="P23559" s="83"/>
      <c r="Q23559" s="51"/>
      <c r="R23559" s="51"/>
      <c r="S23559" s="86"/>
      <c r="T23559" s="86"/>
      <c r="U23559" s="51"/>
    </row>
    <row r="23560" spans="1:21" s="49" customFormat="1" ht="15" customHeight="1" x14ac:dyDescent="0.25">
      <c r="A23560" s="83"/>
      <c r="B23560" s="83"/>
      <c r="C23560" s="87"/>
      <c r="D23560" s="87"/>
      <c r="E23560" s="83"/>
      <c r="F23560" s="83"/>
      <c r="G23560" s="84"/>
      <c r="H23560" s="83"/>
      <c r="I23560" s="84"/>
      <c r="J23560" s="84"/>
      <c r="K23560" s="84"/>
      <c r="L23560" s="84"/>
      <c r="M23560" s="85"/>
      <c r="N23560" s="85"/>
      <c r="O23560" s="85"/>
      <c r="P23560" s="83"/>
      <c r="Q23560" s="51"/>
      <c r="R23560" s="51"/>
      <c r="S23560" s="86"/>
      <c r="T23560" s="86"/>
      <c r="U23560" s="51"/>
    </row>
    <row r="23561" spans="1:21" ht="15" customHeight="1" x14ac:dyDescent="0.25"/>
    <row r="23562" spans="1:21" s="49" customFormat="1" ht="15" customHeight="1" x14ac:dyDescent="0.25">
      <c r="A23562" s="83"/>
      <c r="B23562" s="83"/>
      <c r="C23562" s="87"/>
      <c r="D23562" s="87"/>
      <c r="E23562" s="83"/>
      <c r="F23562" s="83"/>
      <c r="G23562" s="84"/>
      <c r="H23562" s="83"/>
      <c r="I23562" s="84"/>
      <c r="J23562" s="84"/>
      <c r="K23562" s="84"/>
      <c r="L23562" s="84"/>
      <c r="M23562" s="85"/>
      <c r="N23562" s="85"/>
      <c r="O23562" s="85"/>
      <c r="P23562" s="83"/>
      <c r="Q23562" s="51"/>
      <c r="R23562" s="51"/>
      <c r="S23562" s="86"/>
      <c r="T23562" s="86"/>
      <c r="U23562" s="51"/>
    </row>
    <row r="23563" spans="1:21" s="49" customFormat="1" ht="15" customHeight="1" x14ac:dyDescent="0.25">
      <c r="A23563" s="83"/>
      <c r="B23563" s="83"/>
      <c r="C23563" s="87"/>
      <c r="D23563" s="87"/>
      <c r="E23563" s="83"/>
      <c r="F23563" s="83"/>
      <c r="G23563" s="84"/>
      <c r="H23563" s="83"/>
      <c r="I23563" s="84"/>
      <c r="J23563" s="84"/>
      <c r="K23563" s="84"/>
      <c r="L23563" s="84"/>
      <c r="M23563" s="85"/>
      <c r="N23563" s="85"/>
      <c r="O23563" s="85"/>
      <c r="P23563" s="83"/>
      <c r="Q23563" s="51"/>
      <c r="R23563" s="51"/>
      <c r="S23563" s="86"/>
      <c r="T23563" s="86"/>
      <c r="U23563" s="51"/>
    </row>
    <row r="23564" spans="1:21" ht="15" customHeight="1" x14ac:dyDescent="0.25"/>
    <row r="23565" spans="1:21" ht="15" customHeight="1" x14ac:dyDescent="0.25"/>
    <row r="23566" spans="1:21" ht="15" customHeight="1" x14ac:dyDescent="0.25"/>
    <row r="23567" spans="1:21" s="49" customFormat="1" ht="15" customHeight="1" x14ac:dyDescent="0.25">
      <c r="A23567" s="83"/>
      <c r="B23567" s="83"/>
      <c r="C23567" s="87"/>
      <c r="D23567" s="87"/>
      <c r="E23567" s="83"/>
      <c r="F23567" s="83"/>
      <c r="G23567" s="84"/>
      <c r="H23567" s="83"/>
      <c r="I23567" s="84"/>
      <c r="J23567" s="84"/>
      <c r="K23567" s="84"/>
      <c r="L23567" s="84"/>
      <c r="M23567" s="85"/>
      <c r="N23567" s="85"/>
      <c r="O23567" s="85"/>
      <c r="P23567" s="83"/>
      <c r="Q23567" s="51"/>
      <c r="R23567" s="51"/>
      <c r="S23567" s="86"/>
      <c r="T23567" s="86"/>
      <c r="U23567" s="51"/>
    </row>
    <row r="23568" spans="1:21" s="49" customFormat="1" ht="15" customHeight="1" x14ac:dyDescent="0.25">
      <c r="A23568" s="83"/>
      <c r="B23568" s="83"/>
      <c r="C23568" s="87"/>
      <c r="D23568" s="87"/>
      <c r="E23568" s="83"/>
      <c r="F23568" s="83"/>
      <c r="G23568" s="84"/>
      <c r="H23568" s="83"/>
      <c r="I23568" s="84"/>
      <c r="J23568" s="84"/>
      <c r="K23568" s="84"/>
      <c r="L23568" s="84"/>
      <c r="M23568" s="85"/>
      <c r="N23568" s="85"/>
      <c r="O23568" s="85"/>
      <c r="P23568" s="83"/>
      <c r="Q23568" s="51"/>
      <c r="R23568" s="51"/>
      <c r="S23568" s="86"/>
      <c r="T23568" s="86"/>
      <c r="U23568" s="51"/>
    </row>
    <row r="23569" spans="1:21" s="49" customFormat="1" ht="15" customHeight="1" x14ac:dyDescent="0.25">
      <c r="A23569" s="83"/>
      <c r="B23569" s="83"/>
      <c r="C23569" s="87"/>
      <c r="D23569" s="87"/>
      <c r="E23569" s="83"/>
      <c r="F23569" s="83"/>
      <c r="G23569" s="84"/>
      <c r="H23569" s="83"/>
      <c r="I23569" s="84"/>
      <c r="J23569" s="84"/>
      <c r="K23569" s="84"/>
      <c r="L23569" s="84"/>
      <c r="M23569" s="85"/>
      <c r="N23569" s="85"/>
      <c r="O23569" s="85"/>
      <c r="P23569" s="83"/>
      <c r="Q23569" s="51"/>
      <c r="R23569" s="51"/>
      <c r="S23569" s="86"/>
      <c r="T23569" s="86"/>
      <c r="U23569" s="51"/>
    </row>
    <row r="23570" spans="1:21" s="49" customFormat="1" ht="15" customHeight="1" x14ac:dyDescent="0.25">
      <c r="A23570" s="83"/>
      <c r="B23570" s="83"/>
      <c r="C23570" s="87"/>
      <c r="D23570" s="87"/>
      <c r="E23570" s="83"/>
      <c r="F23570" s="83"/>
      <c r="G23570" s="84"/>
      <c r="H23570" s="83"/>
      <c r="I23570" s="84"/>
      <c r="J23570" s="84"/>
      <c r="K23570" s="84"/>
      <c r="L23570" s="84"/>
      <c r="M23570" s="85"/>
      <c r="N23570" s="85"/>
      <c r="O23570" s="85"/>
      <c r="P23570" s="83"/>
      <c r="Q23570" s="51"/>
      <c r="R23570" s="51"/>
      <c r="S23570" s="86"/>
      <c r="T23570" s="86"/>
      <c r="U23570" s="51"/>
    </row>
    <row r="23571" spans="1:21" ht="15" customHeight="1" x14ac:dyDescent="0.25"/>
    <row r="23572" spans="1:21" s="49" customFormat="1" ht="15" customHeight="1" x14ac:dyDescent="0.25">
      <c r="A23572" s="83"/>
      <c r="B23572" s="83"/>
      <c r="C23572" s="87"/>
      <c r="D23572" s="87"/>
      <c r="E23572" s="83"/>
      <c r="F23572" s="83"/>
      <c r="G23572" s="84"/>
      <c r="H23572" s="83"/>
      <c r="I23572" s="84"/>
      <c r="J23572" s="84"/>
      <c r="K23572" s="84"/>
      <c r="L23572" s="84"/>
      <c r="M23572" s="85"/>
      <c r="N23572" s="85"/>
      <c r="O23572" s="85"/>
      <c r="P23572" s="83"/>
      <c r="Q23572" s="51"/>
      <c r="R23572" s="51"/>
      <c r="S23572" s="86"/>
      <c r="T23572" s="86"/>
      <c r="U23572" s="51"/>
    </row>
    <row r="23573" spans="1:21" s="49" customFormat="1" ht="15" customHeight="1" x14ac:dyDescent="0.25">
      <c r="A23573" s="83"/>
      <c r="B23573" s="83"/>
      <c r="C23573" s="87"/>
      <c r="D23573" s="87"/>
      <c r="E23573" s="83"/>
      <c r="F23573" s="83"/>
      <c r="G23573" s="84"/>
      <c r="H23573" s="83"/>
      <c r="I23573" s="84"/>
      <c r="J23573" s="84"/>
      <c r="K23573" s="84"/>
      <c r="L23573" s="84"/>
      <c r="M23573" s="85"/>
      <c r="N23573" s="85"/>
      <c r="O23573" s="85"/>
      <c r="P23573" s="83"/>
      <c r="Q23573" s="51"/>
      <c r="R23573" s="51"/>
      <c r="S23573" s="86"/>
      <c r="T23573" s="86"/>
      <c r="U23573" s="51"/>
    </row>
    <row r="23574" spans="1:21" s="49" customFormat="1" ht="15" customHeight="1" x14ac:dyDescent="0.25">
      <c r="A23574" s="83"/>
      <c r="B23574" s="83"/>
      <c r="C23574" s="87"/>
      <c r="D23574" s="87"/>
      <c r="E23574" s="83"/>
      <c r="F23574" s="83"/>
      <c r="G23574" s="84"/>
      <c r="H23574" s="83"/>
      <c r="I23574" s="84"/>
      <c r="J23574" s="84"/>
      <c r="K23574" s="84"/>
      <c r="L23574" s="84"/>
      <c r="M23574" s="85"/>
      <c r="N23574" s="85"/>
      <c r="O23574" s="85"/>
      <c r="P23574" s="83"/>
      <c r="Q23574" s="51"/>
      <c r="R23574" s="51"/>
      <c r="S23574" s="86"/>
      <c r="T23574" s="86"/>
      <c r="U23574" s="51"/>
    </row>
    <row r="23575" spans="1:21" ht="15" customHeight="1" x14ac:dyDescent="0.25"/>
    <row r="23576" spans="1:21" ht="15" customHeight="1" x14ac:dyDescent="0.25"/>
    <row r="23577" spans="1:21" ht="15" customHeight="1" x14ac:dyDescent="0.25"/>
    <row r="23578" spans="1:21" s="49" customFormat="1" ht="15" customHeight="1" x14ac:dyDescent="0.25">
      <c r="A23578" s="83"/>
      <c r="B23578" s="83"/>
      <c r="C23578" s="87"/>
      <c r="D23578" s="87"/>
      <c r="E23578" s="83"/>
      <c r="F23578" s="83"/>
      <c r="G23578" s="84"/>
      <c r="H23578" s="83"/>
      <c r="I23578" s="84"/>
      <c r="J23578" s="84"/>
      <c r="K23578" s="84"/>
      <c r="L23578" s="84"/>
      <c r="M23578" s="85"/>
      <c r="N23578" s="85"/>
      <c r="O23578" s="85"/>
      <c r="P23578" s="83"/>
      <c r="Q23578" s="51"/>
      <c r="R23578" s="51"/>
      <c r="S23578" s="86"/>
      <c r="T23578" s="86"/>
      <c r="U23578" s="51"/>
    </row>
    <row r="23579" spans="1:21" s="49" customFormat="1" ht="15" customHeight="1" x14ac:dyDescent="0.25">
      <c r="A23579" s="83"/>
      <c r="B23579" s="83"/>
      <c r="C23579" s="87"/>
      <c r="D23579" s="87"/>
      <c r="E23579" s="83"/>
      <c r="F23579" s="83"/>
      <c r="G23579" s="84"/>
      <c r="H23579" s="83"/>
      <c r="I23579" s="84"/>
      <c r="J23579" s="84"/>
      <c r="K23579" s="84"/>
      <c r="L23579" s="84"/>
      <c r="M23579" s="85"/>
      <c r="N23579" s="85"/>
      <c r="O23579" s="85"/>
      <c r="P23579" s="83"/>
      <c r="Q23579" s="51"/>
      <c r="R23579" s="51"/>
      <c r="S23579" s="86"/>
      <c r="T23579" s="86"/>
      <c r="U23579" s="51"/>
    </row>
    <row r="23580" spans="1:21" ht="15" customHeight="1" x14ac:dyDescent="0.25"/>
    <row r="23581" spans="1:21" ht="15" customHeight="1" x14ac:dyDescent="0.25"/>
    <row r="23582" spans="1:21" ht="15" customHeight="1" x14ac:dyDescent="0.25"/>
    <row r="23583" spans="1:21" ht="15" customHeight="1" x14ac:dyDescent="0.25"/>
    <row r="23584" spans="1:21" s="49" customFormat="1" ht="15" customHeight="1" x14ac:dyDescent="0.25">
      <c r="A23584" s="83"/>
      <c r="B23584" s="83"/>
      <c r="C23584" s="87"/>
      <c r="D23584" s="87"/>
      <c r="E23584" s="83"/>
      <c r="F23584" s="83"/>
      <c r="G23584" s="84"/>
      <c r="H23584" s="83"/>
      <c r="I23584" s="84"/>
      <c r="J23584" s="84"/>
      <c r="K23584" s="84"/>
      <c r="L23584" s="84"/>
      <c r="M23584" s="85"/>
      <c r="N23584" s="85"/>
      <c r="O23584" s="85"/>
      <c r="P23584" s="83"/>
      <c r="Q23584" s="51"/>
      <c r="R23584" s="51"/>
      <c r="S23584" s="86"/>
      <c r="T23584" s="86"/>
      <c r="U23584" s="51"/>
    </row>
    <row r="23585" spans="1:21" s="49" customFormat="1" ht="15" customHeight="1" x14ac:dyDescent="0.25">
      <c r="A23585" s="83"/>
      <c r="B23585" s="83"/>
      <c r="C23585" s="87"/>
      <c r="D23585" s="87"/>
      <c r="E23585" s="83"/>
      <c r="F23585" s="83"/>
      <c r="G23585" s="84"/>
      <c r="H23585" s="83"/>
      <c r="I23585" s="84"/>
      <c r="J23585" s="84"/>
      <c r="K23585" s="84"/>
      <c r="L23585" s="84"/>
      <c r="M23585" s="85"/>
      <c r="N23585" s="85"/>
      <c r="O23585" s="85"/>
      <c r="P23585" s="83"/>
      <c r="Q23585" s="51"/>
      <c r="R23585" s="51"/>
      <c r="S23585" s="86"/>
      <c r="T23585" s="86"/>
      <c r="U23585" s="51"/>
    </row>
    <row r="23586" spans="1:21" ht="15" customHeight="1" x14ac:dyDescent="0.25"/>
    <row r="23587" spans="1:21" s="49" customFormat="1" ht="15" customHeight="1" x14ac:dyDescent="0.25">
      <c r="A23587" s="83"/>
      <c r="B23587" s="83"/>
      <c r="C23587" s="87"/>
      <c r="D23587" s="87"/>
      <c r="E23587" s="83"/>
      <c r="F23587" s="83"/>
      <c r="G23587" s="84"/>
      <c r="H23587" s="83"/>
      <c r="I23587" s="84"/>
      <c r="J23587" s="84"/>
      <c r="K23587" s="84"/>
      <c r="L23587" s="84"/>
      <c r="M23587" s="85"/>
      <c r="N23587" s="85"/>
      <c r="O23587" s="85"/>
      <c r="P23587" s="83"/>
      <c r="Q23587" s="51"/>
      <c r="R23587" s="51"/>
      <c r="S23587" s="86"/>
      <c r="T23587" s="86"/>
      <c r="U23587" s="51"/>
    </row>
    <row r="23588" spans="1:21" s="49" customFormat="1" ht="15" customHeight="1" x14ac:dyDescent="0.25">
      <c r="A23588" s="83"/>
      <c r="B23588" s="83"/>
      <c r="C23588" s="87"/>
      <c r="D23588" s="87"/>
      <c r="E23588" s="83"/>
      <c r="F23588" s="83"/>
      <c r="G23588" s="84"/>
      <c r="H23588" s="83"/>
      <c r="I23588" s="84"/>
      <c r="J23588" s="84"/>
      <c r="K23588" s="84"/>
      <c r="L23588" s="84"/>
      <c r="M23588" s="85"/>
      <c r="N23588" s="85"/>
      <c r="O23588" s="85"/>
      <c r="P23588" s="83"/>
      <c r="Q23588" s="51"/>
      <c r="R23588" s="51"/>
      <c r="S23588" s="86"/>
      <c r="T23588" s="86"/>
      <c r="U23588" s="51"/>
    </row>
    <row r="23589" spans="1:21" ht="15" customHeight="1" x14ac:dyDescent="0.25"/>
    <row r="23590" spans="1:21" s="49" customFormat="1" ht="15" customHeight="1" x14ac:dyDescent="0.25">
      <c r="A23590" s="83"/>
      <c r="B23590" s="83"/>
      <c r="C23590" s="87"/>
      <c r="D23590" s="87"/>
      <c r="E23590" s="83"/>
      <c r="F23590" s="83"/>
      <c r="G23590" s="84"/>
      <c r="H23590" s="83"/>
      <c r="I23590" s="84"/>
      <c r="J23590" s="84"/>
      <c r="K23590" s="84"/>
      <c r="L23590" s="84"/>
      <c r="M23590" s="85"/>
      <c r="N23590" s="85"/>
      <c r="O23590" s="85"/>
      <c r="P23590" s="83"/>
      <c r="Q23590" s="51"/>
      <c r="R23590" s="51"/>
      <c r="S23590" s="86"/>
      <c r="T23590" s="86"/>
      <c r="U23590" s="51"/>
    </row>
    <row r="23591" spans="1:21" s="49" customFormat="1" ht="15" customHeight="1" x14ac:dyDescent="0.25">
      <c r="A23591" s="83"/>
      <c r="B23591" s="83"/>
      <c r="C23591" s="87"/>
      <c r="D23591" s="87"/>
      <c r="E23591" s="83"/>
      <c r="F23591" s="83"/>
      <c r="G23591" s="84"/>
      <c r="H23591" s="83"/>
      <c r="I23591" s="84"/>
      <c r="J23591" s="84"/>
      <c r="K23591" s="84"/>
      <c r="L23591" s="84"/>
      <c r="M23591" s="85"/>
      <c r="N23591" s="85"/>
      <c r="O23591" s="85"/>
      <c r="P23591" s="83"/>
      <c r="Q23591" s="51"/>
      <c r="R23591" s="51"/>
      <c r="S23591" s="86"/>
      <c r="T23591" s="86"/>
      <c r="U23591" s="51"/>
    </row>
    <row r="23592" spans="1:21" s="49" customFormat="1" ht="15" customHeight="1" x14ac:dyDescent="0.25">
      <c r="A23592" s="83"/>
      <c r="B23592" s="83"/>
      <c r="C23592" s="87"/>
      <c r="D23592" s="87"/>
      <c r="E23592" s="83"/>
      <c r="F23592" s="83"/>
      <c r="G23592" s="84"/>
      <c r="H23592" s="83"/>
      <c r="I23592" s="84"/>
      <c r="J23592" s="84"/>
      <c r="K23592" s="84"/>
      <c r="L23592" s="84"/>
      <c r="M23592" s="85"/>
      <c r="N23592" s="85"/>
      <c r="O23592" s="85"/>
      <c r="P23592" s="83"/>
      <c r="Q23592" s="51"/>
      <c r="R23592" s="51"/>
      <c r="S23592" s="86"/>
      <c r="T23592" s="86"/>
      <c r="U23592" s="51"/>
    </row>
    <row r="23593" spans="1:21" s="49" customFormat="1" ht="15" customHeight="1" x14ac:dyDescent="0.25">
      <c r="A23593" s="83"/>
      <c r="B23593" s="83"/>
      <c r="C23593" s="87"/>
      <c r="D23593" s="87"/>
      <c r="E23593" s="83"/>
      <c r="F23593" s="83"/>
      <c r="G23593" s="84"/>
      <c r="H23593" s="83"/>
      <c r="I23593" s="84"/>
      <c r="J23593" s="84"/>
      <c r="K23593" s="84"/>
      <c r="L23593" s="84"/>
      <c r="M23593" s="85"/>
      <c r="N23593" s="85"/>
      <c r="O23593" s="85"/>
      <c r="P23593" s="83"/>
      <c r="Q23593" s="51"/>
      <c r="R23593" s="51"/>
      <c r="S23593" s="86"/>
      <c r="T23593" s="86"/>
      <c r="U23593" s="51"/>
    </row>
    <row r="23594" spans="1:21" ht="15" customHeight="1" x14ac:dyDescent="0.25"/>
    <row r="23595" spans="1:21" s="49" customFormat="1" ht="15" customHeight="1" x14ac:dyDescent="0.25">
      <c r="A23595" s="83"/>
      <c r="B23595" s="83"/>
      <c r="C23595" s="87"/>
      <c r="D23595" s="87"/>
      <c r="E23595" s="83"/>
      <c r="F23595" s="83"/>
      <c r="G23595" s="84"/>
      <c r="H23595" s="83"/>
      <c r="I23595" s="84"/>
      <c r="J23595" s="84"/>
      <c r="K23595" s="84"/>
      <c r="L23595" s="84"/>
      <c r="M23595" s="85"/>
      <c r="N23595" s="85"/>
      <c r="O23595" s="85"/>
      <c r="P23595" s="83"/>
      <c r="Q23595" s="51"/>
      <c r="R23595" s="51"/>
      <c r="S23595" s="86"/>
      <c r="T23595" s="86"/>
      <c r="U23595" s="51"/>
    </row>
    <row r="23596" spans="1:21" s="49" customFormat="1" ht="15" customHeight="1" x14ac:dyDescent="0.25">
      <c r="A23596" s="83"/>
      <c r="B23596" s="83"/>
      <c r="C23596" s="87"/>
      <c r="D23596" s="87"/>
      <c r="E23596" s="83"/>
      <c r="F23596" s="83"/>
      <c r="G23596" s="84"/>
      <c r="H23596" s="83"/>
      <c r="I23596" s="84"/>
      <c r="J23596" s="84"/>
      <c r="K23596" s="84"/>
      <c r="L23596" s="84"/>
      <c r="M23596" s="85"/>
      <c r="N23596" s="85"/>
      <c r="O23596" s="85"/>
      <c r="P23596" s="83"/>
      <c r="Q23596" s="51"/>
      <c r="R23596" s="51"/>
      <c r="S23596" s="86"/>
      <c r="T23596" s="86"/>
      <c r="U23596" s="51"/>
    </row>
    <row r="23597" spans="1:21" ht="15" customHeight="1" x14ac:dyDescent="0.25"/>
    <row r="23598" spans="1:21" ht="15" customHeight="1" x14ac:dyDescent="0.25"/>
    <row r="23599" spans="1:21" ht="15" customHeight="1" x14ac:dyDescent="0.25"/>
    <row r="23600" spans="1:21" s="49" customFormat="1" ht="15" customHeight="1" x14ac:dyDescent="0.25">
      <c r="A23600" s="83"/>
      <c r="B23600" s="83"/>
      <c r="C23600" s="87"/>
      <c r="D23600" s="87"/>
      <c r="E23600" s="83"/>
      <c r="F23600" s="83"/>
      <c r="G23600" s="84"/>
      <c r="H23600" s="83"/>
      <c r="I23600" s="84"/>
      <c r="J23600" s="84"/>
      <c r="K23600" s="84"/>
      <c r="L23600" s="84"/>
      <c r="M23600" s="85"/>
      <c r="N23600" s="85"/>
      <c r="O23600" s="85"/>
      <c r="P23600" s="83"/>
      <c r="Q23600" s="51"/>
      <c r="R23600" s="51"/>
      <c r="S23600" s="86"/>
      <c r="T23600" s="86"/>
      <c r="U23600" s="51"/>
    </row>
    <row r="23601" spans="1:21" s="49" customFormat="1" ht="15" customHeight="1" x14ac:dyDescent="0.25">
      <c r="A23601" s="83"/>
      <c r="B23601" s="83"/>
      <c r="C23601" s="87"/>
      <c r="D23601" s="87"/>
      <c r="E23601" s="83"/>
      <c r="F23601" s="83"/>
      <c r="G23601" s="84"/>
      <c r="H23601" s="83"/>
      <c r="I23601" s="84"/>
      <c r="J23601" s="84"/>
      <c r="K23601" s="84"/>
      <c r="L23601" s="84"/>
      <c r="M23601" s="85"/>
      <c r="N23601" s="85"/>
      <c r="O23601" s="85"/>
      <c r="P23601" s="83"/>
      <c r="Q23601" s="51"/>
      <c r="R23601" s="51"/>
      <c r="S23601" s="86"/>
      <c r="T23601" s="86"/>
      <c r="U23601" s="51"/>
    </row>
    <row r="23602" spans="1:21" ht="15" customHeight="1" x14ac:dyDescent="0.25"/>
    <row r="23603" spans="1:21" ht="15" customHeight="1" x14ac:dyDescent="0.25"/>
    <row r="23604" spans="1:21" ht="15" customHeight="1" x14ac:dyDescent="0.25"/>
    <row r="23605" spans="1:21" s="49" customFormat="1" ht="15" customHeight="1" x14ac:dyDescent="0.25">
      <c r="A23605" s="83"/>
      <c r="B23605" s="83"/>
      <c r="C23605" s="87"/>
      <c r="D23605" s="87"/>
      <c r="E23605" s="83"/>
      <c r="F23605" s="83"/>
      <c r="G23605" s="84"/>
      <c r="H23605" s="83"/>
      <c r="I23605" s="84"/>
      <c r="J23605" s="84"/>
      <c r="K23605" s="84"/>
      <c r="L23605" s="84"/>
      <c r="M23605" s="85"/>
      <c r="N23605" s="85"/>
      <c r="O23605" s="85"/>
      <c r="P23605" s="83"/>
      <c r="Q23605" s="51"/>
      <c r="R23605" s="51"/>
      <c r="S23605" s="86"/>
      <c r="T23605" s="86"/>
      <c r="U23605" s="51"/>
    </row>
    <row r="23606" spans="1:21" s="49" customFormat="1" ht="15" customHeight="1" x14ac:dyDescent="0.25">
      <c r="A23606" s="83"/>
      <c r="B23606" s="83"/>
      <c r="C23606" s="87"/>
      <c r="D23606" s="87"/>
      <c r="E23606" s="83"/>
      <c r="F23606" s="83"/>
      <c r="G23606" s="84"/>
      <c r="H23606" s="83"/>
      <c r="I23606" s="84"/>
      <c r="J23606" s="84"/>
      <c r="K23606" s="84"/>
      <c r="L23606" s="84"/>
      <c r="M23606" s="85"/>
      <c r="N23606" s="85"/>
      <c r="O23606" s="85"/>
      <c r="P23606" s="83"/>
      <c r="Q23606" s="51"/>
      <c r="R23606" s="51"/>
      <c r="S23606" s="86"/>
      <c r="T23606" s="86"/>
      <c r="U23606" s="51"/>
    </row>
    <row r="23607" spans="1:21" ht="15" customHeight="1" x14ac:dyDescent="0.25"/>
    <row r="23608" spans="1:21" s="49" customFormat="1" ht="15" customHeight="1" x14ac:dyDescent="0.25">
      <c r="A23608" s="83"/>
      <c r="B23608" s="83"/>
      <c r="C23608" s="87"/>
      <c r="D23608" s="87"/>
      <c r="E23608" s="83"/>
      <c r="F23608" s="83"/>
      <c r="G23608" s="84"/>
      <c r="H23608" s="83"/>
      <c r="I23608" s="84"/>
      <c r="J23608" s="84"/>
      <c r="K23608" s="84"/>
      <c r="L23608" s="84"/>
      <c r="M23608" s="85"/>
      <c r="N23608" s="85"/>
      <c r="O23608" s="85"/>
      <c r="P23608" s="83"/>
      <c r="Q23608" s="51"/>
      <c r="R23608" s="51"/>
      <c r="S23608" s="86"/>
      <c r="T23608" s="86"/>
      <c r="U23608" s="51"/>
    </row>
    <row r="23609" spans="1:21" s="49" customFormat="1" ht="15" customHeight="1" x14ac:dyDescent="0.25">
      <c r="A23609" s="83"/>
      <c r="B23609" s="83"/>
      <c r="C23609" s="87"/>
      <c r="D23609" s="87"/>
      <c r="E23609" s="83"/>
      <c r="F23609" s="83"/>
      <c r="G23609" s="84"/>
      <c r="H23609" s="83"/>
      <c r="I23609" s="84"/>
      <c r="J23609" s="84"/>
      <c r="K23609" s="84"/>
      <c r="L23609" s="84"/>
      <c r="M23609" s="85"/>
      <c r="N23609" s="85"/>
      <c r="O23609" s="85"/>
      <c r="P23609" s="83"/>
      <c r="Q23609" s="51"/>
      <c r="R23609" s="51"/>
      <c r="S23609" s="86"/>
      <c r="T23609" s="86"/>
      <c r="U23609" s="51"/>
    </row>
    <row r="23610" spans="1:21" ht="15" customHeight="1" x14ac:dyDescent="0.25"/>
    <row r="23611" spans="1:21" s="49" customFormat="1" ht="15" customHeight="1" x14ac:dyDescent="0.25">
      <c r="A23611" s="83"/>
      <c r="B23611" s="83"/>
      <c r="C23611" s="87"/>
      <c r="D23611" s="87"/>
      <c r="E23611" s="83"/>
      <c r="F23611" s="83"/>
      <c r="G23611" s="84"/>
      <c r="H23611" s="83"/>
      <c r="I23611" s="84"/>
      <c r="J23611" s="84"/>
      <c r="K23611" s="84"/>
      <c r="L23611" s="84"/>
      <c r="M23611" s="85"/>
      <c r="N23611" s="85"/>
      <c r="O23611" s="85"/>
      <c r="P23611" s="83"/>
      <c r="Q23611" s="51"/>
      <c r="R23611" s="51"/>
      <c r="S23611" s="86"/>
      <c r="T23611" s="86"/>
      <c r="U23611" s="51"/>
    </row>
    <row r="23612" spans="1:21" s="49" customFormat="1" ht="15" customHeight="1" x14ac:dyDescent="0.25">
      <c r="A23612" s="83"/>
      <c r="B23612" s="83"/>
      <c r="C23612" s="87"/>
      <c r="D23612" s="87"/>
      <c r="E23612" s="83"/>
      <c r="F23612" s="83"/>
      <c r="G23612" s="84"/>
      <c r="H23612" s="83"/>
      <c r="I23612" s="84"/>
      <c r="J23612" s="84"/>
      <c r="K23612" s="84"/>
      <c r="L23612" s="84"/>
      <c r="M23612" s="85"/>
      <c r="N23612" s="85"/>
      <c r="O23612" s="85"/>
      <c r="P23612" s="83"/>
      <c r="Q23612" s="51"/>
      <c r="R23612" s="51"/>
      <c r="S23612" s="86"/>
      <c r="T23612" s="86"/>
      <c r="U23612" s="51"/>
    </row>
    <row r="23613" spans="1:21" s="49" customFormat="1" ht="15" customHeight="1" x14ac:dyDescent="0.25">
      <c r="A23613" s="83"/>
      <c r="B23613" s="83"/>
      <c r="C23613" s="87"/>
      <c r="D23613" s="87"/>
      <c r="E23613" s="83"/>
      <c r="F23613" s="83"/>
      <c r="G23613" s="84"/>
      <c r="H23613" s="83"/>
      <c r="I23613" s="84"/>
      <c r="J23613" s="84"/>
      <c r="K23613" s="84"/>
      <c r="L23613" s="84"/>
      <c r="M23613" s="85"/>
      <c r="N23613" s="85"/>
      <c r="O23613" s="85"/>
      <c r="P23613" s="83"/>
      <c r="Q23613" s="51"/>
      <c r="R23613" s="51"/>
      <c r="S23613" s="86"/>
      <c r="T23613" s="86"/>
      <c r="U23613" s="51"/>
    </row>
    <row r="23614" spans="1:21" s="49" customFormat="1" ht="15" customHeight="1" x14ac:dyDescent="0.25">
      <c r="A23614" s="83"/>
      <c r="B23614" s="83"/>
      <c r="C23614" s="87"/>
      <c r="D23614" s="87"/>
      <c r="E23614" s="83"/>
      <c r="F23614" s="83"/>
      <c r="G23614" s="84"/>
      <c r="H23614" s="83"/>
      <c r="I23614" s="84"/>
      <c r="J23614" s="84"/>
      <c r="K23614" s="84"/>
      <c r="L23614" s="84"/>
      <c r="M23614" s="85"/>
      <c r="N23614" s="85"/>
      <c r="O23614" s="85"/>
      <c r="P23614" s="83"/>
      <c r="Q23614" s="51"/>
      <c r="R23614" s="51"/>
      <c r="S23614" s="86"/>
      <c r="T23614" s="86"/>
      <c r="U23614" s="51"/>
    </row>
    <row r="23615" spans="1:21" ht="15" customHeight="1" x14ac:dyDescent="0.25"/>
    <row r="23616" spans="1:21" s="49" customFormat="1" ht="15" customHeight="1" x14ac:dyDescent="0.25">
      <c r="A23616" s="83"/>
      <c r="B23616" s="83"/>
      <c r="C23616" s="87"/>
      <c r="D23616" s="87"/>
      <c r="E23616" s="83"/>
      <c r="F23616" s="83"/>
      <c r="G23616" s="84"/>
      <c r="H23616" s="83"/>
      <c r="I23616" s="84"/>
      <c r="J23616" s="84"/>
      <c r="K23616" s="84"/>
      <c r="L23616" s="84"/>
      <c r="M23616" s="85"/>
      <c r="N23616" s="85"/>
      <c r="O23616" s="85"/>
      <c r="P23616" s="83"/>
      <c r="Q23616" s="51"/>
      <c r="R23616" s="51"/>
      <c r="S23616" s="86"/>
      <c r="T23616" s="86"/>
      <c r="U23616" s="51"/>
    </row>
    <row r="23617" spans="1:21" s="49" customFormat="1" ht="15" customHeight="1" x14ac:dyDescent="0.25">
      <c r="A23617" s="83"/>
      <c r="B23617" s="83"/>
      <c r="C23617" s="87"/>
      <c r="D23617" s="87"/>
      <c r="E23617" s="83"/>
      <c r="F23617" s="83"/>
      <c r="G23617" s="84"/>
      <c r="H23617" s="83"/>
      <c r="I23617" s="84"/>
      <c r="J23617" s="84"/>
      <c r="K23617" s="84"/>
      <c r="L23617" s="84"/>
      <c r="M23617" s="85"/>
      <c r="N23617" s="85"/>
      <c r="O23617" s="85"/>
      <c r="P23617" s="83"/>
      <c r="Q23617" s="51"/>
      <c r="R23617" s="51"/>
      <c r="S23617" s="86"/>
      <c r="T23617" s="86"/>
      <c r="U23617" s="51"/>
    </row>
    <row r="23618" spans="1:21" ht="15" customHeight="1" x14ac:dyDescent="0.25"/>
    <row r="23619" spans="1:21" ht="15" customHeight="1" x14ac:dyDescent="0.25"/>
    <row r="23620" spans="1:21" ht="15" customHeight="1" x14ac:dyDescent="0.25"/>
    <row r="23621" spans="1:21" s="49" customFormat="1" ht="15" customHeight="1" x14ac:dyDescent="0.25">
      <c r="A23621" s="83"/>
      <c r="B23621" s="83"/>
      <c r="C23621" s="87"/>
      <c r="D23621" s="87"/>
      <c r="E23621" s="83"/>
      <c r="F23621" s="83"/>
      <c r="G23621" s="84"/>
      <c r="H23621" s="83"/>
      <c r="I23621" s="84"/>
      <c r="J23621" s="84"/>
      <c r="K23621" s="84"/>
      <c r="L23621" s="84"/>
      <c r="M23621" s="85"/>
      <c r="N23621" s="85"/>
      <c r="O23621" s="85"/>
      <c r="P23621" s="83"/>
      <c r="Q23621" s="51"/>
      <c r="R23621" s="51"/>
      <c r="S23621" s="86"/>
      <c r="T23621" s="86"/>
      <c r="U23621" s="51"/>
    </row>
    <row r="23622" spans="1:21" s="49" customFormat="1" ht="15" customHeight="1" x14ac:dyDescent="0.25">
      <c r="A23622" s="83"/>
      <c r="B23622" s="83"/>
      <c r="C23622" s="87"/>
      <c r="D23622" s="87"/>
      <c r="E23622" s="83"/>
      <c r="F23622" s="83"/>
      <c r="G23622" s="84"/>
      <c r="H23622" s="83"/>
      <c r="I23622" s="84"/>
      <c r="J23622" s="84"/>
      <c r="K23622" s="84"/>
      <c r="L23622" s="84"/>
      <c r="M23622" s="85"/>
      <c r="N23622" s="85"/>
      <c r="O23622" s="85"/>
      <c r="P23622" s="83"/>
      <c r="Q23622" s="51"/>
      <c r="R23622" s="51"/>
      <c r="S23622" s="86"/>
      <c r="T23622" s="86"/>
      <c r="U23622" s="51"/>
    </row>
    <row r="23623" spans="1:21" ht="15" customHeight="1" x14ac:dyDescent="0.25"/>
    <row r="23624" spans="1:21" ht="15" customHeight="1" x14ac:dyDescent="0.25"/>
    <row r="23625" spans="1:21" ht="15" customHeight="1" x14ac:dyDescent="0.25"/>
    <row r="23626" spans="1:21" s="49" customFormat="1" ht="15" customHeight="1" x14ac:dyDescent="0.25">
      <c r="A23626" s="83"/>
      <c r="B23626" s="83"/>
      <c r="C23626" s="87"/>
      <c r="D23626" s="87"/>
      <c r="E23626" s="83"/>
      <c r="F23626" s="83"/>
      <c r="G23626" s="84"/>
      <c r="H23626" s="83"/>
      <c r="I23626" s="84"/>
      <c r="J23626" s="84"/>
      <c r="K23626" s="84"/>
      <c r="L23626" s="84"/>
      <c r="M23626" s="85"/>
      <c r="N23626" s="85"/>
      <c r="O23626" s="85"/>
      <c r="P23626" s="83"/>
      <c r="Q23626" s="51"/>
      <c r="R23626" s="51"/>
      <c r="S23626" s="86"/>
      <c r="T23626" s="86"/>
      <c r="U23626" s="51"/>
    </row>
    <row r="23627" spans="1:21" s="49" customFormat="1" ht="15" customHeight="1" x14ac:dyDescent="0.25">
      <c r="A23627" s="83"/>
      <c r="B23627" s="83"/>
      <c r="C23627" s="87"/>
      <c r="D23627" s="87"/>
      <c r="E23627" s="83"/>
      <c r="F23627" s="83"/>
      <c r="G23627" s="84"/>
      <c r="H23627" s="83"/>
      <c r="I23627" s="84"/>
      <c r="J23627" s="84"/>
      <c r="K23627" s="84"/>
      <c r="L23627" s="84"/>
      <c r="M23627" s="85"/>
      <c r="N23627" s="85"/>
      <c r="O23627" s="85"/>
      <c r="P23627" s="83"/>
      <c r="Q23627" s="51"/>
      <c r="R23627" s="51"/>
      <c r="S23627" s="86"/>
      <c r="T23627" s="86"/>
      <c r="U23627" s="51"/>
    </row>
    <row r="23628" spans="1:21" ht="15" customHeight="1" x14ac:dyDescent="0.25"/>
    <row r="23629" spans="1:21" ht="15" customHeight="1" x14ac:dyDescent="0.25"/>
    <row r="23630" spans="1:21" ht="15" customHeight="1" x14ac:dyDescent="0.25"/>
    <row r="23631" spans="1:21" s="49" customFormat="1" ht="15" customHeight="1" x14ac:dyDescent="0.25">
      <c r="A23631" s="83"/>
      <c r="B23631" s="83"/>
      <c r="C23631" s="87"/>
      <c r="D23631" s="87"/>
      <c r="E23631" s="83"/>
      <c r="F23631" s="83"/>
      <c r="G23631" s="84"/>
      <c r="H23631" s="83"/>
      <c r="I23631" s="84"/>
      <c r="J23631" s="84"/>
      <c r="K23631" s="84"/>
      <c r="L23631" s="84"/>
      <c r="M23631" s="85"/>
      <c r="N23631" s="85"/>
      <c r="O23631" s="85"/>
      <c r="P23631" s="83"/>
      <c r="Q23631" s="51"/>
      <c r="R23631" s="51"/>
      <c r="S23631" s="86"/>
      <c r="T23631" s="86"/>
      <c r="U23631" s="51"/>
    </row>
    <row r="23632" spans="1:21" s="49" customFormat="1" ht="15" customHeight="1" x14ac:dyDescent="0.25">
      <c r="A23632" s="83"/>
      <c r="B23632" s="83"/>
      <c r="C23632" s="87"/>
      <c r="D23632" s="87"/>
      <c r="E23632" s="83"/>
      <c r="F23632" s="83"/>
      <c r="G23632" s="84"/>
      <c r="H23632" s="83"/>
      <c r="I23632" s="84"/>
      <c r="J23632" s="84"/>
      <c r="K23632" s="84"/>
      <c r="L23632" s="84"/>
      <c r="M23632" s="85"/>
      <c r="N23632" s="85"/>
      <c r="O23632" s="85"/>
      <c r="P23632" s="83"/>
      <c r="Q23632" s="51"/>
      <c r="R23632" s="51"/>
      <c r="S23632" s="86"/>
      <c r="T23632" s="86"/>
      <c r="U23632" s="51"/>
    </row>
    <row r="23633" spans="1:21" s="49" customFormat="1" ht="15" customHeight="1" x14ac:dyDescent="0.25">
      <c r="A23633" s="83"/>
      <c r="B23633" s="83"/>
      <c r="C23633" s="87"/>
      <c r="D23633" s="87"/>
      <c r="E23633" s="83"/>
      <c r="F23633" s="83"/>
      <c r="G23633" s="84"/>
      <c r="H23633" s="83"/>
      <c r="I23633" s="84"/>
      <c r="J23633" s="84"/>
      <c r="K23633" s="84"/>
      <c r="L23633" s="84"/>
      <c r="M23633" s="85"/>
      <c r="N23633" s="85"/>
      <c r="O23633" s="85"/>
      <c r="P23633" s="83"/>
      <c r="Q23633" s="51"/>
      <c r="R23633" s="51"/>
      <c r="S23633" s="86"/>
      <c r="T23633" s="86"/>
      <c r="U23633" s="51"/>
    </row>
    <row r="23634" spans="1:21" s="49" customFormat="1" ht="15" customHeight="1" x14ac:dyDescent="0.25">
      <c r="A23634" s="83"/>
      <c r="B23634" s="83"/>
      <c r="C23634" s="87"/>
      <c r="D23634" s="87"/>
      <c r="E23634" s="83"/>
      <c r="F23634" s="83"/>
      <c r="G23634" s="84"/>
      <c r="H23634" s="83"/>
      <c r="I23634" s="84"/>
      <c r="J23634" s="84"/>
      <c r="K23634" s="84"/>
      <c r="L23634" s="84"/>
      <c r="M23634" s="85"/>
      <c r="N23634" s="85"/>
      <c r="O23634" s="85"/>
      <c r="P23634" s="83"/>
      <c r="Q23634" s="51"/>
      <c r="R23634" s="51"/>
      <c r="S23634" s="86"/>
      <c r="T23634" s="86"/>
      <c r="U23634" s="51"/>
    </row>
    <row r="23635" spans="1:21" ht="15" customHeight="1" x14ac:dyDescent="0.25"/>
    <row r="23636" spans="1:21" s="49" customFormat="1" ht="15" customHeight="1" x14ac:dyDescent="0.25">
      <c r="A23636" s="83"/>
      <c r="B23636" s="83"/>
      <c r="C23636" s="87"/>
      <c r="D23636" s="87"/>
      <c r="E23636" s="83"/>
      <c r="F23636" s="83"/>
      <c r="G23636" s="84"/>
      <c r="H23636" s="83"/>
      <c r="I23636" s="84"/>
      <c r="J23636" s="84"/>
      <c r="K23636" s="84"/>
      <c r="L23636" s="84"/>
      <c r="M23636" s="85"/>
      <c r="N23636" s="85"/>
      <c r="O23636" s="85"/>
      <c r="P23636" s="83"/>
      <c r="Q23636" s="51"/>
      <c r="R23636" s="51"/>
      <c r="S23636" s="86"/>
      <c r="T23636" s="86"/>
      <c r="U23636" s="51"/>
    </row>
    <row r="23637" spans="1:21" s="49" customFormat="1" ht="15" customHeight="1" x14ac:dyDescent="0.25">
      <c r="A23637" s="83"/>
      <c r="B23637" s="83"/>
      <c r="C23637" s="87"/>
      <c r="D23637" s="87"/>
      <c r="E23637" s="83"/>
      <c r="F23637" s="83"/>
      <c r="G23637" s="84"/>
      <c r="H23637" s="83"/>
      <c r="I23637" s="84"/>
      <c r="J23637" s="84"/>
      <c r="K23637" s="84"/>
      <c r="L23637" s="84"/>
      <c r="M23637" s="85"/>
      <c r="N23637" s="85"/>
      <c r="O23637" s="85"/>
      <c r="P23637" s="83"/>
      <c r="Q23637" s="51"/>
      <c r="R23637" s="51"/>
      <c r="S23637" s="86"/>
      <c r="T23637" s="86"/>
      <c r="U23637" s="51"/>
    </row>
    <row r="23638" spans="1:21" s="49" customFormat="1" ht="15" customHeight="1" x14ac:dyDescent="0.25">
      <c r="A23638" s="83"/>
      <c r="B23638" s="83"/>
      <c r="C23638" s="87"/>
      <c r="D23638" s="87"/>
      <c r="E23638" s="83"/>
      <c r="F23638" s="83"/>
      <c r="G23638" s="84"/>
      <c r="H23638" s="83"/>
      <c r="I23638" s="84"/>
      <c r="J23638" s="84"/>
      <c r="K23638" s="84"/>
      <c r="L23638" s="84"/>
      <c r="M23638" s="85"/>
      <c r="N23638" s="85"/>
      <c r="O23638" s="85"/>
      <c r="P23638" s="83"/>
      <c r="Q23638" s="51"/>
      <c r="R23638" s="51"/>
      <c r="S23638" s="86"/>
      <c r="T23638" s="86"/>
      <c r="U23638" s="51"/>
    </row>
    <row r="23639" spans="1:21" s="49" customFormat="1" ht="15" customHeight="1" x14ac:dyDescent="0.25">
      <c r="A23639" s="83"/>
      <c r="B23639" s="83"/>
      <c r="C23639" s="87"/>
      <c r="D23639" s="87"/>
      <c r="E23639" s="83"/>
      <c r="F23639" s="83"/>
      <c r="G23639" s="84"/>
      <c r="H23639" s="83"/>
      <c r="I23639" s="84"/>
      <c r="J23639" s="84"/>
      <c r="K23639" s="84"/>
      <c r="L23639" s="84"/>
      <c r="M23639" s="85"/>
      <c r="N23639" s="85"/>
      <c r="O23639" s="85"/>
      <c r="P23639" s="83"/>
      <c r="Q23639" s="51"/>
      <c r="R23639" s="51"/>
      <c r="S23639" s="86"/>
      <c r="T23639" s="86"/>
      <c r="U23639" s="51"/>
    </row>
    <row r="23640" spans="1:21" ht="15" customHeight="1" x14ac:dyDescent="0.25"/>
    <row r="23641" spans="1:21" s="49" customFormat="1" ht="15" customHeight="1" x14ac:dyDescent="0.25">
      <c r="A23641" s="83"/>
      <c r="B23641" s="83"/>
      <c r="C23641" s="87"/>
      <c r="D23641" s="87"/>
      <c r="E23641" s="83"/>
      <c r="F23641" s="83"/>
      <c r="G23641" s="84"/>
      <c r="H23641" s="83"/>
      <c r="I23641" s="84"/>
      <c r="J23641" s="84"/>
      <c r="K23641" s="84"/>
      <c r="L23641" s="84"/>
      <c r="M23641" s="85"/>
      <c r="N23641" s="85"/>
      <c r="O23641" s="85"/>
      <c r="P23641" s="83"/>
      <c r="Q23641" s="51"/>
      <c r="R23641" s="51"/>
      <c r="S23641" s="86"/>
      <c r="T23641" s="86"/>
      <c r="U23641" s="51"/>
    </row>
    <row r="23642" spans="1:21" s="49" customFormat="1" ht="15" customHeight="1" x14ac:dyDescent="0.25">
      <c r="A23642" s="83"/>
      <c r="B23642" s="83"/>
      <c r="C23642" s="87"/>
      <c r="D23642" s="87"/>
      <c r="E23642" s="83"/>
      <c r="F23642" s="83"/>
      <c r="G23642" s="84"/>
      <c r="H23642" s="83"/>
      <c r="I23642" s="84"/>
      <c r="J23642" s="84"/>
      <c r="K23642" s="84"/>
      <c r="L23642" s="84"/>
      <c r="M23642" s="85"/>
      <c r="N23642" s="85"/>
      <c r="O23642" s="85"/>
      <c r="P23642" s="83"/>
      <c r="Q23642" s="51"/>
      <c r="R23642" s="51"/>
      <c r="S23642" s="86"/>
      <c r="T23642" s="86"/>
      <c r="U23642" s="51"/>
    </row>
    <row r="23643" spans="1:21" s="49" customFormat="1" ht="15" customHeight="1" x14ac:dyDescent="0.25">
      <c r="A23643" s="83"/>
      <c r="B23643" s="83"/>
      <c r="C23643" s="87"/>
      <c r="D23643" s="87"/>
      <c r="E23643" s="83"/>
      <c r="F23643" s="83"/>
      <c r="G23643" s="84"/>
      <c r="H23643" s="83"/>
      <c r="I23643" s="84"/>
      <c r="J23643" s="84"/>
      <c r="K23643" s="84"/>
      <c r="L23643" s="84"/>
      <c r="M23643" s="85"/>
      <c r="N23643" s="85"/>
      <c r="O23643" s="85"/>
      <c r="P23643" s="83"/>
      <c r="Q23643" s="51"/>
      <c r="R23643" s="51"/>
      <c r="S23643" s="86"/>
      <c r="T23643" s="86"/>
      <c r="U23643" s="51"/>
    </row>
    <row r="23644" spans="1:21" s="49" customFormat="1" ht="15" customHeight="1" x14ac:dyDescent="0.25">
      <c r="A23644" s="83"/>
      <c r="B23644" s="83"/>
      <c r="C23644" s="87"/>
      <c r="D23644" s="87"/>
      <c r="E23644" s="83"/>
      <c r="F23644" s="83"/>
      <c r="G23644" s="84"/>
      <c r="H23644" s="83"/>
      <c r="I23644" s="84"/>
      <c r="J23644" s="84"/>
      <c r="K23644" s="84"/>
      <c r="L23644" s="84"/>
      <c r="M23644" s="85"/>
      <c r="N23644" s="85"/>
      <c r="O23644" s="85"/>
      <c r="P23644" s="83"/>
      <c r="Q23644" s="51"/>
      <c r="R23644" s="51"/>
      <c r="S23644" s="86"/>
      <c r="T23644" s="86"/>
      <c r="U23644" s="51"/>
    </row>
    <row r="23645" spans="1:21" ht="15" customHeight="1" x14ac:dyDescent="0.25"/>
    <row r="23646" spans="1:21" s="49" customFormat="1" ht="15" customHeight="1" x14ac:dyDescent="0.25">
      <c r="A23646" s="83"/>
      <c r="B23646" s="83"/>
      <c r="C23646" s="87"/>
      <c r="D23646" s="87"/>
      <c r="E23646" s="83"/>
      <c r="F23646" s="83"/>
      <c r="G23646" s="84"/>
      <c r="H23646" s="83"/>
      <c r="I23646" s="84"/>
      <c r="J23646" s="84"/>
      <c r="K23646" s="84"/>
      <c r="L23646" s="84"/>
      <c r="M23646" s="85"/>
      <c r="N23646" s="85"/>
      <c r="O23646" s="85"/>
      <c r="P23646" s="83"/>
      <c r="Q23646" s="51"/>
      <c r="R23646" s="51"/>
      <c r="S23646" s="86"/>
      <c r="T23646" s="86"/>
      <c r="U23646" s="51"/>
    </row>
    <row r="23647" spans="1:21" s="49" customFormat="1" ht="15" customHeight="1" x14ac:dyDescent="0.25">
      <c r="A23647" s="83"/>
      <c r="B23647" s="83"/>
      <c r="C23647" s="87"/>
      <c r="D23647" s="87"/>
      <c r="E23647" s="83"/>
      <c r="F23647" s="83"/>
      <c r="G23647" s="84"/>
      <c r="H23647" s="83"/>
      <c r="I23647" s="84"/>
      <c r="J23647" s="84"/>
      <c r="K23647" s="84"/>
      <c r="L23647" s="84"/>
      <c r="M23647" s="85"/>
      <c r="N23647" s="85"/>
      <c r="O23647" s="85"/>
      <c r="P23647" s="83"/>
      <c r="Q23647" s="51"/>
      <c r="R23647" s="51"/>
      <c r="S23647" s="86"/>
      <c r="T23647" s="86"/>
      <c r="U23647" s="51"/>
    </row>
    <row r="23648" spans="1:21" s="49" customFormat="1" ht="15" customHeight="1" x14ac:dyDescent="0.25">
      <c r="A23648" s="83"/>
      <c r="B23648" s="83"/>
      <c r="C23648" s="87"/>
      <c r="D23648" s="87"/>
      <c r="E23648" s="83"/>
      <c r="F23648" s="83"/>
      <c r="G23648" s="84"/>
      <c r="H23648" s="83"/>
      <c r="I23648" s="84"/>
      <c r="J23648" s="84"/>
      <c r="K23648" s="84"/>
      <c r="L23648" s="84"/>
      <c r="M23648" s="85"/>
      <c r="N23648" s="85"/>
      <c r="O23648" s="85"/>
      <c r="P23648" s="83"/>
      <c r="Q23648" s="51"/>
      <c r="R23648" s="51"/>
      <c r="S23648" s="86"/>
      <c r="T23648" s="86"/>
      <c r="U23648" s="51"/>
    </row>
    <row r="23649" spans="1:21" s="49" customFormat="1" ht="15" customHeight="1" x14ac:dyDescent="0.25">
      <c r="A23649" s="83"/>
      <c r="B23649" s="83"/>
      <c r="C23649" s="87"/>
      <c r="D23649" s="87"/>
      <c r="E23649" s="83"/>
      <c r="F23649" s="83"/>
      <c r="G23649" s="84"/>
      <c r="H23649" s="83"/>
      <c r="I23649" s="84"/>
      <c r="J23649" s="84"/>
      <c r="K23649" s="84"/>
      <c r="L23649" s="84"/>
      <c r="M23649" s="85"/>
      <c r="N23649" s="85"/>
      <c r="O23649" s="85"/>
      <c r="P23649" s="83"/>
      <c r="Q23649" s="51"/>
      <c r="R23649" s="51"/>
      <c r="S23649" s="86"/>
      <c r="T23649" s="86"/>
      <c r="U23649" s="51"/>
    </row>
    <row r="23650" spans="1:21" ht="15" customHeight="1" x14ac:dyDescent="0.25"/>
    <row r="23651" spans="1:21" s="49" customFormat="1" ht="15" customHeight="1" x14ac:dyDescent="0.25">
      <c r="A23651" s="83"/>
      <c r="B23651" s="83"/>
      <c r="C23651" s="87"/>
      <c r="D23651" s="87"/>
      <c r="E23651" s="83"/>
      <c r="F23651" s="83"/>
      <c r="G23651" s="84"/>
      <c r="H23651" s="83"/>
      <c r="I23651" s="84"/>
      <c r="J23651" s="84"/>
      <c r="K23651" s="84"/>
      <c r="L23651" s="84"/>
      <c r="M23651" s="85"/>
      <c r="N23651" s="85"/>
      <c r="O23651" s="85"/>
      <c r="P23651" s="83"/>
      <c r="Q23651" s="51"/>
      <c r="R23651" s="51"/>
      <c r="S23651" s="86"/>
      <c r="T23651" s="86"/>
      <c r="U23651" s="51"/>
    </row>
    <row r="23652" spans="1:21" s="49" customFormat="1" ht="15" customHeight="1" x14ac:dyDescent="0.25">
      <c r="A23652" s="83"/>
      <c r="B23652" s="83"/>
      <c r="C23652" s="87"/>
      <c r="D23652" s="87"/>
      <c r="E23652" s="83"/>
      <c r="F23652" s="83"/>
      <c r="G23652" s="84"/>
      <c r="H23652" s="83"/>
      <c r="I23652" s="84"/>
      <c r="J23652" s="84"/>
      <c r="K23652" s="84"/>
      <c r="L23652" s="84"/>
      <c r="M23652" s="85"/>
      <c r="N23652" s="85"/>
      <c r="O23652" s="85"/>
      <c r="P23652" s="83"/>
      <c r="Q23652" s="51"/>
      <c r="R23652" s="51"/>
      <c r="S23652" s="86"/>
      <c r="T23652" s="86"/>
      <c r="U23652" s="51"/>
    </row>
    <row r="23653" spans="1:21" ht="15" customHeight="1" x14ac:dyDescent="0.25"/>
    <row r="23654" spans="1:21" ht="15" customHeight="1" x14ac:dyDescent="0.25"/>
    <row r="23655" spans="1:21" ht="15" customHeight="1" x14ac:dyDescent="0.25"/>
    <row r="23656" spans="1:21" s="49" customFormat="1" ht="15" customHeight="1" x14ac:dyDescent="0.25">
      <c r="A23656" s="83"/>
      <c r="B23656" s="83"/>
      <c r="C23656" s="87"/>
      <c r="D23656" s="87"/>
      <c r="E23656" s="83"/>
      <c r="F23656" s="83"/>
      <c r="G23656" s="84"/>
      <c r="H23656" s="83"/>
      <c r="I23656" s="84"/>
      <c r="J23656" s="84"/>
      <c r="K23656" s="84"/>
      <c r="L23656" s="84"/>
      <c r="M23656" s="85"/>
      <c r="N23656" s="85"/>
      <c r="O23656" s="85"/>
      <c r="P23656" s="83"/>
      <c r="Q23656" s="51"/>
      <c r="R23656" s="51"/>
      <c r="S23656" s="86"/>
      <c r="T23656" s="86"/>
      <c r="U23656" s="51"/>
    </row>
    <row r="23657" spans="1:21" s="49" customFormat="1" ht="15" customHeight="1" x14ac:dyDescent="0.25">
      <c r="A23657" s="83"/>
      <c r="B23657" s="83"/>
      <c r="C23657" s="87"/>
      <c r="D23657" s="87"/>
      <c r="E23657" s="83"/>
      <c r="F23657" s="83"/>
      <c r="G23657" s="84"/>
      <c r="H23657" s="83"/>
      <c r="I23657" s="84"/>
      <c r="J23657" s="84"/>
      <c r="K23657" s="84"/>
      <c r="L23657" s="84"/>
      <c r="M23657" s="85"/>
      <c r="N23657" s="85"/>
      <c r="O23657" s="85"/>
      <c r="P23657" s="83"/>
      <c r="Q23657" s="51"/>
      <c r="R23657" s="51"/>
      <c r="S23657" s="86"/>
      <c r="T23657" s="86"/>
      <c r="U23657" s="51"/>
    </row>
    <row r="23658" spans="1:21" s="49" customFormat="1" ht="15" customHeight="1" x14ac:dyDescent="0.25">
      <c r="A23658" s="83"/>
      <c r="B23658" s="83"/>
      <c r="C23658" s="87"/>
      <c r="D23658" s="87"/>
      <c r="E23658" s="83"/>
      <c r="F23658" s="83"/>
      <c r="G23658" s="84"/>
      <c r="H23658" s="83"/>
      <c r="I23658" s="84"/>
      <c r="J23658" s="84"/>
      <c r="K23658" s="84"/>
      <c r="L23658" s="84"/>
      <c r="M23658" s="85"/>
      <c r="N23658" s="85"/>
      <c r="O23658" s="85"/>
      <c r="P23658" s="83"/>
      <c r="Q23658" s="51"/>
      <c r="R23658" s="51"/>
      <c r="S23658" s="86"/>
      <c r="T23658" s="86"/>
      <c r="U23658" s="51"/>
    </row>
    <row r="23659" spans="1:21" s="49" customFormat="1" ht="15" customHeight="1" x14ac:dyDescent="0.25">
      <c r="A23659" s="83"/>
      <c r="B23659" s="83"/>
      <c r="C23659" s="87"/>
      <c r="D23659" s="87"/>
      <c r="E23659" s="83"/>
      <c r="F23659" s="83"/>
      <c r="G23659" s="84"/>
      <c r="H23659" s="83"/>
      <c r="I23659" s="84"/>
      <c r="J23659" s="84"/>
      <c r="K23659" s="84"/>
      <c r="L23659" s="84"/>
      <c r="M23659" s="85"/>
      <c r="N23659" s="85"/>
      <c r="O23659" s="85"/>
      <c r="P23659" s="83"/>
      <c r="Q23659" s="51"/>
      <c r="R23659" s="51"/>
      <c r="S23659" s="86"/>
      <c r="T23659" s="86"/>
      <c r="U23659" s="51"/>
    </row>
    <row r="23660" spans="1:21" ht="15" customHeight="1" x14ac:dyDescent="0.25"/>
    <row r="23661" spans="1:21" s="49" customFormat="1" ht="15" customHeight="1" x14ac:dyDescent="0.25">
      <c r="A23661" s="83"/>
      <c r="B23661" s="83"/>
      <c r="C23661" s="87"/>
      <c r="D23661" s="87"/>
      <c r="E23661" s="83"/>
      <c r="F23661" s="83"/>
      <c r="G23661" s="84"/>
      <c r="H23661" s="83"/>
      <c r="I23661" s="84"/>
      <c r="J23661" s="84"/>
      <c r="K23661" s="84"/>
      <c r="L23661" s="84"/>
      <c r="M23661" s="85"/>
      <c r="N23661" s="85"/>
      <c r="O23661" s="85"/>
      <c r="P23661" s="83"/>
      <c r="Q23661" s="51"/>
      <c r="R23661" s="51"/>
      <c r="S23661" s="86"/>
      <c r="T23661" s="86"/>
      <c r="U23661" s="51"/>
    </row>
    <row r="23662" spans="1:21" s="49" customFormat="1" ht="15" customHeight="1" x14ac:dyDescent="0.25">
      <c r="A23662" s="83"/>
      <c r="B23662" s="83"/>
      <c r="C23662" s="87"/>
      <c r="D23662" s="87"/>
      <c r="E23662" s="83"/>
      <c r="F23662" s="83"/>
      <c r="G23662" s="84"/>
      <c r="H23662" s="83"/>
      <c r="I23662" s="84"/>
      <c r="J23662" s="84"/>
      <c r="K23662" s="84"/>
      <c r="L23662" s="84"/>
      <c r="M23662" s="85"/>
      <c r="N23662" s="85"/>
      <c r="O23662" s="85"/>
      <c r="P23662" s="83"/>
      <c r="Q23662" s="51"/>
      <c r="R23662" s="51"/>
      <c r="S23662" s="86"/>
      <c r="T23662" s="86"/>
      <c r="U23662" s="51"/>
    </row>
    <row r="23663" spans="1:21" s="49" customFormat="1" ht="15" customHeight="1" x14ac:dyDescent="0.25">
      <c r="A23663" s="83"/>
      <c r="B23663" s="83"/>
      <c r="C23663" s="87"/>
      <c r="D23663" s="87"/>
      <c r="E23663" s="83"/>
      <c r="F23663" s="83"/>
      <c r="G23663" s="84"/>
      <c r="H23663" s="83"/>
      <c r="I23663" s="84"/>
      <c r="J23663" s="84"/>
      <c r="K23663" s="84"/>
      <c r="L23663" s="84"/>
      <c r="M23663" s="85"/>
      <c r="N23663" s="85"/>
      <c r="O23663" s="85"/>
      <c r="P23663" s="83"/>
      <c r="Q23663" s="51"/>
      <c r="R23663" s="51"/>
      <c r="S23663" s="86"/>
      <c r="T23663" s="86"/>
      <c r="U23663" s="51"/>
    </row>
    <row r="23664" spans="1:21" s="49" customFormat="1" ht="15" customHeight="1" x14ac:dyDescent="0.25">
      <c r="A23664" s="83"/>
      <c r="B23664" s="83"/>
      <c r="C23664" s="87"/>
      <c r="D23664" s="87"/>
      <c r="E23664" s="83"/>
      <c r="F23664" s="83"/>
      <c r="G23664" s="84"/>
      <c r="H23664" s="83"/>
      <c r="I23664" s="84"/>
      <c r="J23664" s="84"/>
      <c r="K23664" s="84"/>
      <c r="L23664" s="84"/>
      <c r="M23664" s="85"/>
      <c r="N23664" s="85"/>
      <c r="O23664" s="85"/>
      <c r="P23664" s="83"/>
      <c r="Q23664" s="51"/>
      <c r="R23664" s="51"/>
      <c r="S23664" s="86"/>
      <c r="T23664" s="86"/>
      <c r="U23664" s="51"/>
    </row>
    <row r="23665" spans="1:21" ht="15" customHeight="1" x14ac:dyDescent="0.25"/>
    <row r="23666" spans="1:21" s="49" customFormat="1" ht="15" customHeight="1" x14ac:dyDescent="0.25">
      <c r="A23666" s="83"/>
      <c r="B23666" s="83"/>
      <c r="C23666" s="87"/>
      <c r="D23666" s="87"/>
      <c r="E23666" s="83"/>
      <c r="F23666" s="83"/>
      <c r="G23666" s="84"/>
      <c r="H23666" s="83"/>
      <c r="I23666" s="84"/>
      <c r="J23666" s="84"/>
      <c r="K23666" s="84"/>
      <c r="L23666" s="84"/>
      <c r="M23666" s="85"/>
      <c r="N23666" s="85"/>
      <c r="O23666" s="85"/>
      <c r="P23666" s="83"/>
      <c r="Q23666" s="51"/>
      <c r="R23666" s="51"/>
      <c r="S23666" s="86"/>
      <c r="T23666" s="86"/>
      <c r="U23666" s="51"/>
    </row>
    <row r="23667" spans="1:21" s="49" customFormat="1" ht="15" customHeight="1" x14ac:dyDescent="0.25">
      <c r="A23667" s="83"/>
      <c r="B23667" s="83"/>
      <c r="C23667" s="87"/>
      <c r="D23667" s="87"/>
      <c r="E23667" s="83"/>
      <c r="F23667" s="83"/>
      <c r="G23667" s="84"/>
      <c r="H23667" s="83"/>
      <c r="I23667" s="84"/>
      <c r="J23667" s="84"/>
      <c r="K23667" s="84"/>
      <c r="L23667" s="84"/>
      <c r="M23667" s="85"/>
      <c r="N23667" s="85"/>
      <c r="O23667" s="85"/>
      <c r="P23667" s="83"/>
      <c r="Q23667" s="51"/>
      <c r="R23667" s="51"/>
      <c r="S23667" s="86"/>
      <c r="T23667" s="86"/>
      <c r="U23667" s="51"/>
    </row>
    <row r="23668" spans="1:21" s="49" customFormat="1" ht="15" customHeight="1" x14ac:dyDescent="0.25">
      <c r="A23668" s="83"/>
      <c r="B23668" s="83"/>
      <c r="C23668" s="87"/>
      <c r="D23668" s="87"/>
      <c r="E23668" s="83"/>
      <c r="F23668" s="83"/>
      <c r="G23668" s="84"/>
      <c r="H23668" s="83"/>
      <c r="I23668" s="84"/>
      <c r="J23668" s="84"/>
      <c r="K23668" s="84"/>
      <c r="L23668" s="84"/>
      <c r="M23668" s="85"/>
      <c r="N23668" s="85"/>
      <c r="O23668" s="85"/>
      <c r="P23668" s="83"/>
      <c r="Q23668" s="51"/>
      <c r="R23668" s="51"/>
      <c r="S23668" s="86"/>
      <c r="T23668" s="86"/>
      <c r="U23668" s="51"/>
    </row>
    <row r="23669" spans="1:21" s="49" customFormat="1" ht="15" customHeight="1" x14ac:dyDescent="0.25">
      <c r="A23669" s="83"/>
      <c r="B23669" s="83"/>
      <c r="C23669" s="87"/>
      <c r="D23669" s="87"/>
      <c r="E23669" s="83"/>
      <c r="F23669" s="83"/>
      <c r="G23669" s="84"/>
      <c r="H23669" s="83"/>
      <c r="I23669" s="84"/>
      <c r="J23669" s="84"/>
      <c r="K23669" s="84"/>
      <c r="L23669" s="84"/>
      <c r="M23669" s="85"/>
      <c r="N23669" s="85"/>
      <c r="O23669" s="85"/>
      <c r="P23669" s="83"/>
      <c r="Q23669" s="51"/>
      <c r="R23669" s="51"/>
      <c r="S23669" s="86"/>
      <c r="T23669" s="86"/>
      <c r="U23669" s="51"/>
    </row>
    <row r="23670" spans="1:21" ht="15" customHeight="1" x14ac:dyDescent="0.25"/>
    <row r="23671" spans="1:21" s="49" customFormat="1" ht="15" customHeight="1" x14ac:dyDescent="0.25">
      <c r="A23671" s="83"/>
      <c r="B23671" s="83"/>
      <c r="C23671" s="87"/>
      <c r="D23671" s="87"/>
      <c r="E23671" s="83"/>
      <c r="F23671" s="83"/>
      <c r="G23671" s="84"/>
      <c r="H23671" s="83"/>
      <c r="I23671" s="84"/>
      <c r="J23671" s="84"/>
      <c r="K23671" s="84"/>
      <c r="L23671" s="84"/>
      <c r="M23671" s="85"/>
      <c r="N23671" s="85"/>
      <c r="O23671" s="85"/>
      <c r="P23671" s="83"/>
      <c r="Q23671" s="51"/>
      <c r="R23671" s="51"/>
      <c r="S23671" s="86"/>
      <c r="T23671" s="86"/>
      <c r="U23671" s="51"/>
    </row>
    <row r="23672" spans="1:21" s="49" customFormat="1" ht="15" customHeight="1" x14ac:dyDescent="0.25">
      <c r="A23672" s="83"/>
      <c r="B23672" s="83"/>
      <c r="C23672" s="87"/>
      <c r="D23672" s="87"/>
      <c r="E23672" s="83"/>
      <c r="F23672" s="83"/>
      <c r="G23672" s="84"/>
      <c r="H23672" s="83"/>
      <c r="I23672" s="84"/>
      <c r="J23672" s="84"/>
      <c r="K23672" s="84"/>
      <c r="L23672" s="84"/>
      <c r="M23672" s="85"/>
      <c r="N23672" s="85"/>
      <c r="O23672" s="85"/>
      <c r="P23672" s="83"/>
      <c r="Q23672" s="51"/>
      <c r="R23672" s="51"/>
      <c r="S23672" s="86"/>
      <c r="T23672" s="86"/>
      <c r="U23672" s="51"/>
    </row>
    <row r="23673" spans="1:21" s="49" customFormat="1" ht="15" customHeight="1" x14ac:dyDescent="0.25">
      <c r="A23673" s="83"/>
      <c r="B23673" s="83"/>
      <c r="C23673" s="87"/>
      <c r="D23673" s="87"/>
      <c r="E23673" s="83"/>
      <c r="F23673" s="83"/>
      <c r="G23673" s="84"/>
      <c r="H23673" s="83"/>
      <c r="I23673" s="84"/>
      <c r="J23673" s="84"/>
      <c r="K23673" s="84"/>
      <c r="L23673" s="84"/>
      <c r="M23673" s="85"/>
      <c r="N23673" s="85"/>
      <c r="O23673" s="85"/>
      <c r="P23673" s="83"/>
      <c r="Q23673" s="51"/>
      <c r="R23673" s="51"/>
      <c r="S23673" s="86"/>
      <c r="T23673" s="86"/>
      <c r="U23673" s="51"/>
    </row>
    <row r="23674" spans="1:21" s="49" customFormat="1" ht="15" customHeight="1" x14ac:dyDescent="0.25">
      <c r="A23674" s="83"/>
      <c r="B23674" s="83"/>
      <c r="C23674" s="87"/>
      <c r="D23674" s="87"/>
      <c r="E23674" s="83"/>
      <c r="F23674" s="83"/>
      <c r="G23674" s="84"/>
      <c r="H23674" s="83"/>
      <c r="I23674" s="84"/>
      <c r="J23674" s="84"/>
      <c r="K23674" s="84"/>
      <c r="L23674" s="84"/>
      <c r="M23674" s="85"/>
      <c r="N23674" s="85"/>
      <c r="O23674" s="85"/>
      <c r="P23674" s="83"/>
      <c r="Q23674" s="51"/>
      <c r="R23674" s="51"/>
      <c r="S23674" s="86"/>
      <c r="T23674" s="86"/>
      <c r="U23674" s="51"/>
    </row>
    <row r="23675" spans="1:21" ht="15" customHeight="1" x14ac:dyDescent="0.25"/>
    <row r="23676" spans="1:21" ht="15" customHeight="1" x14ac:dyDescent="0.25"/>
    <row r="23677" spans="1:21" ht="15" customHeight="1" x14ac:dyDescent="0.25"/>
    <row r="23678" spans="1:21" s="49" customFormat="1" ht="15" customHeight="1" x14ac:dyDescent="0.25">
      <c r="A23678" s="83"/>
      <c r="B23678" s="83"/>
      <c r="C23678" s="87"/>
      <c r="D23678" s="87"/>
      <c r="E23678" s="83"/>
      <c r="F23678" s="83"/>
      <c r="G23678" s="84"/>
      <c r="H23678" s="83"/>
      <c r="I23678" s="84"/>
      <c r="J23678" s="84"/>
      <c r="K23678" s="84"/>
      <c r="L23678" s="84"/>
      <c r="M23678" s="85"/>
      <c r="N23678" s="85"/>
      <c r="O23678" s="85"/>
      <c r="P23678" s="83"/>
      <c r="Q23678" s="51"/>
      <c r="R23678" s="51"/>
      <c r="S23678" s="86"/>
      <c r="T23678" s="86"/>
      <c r="U23678" s="51"/>
    </row>
    <row r="23679" spans="1:21" s="49" customFormat="1" ht="15" customHeight="1" x14ac:dyDescent="0.25">
      <c r="A23679" s="83"/>
      <c r="B23679" s="83"/>
      <c r="C23679" s="87"/>
      <c r="D23679" s="87"/>
      <c r="E23679" s="83"/>
      <c r="F23679" s="83"/>
      <c r="G23679" s="84"/>
      <c r="H23679" s="83"/>
      <c r="I23679" s="84"/>
      <c r="J23679" s="84"/>
      <c r="K23679" s="84"/>
      <c r="L23679" s="84"/>
      <c r="M23679" s="85"/>
      <c r="N23679" s="85"/>
      <c r="O23679" s="85"/>
      <c r="P23679" s="83"/>
      <c r="Q23679" s="51"/>
      <c r="R23679" s="51"/>
      <c r="S23679" s="86"/>
      <c r="T23679" s="86"/>
      <c r="U23679" s="51"/>
    </row>
    <row r="23680" spans="1:21" s="49" customFormat="1" ht="15" customHeight="1" x14ac:dyDescent="0.25">
      <c r="A23680" s="83"/>
      <c r="B23680" s="83"/>
      <c r="C23680" s="87"/>
      <c r="D23680" s="87"/>
      <c r="E23680" s="83"/>
      <c r="F23680" s="83"/>
      <c r="G23680" s="84"/>
      <c r="H23680" s="83"/>
      <c r="I23680" s="84"/>
      <c r="J23680" s="84"/>
      <c r="K23680" s="84"/>
      <c r="L23680" s="84"/>
      <c r="M23680" s="85"/>
      <c r="N23680" s="85"/>
      <c r="O23680" s="85"/>
      <c r="P23680" s="83"/>
      <c r="Q23680" s="51"/>
      <c r="R23680" s="51"/>
      <c r="S23680" s="86"/>
      <c r="T23680" s="86"/>
      <c r="U23680" s="51"/>
    </row>
    <row r="23681" spans="1:21" s="49" customFormat="1" ht="15" customHeight="1" x14ac:dyDescent="0.25">
      <c r="A23681" s="83"/>
      <c r="B23681" s="83"/>
      <c r="C23681" s="87"/>
      <c r="D23681" s="87"/>
      <c r="E23681" s="83"/>
      <c r="F23681" s="83"/>
      <c r="G23681" s="84"/>
      <c r="H23681" s="83"/>
      <c r="I23681" s="84"/>
      <c r="J23681" s="84"/>
      <c r="K23681" s="84"/>
      <c r="L23681" s="84"/>
      <c r="M23681" s="85"/>
      <c r="N23681" s="85"/>
      <c r="O23681" s="85"/>
      <c r="P23681" s="83"/>
      <c r="Q23681" s="51"/>
      <c r="R23681" s="51"/>
      <c r="S23681" s="86"/>
      <c r="T23681" s="86"/>
      <c r="U23681" s="51"/>
    </row>
    <row r="23682" spans="1:21" ht="15" customHeight="1" x14ac:dyDescent="0.25"/>
    <row r="23683" spans="1:21" s="49" customFormat="1" ht="15" customHeight="1" x14ac:dyDescent="0.25">
      <c r="A23683" s="83"/>
      <c r="B23683" s="83"/>
      <c r="C23683" s="87"/>
      <c r="D23683" s="87"/>
      <c r="E23683" s="83"/>
      <c r="F23683" s="83"/>
      <c r="G23683" s="84"/>
      <c r="H23683" s="83"/>
      <c r="I23683" s="84"/>
      <c r="J23683" s="84"/>
      <c r="K23683" s="84"/>
      <c r="L23683" s="84"/>
      <c r="M23683" s="85"/>
      <c r="N23683" s="85"/>
      <c r="O23683" s="85"/>
      <c r="P23683" s="83"/>
      <c r="Q23683" s="51"/>
      <c r="R23683" s="51"/>
      <c r="S23683" s="86"/>
      <c r="T23683" s="86"/>
      <c r="U23683" s="51"/>
    </row>
    <row r="23684" spans="1:21" s="49" customFormat="1" ht="15" customHeight="1" x14ac:dyDescent="0.25">
      <c r="A23684" s="83"/>
      <c r="B23684" s="83"/>
      <c r="C23684" s="87"/>
      <c r="D23684" s="87"/>
      <c r="E23684" s="83"/>
      <c r="F23684" s="83"/>
      <c r="G23684" s="84"/>
      <c r="H23684" s="83"/>
      <c r="I23684" s="84"/>
      <c r="J23684" s="84"/>
      <c r="K23684" s="84"/>
      <c r="L23684" s="84"/>
      <c r="M23684" s="85"/>
      <c r="N23684" s="85"/>
      <c r="O23684" s="85"/>
      <c r="P23684" s="83"/>
      <c r="Q23684" s="51"/>
      <c r="R23684" s="51"/>
      <c r="S23684" s="86"/>
      <c r="T23684" s="86"/>
      <c r="U23684" s="51"/>
    </row>
    <row r="23685" spans="1:21" s="49" customFormat="1" ht="15" customHeight="1" x14ac:dyDescent="0.25">
      <c r="A23685" s="83"/>
      <c r="B23685" s="83"/>
      <c r="C23685" s="87"/>
      <c r="D23685" s="87"/>
      <c r="E23685" s="83"/>
      <c r="F23685" s="83"/>
      <c r="G23685" s="84"/>
      <c r="H23685" s="83"/>
      <c r="I23685" s="84"/>
      <c r="J23685" s="84"/>
      <c r="K23685" s="84"/>
      <c r="L23685" s="84"/>
      <c r="M23685" s="85"/>
      <c r="N23685" s="85"/>
      <c r="O23685" s="85"/>
      <c r="P23685" s="83"/>
      <c r="Q23685" s="51"/>
      <c r="R23685" s="51"/>
      <c r="S23685" s="86"/>
      <c r="T23685" s="86"/>
      <c r="U23685" s="51"/>
    </row>
    <row r="23686" spans="1:21" s="49" customFormat="1" ht="15" customHeight="1" x14ac:dyDescent="0.25">
      <c r="A23686" s="83"/>
      <c r="B23686" s="83"/>
      <c r="C23686" s="87"/>
      <c r="D23686" s="87"/>
      <c r="E23686" s="83"/>
      <c r="F23686" s="83"/>
      <c r="G23686" s="84"/>
      <c r="H23686" s="83"/>
      <c r="I23686" s="84"/>
      <c r="J23686" s="84"/>
      <c r="K23686" s="84"/>
      <c r="L23686" s="84"/>
      <c r="M23686" s="85"/>
      <c r="N23686" s="85"/>
      <c r="O23686" s="85"/>
      <c r="P23686" s="83"/>
      <c r="Q23686" s="51"/>
      <c r="R23686" s="51"/>
      <c r="S23686" s="86"/>
      <c r="T23686" s="86"/>
      <c r="U23686" s="51"/>
    </row>
    <row r="23687" spans="1:21" s="49" customFormat="1" ht="15" customHeight="1" x14ac:dyDescent="0.25">
      <c r="A23687" s="83"/>
      <c r="B23687" s="83"/>
      <c r="C23687" s="87"/>
      <c r="D23687" s="87"/>
      <c r="E23687" s="83"/>
      <c r="F23687" s="83"/>
      <c r="G23687" s="84"/>
      <c r="H23687" s="83"/>
      <c r="I23687" s="84"/>
      <c r="J23687" s="84"/>
      <c r="K23687" s="84"/>
      <c r="L23687" s="84"/>
      <c r="M23687" s="85"/>
      <c r="N23687" s="85"/>
      <c r="O23687" s="85"/>
      <c r="P23687" s="83"/>
      <c r="Q23687" s="51"/>
      <c r="R23687" s="51"/>
      <c r="S23687" s="86"/>
      <c r="T23687" s="86"/>
      <c r="U23687" s="51"/>
    </row>
    <row r="23688" spans="1:21" ht="15" customHeight="1" x14ac:dyDescent="0.25"/>
    <row r="23689" spans="1:21" ht="15" customHeight="1" x14ac:dyDescent="0.25"/>
    <row r="23690" spans="1:21" ht="15" customHeight="1" x14ac:dyDescent="0.25"/>
    <row r="23691" spans="1:21" s="49" customFormat="1" ht="15" customHeight="1" x14ac:dyDescent="0.25">
      <c r="A23691" s="83"/>
      <c r="B23691" s="83"/>
      <c r="C23691" s="87"/>
      <c r="D23691" s="87"/>
      <c r="E23691" s="83"/>
      <c r="F23691" s="83"/>
      <c r="G23691" s="84"/>
      <c r="H23691" s="83"/>
      <c r="I23691" s="84"/>
      <c r="J23691" s="84"/>
      <c r="K23691" s="84"/>
      <c r="L23691" s="84"/>
      <c r="M23691" s="85"/>
      <c r="N23691" s="85"/>
      <c r="O23691" s="85"/>
      <c r="P23691" s="83"/>
      <c r="Q23691" s="51"/>
      <c r="R23691" s="51"/>
      <c r="S23691" s="86"/>
      <c r="T23691" s="86"/>
      <c r="U23691" s="51"/>
    </row>
    <row r="23692" spans="1:21" ht="15" customHeight="1" x14ac:dyDescent="0.25"/>
    <row r="23693" spans="1:21" s="49" customFormat="1" ht="15" customHeight="1" x14ac:dyDescent="0.25">
      <c r="A23693" s="83"/>
      <c r="B23693" s="83"/>
      <c r="C23693" s="87"/>
      <c r="D23693" s="87"/>
      <c r="E23693" s="83"/>
      <c r="F23693" s="83"/>
      <c r="G23693" s="84"/>
      <c r="H23693" s="83"/>
      <c r="I23693" s="84"/>
      <c r="J23693" s="84"/>
      <c r="K23693" s="84"/>
      <c r="L23693" s="84"/>
      <c r="M23693" s="85"/>
      <c r="N23693" s="85"/>
      <c r="O23693" s="85"/>
      <c r="P23693" s="83"/>
      <c r="Q23693" s="51"/>
      <c r="R23693" s="51"/>
      <c r="S23693" s="86"/>
      <c r="T23693" s="86"/>
      <c r="U23693" s="51"/>
    </row>
    <row r="23694" spans="1:21" s="49" customFormat="1" ht="15" customHeight="1" x14ac:dyDescent="0.25">
      <c r="A23694" s="83"/>
      <c r="B23694" s="83"/>
      <c r="C23694" s="87"/>
      <c r="D23694" s="87"/>
      <c r="E23694" s="83"/>
      <c r="F23694" s="83"/>
      <c r="G23694" s="84"/>
      <c r="H23694" s="83"/>
      <c r="I23694" s="84"/>
      <c r="J23694" s="84"/>
      <c r="K23694" s="84"/>
      <c r="L23694" s="84"/>
      <c r="M23694" s="85"/>
      <c r="N23694" s="85"/>
      <c r="O23694" s="85"/>
      <c r="P23694" s="83"/>
      <c r="Q23694" s="51"/>
      <c r="R23694" s="51"/>
      <c r="S23694" s="86"/>
      <c r="T23694" s="86"/>
      <c r="U23694" s="51"/>
    </row>
    <row r="23695" spans="1:21" s="49" customFormat="1" ht="15" customHeight="1" x14ac:dyDescent="0.25">
      <c r="A23695" s="83"/>
      <c r="B23695" s="83"/>
      <c r="C23695" s="87"/>
      <c r="D23695" s="87"/>
      <c r="E23695" s="83"/>
      <c r="F23695" s="83"/>
      <c r="G23695" s="84"/>
      <c r="H23695" s="83"/>
      <c r="I23695" s="84"/>
      <c r="J23695" s="84"/>
      <c r="K23695" s="84"/>
      <c r="L23695" s="84"/>
      <c r="M23695" s="85"/>
      <c r="N23695" s="85"/>
      <c r="O23695" s="85"/>
      <c r="P23695" s="83"/>
      <c r="Q23695" s="51"/>
      <c r="R23695" s="51"/>
      <c r="S23695" s="86"/>
      <c r="T23695" s="86"/>
      <c r="U23695" s="51"/>
    </row>
    <row r="23696" spans="1:21" s="49" customFormat="1" ht="15" customHeight="1" x14ac:dyDescent="0.25">
      <c r="A23696" s="83"/>
      <c r="B23696" s="83"/>
      <c r="C23696" s="87"/>
      <c r="D23696" s="87"/>
      <c r="E23696" s="83"/>
      <c r="F23696" s="83"/>
      <c r="G23696" s="84"/>
      <c r="H23696" s="83"/>
      <c r="I23696" s="84"/>
      <c r="J23696" s="84"/>
      <c r="K23696" s="84"/>
      <c r="L23696" s="84"/>
      <c r="M23696" s="85"/>
      <c r="N23696" s="85"/>
      <c r="O23696" s="85"/>
      <c r="P23696" s="83"/>
      <c r="Q23696" s="51"/>
      <c r="R23696" s="51"/>
      <c r="S23696" s="86"/>
      <c r="T23696" s="86"/>
      <c r="U23696" s="51"/>
    </row>
    <row r="23697" spans="1:21" ht="15" customHeight="1" x14ac:dyDescent="0.25"/>
    <row r="23698" spans="1:21" s="49" customFormat="1" ht="15" customHeight="1" x14ac:dyDescent="0.25">
      <c r="A23698" s="83"/>
      <c r="B23698" s="83"/>
      <c r="C23698" s="87"/>
      <c r="D23698" s="87"/>
      <c r="E23698" s="83"/>
      <c r="F23698" s="83"/>
      <c r="G23698" s="84"/>
      <c r="H23698" s="83"/>
      <c r="I23698" s="84"/>
      <c r="J23698" s="84"/>
      <c r="K23698" s="84"/>
      <c r="L23698" s="84"/>
      <c r="M23698" s="85"/>
      <c r="N23698" s="85"/>
      <c r="O23698" s="85"/>
      <c r="P23698" s="83"/>
      <c r="Q23698" s="51"/>
      <c r="R23698" s="51"/>
      <c r="S23698" s="86"/>
      <c r="T23698" s="86"/>
      <c r="U23698" s="51"/>
    </row>
    <row r="23699" spans="1:21" s="49" customFormat="1" ht="15" customHeight="1" x14ac:dyDescent="0.25">
      <c r="A23699" s="83"/>
      <c r="B23699" s="83"/>
      <c r="C23699" s="87"/>
      <c r="D23699" s="87"/>
      <c r="E23699" s="83"/>
      <c r="F23699" s="83"/>
      <c r="G23699" s="84"/>
      <c r="H23699" s="83"/>
      <c r="I23699" s="84"/>
      <c r="J23699" s="84"/>
      <c r="K23699" s="84"/>
      <c r="L23699" s="84"/>
      <c r="M23699" s="85"/>
      <c r="N23699" s="85"/>
      <c r="O23699" s="85"/>
      <c r="P23699" s="83"/>
      <c r="Q23699" s="51"/>
      <c r="R23699" s="51"/>
      <c r="S23699" s="86"/>
      <c r="T23699" s="86"/>
      <c r="U23699" s="51"/>
    </row>
    <row r="23700" spans="1:21" ht="15" customHeight="1" x14ac:dyDescent="0.25"/>
    <row r="23701" spans="1:21" ht="15" customHeight="1" x14ac:dyDescent="0.25"/>
    <row r="23702" spans="1:21" ht="15" customHeight="1" x14ac:dyDescent="0.25"/>
    <row r="23703" spans="1:21" s="49" customFormat="1" ht="15" customHeight="1" x14ac:dyDescent="0.25">
      <c r="A23703" s="83"/>
      <c r="B23703" s="83"/>
      <c r="C23703" s="87"/>
      <c r="D23703" s="87"/>
      <c r="E23703" s="83"/>
      <c r="F23703" s="83"/>
      <c r="G23703" s="84"/>
      <c r="H23703" s="83"/>
      <c r="I23703" s="84"/>
      <c r="J23703" s="84"/>
      <c r="K23703" s="84"/>
      <c r="L23703" s="84"/>
      <c r="M23703" s="85"/>
      <c r="N23703" s="85"/>
      <c r="O23703" s="85"/>
      <c r="P23703" s="83"/>
      <c r="Q23703" s="51"/>
      <c r="R23703" s="51"/>
      <c r="S23703" s="86"/>
      <c r="T23703" s="86"/>
      <c r="U23703" s="51"/>
    </row>
    <row r="23704" spans="1:21" s="49" customFormat="1" ht="15" customHeight="1" x14ac:dyDescent="0.25">
      <c r="A23704" s="83"/>
      <c r="B23704" s="83"/>
      <c r="C23704" s="87"/>
      <c r="D23704" s="87"/>
      <c r="E23704" s="83"/>
      <c r="F23704" s="83"/>
      <c r="G23704" s="84"/>
      <c r="H23704" s="83"/>
      <c r="I23704" s="84"/>
      <c r="J23704" s="84"/>
      <c r="K23704" s="84"/>
      <c r="L23704" s="84"/>
      <c r="M23704" s="85"/>
      <c r="N23704" s="85"/>
      <c r="O23704" s="85"/>
      <c r="P23704" s="83"/>
      <c r="Q23704" s="51"/>
      <c r="R23704" s="51"/>
      <c r="S23704" s="86"/>
      <c r="T23704" s="86"/>
      <c r="U23704" s="51"/>
    </row>
    <row r="23705" spans="1:21" s="49" customFormat="1" ht="15" customHeight="1" x14ac:dyDescent="0.25">
      <c r="A23705" s="83"/>
      <c r="B23705" s="83"/>
      <c r="C23705" s="87"/>
      <c r="D23705" s="87"/>
      <c r="E23705" s="83"/>
      <c r="F23705" s="83"/>
      <c r="G23705" s="84"/>
      <c r="H23705" s="83"/>
      <c r="I23705" s="84"/>
      <c r="J23705" s="84"/>
      <c r="K23705" s="84"/>
      <c r="L23705" s="84"/>
      <c r="M23705" s="85"/>
      <c r="N23705" s="85"/>
      <c r="O23705" s="85"/>
      <c r="P23705" s="83"/>
      <c r="Q23705" s="51"/>
      <c r="R23705" s="51"/>
      <c r="S23705" s="86"/>
      <c r="T23705" s="86"/>
      <c r="U23705" s="51"/>
    </row>
    <row r="23706" spans="1:21" s="49" customFormat="1" ht="15" customHeight="1" x14ac:dyDescent="0.25">
      <c r="A23706" s="83"/>
      <c r="B23706" s="83"/>
      <c r="C23706" s="87"/>
      <c r="D23706" s="87"/>
      <c r="E23706" s="83"/>
      <c r="F23706" s="83"/>
      <c r="G23706" s="84"/>
      <c r="H23706" s="83"/>
      <c r="I23706" s="84"/>
      <c r="J23706" s="84"/>
      <c r="K23706" s="84"/>
      <c r="L23706" s="84"/>
      <c r="M23706" s="85"/>
      <c r="N23706" s="85"/>
      <c r="O23706" s="85"/>
      <c r="P23706" s="83"/>
      <c r="Q23706" s="51"/>
      <c r="R23706" s="51"/>
      <c r="S23706" s="86"/>
      <c r="T23706" s="86"/>
      <c r="U23706" s="51"/>
    </row>
    <row r="23707" spans="1:21" ht="15" customHeight="1" x14ac:dyDescent="0.25"/>
    <row r="23708" spans="1:21" s="49" customFormat="1" ht="15" customHeight="1" x14ac:dyDescent="0.25">
      <c r="A23708" s="83"/>
      <c r="B23708" s="83"/>
      <c r="C23708" s="87"/>
      <c r="D23708" s="87"/>
      <c r="E23708" s="83"/>
      <c r="F23708" s="83"/>
      <c r="G23708" s="84"/>
      <c r="H23708" s="83"/>
      <c r="I23708" s="84"/>
      <c r="J23708" s="84"/>
      <c r="K23708" s="84"/>
      <c r="L23708" s="84"/>
      <c r="M23708" s="85"/>
      <c r="N23708" s="85"/>
      <c r="O23708" s="85"/>
      <c r="P23708" s="83"/>
      <c r="Q23708" s="51"/>
      <c r="R23708" s="51"/>
      <c r="S23708" s="86"/>
      <c r="T23708" s="86"/>
      <c r="U23708" s="51"/>
    </row>
    <row r="23709" spans="1:21" s="49" customFormat="1" ht="15" customHeight="1" x14ac:dyDescent="0.25">
      <c r="A23709" s="83"/>
      <c r="B23709" s="83"/>
      <c r="C23709" s="87"/>
      <c r="D23709" s="87"/>
      <c r="E23709" s="83"/>
      <c r="F23709" s="83"/>
      <c r="G23709" s="84"/>
      <c r="H23709" s="83"/>
      <c r="I23709" s="84"/>
      <c r="J23709" s="84"/>
      <c r="K23709" s="84"/>
      <c r="L23709" s="84"/>
      <c r="M23709" s="85"/>
      <c r="N23709" s="85"/>
      <c r="O23709" s="85"/>
      <c r="P23709" s="83"/>
      <c r="Q23709" s="51"/>
      <c r="R23709" s="51"/>
      <c r="S23709" s="86"/>
      <c r="T23709" s="86"/>
      <c r="U23709" s="51"/>
    </row>
    <row r="23710" spans="1:21" s="49" customFormat="1" ht="15" customHeight="1" x14ac:dyDescent="0.25">
      <c r="A23710" s="83"/>
      <c r="B23710" s="83"/>
      <c r="C23710" s="87"/>
      <c r="D23710" s="87"/>
      <c r="E23710" s="83"/>
      <c r="F23710" s="83"/>
      <c r="G23710" s="84"/>
      <c r="H23710" s="83"/>
      <c r="I23710" s="84"/>
      <c r="J23710" s="84"/>
      <c r="K23710" s="84"/>
      <c r="L23710" s="84"/>
      <c r="M23710" s="85"/>
      <c r="N23710" s="85"/>
      <c r="O23710" s="85"/>
      <c r="P23710" s="83"/>
      <c r="Q23710" s="51"/>
      <c r="R23710" s="51"/>
      <c r="S23710" s="86"/>
      <c r="T23710" s="86"/>
      <c r="U23710" s="51"/>
    </row>
    <row r="23711" spans="1:21" ht="15" customHeight="1" x14ac:dyDescent="0.25"/>
    <row r="23712" spans="1:21" ht="15" customHeight="1" x14ac:dyDescent="0.25"/>
    <row r="23713" spans="1:21" ht="15" customHeight="1" x14ac:dyDescent="0.25"/>
    <row r="23714" spans="1:21" s="49" customFormat="1" ht="15" customHeight="1" x14ac:dyDescent="0.25">
      <c r="A23714" s="83"/>
      <c r="B23714" s="83"/>
      <c r="C23714" s="87"/>
      <c r="D23714" s="87"/>
      <c r="E23714" s="83"/>
      <c r="F23714" s="83"/>
      <c r="G23714" s="84"/>
      <c r="H23714" s="83"/>
      <c r="I23714" s="84"/>
      <c r="J23714" s="84"/>
      <c r="K23714" s="84"/>
      <c r="L23714" s="84"/>
      <c r="M23714" s="85"/>
      <c r="N23714" s="85"/>
      <c r="O23714" s="85"/>
      <c r="P23714" s="83"/>
      <c r="Q23714" s="51"/>
      <c r="R23714" s="51"/>
      <c r="S23714" s="86"/>
      <c r="T23714" s="86"/>
      <c r="U23714" s="51"/>
    </row>
    <row r="23715" spans="1:21" s="49" customFormat="1" ht="15" customHeight="1" x14ac:dyDescent="0.25">
      <c r="A23715" s="83"/>
      <c r="B23715" s="83"/>
      <c r="C23715" s="87"/>
      <c r="D23715" s="87"/>
      <c r="E23715" s="83"/>
      <c r="F23715" s="83"/>
      <c r="G23715" s="84"/>
      <c r="H23715" s="83"/>
      <c r="I23715" s="84"/>
      <c r="J23715" s="84"/>
      <c r="K23715" s="84"/>
      <c r="L23715" s="84"/>
      <c r="M23715" s="85"/>
      <c r="N23715" s="85"/>
      <c r="O23715" s="85"/>
      <c r="P23715" s="83"/>
      <c r="Q23715" s="51"/>
      <c r="R23715" s="51"/>
      <c r="S23715" s="86"/>
      <c r="T23715" s="86"/>
      <c r="U23715" s="51"/>
    </row>
    <row r="23716" spans="1:21" ht="15" customHeight="1" x14ac:dyDescent="0.25"/>
    <row r="23717" spans="1:21" ht="15" customHeight="1" x14ac:dyDescent="0.25"/>
    <row r="23718" spans="1:21" ht="15" customHeight="1" x14ac:dyDescent="0.25"/>
    <row r="23719" spans="1:21" ht="15" customHeight="1" x14ac:dyDescent="0.25"/>
    <row r="23720" spans="1:21" s="49" customFormat="1" ht="15" customHeight="1" x14ac:dyDescent="0.25">
      <c r="A23720" s="83"/>
      <c r="B23720" s="83"/>
      <c r="C23720" s="87"/>
      <c r="D23720" s="87"/>
      <c r="E23720" s="83"/>
      <c r="F23720" s="83"/>
      <c r="G23720" s="84"/>
      <c r="H23720" s="83"/>
      <c r="I23720" s="84"/>
      <c r="J23720" s="84"/>
      <c r="K23720" s="84"/>
      <c r="L23720" s="84"/>
      <c r="M23720" s="85"/>
      <c r="N23720" s="85"/>
      <c r="O23720" s="85"/>
      <c r="P23720" s="83"/>
      <c r="Q23720" s="51"/>
      <c r="R23720" s="51"/>
      <c r="S23720" s="86"/>
      <c r="T23720" s="86"/>
      <c r="U23720" s="51"/>
    </row>
    <row r="23721" spans="1:21" s="49" customFormat="1" ht="15" customHeight="1" x14ac:dyDescent="0.25">
      <c r="A23721" s="83"/>
      <c r="B23721" s="83"/>
      <c r="C23721" s="87"/>
      <c r="D23721" s="87"/>
      <c r="E23721" s="83"/>
      <c r="F23721" s="83"/>
      <c r="G23721" s="84"/>
      <c r="H23721" s="83"/>
      <c r="I23721" s="84"/>
      <c r="J23721" s="84"/>
      <c r="K23721" s="84"/>
      <c r="L23721" s="84"/>
      <c r="M23721" s="85"/>
      <c r="N23721" s="85"/>
      <c r="O23721" s="85"/>
      <c r="P23721" s="83"/>
      <c r="Q23721" s="51"/>
      <c r="R23721" s="51"/>
      <c r="S23721" s="86"/>
      <c r="T23721" s="86"/>
      <c r="U23721" s="51"/>
    </row>
    <row r="23722" spans="1:21" ht="15" customHeight="1" x14ac:dyDescent="0.25"/>
    <row r="23723" spans="1:21" s="49" customFormat="1" ht="15" customHeight="1" x14ac:dyDescent="0.25">
      <c r="A23723" s="83"/>
      <c r="B23723" s="83"/>
      <c r="C23723" s="87"/>
      <c r="D23723" s="87"/>
      <c r="E23723" s="83"/>
      <c r="F23723" s="83"/>
      <c r="G23723" s="84"/>
      <c r="H23723" s="83"/>
      <c r="I23723" s="84"/>
      <c r="J23723" s="84"/>
      <c r="K23723" s="84"/>
      <c r="L23723" s="84"/>
      <c r="M23723" s="85"/>
      <c r="N23723" s="85"/>
      <c r="O23723" s="85"/>
      <c r="P23723" s="83"/>
      <c r="Q23723" s="51"/>
      <c r="R23723" s="51"/>
      <c r="S23723" s="86"/>
      <c r="T23723" s="86"/>
      <c r="U23723" s="51"/>
    </row>
    <row r="23724" spans="1:21" s="49" customFormat="1" ht="15" customHeight="1" x14ac:dyDescent="0.25">
      <c r="A23724" s="83"/>
      <c r="B23724" s="83"/>
      <c r="C23724" s="87"/>
      <c r="D23724" s="87"/>
      <c r="E23724" s="83"/>
      <c r="F23724" s="83"/>
      <c r="G23724" s="84"/>
      <c r="H23724" s="83"/>
      <c r="I23724" s="84"/>
      <c r="J23724" s="84"/>
      <c r="K23724" s="84"/>
      <c r="L23724" s="84"/>
      <c r="M23724" s="85"/>
      <c r="N23724" s="85"/>
      <c r="O23724" s="85"/>
      <c r="P23724" s="83"/>
      <c r="Q23724" s="51"/>
      <c r="R23724" s="51"/>
      <c r="S23724" s="86"/>
      <c r="T23724" s="86"/>
      <c r="U23724" s="51"/>
    </row>
    <row r="23725" spans="1:21" ht="15" customHeight="1" x14ac:dyDescent="0.25"/>
    <row r="23726" spans="1:21" s="49" customFormat="1" ht="15" customHeight="1" x14ac:dyDescent="0.25">
      <c r="A23726" s="83"/>
      <c r="B23726" s="83"/>
      <c r="C23726" s="87"/>
      <c r="D23726" s="87"/>
      <c r="E23726" s="83"/>
      <c r="F23726" s="83"/>
      <c r="G23726" s="84"/>
      <c r="H23726" s="83"/>
      <c r="I23726" s="84"/>
      <c r="J23726" s="84"/>
      <c r="K23726" s="84"/>
      <c r="L23726" s="84"/>
      <c r="M23726" s="85"/>
      <c r="N23726" s="85"/>
      <c r="O23726" s="85"/>
      <c r="P23726" s="83"/>
      <c r="Q23726" s="51"/>
      <c r="R23726" s="51"/>
      <c r="S23726" s="86"/>
      <c r="T23726" s="86"/>
      <c r="U23726" s="51"/>
    </row>
    <row r="23727" spans="1:21" s="49" customFormat="1" ht="15" customHeight="1" x14ac:dyDescent="0.25">
      <c r="A23727" s="83"/>
      <c r="B23727" s="83"/>
      <c r="C23727" s="87"/>
      <c r="D23727" s="87"/>
      <c r="E23727" s="83"/>
      <c r="F23727" s="83"/>
      <c r="G23727" s="84"/>
      <c r="H23727" s="83"/>
      <c r="I23727" s="84"/>
      <c r="J23727" s="84"/>
      <c r="K23727" s="84"/>
      <c r="L23727" s="84"/>
      <c r="M23727" s="85"/>
      <c r="N23727" s="85"/>
      <c r="O23727" s="85"/>
      <c r="P23727" s="83"/>
      <c r="Q23727" s="51"/>
      <c r="R23727" s="51"/>
      <c r="S23727" s="86"/>
      <c r="T23727" s="86"/>
      <c r="U23727" s="51"/>
    </row>
    <row r="23728" spans="1:21" s="49" customFormat="1" ht="15" customHeight="1" x14ac:dyDescent="0.25">
      <c r="A23728" s="83"/>
      <c r="B23728" s="83"/>
      <c r="C23728" s="87"/>
      <c r="D23728" s="87"/>
      <c r="E23728" s="83"/>
      <c r="F23728" s="83"/>
      <c r="G23728" s="84"/>
      <c r="H23728" s="83"/>
      <c r="I23728" s="84"/>
      <c r="J23728" s="84"/>
      <c r="K23728" s="84"/>
      <c r="L23728" s="84"/>
      <c r="M23728" s="85"/>
      <c r="N23728" s="85"/>
      <c r="O23728" s="85"/>
      <c r="P23728" s="83"/>
      <c r="Q23728" s="51"/>
      <c r="R23728" s="51"/>
      <c r="S23728" s="86"/>
      <c r="T23728" s="86"/>
      <c r="U23728" s="51"/>
    </row>
    <row r="23729" spans="1:21" s="49" customFormat="1" ht="15" customHeight="1" x14ac:dyDescent="0.25">
      <c r="A23729" s="83"/>
      <c r="B23729" s="83"/>
      <c r="C23729" s="87"/>
      <c r="D23729" s="87"/>
      <c r="E23729" s="83"/>
      <c r="F23729" s="83"/>
      <c r="G23729" s="84"/>
      <c r="H23729" s="83"/>
      <c r="I23729" s="84"/>
      <c r="J23729" s="84"/>
      <c r="K23729" s="84"/>
      <c r="L23729" s="84"/>
      <c r="M23729" s="85"/>
      <c r="N23729" s="85"/>
      <c r="O23729" s="85"/>
      <c r="P23729" s="83"/>
      <c r="Q23729" s="51"/>
      <c r="R23729" s="51"/>
      <c r="S23729" s="86"/>
      <c r="T23729" s="86"/>
      <c r="U23729" s="51"/>
    </row>
    <row r="23730" spans="1:21" ht="15" customHeight="1" x14ac:dyDescent="0.25"/>
    <row r="23731" spans="1:21" s="49" customFormat="1" ht="15" customHeight="1" x14ac:dyDescent="0.25">
      <c r="A23731" s="83"/>
      <c r="B23731" s="83"/>
      <c r="C23731" s="87"/>
      <c r="D23731" s="87"/>
      <c r="E23731" s="83"/>
      <c r="F23731" s="83"/>
      <c r="G23731" s="84"/>
      <c r="H23731" s="83"/>
      <c r="I23731" s="84"/>
      <c r="J23731" s="84"/>
      <c r="K23731" s="84"/>
      <c r="L23731" s="84"/>
      <c r="M23731" s="85"/>
      <c r="N23731" s="85"/>
      <c r="O23731" s="85"/>
      <c r="P23731" s="83"/>
      <c r="Q23731" s="51"/>
      <c r="R23731" s="51"/>
      <c r="S23731" s="86"/>
      <c r="T23731" s="86"/>
      <c r="U23731" s="51"/>
    </row>
    <row r="23732" spans="1:21" s="49" customFormat="1" ht="15" customHeight="1" x14ac:dyDescent="0.25">
      <c r="A23732" s="83"/>
      <c r="B23732" s="83"/>
      <c r="C23732" s="87"/>
      <c r="D23732" s="87"/>
      <c r="E23732" s="83"/>
      <c r="F23732" s="83"/>
      <c r="G23732" s="84"/>
      <c r="H23732" s="83"/>
      <c r="I23732" s="84"/>
      <c r="J23732" s="84"/>
      <c r="K23732" s="84"/>
      <c r="L23732" s="84"/>
      <c r="M23732" s="85"/>
      <c r="N23732" s="85"/>
      <c r="O23732" s="85"/>
      <c r="P23732" s="83"/>
      <c r="Q23732" s="51"/>
      <c r="R23732" s="51"/>
      <c r="S23732" s="86"/>
      <c r="T23732" s="86"/>
      <c r="U23732" s="51"/>
    </row>
    <row r="23733" spans="1:21" ht="15" customHeight="1" x14ac:dyDescent="0.25"/>
    <row r="23734" spans="1:21" ht="15" customHeight="1" x14ac:dyDescent="0.25"/>
    <row r="23735" spans="1:21" ht="15" customHeight="1" x14ac:dyDescent="0.25"/>
    <row r="23736" spans="1:21" s="49" customFormat="1" ht="15" customHeight="1" x14ac:dyDescent="0.25">
      <c r="A23736" s="83"/>
      <c r="B23736" s="83"/>
      <c r="C23736" s="87"/>
      <c r="D23736" s="87"/>
      <c r="E23736" s="83"/>
      <c r="F23736" s="83"/>
      <c r="G23736" s="84"/>
      <c r="H23736" s="83"/>
      <c r="I23736" s="84"/>
      <c r="J23736" s="84"/>
      <c r="K23736" s="84"/>
      <c r="L23736" s="84"/>
      <c r="M23736" s="85"/>
      <c r="N23736" s="85"/>
      <c r="O23736" s="85"/>
      <c r="P23736" s="83"/>
      <c r="Q23736" s="51"/>
      <c r="R23736" s="51"/>
      <c r="S23736" s="86"/>
      <c r="T23736" s="86"/>
      <c r="U23736" s="51"/>
    </row>
    <row r="23737" spans="1:21" s="49" customFormat="1" ht="15" customHeight="1" x14ac:dyDescent="0.25">
      <c r="A23737" s="83"/>
      <c r="B23737" s="83"/>
      <c r="C23737" s="87"/>
      <c r="D23737" s="87"/>
      <c r="E23737" s="83"/>
      <c r="F23737" s="83"/>
      <c r="G23737" s="84"/>
      <c r="H23737" s="83"/>
      <c r="I23737" s="84"/>
      <c r="J23737" s="84"/>
      <c r="K23737" s="84"/>
      <c r="L23737" s="84"/>
      <c r="M23737" s="85"/>
      <c r="N23737" s="85"/>
      <c r="O23737" s="85"/>
      <c r="P23737" s="83"/>
      <c r="Q23737" s="51"/>
      <c r="R23737" s="51"/>
      <c r="S23737" s="86"/>
      <c r="T23737" s="86"/>
      <c r="U23737" s="51"/>
    </row>
    <row r="23738" spans="1:21" ht="15" customHeight="1" x14ac:dyDescent="0.25"/>
    <row r="23739" spans="1:21" ht="15" customHeight="1" x14ac:dyDescent="0.25"/>
    <row r="23740" spans="1:21" ht="15" customHeight="1" x14ac:dyDescent="0.25"/>
    <row r="23741" spans="1:21" s="49" customFormat="1" ht="15" customHeight="1" x14ac:dyDescent="0.25">
      <c r="A23741" s="83"/>
      <c r="B23741" s="83"/>
      <c r="C23741" s="87"/>
      <c r="D23741" s="87"/>
      <c r="E23741" s="83"/>
      <c r="F23741" s="83"/>
      <c r="G23741" s="84"/>
      <c r="H23741" s="83"/>
      <c r="I23741" s="84"/>
      <c r="J23741" s="84"/>
      <c r="K23741" s="84"/>
      <c r="L23741" s="84"/>
      <c r="M23741" s="85"/>
      <c r="N23741" s="85"/>
      <c r="O23741" s="85"/>
      <c r="P23741" s="83"/>
      <c r="Q23741" s="51"/>
      <c r="R23741" s="51"/>
      <c r="S23741" s="86"/>
      <c r="T23741" s="86"/>
      <c r="U23741" s="51"/>
    </row>
    <row r="23742" spans="1:21" s="49" customFormat="1" ht="15" customHeight="1" x14ac:dyDescent="0.25">
      <c r="A23742" s="83"/>
      <c r="B23742" s="83"/>
      <c r="C23742" s="87"/>
      <c r="D23742" s="87"/>
      <c r="E23742" s="83"/>
      <c r="F23742" s="83"/>
      <c r="G23742" s="84"/>
      <c r="H23742" s="83"/>
      <c r="I23742" s="84"/>
      <c r="J23742" s="84"/>
      <c r="K23742" s="84"/>
      <c r="L23742" s="84"/>
      <c r="M23742" s="85"/>
      <c r="N23742" s="85"/>
      <c r="O23742" s="85"/>
      <c r="P23742" s="83"/>
      <c r="Q23742" s="51"/>
      <c r="R23742" s="51"/>
      <c r="S23742" s="86"/>
      <c r="T23742" s="86"/>
      <c r="U23742" s="51"/>
    </row>
    <row r="23743" spans="1:21" ht="15" customHeight="1" x14ac:dyDescent="0.25"/>
    <row r="23744" spans="1:21" s="49" customFormat="1" ht="15" customHeight="1" x14ac:dyDescent="0.25">
      <c r="A23744" s="83"/>
      <c r="B23744" s="83"/>
      <c r="C23744" s="87"/>
      <c r="D23744" s="87"/>
      <c r="E23744" s="83"/>
      <c r="F23744" s="83"/>
      <c r="G23744" s="84"/>
      <c r="H23744" s="83"/>
      <c r="I23744" s="84"/>
      <c r="J23744" s="84"/>
      <c r="K23744" s="84"/>
      <c r="L23744" s="84"/>
      <c r="M23744" s="85"/>
      <c r="N23744" s="85"/>
      <c r="O23744" s="85"/>
      <c r="P23744" s="83"/>
      <c r="Q23744" s="51"/>
      <c r="R23744" s="51"/>
      <c r="S23744" s="86"/>
      <c r="T23744" s="86"/>
      <c r="U23744" s="51"/>
    </row>
    <row r="23745" spans="1:21" s="49" customFormat="1" ht="15" customHeight="1" x14ac:dyDescent="0.25">
      <c r="A23745" s="83"/>
      <c r="B23745" s="83"/>
      <c r="C23745" s="87"/>
      <c r="D23745" s="87"/>
      <c r="E23745" s="83"/>
      <c r="F23745" s="83"/>
      <c r="G23745" s="84"/>
      <c r="H23745" s="83"/>
      <c r="I23745" s="84"/>
      <c r="J23745" s="84"/>
      <c r="K23745" s="84"/>
      <c r="L23745" s="84"/>
      <c r="M23745" s="85"/>
      <c r="N23745" s="85"/>
      <c r="O23745" s="85"/>
      <c r="P23745" s="83"/>
      <c r="Q23745" s="51"/>
      <c r="R23745" s="51"/>
      <c r="S23745" s="86"/>
      <c r="T23745" s="86"/>
      <c r="U23745" s="51"/>
    </row>
    <row r="23746" spans="1:21" ht="15" customHeight="1" x14ac:dyDescent="0.25"/>
    <row r="23747" spans="1:21" s="49" customFormat="1" ht="15" customHeight="1" x14ac:dyDescent="0.25">
      <c r="A23747" s="83"/>
      <c r="B23747" s="83"/>
      <c r="C23747" s="87"/>
      <c r="D23747" s="87"/>
      <c r="E23747" s="83"/>
      <c r="F23747" s="83"/>
      <c r="G23747" s="84"/>
      <c r="H23747" s="83"/>
      <c r="I23747" s="84"/>
      <c r="J23747" s="84"/>
      <c r="K23747" s="84"/>
      <c r="L23747" s="84"/>
      <c r="M23747" s="85"/>
      <c r="N23747" s="85"/>
      <c r="O23747" s="85"/>
      <c r="P23747" s="83"/>
      <c r="Q23747" s="51"/>
      <c r="R23747" s="51"/>
      <c r="S23747" s="86"/>
      <c r="T23747" s="86"/>
      <c r="U23747" s="51"/>
    </row>
    <row r="23748" spans="1:21" s="49" customFormat="1" ht="15" customHeight="1" x14ac:dyDescent="0.25">
      <c r="A23748" s="83"/>
      <c r="B23748" s="83"/>
      <c r="C23748" s="87"/>
      <c r="D23748" s="87"/>
      <c r="E23748" s="83"/>
      <c r="F23748" s="83"/>
      <c r="G23748" s="84"/>
      <c r="H23748" s="83"/>
      <c r="I23748" s="84"/>
      <c r="J23748" s="84"/>
      <c r="K23748" s="84"/>
      <c r="L23748" s="84"/>
      <c r="M23748" s="85"/>
      <c r="N23748" s="85"/>
      <c r="O23748" s="85"/>
      <c r="P23748" s="83"/>
      <c r="Q23748" s="51"/>
      <c r="R23748" s="51"/>
      <c r="S23748" s="86"/>
      <c r="T23748" s="86"/>
      <c r="U23748" s="51"/>
    </row>
    <row r="23749" spans="1:21" s="49" customFormat="1" ht="15" customHeight="1" x14ac:dyDescent="0.25">
      <c r="A23749" s="83"/>
      <c r="B23749" s="83"/>
      <c r="C23749" s="87"/>
      <c r="D23749" s="87"/>
      <c r="E23749" s="83"/>
      <c r="F23749" s="83"/>
      <c r="G23749" s="84"/>
      <c r="H23749" s="83"/>
      <c r="I23749" s="84"/>
      <c r="J23749" s="84"/>
      <c r="K23749" s="84"/>
      <c r="L23749" s="84"/>
      <c r="M23749" s="85"/>
      <c r="N23749" s="85"/>
      <c r="O23749" s="85"/>
      <c r="P23749" s="83"/>
      <c r="Q23749" s="51"/>
      <c r="R23749" s="51"/>
      <c r="S23749" s="86"/>
      <c r="T23749" s="86"/>
      <c r="U23749" s="51"/>
    </row>
    <row r="23750" spans="1:21" s="49" customFormat="1" ht="15" customHeight="1" x14ac:dyDescent="0.25">
      <c r="A23750" s="83"/>
      <c r="B23750" s="83"/>
      <c r="C23750" s="87"/>
      <c r="D23750" s="87"/>
      <c r="E23750" s="83"/>
      <c r="F23750" s="83"/>
      <c r="G23750" s="84"/>
      <c r="H23750" s="83"/>
      <c r="I23750" s="84"/>
      <c r="J23750" s="84"/>
      <c r="K23750" s="84"/>
      <c r="L23750" s="84"/>
      <c r="M23750" s="85"/>
      <c r="N23750" s="85"/>
      <c r="O23750" s="85"/>
      <c r="P23750" s="83"/>
      <c r="Q23750" s="51"/>
      <c r="R23750" s="51"/>
      <c r="S23750" s="86"/>
      <c r="T23750" s="86"/>
      <c r="U23750" s="51"/>
    </row>
    <row r="23751" spans="1:21" ht="15" customHeight="1" x14ac:dyDescent="0.25"/>
    <row r="23752" spans="1:21" s="49" customFormat="1" ht="15" customHeight="1" x14ac:dyDescent="0.25">
      <c r="A23752" s="83"/>
      <c r="B23752" s="83"/>
      <c r="C23752" s="87"/>
      <c r="D23752" s="87"/>
      <c r="E23752" s="83"/>
      <c r="F23752" s="83"/>
      <c r="G23752" s="84"/>
      <c r="H23752" s="83"/>
      <c r="I23752" s="84"/>
      <c r="J23752" s="84"/>
      <c r="K23752" s="84"/>
      <c r="L23752" s="84"/>
      <c r="M23752" s="85"/>
      <c r="N23752" s="85"/>
      <c r="O23752" s="85"/>
      <c r="P23752" s="83"/>
      <c r="Q23752" s="51"/>
      <c r="R23752" s="51"/>
      <c r="S23752" s="86"/>
      <c r="T23752" s="86"/>
      <c r="U23752" s="51"/>
    </row>
    <row r="23753" spans="1:21" s="49" customFormat="1" ht="15" customHeight="1" x14ac:dyDescent="0.25">
      <c r="A23753" s="83"/>
      <c r="B23753" s="83"/>
      <c r="C23753" s="87"/>
      <c r="D23753" s="87"/>
      <c r="E23753" s="83"/>
      <c r="F23753" s="83"/>
      <c r="G23753" s="84"/>
      <c r="H23753" s="83"/>
      <c r="I23753" s="84"/>
      <c r="J23753" s="84"/>
      <c r="K23753" s="84"/>
      <c r="L23753" s="84"/>
      <c r="M23753" s="85"/>
      <c r="N23753" s="85"/>
      <c r="O23753" s="85"/>
      <c r="P23753" s="83"/>
      <c r="Q23753" s="51"/>
      <c r="R23753" s="51"/>
      <c r="S23753" s="86"/>
      <c r="T23753" s="86"/>
      <c r="U23753" s="51"/>
    </row>
    <row r="23754" spans="1:21" ht="15" customHeight="1" x14ac:dyDescent="0.25"/>
    <row r="23755" spans="1:21" ht="15" customHeight="1" x14ac:dyDescent="0.25"/>
    <row r="23756" spans="1:21" ht="15" customHeight="1" x14ac:dyDescent="0.25"/>
    <row r="23757" spans="1:21" s="49" customFormat="1" ht="15" customHeight="1" x14ac:dyDescent="0.25">
      <c r="A23757" s="83"/>
      <c r="B23757" s="83"/>
      <c r="C23757" s="87"/>
      <c r="D23757" s="87"/>
      <c r="E23757" s="83"/>
      <c r="F23757" s="83"/>
      <c r="G23757" s="84"/>
      <c r="H23757" s="83"/>
      <c r="I23757" s="84"/>
      <c r="J23757" s="84"/>
      <c r="K23757" s="84"/>
      <c r="L23757" s="84"/>
      <c r="M23757" s="85"/>
      <c r="N23757" s="85"/>
      <c r="O23757" s="85"/>
      <c r="P23757" s="83"/>
      <c r="Q23757" s="51"/>
      <c r="R23757" s="51"/>
      <c r="S23757" s="86"/>
      <c r="T23757" s="86"/>
      <c r="U23757" s="51"/>
    </row>
    <row r="23758" spans="1:21" s="49" customFormat="1" ht="15" customHeight="1" x14ac:dyDescent="0.25">
      <c r="A23758" s="83"/>
      <c r="B23758" s="83"/>
      <c r="C23758" s="87"/>
      <c r="D23758" s="87"/>
      <c r="E23758" s="83"/>
      <c r="F23758" s="83"/>
      <c r="G23758" s="84"/>
      <c r="H23758" s="83"/>
      <c r="I23758" s="84"/>
      <c r="J23758" s="84"/>
      <c r="K23758" s="84"/>
      <c r="L23758" s="84"/>
      <c r="M23758" s="85"/>
      <c r="N23758" s="85"/>
      <c r="O23758" s="85"/>
      <c r="P23758" s="83"/>
      <c r="Q23758" s="51"/>
      <c r="R23758" s="51"/>
      <c r="S23758" s="86"/>
      <c r="T23758" s="86"/>
      <c r="U23758" s="51"/>
    </row>
    <row r="23759" spans="1:21" ht="15" customHeight="1" x14ac:dyDescent="0.25"/>
    <row r="23760" spans="1:21" ht="15" customHeight="1" x14ac:dyDescent="0.25"/>
    <row r="23761" spans="1:21" ht="15" customHeight="1" x14ac:dyDescent="0.25"/>
    <row r="23762" spans="1:21" s="49" customFormat="1" ht="15" customHeight="1" x14ac:dyDescent="0.25">
      <c r="A23762" s="83"/>
      <c r="B23762" s="83"/>
      <c r="C23762" s="87"/>
      <c r="D23762" s="87"/>
      <c r="E23762" s="83"/>
      <c r="F23762" s="83"/>
      <c r="G23762" s="84"/>
      <c r="H23762" s="83"/>
      <c r="I23762" s="84"/>
      <c r="J23762" s="84"/>
      <c r="K23762" s="84"/>
      <c r="L23762" s="84"/>
      <c r="M23762" s="85"/>
      <c r="N23762" s="85"/>
      <c r="O23762" s="85"/>
      <c r="P23762" s="83"/>
      <c r="Q23762" s="51"/>
      <c r="R23762" s="51"/>
      <c r="S23762" s="86"/>
      <c r="T23762" s="86"/>
      <c r="U23762" s="51"/>
    </row>
    <row r="23763" spans="1:21" s="49" customFormat="1" ht="15" customHeight="1" x14ac:dyDescent="0.25">
      <c r="A23763" s="83"/>
      <c r="B23763" s="83"/>
      <c r="C23763" s="87"/>
      <c r="D23763" s="87"/>
      <c r="E23763" s="83"/>
      <c r="F23763" s="83"/>
      <c r="G23763" s="84"/>
      <c r="H23763" s="83"/>
      <c r="I23763" s="84"/>
      <c r="J23763" s="84"/>
      <c r="K23763" s="84"/>
      <c r="L23763" s="84"/>
      <c r="M23763" s="85"/>
      <c r="N23763" s="85"/>
      <c r="O23763" s="85"/>
      <c r="P23763" s="83"/>
      <c r="Q23763" s="51"/>
      <c r="R23763" s="51"/>
      <c r="S23763" s="86"/>
      <c r="T23763" s="86"/>
      <c r="U23763" s="51"/>
    </row>
    <row r="23764" spans="1:21" ht="15" customHeight="1" x14ac:dyDescent="0.25"/>
    <row r="23765" spans="1:21" ht="15" customHeight="1" x14ac:dyDescent="0.25"/>
    <row r="23766" spans="1:21" ht="15" customHeight="1" x14ac:dyDescent="0.25"/>
    <row r="23767" spans="1:21" s="49" customFormat="1" ht="15" customHeight="1" x14ac:dyDescent="0.25">
      <c r="A23767" s="83"/>
      <c r="B23767" s="83"/>
      <c r="C23767" s="87"/>
      <c r="D23767" s="87"/>
      <c r="E23767" s="83"/>
      <c r="F23767" s="83"/>
      <c r="G23767" s="84"/>
      <c r="H23767" s="83"/>
      <c r="I23767" s="84"/>
      <c r="J23767" s="84"/>
      <c r="K23767" s="84"/>
      <c r="L23767" s="84"/>
      <c r="M23767" s="85"/>
      <c r="N23767" s="85"/>
      <c r="O23767" s="85"/>
      <c r="P23767" s="83"/>
      <c r="Q23767" s="51"/>
      <c r="R23767" s="51"/>
      <c r="S23767" s="86"/>
      <c r="T23767" s="86"/>
      <c r="U23767" s="51"/>
    </row>
    <row r="23768" spans="1:21" s="49" customFormat="1" ht="15" customHeight="1" x14ac:dyDescent="0.25">
      <c r="A23768" s="83"/>
      <c r="B23768" s="83"/>
      <c r="C23768" s="87"/>
      <c r="D23768" s="87"/>
      <c r="E23768" s="83"/>
      <c r="F23768" s="83"/>
      <c r="G23768" s="84"/>
      <c r="H23768" s="83"/>
      <c r="I23768" s="84"/>
      <c r="J23768" s="84"/>
      <c r="K23768" s="84"/>
      <c r="L23768" s="84"/>
      <c r="M23768" s="85"/>
      <c r="N23768" s="85"/>
      <c r="O23768" s="85"/>
      <c r="P23768" s="83"/>
      <c r="Q23768" s="51"/>
      <c r="R23768" s="51"/>
      <c r="S23768" s="86"/>
      <c r="T23768" s="86"/>
      <c r="U23768" s="51"/>
    </row>
    <row r="23769" spans="1:21" s="49" customFormat="1" ht="15" customHeight="1" x14ac:dyDescent="0.25">
      <c r="A23769" s="83"/>
      <c r="B23769" s="83"/>
      <c r="C23769" s="87"/>
      <c r="D23769" s="87"/>
      <c r="E23769" s="83"/>
      <c r="F23769" s="83"/>
      <c r="G23769" s="84"/>
      <c r="H23769" s="83"/>
      <c r="I23769" s="84"/>
      <c r="J23769" s="84"/>
      <c r="K23769" s="84"/>
      <c r="L23769" s="84"/>
      <c r="M23769" s="85"/>
      <c r="N23769" s="85"/>
      <c r="O23769" s="85"/>
      <c r="P23769" s="83"/>
      <c r="Q23769" s="51"/>
      <c r="R23769" s="51"/>
      <c r="S23769" s="86"/>
      <c r="T23769" s="86"/>
      <c r="U23769" s="51"/>
    </row>
    <row r="23770" spans="1:21" s="49" customFormat="1" ht="15" customHeight="1" x14ac:dyDescent="0.25">
      <c r="A23770" s="83"/>
      <c r="B23770" s="83"/>
      <c r="C23770" s="87"/>
      <c r="D23770" s="87"/>
      <c r="E23770" s="83"/>
      <c r="F23770" s="83"/>
      <c r="G23770" s="84"/>
      <c r="H23770" s="83"/>
      <c r="I23770" s="84"/>
      <c r="J23770" s="84"/>
      <c r="K23770" s="84"/>
      <c r="L23770" s="84"/>
      <c r="M23770" s="85"/>
      <c r="N23770" s="85"/>
      <c r="O23770" s="85"/>
      <c r="P23770" s="83"/>
      <c r="Q23770" s="51"/>
      <c r="R23770" s="51"/>
      <c r="S23770" s="86"/>
      <c r="T23770" s="86"/>
      <c r="U23770" s="51"/>
    </row>
    <row r="23771" spans="1:21" ht="15" customHeight="1" x14ac:dyDescent="0.25"/>
    <row r="23772" spans="1:21" s="49" customFormat="1" ht="15" customHeight="1" x14ac:dyDescent="0.25">
      <c r="A23772" s="83"/>
      <c r="B23772" s="83"/>
      <c r="C23772" s="87"/>
      <c r="D23772" s="87"/>
      <c r="E23772" s="83"/>
      <c r="F23772" s="83"/>
      <c r="G23772" s="84"/>
      <c r="H23772" s="83"/>
      <c r="I23772" s="84"/>
      <c r="J23772" s="84"/>
      <c r="K23772" s="84"/>
      <c r="L23772" s="84"/>
      <c r="M23772" s="85"/>
      <c r="N23772" s="85"/>
      <c r="O23772" s="85"/>
      <c r="P23772" s="83"/>
      <c r="Q23772" s="51"/>
      <c r="R23772" s="51"/>
      <c r="S23772" s="86"/>
      <c r="T23772" s="86"/>
      <c r="U23772" s="51"/>
    </row>
    <row r="23773" spans="1:21" s="49" customFormat="1" ht="15" customHeight="1" x14ac:dyDescent="0.25">
      <c r="A23773" s="83"/>
      <c r="B23773" s="83"/>
      <c r="C23773" s="87"/>
      <c r="D23773" s="87"/>
      <c r="E23773" s="83"/>
      <c r="F23773" s="83"/>
      <c r="G23773" s="84"/>
      <c r="H23773" s="83"/>
      <c r="I23773" s="84"/>
      <c r="J23773" s="84"/>
      <c r="K23773" s="84"/>
      <c r="L23773" s="84"/>
      <c r="M23773" s="85"/>
      <c r="N23773" s="85"/>
      <c r="O23773" s="85"/>
      <c r="P23773" s="83"/>
      <c r="Q23773" s="51"/>
      <c r="R23773" s="51"/>
      <c r="S23773" s="86"/>
      <c r="T23773" s="86"/>
      <c r="U23773" s="51"/>
    </row>
    <row r="23774" spans="1:21" s="49" customFormat="1" ht="15" customHeight="1" x14ac:dyDescent="0.25">
      <c r="A23774" s="83"/>
      <c r="B23774" s="83"/>
      <c r="C23774" s="87"/>
      <c r="D23774" s="87"/>
      <c r="E23774" s="83"/>
      <c r="F23774" s="83"/>
      <c r="G23774" s="84"/>
      <c r="H23774" s="83"/>
      <c r="I23774" s="84"/>
      <c r="J23774" s="84"/>
      <c r="K23774" s="84"/>
      <c r="L23774" s="84"/>
      <c r="M23774" s="85"/>
      <c r="N23774" s="85"/>
      <c r="O23774" s="85"/>
      <c r="P23774" s="83"/>
      <c r="Q23774" s="51"/>
      <c r="R23774" s="51"/>
      <c r="S23774" s="86"/>
      <c r="T23774" s="86"/>
      <c r="U23774" s="51"/>
    </row>
    <row r="23775" spans="1:21" s="49" customFormat="1" ht="15" customHeight="1" x14ac:dyDescent="0.25">
      <c r="A23775" s="83"/>
      <c r="B23775" s="83"/>
      <c r="C23775" s="87"/>
      <c r="D23775" s="87"/>
      <c r="E23775" s="83"/>
      <c r="F23775" s="83"/>
      <c r="G23775" s="84"/>
      <c r="H23775" s="83"/>
      <c r="I23775" s="84"/>
      <c r="J23775" s="84"/>
      <c r="K23775" s="84"/>
      <c r="L23775" s="84"/>
      <c r="M23775" s="85"/>
      <c r="N23775" s="85"/>
      <c r="O23775" s="85"/>
      <c r="P23775" s="83"/>
      <c r="Q23775" s="51"/>
      <c r="R23775" s="51"/>
      <c r="S23775" s="86"/>
      <c r="T23775" s="86"/>
      <c r="U23775" s="51"/>
    </row>
    <row r="23776" spans="1:21" ht="15" customHeight="1" x14ac:dyDescent="0.25"/>
    <row r="23777" spans="1:21" s="49" customFormat="1" ht="15" customHeight="1" x14ac:dyDescent="0.25">
      <c r="A23777" s="83"/>
      <c r="B23777" s="83"/>
      <c r="C23777" s="87"/>
      <c r="D23777" s="87"/>
      <c r="E23777" s="83"/>
      <c r="F23777" s="83"/>
      <c r="G23777" s="84"/>
      <c r="H23777" s="83"/>
      <c r="I23777" s="84"/>
      <c r="J23777" s="84"/>
      <c r="K23777" s="84"/>
      <c r="L23777" s="84"/>
      <c r="M23777" s="85"/>
      <c r="N23777" s="85"/>
      <c r="O23777" s="85"/>
      <c r="P23777" s="83"/>
      <c r="Q23777" s="51"/>
      <c r="R23777" s="51"/>
      <c r="S23777" s="86"/>
      <c r="T23777" s="86"/>
      <c r="U23777" s="51"/>
    </row>
    <row r="23778" spans="1:21" s="49" customFormat="1" ht="15" customHeight="1" x14ac:dyDescent="0.25">
      <c r="A23778" s="83"/>
      <c r="B23778" s="83"/>
      <c r="C23778" s="87"/>
      <c r="D23778" s="87"/>
      <c r="E23778" s="83"/>
      <c r="F23778" s="83"/>
      <c r="G23778" s="84"/>
      <c r="H23778" s="83"/>
      <c r="I23778" s="84"/>
      <c r="J23778" s="84"/>
      <c r="K23778" s="84"/>
      <c r="L23778" s="84"/>
      <c r="M23778" s="85"/>
      <c r="N23778" s="85"/>
      <c r="O23778" s="85"/>
      <c r="P23778" s="83"/>
      <c r="Q23778" s="51"/>
      <c r="R23778" s="51"/>
      <c r="S23778" s="86"/>
      <c r="T23778" s="86"/>
      <c r="U23778" s="51"/>
    </row>
    <row r="23779" spans="1:21" s="49" customFormat="1" ht="15" customHeight="1" x14ac:dyDescent="0.25">
      <c r="A23779" s="83"/>
      <c r="B23779" s="83"/>
      <c r="C23779" s="87"/>
      <c r="D23779" s="87"/>
      <c r="E23779" s="83"/>
      <c r="F23779" s="83"/>
      <c r="G23779" s="84"/>
      <c r="H23779" s="83"/>
      <c r="I23779" s="84"/>
      <c r="J23779" s="84"/>
      <c r="K23779" s="84"/>
      <c r="L23779" s="84"/>
      <c r="M23779" s="85"/>
      <c r="N23779" s="85"/>
      <c r="O23779" s="85"/>
      <c r="P23779" s="83"/>
      <c r="Q23779" s="51"/>
      <c r="R23779" s="51"/>
      <c r="S23779" s="86"/>
      <c r="T23779" s="86"/>
      <c r="U23779" s="51"/>
    </row>
    <row r="23780" spans="1:21" s="49" customFormat="1" ht="15" customHeight="1" x14ac:dyDescent="0.25">
      <c r="A23780" s="83"/>
      <c r="B23780" s="83"/>
      <c r="C23780" s="87"/>
      <c r="D23780" s="87"/>
      <c r="E23780" s="83"/>
      <c r="F23780" s="83"/>
      <c r="G23780" s="84"/>
      <c r="H23780" s="83"/>
      <c r="I23780" s="84"/>
      <c r="J23780" s="84"/>
      <c r="K23780" s="84"/>
      <c r="L23780" s="84"/>
      <c r="M23780" s="85"/>
      <c r="N23780" s="85"/>
      <c r="O23780" s="85"/>
      <c r="P23780" s="83"/>
      <c r="Q23780" s="51"/>
      <c r="R23780" s="51"/>
      <c r="S23780" s="86"/>
      <c r="T23780" s="86"/>
      <c r="U23780" s="51"/>
    </row>
    <row r="23781" spans="1:21" ht="15" customHeight="1" x14ac:dyDescent="0.25"/>
    <row r="23782" spans="1:21" s="49" customFormat="1" ht="15" customHeight="1" x14ac:dyDescent="0.25">
      <c r="A23782" s="83"/>
      <c r="B23782" s="83"/>
      <c r="C23782" s="87"/>
      <c r="D23782" s="87"/>
      <c r="E23782" s="83"/>
      <c r="F23782" s="83"/>
      <c r="G23782" s="84"/>
      <c r="H23782" s="83"/>
      <c r="I23782" s="84"/>
      <c r="J23782" s="84"/>
      <c r="K23782" s="84"/>
      <c r="L23782" s="84"/>
      <c r="M23782" s="85"/>
      <c r="N23782" s="85"/>
      <c r="O23782" s="85"/>
      <c r="P23782" s="83"/>
      <c r="Q23782" s="51"/>
      <c r="R23782" s="51"/>
      <c r="S23782" s="86"/>
      <c r="T23782" s="86"/>
      <c r="U23782" s="51"/>
    </row>
    <row r="23783" spans="1:21" s="49" customFormat="1" ht="15" customHeight="1" x14ac:dyDescent="0.25">
      <c r="A23783" s="83"/>
      <c r="B23783" s="83"/>
      <c r="C23783" s="87"/>
      <c r="D23783" s="87"/>
      <c r="E23783" s="83"/>
      <c r="F23783" s="83"/>
      <c r="G23783" s="84"/>
      <c r="H23783" s="83"/>
      <c r="I23783" s="84"/>
      <c r="J23783" s="84"/>
      <c r="K23783" s="84"/>
      <c r="L23783" s="84"/>
      <c r="M23783" s="85"/>
      <c r="N23783" s="85"/>
      <c r="O23783" s="85"/>
      <c r="P23783" s="83"/>
      <c r="Q23783" s="51"/>
      <c r="R23783" s="51"/>
      <c r="S23783" s="86"/>
      <c r="T23783" s="86"/>
      <c r="U23783" s="51"/>
    </row>
    <row r="23784" spans="1:21" s="49" customFormat="1" ht="15" customHeight="1" x14ac:dyDescent="0.25">
      <c r="A23784" s="83"/>
      <c r="B23784" s="83"/>
      <c r="C23784" s="87"/>
      <c r="D23784" s="87"/>
      <c r="E23784" s="83"/>
      <c r="F23784" s="83"/>
      <c r="G23784" s="84"/>
      <c r="H23784" s="83"/>
      <c r="I23784" s="84"/>
      <c r="J23784" s="84"/>
      <c r="K23784" s="84"/>
      <c r="L23784" s="84"/>
      <c r="M23784" s="85"/>
      <c r="N23784" s="85"/>
      <c r="O23784" s="85"/>
      <c r="P23784" s="83"/>
      <c r="Q23784" s="51"/>
      <c r="R23784" s="51"/>
      <c r="S23784" s="86"/>
      <c r="T23784" s="86"/>
      <c r="U23784" s="51"/>
    </row>
    <row r="23785" spans="1:21" s="49" customFormat="1" ht="15" customHeight="1" x14ac:dyDescent="0.25">
      <c r="A23785" s="83"/>
      <c r="B23785" s="83"/>
      <c r="C23785" s="87"/>
      <c r="D23785" s="87"/>
      <c r="E23785" s="83"/>
      <c r="F23785" s="83"/>
      <c r="G23785" s="84"/>
      <c r="H23785" s="83"/>
      <c r="I23785" s="84"/>
      <c r="J23785" s="84"/>
      <c r="K23785" s="84"/>
      <c r="L23785" s="84"/>
      <c r="M23785" s="85"/>
      <c r="N23785" s="85"/>
      <c r="O23785" s="85"/>
      <c r="P23785" s="83"/>
      <c r="Q23785" s="51"/>
      <c r="R23785" s="51"/>
      <c r="S23785" s="86"/>
      <c r="T23785" s="86"/>
      <c r="U23785" s="51"/>
    </row>
    <row r="23786" spans="1:21" ht="15" customHeight="1" x14ac:dyDescent="0.25"/>
    <row r="23787" spans="1:21" s="49" customFormat="1" ht="15" customHeight="1" x14ac:dyDescent="0.25">
      <c r="A23787" s="83"/>
      <c r="B23787" s="83"/>
      <c r="C23787" s="87"/>
      <c r="D23787" s="87"/>
      <c r="E23787" s="83"/>
      <c r="F23787" s="83"/>
      <c r="G23787" s="84"/>
      <c r="H23787" s="83"/>
      <c r="I23787" s="84"/>
      <c r="J23787" s="84"/>
      <c r="K23787" s="84"/>
      <c r="L23787" s="84"/>
      <c r="M23787" s="85"/>
      <c r="N23787" s="85"/>
      <c r="O23787" s="85"/>
      <c r="P23787" s="83"/>
      <c r="Q23787" s="51"/>
      <c r="R23787" s="51"/>
      <c r="S23787" s="86"/>
      <c r="T23787" s="86"/>
      <c r="U23787" s="51"/>
    </row>
    <row r="23788" spans="1:21" s="49" customFormat="1" ht="15" customHeight="1" x14ac:dyDescent="0.25">
      <c r="A23788" s="83"/>
      <c r="B23788" s="83"/>
      <c r="C23788" s="87"/>
      <c r="D23788" s="87"/>
      <c r="E23788" s="83"/>
      <c r="F23788" s="83"/>
      <c r="G23788" s="84"/>
      <c r="H23788" s="83"/>
      <c r="I23788" s="84"/>
      <c r="J23788" s="84"/>
      <c r="K23788" s="84"/>
      <c r="L23788" s="84"/>
      <c r="M23788" s="85"/>
      <c r="N23788" s="85"/>
      <c r="O23788" s="85"/>
      <c r="P23788" s="83"/>
      <c r="Q23788" s="51"/>
      <c r="R23788" s="51"/>
      <c r="S23788" s="86"/>
      <c r="T23788" s="86"/>
      <c r="U23788" s="51"/>
    </row>
    <row r="23789" spans="1:21" ht="15" customHeight="1" x14ac:dyDescent="0.25"/>
    <row r="23790" spans="1:21" ht="15" customHeight="1" x14ac:dyDescent="0.25"/>
    <row r="23791" spans="1:21" ht="15" customHeight="1" x14ac:dyDescent="0.25"/>
    <row r="23792" spans="1:21" s="49" customFormat="1" ht="15" customHeight="1" x14ac:dyDescent="0.25">
      <c r="A23792" s="83"/>
      <c r="B23792" s="83"/>
      <c r="C23792" s="87"/>
      <c r="D23792" s="87"/>
      <c r="E23792" s="83"/>
      <c r="F23792" s="83"/>
      <c r="G23792" s="84"/>
      <c r="H23792" s="83"/>
      <c r="I23792" s="84"/>
      <c r="J23792" s="84"/>
      <c r="K23792" s="84"/>
      <c r="L23792" s="84"/>
      <c r="M23792" s="85"/>
      <c r="N23792" s="85"/>
      <c r="O23792" s="85"/>
      <c r="P23792" s="83"/>
      <c r="Q23792" s="51"/>
      <c r="R23792" s="51"/>
      <c r="S23792" s="86"/>
      <c r="T23792" s="86"/>
      <c r="U23792" s="51"/>
    </row>
    <row r="23793" spans="1:21" s="49" customFormat="1" ht="15" customHeight="1" x14ac:dyDescent="0.25">
      <c r="A23793" s="83"/>
      <c r="B23793" s="83"/>
      <c r="C23793" s="87"/>
      <c r="D23793" s="87"/>
      <c r="E23793" s="83"/>
      <c r="F23793" s="83"/>
      <c r="G23793" s="84"/>
      <c r="H23793" s="83"/>
      <c r="I23793" s="84"/>
      <c r="J23793" s="84"/>
      <c r="K23793" s="84"/>
      <c r="L23793" s="84"/>
      <c r="M23793" s="85"/>
      <c r="N23793" s="85"/>
      <c r="O23793" s="85"/>
      <c r="P23793" s="83"/>
      <c r="Q23793" s="51"/>
      <c r="R23793" s="51"/>
      <c r="S23793" s="86"/>
      <c r="T23793" s="86"/>
      <c r="U23793" s="51"/>
    </row>
    <row r="23794" spans="1:21" s="49" customFormat="1" ht="15" customHeight="1" x14ac:dyDescent="0.25">
      <c r="A23794" s="83"/>
      <c r="B23794" s="83"/>
      <c r="C23794" s="87"/>
      <c r="D23794" s="87"/>
      <c r="E23794" s="83"/>
      <c r="F23794" s="83"/>
      <c r="G23794" s="84"/>
      <c r="H23794" s="83"/>
      <c r="I23794" s="84"/>
      <c r="J23794" s="84"/>
      <c r="K23794" s="84"/>
      <c r="L23794" s="84"/>
      <c r="M23794" s="85"/>
      <c r="N23794" s="85"/>
      <c r="O23794" s="85"/>
      <c r="P23794" s="83"/>
      <c r="Q23794" s="51"/>
      <c r="R23794" s="51"/>
      <c r="S23794" s="86"/>
      <c r="T23794" s="86"/>
      <c r="U23794" s="51"/>
    </row>
    <row r="23795" spans="1:21" s="49" customFormat="1" ht="15" customHeight="1" x14ac:dyDescent="0.25">
      <c r="A23795" s="83"/>
      <c r="B23795" s="83"/>
      <c r="C23795" s="87"/>
      <c r="D23795" s="87"/>
      <c r="E23795" s="83"/>
      <c r="F23795" s="83"/>
      <c r="G23795" s="84"/>
      <c r="H23795" s="83"/>
      <c r="I23795" s="84"/>
      <c r="J23795" s="84"/>
      <c r="K23795" s="84"/>
      <c r="L23795" s="84"/>
      <c r="M23795" s="85"/>
      <c r="N23795" s="85"/>
      <c r="O23795" s="85"/>
      <c r="P23795" s="83"/>
      <c r="Q23795" s="51"/>
      <c r="R23795" s="51"/>
      <c r="S23795" s="86"/>
      <c r="T23795" s="86"/>
      <c r="U23795" s="51"/>
    </row>
    <row r="23796" spans="1:21" ht="15" customHeight="1" x14ac:dyDescent="0.25"/>
    <row r="23797" spans="1:21" s="49" customFormat="1" ht="15" customHeight="1" x14ac:dyDescent="0.25">
      <c r="A23797" s="83"/>
      <c r="B23797" s="83"/>
      <c r="C23797" s="87"/>
      <c r="D23797" s="87"/>
      <c r="E23797" s="83"/>
      <c r="F23797" s="83"/>
      <c r="G23797" s="84"/>
      <c r="H23797" s="83"/>
      <c r="I23797" s="84"/>
      <c r="J23797" s="84"/>
      <c r="K23797" s="84"/>
      <c r="L23797" s="84"/>
      <c r="M23797" s="85"/>
      <c r="N23797" s="85"/>
      <c r="O23797" s="85"/>
      <c r="P23797" s="83"/>
      <c r="Q23797" s="51"/>
      <c r="R23797" s="51"/>
      <c r="S23797" s="86"/>
      <c r="T23797" s="86"/>
      <c r="U23797" s="51"/>
    </row>
    <row r="23798" spans="1:21" s="49" customFormat="1" ht="15" customHeight="1" x14ac:dyDescent="0.25">
      <c r="A23798" s="83"/>
      <c r="B23798" s="83"/>
      <c r="C23798" s="87"/>
      <c r="D23798" s="87"/>
      <c r="E23798" s="83"/>
      <c r="F23798" s="83"/>
      <c r="G23798" s="84"/>
      <c r="H23798" s="83"/>
      <c r="I23798" s="84"/>
      <c r="J23798" s="84"/>
      <c r="K23798" s="84"/>
      <c r="L23798" s="84"/>
      <c r="M23798" s="85"/>
      <c r="N23798" s="85"/>
      <c r="O23798" s="85"/>
      <c r="P23798" s="83"/>
      <c r="Q23798" s="51"/>
      <c r="R23798" s="51"/>
      <c r="S23798" s="86"/>
      <c r="T23798" s="86"/>
      <c r="U23798" s="51"/>
    </row>
    <row r="23799" spans="1:21" s="49" customFormat="1" ht="15" customHeight="1" x14ac:dyDescent="0.25">
      <c r="A23799" s="83"/>
      <c r="B23799" s="83"/>
      <c r="C23799" s="87"/>
      <c r="D23799" s="87"/>
      <c r="E23799" s="83"/>
      <c r="F23799" s="83"/>
      <c r="G23799" s="84"/>
      <c r="H23799" s="83"/>
      <c r="I23799" s="84"/>
      <c r="J23799" s="84"/>
      <c r="K23799" s="84"/>
      <c r="L23799" s="84"/>
      <c r="M23799" s="85"/>
      <c r="N23799" s="85"/>
      <c r="O23799" s="85"/>
      <c r="P23799" s="83"/>
      <c r="Q23799" s="51"/>
      <c r="R23799" s="51"/>
      <c r="S23799" s="86"/>
      <c r="T23799" s="86"/>
      <c r="U23799" s="51"/>
    </row>
    <row r="23800" spans="1:21" s="49" customFormat="1" ht="15" customHeight="1" x14ac:dyDescent="0.25">
      <c r="A23800" s="83"/>
      <c r="B23800" s="83"/>
      <c r="C23800" s="87"/>
      <c r="D23800" s="87"/>
      <c r="E23800" s="83"/>
      <c r="F23800" s="83"/>
      <c r="G23800" s="84"/>
      <c r="H23800" s="83"/>
      <c r="I23800" s="84"/>
      <c r="J23800" s="84"/>
      <c r="K23800" s="84"/>
      <c r="L23800" s="84"/>
      <c r="M23800" s="85"/>
      <c r="N23800" s="85"/>
      <c r="O23800" s="85"/>
      <c r="P23800" s="83"/>
      <c r="Q23800" s="51"/>
      <c r="R23800" s="51"/>
      <c r="S23800" s="86"/>
      <c r="T23800" s="86"/>
      <c r="U23800" s="51"/>
    </row>
    <row r="23801" spans="1:21" ht="15" customHeight="1" x14ac:dyDescent="0.25"/>
    <row r="23802" spans="1:21" s="49" customFormat="1" ht="15" customHeight="1" x14ac:dyDescent="0.25">
      <c r="A23802" s="83"/>
      <c r="B23802" s="83"/>
      <c r="C23802" s="87"/>
      <c r="D23802" s="87"/>
      <c r="E23802" s="83"/>
      <c r="F23802" s="83"/>
      <c r="G23802" s="84"/>
      <c r="H23802" s="83"/>
      <c r="I23802" s="84"/>
      <c r="J23802" s="84"/>
      <c r="K23802" s="84"/>
      <c r="L23802" s="84"/>
      <c r="M23802" s="85"/>
      <c r="N23802" s="85"/>
      <c r="O23802" s="85"/>
      <c r="P23802" s="83"/>
      <c r="Q23802" s="51"/>
      <c r="R23802" s="51"/>
      <c r="S23802" s="86"/>
      <c r="T23802" s="86"/>
      <c r="U23802" s="51"/>
    </row>
    <row r="23803" spans="1:21" s="49" customFormat="1" ht="15" customHeight="1" x14ac:dyDescent="0.25">
      <c r="A23803" s="83"/>
      <c r="B23803" s="83"/>
      <c r="C23803" s="87"/>
      <c r="D23803" s="87"/>
      <c r="E23803" s="83"/>
      <c r="F23803" s="83"/>
      <c r="G23803" s="84"/>
      <c r="H23803" s="83"/>
      <c r="I23803" s="84"/>
      <c r="J23803" s="84"/>
      <c r="K23803" s="84"/>
      <c r="L23803" s="84"/>
      <c r="M23803" s="85"/>
      <c r="N23803" s="85"/>
      <c r="O23803" s="85"/>
      <c r="P23803" s="83"/>
      <c r="Q23803" s="51"/>
      <c r="R23803" s="51"/>
      <c r="S23803" s="86"/>
      <c r="T23803" s="86"/>
      <c r="U23803" s="51"/>
    </row>
    <row r="23804" spans="1:21" s="49" customFormat="1" ht="15" customHeight="1" x14ac:dyDescent="0.25">
      <c r="A23804" s="83"/>
      <c r="B23804" s="83"/>
      <c r="C23804" s="87"/>
      <c r="D23804" s="87"/>
      <c r="E23804" s="83"/>
      <c r="F23804" s="83"/>
      <c r="G23804" s="84"/>
      <c r="H23804" s="83"/>
      <c r="I23804" s="84"/>
      <c r="J23804" s="84"/>
      <c r="K23804" s="84"/>
      <c r="L23804" s="84"/>
      <c r="M23804" s="85"/>
      <c r="N23804" s="85"/>
      <c r="O23804" s="85"/>
      <c r="P23804" s="83"/>
      <c r="Q23804" s="51"/>
      <c r="R23804" s="51"/>
      <c r="S23804" s="86"/>
      <c r="T23804" s="86"/>
      <c r="U23804" s="51"/>
    </row>
    <row r="23805" spans="1:21" s="49" customFormat="1" ht="15" customHeight="1" x14ac:dyDescent="0.25">
      <c r="A23805" s="83"/>
      <c r="B23805" s="83"/>
      <c r="C23805" s="87"/>
      <c r="D23805" s="87"/>
      <c r="E23805" s="83"/>
      <c r="F23805" s="83"/>
      <c r="G23805" s="84"/>
      <c r="H23805" s="83"/>
      <c r="I23805" s="84"/>
      <c r="J23805" s="84"/>
      <c r="K23805" s="84"/>
      <c r="L23805" s="84"/>
      <c r="M23805" s="85"/>
      <c r="N23805" s="85"/>
      <c r="O23805" s="85"/>
      <c r="P23805" s="83"/>
      <c r="Q23805" s="51"/>
      <c r="R23805" s="51"/>
      <c r="S23805" s="86"/>
      <c r="T23805" s="86"/>
      <c r="U23805" s="51"/>
    </row>
    <row r="23806" spans="1:21" ht="15" customHeight="1" x14ac:dyDescent="0.25"/>
    <row r="23807" spans="1:21" s="49" customFormat="1" ht="15" customHeight="1" x14ac:dyDescent="0.25">
      <c r="A23807" s="83"/>
      <c r="B23807" s="83"/>
      <c r="C23807" s="87"/>
      <c r="D23807" s="87"/>
      <c r="E23807" s="83"/>
      <c r="F23807" s="83"/>
      <c r="G23807" s="84"/>
      <c r="H23807" s="83"/>
      <c r="I23807" s="84"/>
      <c r="J23807" s="84"/>
      <c r="K23807" s="84"/>
      <c r="L23807" s="84"/>
      <c r="M23807" s="85"/>
      <c r="N23807" s="85"/>
      <c r="O23807" s="85"/>
      <c r="P23807" s="83"/>
      <c r="Q23807" s="51"/>
      <c r="R23807" s="51"/>
      <c r="S23807" s="86"/>
      <c r="T23807" s="86"/>
      <c r="U23807" s="51"/>
    </row>
    <row r="23808" spans="1:21" s="49" customFormat="1" ht="15" customHeight="1" x14ac:dyDescent="0.25">
      <c r="A23808" s="83"/>
      <c r="B23808" s="83"/>
      <c r="C23808" s="87"/>
      <c r="D23808" s="87"/>
      <c r="E23808" s="83"/>
      <c r="F23808" s="83"/>
      <c r="G23808" s="84"/>
      <c r="H23808" s="83"/>
      <c r="I23808" s="84"/>
      <c r="J23808" s="84"/>
      <c r="K23808" s="84"/>
      <c r="L23808" s="84"/>
      <c r="M23808" s="85"/>
      <c r="N23808" s="85"/>
      <c r="O23808" s="85"/>
      <c r="P23808" s="83"/>
      <c r="Q23808" s="51"/>
      <c r="R23808" s="51"/>
      <c r="S23808" s="86"/>
      <c r="T23808" s="86"/>
      <c r="U23808" s="51"/>
    </row>
    <row r="23809" spans="1:21" s="49" customFormat="1" ht="15" customHeight="1" x14ac:dyDescent="0.25">
      <c r="A23809" s="83"/>
      <c r="B23809" s="83"/>
      <c r="C23809" s="87"/>
      <c r="D23809" s="87"/>
      <c r="E23809" s="83"/>
      <c r="F23809" s="83"/>
      <c r="G23809" s="84"/>
      <c r="H23809" s="83"/>
      <c r="I23809" s="84"/>
      <c r="J23809" s="84"/>
      <c r="K23809" s="84"/>
      <c r="L23809" s="84"/>
      <c r="M23809" s="85"/>
      <c r="N23809" s="85"/>
      <c r="O23809" s="85"/>
      <c r="P23809" s="83"/>
      <c r="Q23809" s="51"/>
      <c r="R23809" s="51"/>
      <c r="S23809" s="86"/>
      <c r="T23809" s="86"/>
      <c r="U23809" s="51"/>
    </row>
    <row r="23810" spans="1:21" s="49" customFormat="1" ht="15" customHeight="1" x14ac:dyDescent="0.25">
      <c r="A23810" s="83"/>
      <c r="B23810" s="83"/>
      <c r="C23810" s="87"/>
      <c r="D23810" s="87"/>
      <c r="E23810" s="83"/>
      <c r="F23810" s="83"/>
      <c r="G23810" s="84"/>
      <c r="H23810" s="83"/>
      <c r="I23810" s="84"/>
      <c r="J23810" s="84"/>
      <c r="K23810" s="84"/>
      <c r="L23810" s="84"/>
      <c r="M23810" s="85"/>
      <c r="N23810" s="85"/>
      <c r="O23810" s="85"/>
      <c r="P23810" s="83"/>
      <c r="Q23810" s="51"/>
      <c r="R23810" s="51"/>
      <c r="S23810" s="86"/>
      <c r="T23810" s="86"/>
      <c r="U23810" s="51"/>
    </row>
    <row r="23811" spans="1:21" ht="15" customHeight="1" x14ac:dyDescent="0.25"/>
    <row r="23812" spans="1:21" ht="15" customHeight="1" x14ac:dyDescent="0.25"/>
    <row r="23813" spans="1:21" ht="15" customHeight="1" x14ac:dyDescent="0.25"/>
    <row r="23814" spans="1:21" s="49" customFormat="1" ht="15" customHeight="1" x14ac:dyDescent="0.25">
      <c r="A23814" s="83"/>
      <c r="B23814" s="83"/>
      <c r="C23814" s="87"/>
      <c r="D23814" s="87"/>
      <c r="E23814" s="83"/>
      <c r="F23814" s="83"/>
      <c r="G23814" s="84"/>
      <c r="H23814" s="83"/>
      <c r="I23814" s="84"/>
      <c r="J23814" s="84"/>
      <c r="K23814" s="84"/>
      <c r="L23814" s="84"/>
      <c r="M23814" s="85"/>
      <c r="N23814" s="85"/>
      <c r="O23814" s="85"/>
      <c r="P23814" s="83"/>
      <c r="Q23814" s="51"/>
      <c r="R23814" s="51"/>
      <c r="S23814" s="86"/>
      <c r="T23814" s="86"/>
      <c r="U23814" s="51"/>
    </row>
    <row r="23815" spans="1:21" s="49" customFormat="1" ht="15" customHeight="1" x14ac:dyDescent="0.25">
      <c r="A23815" s="83"/>
      <c r="B23815" s="83"/>
      <c r="C23815" s="87"/>
      <c r="D23815" s="87"/>
      <c r="E23815" s="83"/>
      <c r="F23815" s="83"/>
      <c r="G23815" s="84"/>
      <c r="H23815" s="83"/>
      <c r="I23815" s="84"/>
      <c r="J23815" s="84"/>
      <c r="K23815" s="84"/>
      <c r="L23815" s="84"/>
      <c r="M23815" s="85"/>
      <c r="N23815" s="85"/>
      <c r="O23815" s="85"/>
      <c r="P23815" s="83"/>
      <c r="Q23815" s="51"/>
      <c r="R23815" s="51"/>
      <c r="S23815" s="86"/>
      <c r="T23815" s="86"/>
      <c r="U23815" s="51"/>
    </row>
    <row r="23816" spans="1:21" s="49" customFormat="1" ht="15" customHeight="1" x14ac:dyDescent="0.25">
      <c r="A23816" s="83"/>
      <c r="B23816" s="83"/>
      <c r="C23816" s="87"/>
      <c r="D23816" s="87"/>
      <c r="E23816" s="83"/>
      <c r="F23816" s="83"/>
      <c r="G23816" s="84"/>
      <c r="H23816" s="83"/>
      <c r="I23816" s="84"/>
      <c r="J23816" s="84"/>
      <c r="K23816" s="84"/>
      <c r="L23816" s="84"/>
      <c r="M23816" s="85"/>
      <c r="N23816" s="85"/>
      <c r="O23816" s="85"/>
      <c r="P23816" s="83"/>
      <c r="Q23816" s="51"/>
      <c r="R23816" s="51"/>
      <c r="S23816" s="86"/>
      <c r="T23816" s="86"/>
      <c r="U23816" s="51"/>
    </row>
    <row r="23817" spans="1:21" s="49" customFormat="1" ht="15" customHeight="1" x14ac:dyDescent="0.25">
      <c r="A23817" s="83"/>
      <c r="B23817" s="83"/>
      <c r="C23817" s="87"/>
      <c r="D23817" s="87"/>
      <c r="E23817" s="83"/>
      <c r="F23817" s="83"/>
      <c r="G23817" s="84"/>
      <c r="H23817" s="83"/>
      <c r="I23817" s="84"/>
      <c r="J23817" s="84"/>
      <c r="K23817" s="84"/>
      <c r="L23817" s="84"/>
      <c r="M23817" s="85"/>
      <c r="N23817" s="85"/>
      <c r="O23817" s="85"/>
      <c r="P23817" s="83"/>
      <c r="Q23817" s="51"/>
      <c r="R23817" s="51"/>
      <c r="S23817" s="86"/>
      <c r="T23817" s="86"/>
      <c r="U23817" s="51"/>
    </row>
    <row r="23818" spans="1:21" ht="15" customHeight="1" x14ac:dyDescent="0.25"/>
    <row r="23819" spans="1:21" s="49" customFormat="1" ht="15" customHeight="1" x14ac:dyDescent="0.25">
      <c r="A23819" s="83"/>
      <c r="B23819" s="83"/>
      <c r="C23819" s="87"/>
      <c r="D23819" s="87"/>
      <c r="E23819" s="83"/>
      <c r="F23819" s="83"/>
      <c r="G23819" s="84"/>
      <c r="H23819" s="83"/>
      <c r="I23819" s="84"/>
      <c r="J23819" s="84"/>
      <c r="K23819" s="84"/>
      <c r="L23819" s="84"/>
      <c r="M23819" s="85"/>
      <c r="N23819" s="85"/>
      <c r="O23819" s="85"/>
      <c r="P23819" s="83"/>
      <c r="Q23819" s="51"/>
      <c r="R23819" s="51"/>
      <c r="S23819" s="86"/>
      <c r="T23819" s="86"/>
      <c r="U23819" s="51"/>
    </row>
    <row r="23820" spans="1:21" s="49" customFormat="1" ht="15" customHeight="1" x14ac:dyDescent="0.25">
      <c r="A23820" s="83"/>
      <c r="B23820" s="83"/>
      <c r="C23820" s="87"/>
      <c r="D23820" s="87"/>
      <c r="E23820" s="83"/>
      <c r="F23820" s="83"/>
      <c r="G23820" s="84"/>
      <c r="H23820" s="83"/>
      <c r="I23820" s="84"/>
      <c r="J23820" s="84"/>
      <c r="K23820" s="84"/>
      <c r="L23820" s="84"/>
      <c r="M23820" s="85"/>
      <c r="N23820" s="85"/>
      <c r="O23820" s="85"/>
      <c r="P23820" s="83"/>
      <c r="Q23820" s="51"/>
      <c r="R23820" s="51"/>
      <c r="S23820" s="86"/>
      <c r="T23820" s="86"/>
      <c r="U23820" s="51"/>
    </row>
    <row r="23821" spans="1:21" s="49" customFormat="1" ht="15" customHeight="1" x14ac:dyDescent="0.25">
      <c r="A23821" s="83"/>
      <c r="B23821" s="83"/>
      <c r="C23821" s="87"/>
      <c r="D23821" s="87"/>
      <c r="E23821" s="83"/>
      <c r="F23821" s="83"/>
      <c r="G23821" s="84"/>
      <c r="H23821" s="83"/>
      <c r="I23821" s="84"/>
      <c r="J23821" s="84"/>
      <c r="K23821" s="84"/>
      <c r="L23821" s="84"/>
      <c r="M23821" s="85"/>
      <c r="N23821" s="85"/>
      <c r="O23821" s="85"/>
      <c r="P23821" s="83"/>
      <c r="Q23821" s="51"/>
      <c r="R23821" s="51"/>
      <c r="S23821" s="86"/>
      <c r="T23821" s="86"/>
      <c r="U23821" s="51"/>
    </row>
    <row r="23822" spans="1:21" s="49" customFormat="1" ht="15" customHeight="1" x14ac:dyDescent="0.25">
      <c r="A23822" s="83"/>
      <c r="B23822" s="83"/>
      <c r="C23822" s="87"/>
      <c r="D23822" s="87"/>
      <c r="E23822" s="83"/>
      <c r="F23822" s="83"/>
      <c r="G23822" s="84"/>
      <c r="H23822" s="83"/>
      <c r="I23822" s="84"/>
      <c r="J23822" s="84"/>
      <c r="K23822" s="84"/>
      <c r="L23822" s="84"/>
      <c r="M23822" s="85"/>
      <c r="N23822" s="85"/>
      <c r="O23822" s="85"/>
      <c r="P23822" s="83"/>
      <c r="Q23822" s="51"/>
      <c r="R23822" s="51"/>
      <c r="S23822" s="86"/>
      <c r="T23822" s="86"/>
      <c r="U23822" s="51"/>
    </row>
    <row r="23823" spans="1:21" s="49" customFormat="1" ht="15" customHeight="1" x14ac:dyDescent="0.25">
      <c r="A23823" s="83"/>
      <c r="B23823" s="83"/>
      <c r="C23823" s="87"/>
      <c r="D23823" s="87"/>
      <c r="E23823" s="83"/>
      <c r="F23823" s="83"/>
      <c r="G23823" s="84"/>
      <c r="H23823" s="83"/>
      <c r="I23823" s="84"/>
      <c r="J23823" s="84"/>
      <c r="K23823" s="84"/>
      <c r="L23823" s="84"/>
      <c r="M23823" s="85"/>
      <c r="N23823" s="85"/>
      <c r="O23823" s="85"/>
      <c r="P23823" s="83"/>
      <c r="Q23823" s="51"/>
      <c r="R23823" s="51"/>
      <c r="S23823" s="86"/>
      <c r="T23823" s="86"/>
      <c r="U23823" s="51"/>
    </row>
    <row r="23824" spans="1:21" ht="15" customHeight="1" x14ac:dyDescent="0.25"/>
    <row r="23825" spans="1:21" ht="15" customHeight="1" x14ac:dyDescent="0.25"/>
    <row r="23826" spans="1:21" ht="15" customHeight="1" x14ac:dyDescent="0.25"/>
    <row r="23827" spans="1:21" s="49" customFormat="1" ht="15" customHeight="1" x14ac:dyDescent="0.25">
      <c r="A23827" s="83"/>
      <c r="B23827" s="83"/>
      <c r="C23827" s="87"/>
      <c r="D23827" s="87"/>
      <c r="E23827" s="83"/>
      <c r="F23827" s="83"/>
      <c r="G23827" s="84"/>
      <c r="H23827" s="83"/>
      <c r="I23827" s="84"/>
      <c r="J23827" s="84"/>
      <c r="K23827" s="84"/>
      <c r="L23827" s="84"/>
      <c r="M23827" s="85"/>
      <c r="N23827" s="85"/>
      <c r="O23827" s="85"/>
      <c r="P23827" s="83"/>
      <c r="Q23827" s="51"/>
      <c r="R23827" s="51"/>
      <c r="S23827" s="86"/>
      <c r="T23827" s="86"/>
      <c r="U23827" s="51"/>
    </row>
    <row r="23828" spans="1:21" ht="15" customHeight="1" x14ac:dyDescent="0.25"/>
    <row r="23829" spans="1:21" s="49" customFormat="1" ht="15" customHeight="1" x14ac:dyDescent="0.25">
      <c r="A23829" s="83"/>
      <c r="B23829" s="83"/>
      <c r="C23829" s="87"/>
      <c r="D23829" s="87"/>
      <c r="E23829" s="83"/>
      <c r="F23829" s="83"/>
      <c r="G23829" s="84"/>
      <c r="H23829" s="83"/>
      <c r="I23829" s="84"/>
      <c r="J23829" s="84"/>
      <c r="K23829" s="84"/>
      <c r="L23829" s="84"/>
      <c r="M23829" s="85"/>
      <c r="N23829" s="85"/>
      <c r="O23829" s="85"/>
      <c r="P23829" s="83"/>
      <c r="Q23829" s="51"/>
      <c r="R23829" s="51"/>
      <c r="S23829" s="86"/>
      <c r="T23829" s="86"/>
      <c r="U23829" s="51"/>
    </row>
    <row r="23830" spans="1:21" s="49" customFormat="1" ht="15" customHeight="1" x14ac:dyDescent="0.25">
      <c r="A23830" s="83"/>
      <c r="B23830" s="83"/>
      <c r="C23830" s="87"/>
      <c r="D23830" s="87"/>
      <c r="E23830" s="83"/>
      <c r="F23830" s="83"/>
      <c r="G23830" s="84"/>
      <c r="H23830" s="83"/>
      <c r="I23830" s="84"/>
      <c r="J23830" s="84"/>
      <c r="K23830" s="84"/>
      <c r="L23830" s="84"/>
      <c r="M23830" s="85"/>
      <c r="N23830" s="85"/>
      <c r="O23830" s="85"/>
      <c r="P23830" s="83"/>
      <c r="Q23830" s="51"/>
      <c r="R23830" s="51"/>
      <c r="S23830" s="86"/>
      <c r="T23830" s="86"/>
      <c r="U23830" s="51"/>
    </row>
    <row r="23831" spans="1:21" s="49" customFormat="1" ht="15" customHeight="1" x14ac:dyDescent="0.25">
      <c r="A23831" s="83"/>
      <c r="B23831" s="83"/>
      <c r="C23831" s="87"/>
      <c r="D23831" s="87"/>
      <c r="E23831" s="83"/>
      <c r="F23831" s="83"/>
      <c r="G23831" s="84"/>
      <c r="H23831" s="83"/>
      <c r="I23831" s="84"/>
      <c r="J23831" s="84"/>
      <c r="K23831" s="84"/>
      <c r="L23831" s="84"/>
      <c r="M23831" s="85"/>
      <c r="N23831" s="85"/>
      <c r="O23831" s="85"/>
      <c r="P23831" s="83"/>
      <c r="Q23831" s="51"/>
      <c r="R23831" s="51"/>
      <c r="S23831" s="86"/>
      <c r="T23831" s="86"/>
      <c r="U23831" s="51"/>
    </row>
    <row r="23832" spans="1:21" s="49" customFormat="1" ht="15" customHeight="1" x14ac:dyDescent="0.25">
      <c r="A23832" s="83"/>
      <c r="B23832" s="83"/>
      <c r="C23832" s="87"/>
      <c r="D23832" s="87"/>
      <c r="E23832" s="83"/>
      <c r="F23832" s="83"/>
      <c r="G23832" s="84"/>
      <c r="H23832" s="83"/>
      <c r="I23832" s="84"/>
      <c r="J23832" s="84"/>
      <c r="K23832" s="84"/>
      <c r="L23832" s="84"/>
      <c r="M23832" s="85"/>
      <c r="N23832" s="85"/>
      <c r="O23832" s="85"/>
      <c r="P23832" s="83"/>
      <c r="Q23832" s="51"/>
      <c r="R23832" s="51"/>
      <c r="S23832" s="86"/>
      <c r="T23832" s="86"/>
      <c r="U23832" s="51"/>
    </row>
    <row r="23833" spans="1:21" ht="15" customHeight="1" x14ac:dyDescent="0.25"/>
    <row r="23834" spans="1:21" s="49" customFormat="1" ht="15" customHeight="1" x14ac:dyDescent="0.25">
      <c r="A23834" s="83"/>
      <c r="B23834" s="83"/>
      <c r="C23834" s="87"/>
      <c r="D23834" s="87"/>
      <c r="E23834" s="83"/>
      <c r="F23834" s="83"/>
      <c r="G23834" s="84"/>
      <c r="H23834" s="83"/>
      <c r="I23834" s="84"/>
      <c r="J23834" s="84"/>
      <c r="K23834" s="84"/>
      <c r="L23834" s="84"/>
      <c r="M23834" s="85"/>
      <c r="N23834" s="85"/>
      <c r="O23834" s="85"/>
      <c r="P23834" s="83"/>
      <c r="Q23834" s="51"/>
      <c r="R23834" s="51"/>
      <c r="S23834" s="86"/>
      <c r="T23834" s="86"/>
      <c r="U23834" s="51"/>
    </row>
    <row r="23835" spans="1:21" s="49" customFormat="1" ht="15" customHeight="1" x14ac:dyDescent="0.25">
      <c r="A23835" s="83"/>
      <c r="B23835" s="83"/>
      <c r="C23835" s="87"/>
      <c r="D23835" s="87"/>
      <c r="E23835" s="83"/>
      <c r="F23835" s="83"/>
      <c r="G23835" s="84"/>
      <c r="H23835" s="83"/>
      <c r="I23835" s="84"/>
      <c r="J23835" s="84"/>
      <c r="K23835" s="84"/>
      <c r="L23835" s="84"/>
      <c r="M23835" s="85"/>
      <c r="N23835" s="85"/>
      <c r="O23835" s="85"/>
      <c r="P23835" s="83"/>
      <c r="Q23835" s="51"/>
      <c r="R23835" s="51"/>
      <c r="S23835" s="86"/>
      <c r="T23835" s="86"/>
      <c r="U23835" s="51"/>
    </row>
    <row r="23836" spans="1:21" ht="15" customHeight="1" x14ac:dyDescent="0.25"/>
    <row r="23837" spans="1:21" ht="15" customHeight="1" x14ac:dyDescent="0.25"/>
    <row r="23838" spans="1:21" ht="15" customHeight="1" x14ac:dyDescent="0.25"/>
    <row r="23839" spans="1:21" s="49" customFormat="1" ht="15" customHeight="1" x14ac:dyDescent="0.25">
      <c r="A23839" s="83"/>
      <c r="B23839" s="83"/>
      <c r="C23839" s="87"/>
      <c r="D23839" s="87"/>
      <c r="E23839" s="83"/>
      <c r="F23839" s="83"/>
      <c r="G23839" s="84"/>
      <c r="H23839" s="83"/>
      <c r="I23839" s="84"/>
      <c r="J23839" s="84"/>
      <c r="K23839" s="84"/>
      <c r="L23839" s="84"/>
      <c r="M23839" s="85"/>
      <c r="N23839" s="85"/>
      <c r="O23839" s="85"/>
      <c r="P23839" s="83"/>
      <c r="Q23839" s="51"/>
      <c r="R23839" s="51"/>
      <c r="S23839" s="86"/>
      <c r="T23839" s="86"/>
      <c r="U23839" s="51"/>
    </row>
    <row r="23840" spans="1:21" s="49" customFormat="1" ht="15" customHeight="1" x14ac:dyDescent="0.25">
      <c r="A23840" s="83"/>
      <c r="B23840" s="83"/>
      <c r="C23840" s="87"/>
      <c r="D23840" s="87"/>
      <c r="E23840" s="83"/>
      <c r="F23840" s="83"/>
      <c r="G23840" s="84"/>
      <c r="H23840" s="83"/>
      <c r="I23840" s="84"/>
      <c r="J23840" s="84"/>
      <c r="K23840" s="84"/>
      <c r="L23840" s="84"/>
      <c r="M23840" s="85"/>
      <c r="N23840" s="85"/>
      <c r="O23840" s="85"/>
      <c r="P23840" s="83"/>
      <c r="Q23840" s="51"/>
      <c r="R23840" s="51"/>
      <c r="S23840" s="86"/>
      <c r="T23840" s="86"/>
      <c r="U23840" s="51"/>
    </row>
    <row r="23841" spans="1:21" s="49" customFormat="1" ht="15" customHeight="1" x14ac:dyDescent="0.25">
      <c r="A23841" s="83"/>
      <c r="B23841" s="83"/>
      <c r="C23841" s="87"/>
      <c r="D23841" s="87"/>
      <c r="E23841" s="83"/>
      <c r="F23841" s="83"/>
      <c r="G23841" s="84"/>
      <c r="H23841" s="83"/>
      <c r="I23841" s="84"/>
      <c r="J23841" s="84"/>
      <c r="K23841" s="84"/>
      <c r="L23841" s="84"/>
      <c r="M23841" s="85"/>
      <c r="N23841" s="85"/>
      <c r="O23841" s="85"/>
      <c r="P23841" s="83"/>
      <c r="Q23841" s="51"/>
      <c r="R23841" s="51"/>
      <c r="S23841" s="86"/>
      <c r="T23841" s="86"/>
      <c r="U23841" s="51"/>
    </row>
    <row r="23842" spans="1:21" s="49" customFormat="1" ht="15" customHeight="1" x14ac:dyDescent="0.25">
      <c r="A23842" s="83"/>
      <c r="B23842" s="83"/>
      <c r="C23842" s="87"/>
      <c r="D23842" s="87"/>
      <c r="E23842" s="83"/>
      <c r="F23842" s="83"/>
      <c r="G23842" s="84"/>
      <c r="H23842" s="83"/>
      <c r="I23842" s="84"/>
      <c r="J23842" s="84"/>
      <c r="K23842" s="84"/>
      <c r="L23842" s="84"/>
      <c r="M23842" s="85"/>
      <c r="N23842" s="85"/>
      <c r="O23842" s="85"/>
      <c r="P23842" s="83"/>
      <c r="Q23842" s="51"/>
      <c r="R23842" s="51"/>
      <c r="S23842" s="86"/>
      <c r="T23842" s="86"/>
      <c r="U23842" s="51"/>
    </row>
    <row r="23843" spans="1:21" ht="15" customHeight="1" x14ac:dyDescent="0.25"/>
    <row r="23844" spans="1:21" s="49" customFormat="1" ht="15" customHeight="1" x14ac:dyDescent="0.25">
      <c r="A23844" s="83"/>
      <c r="B23844" s="83"/>
      <c r="C23844" s="87"/>
      <c r="D23844" s="87"/>
      <c r="E23844" s="83"/>
      <c r="F23844" s="83"/>
      <c r="G23844" s="84"/>
      <c r="H23844" s="83"/>
      <c r="I23844" s="84"/>
      <c r="J23844" s="84"/>
      <c r="K23844" s="84"/>
      <c r="L23844" s="84"/>
      <c r="M23844" s="85"/>
      <c r="N23844" s="85"/>
      <c r="O23844" s="85"/>
      <c r="P23844" s="83"/>
      <c r="Q23844" s="51"/>
      <c r="R23844" s="51"/>
      <c r="S23844" s="86"/>
      <c r="T23844" s="86"/>
      <c r="U23844" s="51"/>
    </row>
    <row r="23845" spans="1:21" s="49" customFormat="1" ht="15" customHeight="1" x14ac:dyDescent="0.25">
      <c r="A23845" s="83"/>
      <c r="B23845" s="83"/>
      <c r="C23845" s="87"/>
      <c r="D23845" s="87"/>
      <c r="E23845" s="83"/>
      <c r="F23845" s="83"/>
      <c r="G23845" s="84"/>
      <c r="H23845" s="83"/>
      <c r="I23845" s="84"/>
      <c r="J23845" s="84"/>
      <c r="K23845" s="84"/>
      <c r="L23845" s="84"/>
      <c r="M23845" s="85"/>
      <c r="N23845" s="85"/>
      <c r="O23845" s="85"/>
      <c r="P23845" s="83"/>
      <c r="Q23845" s="51"/>
      <c r="R23845" s="51"/>
      <c r="S23845" s="86"/>
      <c r="T23845" s="86"/>
      <c r="U23845" s="51"/>
    </row>
    <row r="23846" spans="1:21" s="49" customFormat="1" ht="15" customHeight="1" x14ac:dyDescent="0.25">
      <c r="A23846" s="83"/>
      <c r="B23846" s="83"/>
      <c r="C23846" s="87"/>
      <c r="D23846" s="87"/>
      <c r="E23846" s="83"/>
      <c r="F23846" s="83"/>
      <c r="G23846" s="84"/>
      <c r="H23846" s="83"/>
      <c r="I23846" s="84"/>
      <c r="J23846" s="84"/>
      <c r="K23846" s="84"/>
      <c r="L23846" s="84"/>
      <c r="M23846" s="85"/>
      <c r="N23846" s="85"/>
      <c r="O23846" s="85"/>
      <c r="P23846" s="83"/>
      <c r="Q23846" s="51"/>
      <c r="R23846" s="51"/>
      <c r="S23846" s="86"/>
      <c r="T23846" s="86"/>
      <c r="U23846" s="51"/>
    </row>
    <row r="23847" spans="1:21" ht="15" customHeight="1" x14ac:dyDescent="0.25"/>
    <row r="23848" spans="1:21" ht="15" customHeight="1" x14ac:dyDescent="0.25"/>
    <row r="23849" spans="1:21" ht="15" customHeight="1" x14ac:dyDescent="0.25"/>
    <row r="23850" spans="1:21" s="49" customFormat="1" ht="15" customHeight="1" x14ac:dyDescent="0.25">
      <c r="A23850" s="83"/>
      <c r="B23850" s="83"/>
      <c r="C23850" s="87"/>
      <c r="D23850" s="87"/>
      <c r="E23850" s="83"/>
      <c r="F23850" s="83"/>
      <c r="G23850" s="84"/>
      <c r="H23850" s="83"/>
      <c r="I23850" s="84"/>
      <c r="J23850" s="84"/>
      <c r="K23850" s="84"/>
      <c r="L23850" s="84"/>
      <c r="M23850" s="85"/>
      <c r="N23850" s="85"/>
      <c r="O23850" s="85"/>
      <c r="P23850" s="83"/>
      <c r="Q23850" s="51"/>
      <c r="R23850" s="51"/>
      <c r="S23850" s="86"/>
      <c r="T23850" s="86"/>
      <c r="U23850" s="51"/>
    </row>
    <row r="23851" spans="1:21" s="49" customFormat="1" ht="15" customHeight="1" x14ac:dyDescent="0.25">
      <c r="A23851" s="83"/>
      <c r="B23851" s="83"/>
      <c r="C23851" s="87"/>
      <c r="D23851" s="87"/>
      <c r="E23851" s="83"/>
      <c r="F23851" s="83"/>
      <c r="G23851" s="84"/>
      <c r="H23851" s="83"/>
      <c r="I23851" s="84"/>
      <c r="J23851" s="84"/>
      <c r="K23851" s="84"/>
      <c r="L23851" s="84"/>
      <c r="M23851" s="85"/>
      <c r="N23851" s="85"/>
      <c r="O23851" s="85"/>
      <c r="P23851" s="83"/>
      <c r="Q23851" s="51"/>
      <c r="R23851" s="51"/>
      <c r="S23851" s="86"/>
      <c r="T23851" s="86"/>
      <c r="U23851" s="51"/>
    </row>
    <row r="23852" spans="1:21" ht="15" customHeight="1" x14ac:dyDescent="0.25"/>
    <row r="23853" spans="1:21" ht="15" customHeight="1" x14ac:dyDescent="0.25"/>
    <row r="23854" spans="1:21" ht="15" customHeight="1" x14ac:dyDescent="0.25"/>
    <row r="23855" spans="1:21" ht="15" customHeight="1" x14ac:dyDescent="0.25"/>
    <row r="23856" spans="1:21" s="49" customFormat="1" ht="15" customHeight="1" x14ac:dyDescent="0.25">
      <c r="A23856" s="83"/>
      <c r="B23856" s="83"/>
      <c r="C23856" s="87"/>
      <c r="D23856" s="87"/>
      <c r="E23856" s="83"/>
      <c r="F23856" s="83"/>
      <c r="G23856" s="84"/>
      <c r="H23856" s="83"/>
      <c r="I23856" s="84"/>
      <c r="J23856" s="84"/>
      <c r="K23856" s="84"/>
      <c r="L23856" s="84"/>
      <c r="M23856" s="85"/>
      <c r="N23856" s="85"/>
      <c r="O23856" s="85"/>
      <c r="P23856" s="83"/>
      <c r="Q23856" s="51"/>
      <c r="R23856" s="51"/>
      <c r="S23856" s="86"/>
      <c r="T23856" s="86"/>
      <c r="U23856" s="51"/>
    </row>
    <row r="23857" spans="1:21" s="49" customFormat="1" ht="15" customHeight="1" x14ac:dyDescent="0.25">
      <c r="A23857" s="83"/>
      <c r="B23857" s="83"/>
      <c r="C23857" s="87"/>
      <c r="D23857" s="87"/>
      <c r="E23857" s="83"/>
      <c r="F23857" s="83"/>
      <c r="G23857" s="84"/>
      <c r="H23857" s="83"/>
      <c r="I23857" s="84"/>
      <c r="J23857" s="84"/>
      <c r="K23857" s="84"/>
      <c r="L23857" s="84"/>
      <c r="M23857" s="85"/>
      <c r="N23857" s="85"/>
      <c r="O23857" s="85"/>
      <c r="P23857" s="83"/>
      <c r="Q23857" s="51"/>
      <c r="R23857" s="51"/>
      <c r="S23857" s="86"/>
      <c r="T23857" s="86"/>
      <c r="U23857" s="51"/>
    </row>
    <row r="23858" spans="1:21" ht="15" customHeight="1" x14ac:dyDescent="0.25"/>
    <row r="23859" spans="1:21" s="49" customFormat="1" ht="15" customHeight="1" x14ac:dyDescent="0.25">
      <c r="A23859" s="83"/>
      <c r="B23859" s="83"/>
      <c r="C23859" s="87"/>
      <c r="D23859" s="87"/>
      <c r="E23859" s="83"/>
      <c r="F23859" s="83"/>
      <c r="G23859" s="84"/>
      <c r="H23859" s="83"/>
      <c r="I23859" s="84"/>
      <c r="J23859" s="84"/>
      <c r="K23859" s="84"/>
      <c r="L23859" s="84"/>
      <c r="M23859" s="85"/>
      <c r="N23859" s="85"/>
      <c r="O23859" s="85"/>
      <c r="P23859" s="83"/>
      <c r="Q23859" s="51"/>
      <c r="R23859" s="51"/>
      <c r="S23859" s="86"/>
      <c r="T23859" s="86"/>
      <c r="U23859" s="51"/>
    </row>
    <row r="23860" spans="1:21" s="49" customFormat="1" ht="15" customHeight="1" x14ac:dyDescent="0.25">
      <c r="A23860" s="83"/>
      <c r="B23860" s="83"/>
      <c r="C23860" s="87"/>
      <c r="D23860" s="87"/>
      <c r="E23860" s="83"/>
      <c r="F23860" s="83"/>
      <c r="G23860" s="84"/>
      <c r="H23860" s="83"/>
      <c r="I23860" s="84"/>
      <c r="J23860" s="84"/>
      <c r="K23860" s="84"/>
      <c r="L23860" s="84"/>
      <c r="M23860" s="85"/>
      <c r="N23860" s="85"/>
      <c r="O23860" s="85"/>
      <c r="P23860" s="83"/>
      <c r="Q23860" s="51"/>
      <c r="R23860" s="51"/>
      <c r="S23860" s="86"/>
      <c r="T23860" s="86"/>
      <c r="U23860" s="51"/>
    </row>
    <row r="23861" spans="1:21" ht="15" customHeight="1" x14ac:dyDescent="0.25"/>
    <row r="23862" spans="1:21" s="49" customFormat="1" ht="15" customHeight="1" x14ac:dyDescent="0.25">
      <c r="A23862" s="83"/>
      <c r="B23862" s="83"/>
      <c r="C23862" s="87"/>
      <c r="D23862" s="87"/>
      <c r="E23862" s="83"/>
      <c r="F23862" s="83"/>
      <c r="G23862" s="84"/>
      <c r="H23862" s="83"/>
      <c r="I23862" s="84"/>
      <c r="J23862" s="84"/>
      <c r="K23862" s="84"/>
      <c r="L23862" s="84"/>
      <c r="M23862" s="85"/>
      <c r="N23862" s="85"/>
      <c r="O23862" s="85"/>
      <c r="P23862" s="83"/>
      <c r="Q23862" s="51"/>
      <c r="R23862" s="51"/>
      <c r="S23862" s="86"/>
      <c r="T23862" s="86"/>
      <c r="U23862" s="51"/>
    </row>
    <row r="23863" spans="1:21" s="49" customFormat="1" ht="15" customHeight="1" x14ac:dyDescent="0.25">
      <c r="A23863" s="83"/>
      <c r="B23863" s="83"/>
      <c r="C23863" s="87"/>
      <c r="D23863" s="87"/>
      <c r="E23863" s="83"/>
      <c r="F23863" s="83"/>
      <c r="G23863" s="84"/>
      <c r="H23863" s="83"/>
      <c r="I23863" s="84"/>
      <c r="J23863" s="84"/>
      <c r="K23863" s="84"/>
      <c r="L23863" s="84"/>
      <c r="M23863" s="85"/>
      <c r="N23863" s="85"/>
      <c r="O23863" s="85"/>
      <c r="P23863" s="83"/>
      <c r="Q23863" s="51"/>
      <c r="R23863" s="51"/>
      <c r="S23863" s="86"/>
      <c r="T23863" s="86"/>
      <c r="U23863" s="51"/>
    </row>
    <row r="23864" spans="1:21" s="49" customFormat="1" ht="15" customHeight="1" x14ac:dyDescent="0.25">
      <c r="A23864" s="83"/>
      <c r="B23864" s="83"/>
      <c r="C23864" s="87"/>
      <c r="D23864" s="87"/>
      <c r="E23864" s="83"/>
      <c r="F23864" s="83"/>
      <c r="G23864" s="84"/>
      <c r="H23864" s="83"/>
      <c r="I23864" s="84"/>
      <c r="J23864" s="84"/>
      <c r="K23864" s="84"/>
      <c r="L23864" s="84"/>
      <c r="M23864" s="85"/>
      <c r="N23864" s="85"/>
      <c r="O23864" s="85"/>
      <c r="P23864" s="83"/>
      <c r="Q23864" s="51"/>
      <c r="R23864" s="51"/>
      <c r="S23864" s="86"/>
      <c r="T23864" s="86"/>
      <c r="U23864" s="51"/>
    </row>
    <row r="23865" spans="1:21" s="49" customFormat="1" ht="15" customHeight="1" x14ac:dyDescent="0.25">
      <c r="A23865" s="83"/>
      <c r="B23865" s="83"/>
      <c r="C23865" s="87"/>
      <c r="D23865" s="87"/>
      <c r="E23865" s="83"/>
      <c r="F23865" s="83"/>
      <c r="G23865" s="84"/>
      <c r="H23865" s="83"/>
      <c r="I23865" s="84"/>
      <c r="J23865" s="84"/>
      <c r="K23865" s="84"/>
      <c r="L23865" s="84"/>
      <c r="M23865" s="85"/>
      <c r="N23865" s="85"/>
      <c r="O23865" s="85"/>
      <c r="P23865" s="83"/>
      <c r="Q23865" s="51"/>
      <c r="R23865" s="51"/>
      <c r="S23865" s="86"/>
      <c r="T23865" s="86"/>
      <c r="U23865" s="51"/>
    </row>
    <row r="23866" spans="1:21" ht="15" customHeight="1" x14ac:dyDescent="0.25"/>
    <row r="23867" spans="1:21" s="49" customFormat="1" ht="15" customHeight="1" x14ac:dyDescent="0.25">
      <c r="A23867" s="83"/>
      <c r="B23867" s="83"/>
      <c r="C23867" s="87"/>
      <c r="D23867" s="87"/>
      <c r="E23867" s="83"/>
      <c r="F23867" s="83"/>
      <c r="G23867" s="84"/>
      <c r="H23867" s="83"/>
      <c r="I23867" s="84"/>
      <c r="J23867" s="84"/>
      <c r="K23867" s="84"/>
      <c r="L23867" s="84"/>
      <c r="M23867" s="85"/>
      <c r="N23867" s="85"/>
      <c r="O23867" s="85"/>
      <c r="P23867" s="83"/>
      <c r="Q23867" s="51"/>
      <c r="R23867" s="51"/>
      <c r="S23867" s="86"/>
      <c r="T23867" s="86"/>
      <c r="U23867" s="51"/>
    </row>
    <row r="23868" spans="1:21" s="49" customFormat="1" ht="15" customHeight="1" x14ac:dyDescent="0.25">
      <c r="A23868" s="83"/>
      <c r="B23868" s="83"/>
      <c r="C23868" s="87"/>
      <c r="D23868" s="87"/>
      <c r="E23868" s="83"/>
      <c r="F23868" s="83"/>
      <c r="G23868" s="84"/>
      <c r="H23868" s="83"/>
      <c r="I23868" s="84"/>
      <c r="J23868" s="84"/>
      <c r="K23868" s="84"/>
      <c r="L23868" s="84"/>
      <c r="M23868" s="85"/>
      <c r="N23868" s="85"/>
      <c r="O23868" s="85"/>
      <c r="P23868" s="83"/>
      <c r="Q23868" s="51"/>
      <c r="R23868" s="51"/>
      <c r="S23868" s="86"/>
      <c r="T23868" s="86"/>
      <c r="U23868" s="51"/>
    </row>
    <row r="23869" spans="1:21" ht="15" customHeight="1" x14ac:dyDescent="0.25"/>
    <row r="23870" spans="1:21" ht="15" customHeight="1" x14ac:dyDescent="0.25"/>
    <row r="23871" spans="1:21" ht="15" customHeight="1" x14ac:dyDescent="0.25"/>
    <row r="23872" spans="1:21" s="49" customFormat="1" ht="15" customHeight="1" x14ac:dyDescent="0.25">
      <c r="A23872" s="83"/>
      <c r="B23872" s="83"/>
      <c r="C23872" s="87"/>
      <c r="D23872" s="87"/>
      <c r="E23872" s="83"/>
      <c r="F23872" s="83"/>
      <c r="G23872" s="84"/>
      <c r="H23872" s="83"/>
      <c r="I23872" s="84"/>
      <c r="J23872" s="84"/>
      <c r="K23872" s="84"/>
      <c r="L23872" s="84"/>
      <c r="M23872" s="85"/>
      <c r="N23872" s="85"/>
      <c r="O23872" s="85"/>
      <c r="P23872" s="83"/>
      <c r="Q23872" s="51"/>
      <c r="R23872" s="51"/>
      <c r="S23872" s="86"/>
      <c r="T23872" s="86"/>
      <c r="U23872" s="51"/>
    </row>
    <row r="23873" spans="1:21" s="49" customFormat="1" ht="15" customHeight="1" x14ac:dyDescent="0.25">
      <c r="A23873" s="83"/>
      <c r="B23873" s="83"/>
      <c r="C23873" s="87"/>
      <c r="D23873" s="87"/>
      <c r="E23873" s="83"/>
      <c r="F23873" s="83"/>
      <c r="G23873" s="84"/>
      <c r="H23873" s="83"/>
      <c r="I23873" s="84"/>
      <c r="J23873" s="84"/>
      <c r="K23873" s="84"/>
      <c r="L23873" s="84"/>
      <c r="M23873" s="85"/>
      <c r="N23873" s="85"/>
      <c r="O23873" s="85"/>
      <c r="P23873" s="83"/>
      <c r="Q23873" s="51"/>
      <c r="R23873" s="51"/>
      <c r="S23873" s="86"/>
      <c r="T23873" s="86"/>
      <c r="U23873" s="51"/>
    </row>
    <row r="23874" spans="1:21" ht="15" customHeight="1" x14ac:dyDescent="0.25"/>
    <row r="23875" spans="1:21" ht="15" customHeight="1" x14ac:dyDescent="0.25"/>
    <row r="23876" spans="1:21" ht="15" customHeight="1" x14ac:dyDescent="0.25"/>
    <row r="23877" spans="1:21" s="49" customFormat="1" ht="15" customHeight="1" x14ac:dyDescent="0.25">
      <c r="A23877" s="83"/>
      <c r="B23877" s="83"/>
      <c r="C23877" s="87"/>
      <c r="D23877" s="87"/>
      <c r="E23877" s="83"/>
      <c r="F23877" s="83"/>
      <c r="G23877" s="84"/>
      <c r="H23877" s="83"/>
      <c r="I23877" s="84"/>
      <c r="J23877" s="84"/>
      <c r="K23877" s="84"/>
      <c r="L23877" s="84"/>
      <c r="M23877" s="85"/>
      <c r="N23877" s="85"/>
      <c r="O23877" s="85"/>
      <c r="P23877" s="83"/>
      <c r="Q23877" s="51"/>
      <c r="R23877" s="51"/>
      <c r="S23877" s="86"/>
      <c r="T23877" s="86"/>
      <c r="U23877" s="51"/>
    </row>
    <row r="23878" spans="1:21" s="49" customFormat="1" ht="15" customHeight="1" x14ac:dyDescent="0.25">
      <c r="A23878" s="83"/>
      <c r="B23878" s="83"/>
      <c r="C23878" s="87"/>
      <c r="D23878" s="87"/>
      <c r="E23878" s="83"/>
      <c r="F23878" s="83"/>
      <c r="G23878" s="84"/>
      <c r="H23878" s="83"/>
      <c r="I23878" s="84"/>
      <c r="J23878" s="84"/>
      <c r="K23878" s="84"/>
      <c r="L23878" s="84"/>
      <c r="M23878" s="85"/>
      <c r="N23878" s="85"/>
      <c r="O23878" s="85"/>
      <c r="P23878" s="83"/>
      <c r="Q23878" s="51"/>
      <c r="R23878" s="51"/>
      <c r="S23878" s="86"/>
      <c r="T23878" s="86"/>
      <c r="U23878" s="51"/>
    </row>
    <row r="23879" spans="1:21" ht="15" customHeight="1" x14ac:dyDescent="0.25"/>
    <row r="23880" spans="1:21" s="49" customFormat="1" ht="15" customHeight="1" x14ac:dyDescent="0.25">
      <c r="A23880" s="83"/>
      <c r="B23880" s="83"/>
      <c r="C23880" s="87"/>
      <c r="D23880" s="87"/>
      <c r="E23880" s="83"/>
      <c r="F23880" s="83"/>
      <c r="G23880" s="84"/>
      <c r="H23880" s="83"/>
      <c r="I23880" s="84"/>
      <c r="J23880" s="84"/>
      <c r="K23880" s="84"/>
      <c r="L23880" s="84"/>
      <c r="M23880" s="85"/>
      <c r="N23880" s="85"/>
      <c r="O23880" s="85"/>
      <c r="P23880" s="83"/>
      <c r="Q23880" s="51"/>
      <c r="R23880" s="51"/>
      <c r="S23880" s="86"/>
      <c r="T23880" s="86"/>
      <c r="U23880" s="51"/>
    </row>
    <row r="23881" spans="1:21" s="49" customFormat="1" ht="15" customHeight="1" x14ac:dyDescent="0.25">
      <c r="A23881" s="83"/>
      <c r="B23881" s="83"/>
      <c r="C23881" s="87"/>
      <c r="D23881" s="87"/>
      <c r="E23881" s="83"/>
      <c r="F23881" s="83"/>
      <c r="G23881" s="84"/>
      <c r="H23881" s="83"/>
      <c r="I23881" s="84"/>
      <c r="J23881" s="84"/>
      <c r="K23881" s="84"/>
      <c r="L23881" s="84"/>
      <c r="M23881" s="85"/>
      <c r="N23881" s="85"/>
      <c r="O23881" s="85"/>
      <c r="P23881" s="83"/>
      <c r="Q23881" s="51"/>
      <c r="R23881" s="51"/>
      <c r="S23881" s="86"/>
      <c r="T23881" s="86"/>
      <c r="U23881" s="51"/>
    </row>
    <row r="23882" spans="1:21" ht="15" customHeight="1" x14ac:dyDescent="0.25"/>
    <row r="23883" spans="1:21" s="49" customFormat="1" ht="15" customHeight="1" x14ac:dyDescent="0.25">
      <c r="A23883" s="83"/>
      <c r="B23883" s="83"/>
      <c r="C23883" s="87"/>
      <c r="D23883" s="87"/>
      <c r="E23883" s="83"/>
      <c r="F23883" s="83"/>
      <c r="G23883" s="84"/>
      <c r="H23883" s="83"/>
      <c r="I23883" s="84"/>
      <c r="J23883" s="84"/>
      <c r="K23883" s="84"/>
      <c r="L23883" s="84"/>
      <c r="M23883" s="85"/>
      <c r="N23883" s="85"/>
      <c r="O23883" s="85"/>
      <c r="P23883" s="83"/>
      <c r="Q23883" s="51"/>
      <c r="R23883" s="51"/>
      <c r="S23883" s="86"/>
      <c r="T23883" s="86"/>
      <c r="U23883" s="51"/>
    </row>
    <row r="23884" spans="1:21" s="49" customFormat="1" ht="15" customHeight="1" x14ac:dyDescent="0.25">
      <c r="A23884" s="83"/>
      <c r="B23884" s="83"/>
      <c r="C23884" s="87"/>
      <c r="D23884" s="87"/>
      <c r="E23884" s="83"/>
      <c r="F23884" s="83"/>
      <c r="G23884" s="84"/>
      <c r="H23884" s="83"/>
      <c r="I23884" s="84"/>
      <c r="J23884" s="84"/>
      <c r="K23884" s="84"/>
      <c r="L23884" s="84"/>
      <c r="M23884" s="85"/>
      <c r="N23884" s="85"/>
      <c r="O23884" s="85"/>
      <c r="P23884" s="83"/>
      <c r="Q23884" s="51"/>
      <c r="R23884" s="51"/>
      <c r="S23884" s="86"/>
      <c r="T23884" s="86"/>
      <c r="U23884" s="51"/>
    </row>
    <row r="23885" spans="1:21" s="49" customFormat="1" ht="15" customHeight="1" x14ac:dyDescent="0.25">
      <c r="A23885" s="83"/>
      <c r="B23885" s="83"/>
      <c r="C23885" s="87"/>
      <c r="D23885" s="87"/>
      <c r="E23885" s="83"/>
      <c r="F23885" s="83"/>
      <c r="G23885" s="84"/>
      <c r="H23885" s="83"/>
      <c r="I23885" s="84"/>
      <c r="J23885" s="84"/>
      <c r="K23885" s="84"/>
      <c r="L23885" s="84"/>
      <c r="M23885" s="85"/>
      <c r="N23885" s="85"/>
      <c r="O23885" s="85"/>
      <c r="P23885" s="83"/>
      <c r="Q23885" s="51"/>
      <c r="R23885" s="51"/>
      <c r="S23885" s="86"/>
      <c r="T23885" s="86"/>
      <c r="U23885" s="51"/>
    </row>
    <row r="23886" spans="1:21" s="49" customFormat="1" ht="15" customHeight="1" x14ac:dyDescent="0.25">
      <c r="A23886" s="83"/>
      <c r="B23886" s="83"/>
      <c r="C23886" s="87"/>
      <c r="D23886" s="87"/>
      <c r="E23886" s="83"/>
      <c r="F23886" s="83"/>
      <c r="G23886" s="84"/>
      <c r="H23886" s="83"/>
      <c r="I23886" s="84"/>
      <c r="J23886" s="84"/>
      <c r="K23886" s="84"/>
      <c r="L23886" s="84"/>
      <c r="M23886" s="85"/>
      <c r="N23886" s="85"/>
      <c r="O23886" s="85"/>
      <c r="P23886" s="83"/>
      <c r="Q23886" s="51"/>
      <c r="R23886" s="51"/>
      <c r="S23886" s="86"/>
      <c r="T23886" s="86"/>
      <c r="U23886" s="51"/>
    </row>
    <row r="23887" spans="1:21" ht="15" customHeight="1" x14ac:dyDescent="0.25"/>
    <row r="23888" spans="1:21" s="49" customFormat="1" ht="15" customHeight="1" x14ac:dyDescent="0.25">
      <c r="A23888" s="83"/>
      <c r="B23888" s="83"/>
      <c r="C23888" s="87"/>
      <c r="D23888" s="87"/>
      <c r="E23888" s="83"/>
      <c r="F23888" s="83"/>
      <c r="G23888" s="84"/>
      <c r="H23888" s="83"/>
      <c r="I23888" s="84"/>
      <c r="J23888" s="84"/>
      <c r="K23888" s="84"/>
      <c r="L23888" s="84"/>
      <c r="M23888" s="85"/>
      <c r="N23888" s="85"/>
      <c r="O23888" s="85"/>
      <c r="P23888" s="83"/>
      <c r="Q23888" s="51"/>
      <c r="R23888" s="51"/>
      <c r="S23888" s="86"/>
      <c r="T23888" s="86"/>
      <c r="U23888" s="51"/>
    </row>
    <row r="23889" spans="1:21" s="49" customFormat="1" ht="15" customHeight="1" x14ac:dyDescent="0.25">
      <c r="A23889" s="83"/>
      <c r="B23889" s="83"/>
      <c r="C23889" s="87"/>
      <c r="D23889" s="87"/>
      <c r="E23889" s="83"/>
      <c r="F23889" s="83"/>
      <c r="G23889" s="84"/>
      <c r="H23889" s="83"/>
      <c r="I23889" s="84"/>
      <c r="J23889" s="84"/>
      <c r="K23889" s="84"/>
      <c r="L23889" s="84"/>
      <c r="M23889" s="85"/>
      <c r="N23889" s="85"/>
      <c r="O23889" s="85"/>
      <c r="P23889" s="83"/>
      <c r="Q23889" s="51"/>
      <c r="R23889" s="51"/>
      <c r="S23889" s="86"/>
      <c r="T23889" s="86"/>
      <c r="U23889" s="51"/>
    </row>
    <row r="23890" spans="1:21" ht="15" customHeight="1" x14ac:dyDescent="0.25"/>
    <row r="23891" spans="1:21" ht="15" customHeight="1" x14ac:dyDescent="0.25"/>
    <row r="23892" spans="1:21" ht="15" customHeight="1" x14ac:dyDescent="0.25"/>
    <row r="23893" spans="1:21" s="49" customFormat="1" ht="15" customHeight="1" x14ac:dyDescent="0.25">
      <c r="A23893" s="83"/>
      <c r="B23893" s="83"/>
      <c r="C23893" s="87"/>
      <c r="D23893" s="87"/>
      <c r="E23893" s="83"/>
      <c r="F23893" s="83"/>
      <c r="G23893" s="84"/>
      <c r="H23893" s="83"/>
      <c r="I23893" s="84"/>
      <c r="J23893" s="84"/>
      <c r="K23893" s="84"/>
      <c r="L23893" s="84"/>
      <c r="M23893" s="85"/>
      <c r="N23893" s="85"/>
      <c r="O23893" s="85"/>
      <c r="P23893" s="83"/>
      <c r="Q23893" s="51"/>
      <c r="R23893" s="51"/>
      <c r="S23893" s="86"/>
      <c r="T23893" s="86"/>
      <c r="U23893" s="51"/>
    </row>
    <row r="23894" spans="1:21" s="49" customFormat="1" ht="15" customHeight="1" x14ac:dyDescent="0.25">
      <c r="A23894" s="83"/>
      <c r="B23894" s="83"/>
      <c r="C23894" s="87"/>
      <c r="D23894" s="87"/>
      <c r="E23894" s="83"/>
      <c r="F23894" s="83"/>
      <c r="G23894" s="84"/>
      <c r="H23894" s="83"/>
      <c r="I23894" s="84"/>
      <c r="J23894" s="84"/>
      <c r="K23894" s="84"/>
      <c r="L23894" s="84"/>
      <c r="M23894" s="85"/>
      <c r="N23894" s="85"/>
      <c r="O23894" s="85"/>
      <c r="P23894" s="83"/>
      <c r="Q23894" s="51"/>
      <c r="R23894" s="51"/>
      <c r="S23894" s="86"/>
      <c r="T23894" s="86"/>
      <c r="U23894" s="51"/>
    </row>
    <row r="23895" spans="1:21" ht="15" customHeight="1" x14ac:dyDescent="0.25"/>
    <row r="23896" spans="1:21" ht="15" customHeight="1" x14ac:dyDescent="0.25"/>
    <row r="23897" spans="1:21" ht="15" customHeight="1" x14ac:dyDescent="0.25"/>
    <row r="23898" spans="1:21" s="49" customFormat="1" ht="15" customHeight="1" x14ac:dyDescent="0.25">
      <c r="A23898" s="83"/>
      <c r="B23898" s="83"/>
      <c r="C23898" s="87"/>
      <c r="D23898" s="87"/>
      <c r="E23898" s="83"/>
      <c r="F23898" s="83"/>
      <c r="G23898" s="84"/>
      <c r="H23898" s="83"/>
      <c r="I23898" s="84"/>
      <c r="J23898" s="84"/>
      <c r="K23898" s="84"/>
      <c r="L23898" s="84"/>
      <c r="M23898" s="85"/>
      <c r="N23898" s="85"/>
      <c r="O23898" s="85"/>
      <c r="P23898" s="83"/>
      <c r="Q23898" s="51"/>
      <c r="R23898" s="51"/>
      <c r="S23898" s="86"/>
      <c r="T23898" s="86"/>
      <c r="U23898" s="51"/>
    </row>
    <row r="23899" spans="1:21" s="49" customFormat="1" ht="15" customHeight="1" x14ac:dyDescent="0.25">
      <c r="A23899" s="83"/>
      <c r="B23899" s="83"/>
      <c r="C23899" s="87"/>
      <c r="D23899" s="87"/>
      <c r="E23899" s="83"/>
      <c r="F23899" s="83"/>
      <c r="G23899" s="84"/>
      <c r="H23899" s="83"/>
      <c r="I23899" s="84"/>
      <c r="J23899" s="84"/>
      <c r="K23899" s="84"/>
      <c r="L23899" s="84"/>
      <c r="M23899" s="85"/>
      <c r="N23899" s="85"/>
      <c r="O23899" s="85"/>
      <c r="P23899" s="83"/>
      <c r="Q23899" s="51"/>
      <c r="R23899" s="51"/>
      <c r="S23899" s="86"/>
      <c r="T23899" s="86"/>
      <c r="U23899" s="51"/>
    </row>
    <row r="23900" spans="1:21" ht="15" customHeight="1" x14ac:dyDescent="0.25"/>
    <row r="23901" spans="1:21" ht="15" customHeight="1" x14ac:dyDescent="0.25"/>
    <row r="23902" spans="1:21" ht="15" customHeight="1" x14ac:dyDescent="0.25"/>
    <row r="23903" spans="1:21" s="49" customFormat="1" ht="15" customHeight="1" x14ac:dyDescent="0.25">
      <c r="A23903" s="83"/>
      <c r="B23903" s="83"/>
      <c r="C23903" s="87"/>
      <c r="D23903" s="87"/>
      <c r="E23903" s="83"/>
      <c r="F23903" s="83"/>
      <c r="G23903" s="84"/>
      <c r="H23903" s="83"/>
      <c r="I23903" s="84"/>
      <c r="J23903" s="84"/>
      <c r="K23903" s="84"/>
      <c r="L23903" s="84"/>
      <c r="M23903" s="85"/>
      <c r="N23903" s="85"/>
      <c r="O23903" s="85"/>
      <c r="P23903" s="83"/>
      <c r="Q23903" s="51"/>
      <c r="R23903" s="51"/>
      <c r="S23903" s="86"/>
      <c r="T23903" s="86"/>
      <c r="U23903" s="51"/>
    </row>
    <row r="23904" spans="1:21" s="49" customFormat="1" ht="15" customHeight="1" x14ac:dyDescent="0.25">
      <c r="A23904" s="83"/>
      <c r="B23904" s="83"/>
      <c r="C23904" s="87"/>
      <c r="D23904" s="87"/>
      <c r="E23904" s="83"/>
      <c r="F23904" s="83"/>
      <c r="G23904" s="84"/>
      <c r="H23904" s="83"/>
      <c r="I23904" s="84"/>
      <c r="J23904" s="84"/>
      <c r="K23904" s="84"/>
      <c r="L23904" s="84"/>
      <c r="M23904" s="85"/>
      <c r="N23904" s="85"/>
      <c r="O23904" s="85"/>
      <c r="P23904" s="83"/>
      <c r="Q23904" s="51"/>
      <c r="R23904" s="51"/>
      <c r="S23904" s="86"/>
      <c r="T23904" s="86"/>
      <c r="U23904" s="51"/>
    </row>
    <row r="23905" spans="1:21" s="49" customFormat="1" ht="15" customHeight="1" x14ac:dyDescent="0.25">
      <c r="A23905" s="83"/>
      <c r="B23905" s="83"/>
      <c r="C23905" s="87"/>
      <c r="D23905" s="87"/>
      <c r="E23905" s="83"/>
      <c r="F23905" s="83"/>
      <c r="G23905" s="84"/>
      <c r="H23905" s="83"/>
      <c r="I23905" s="84"/>
      <c r="J23905" s="84"/>
      <c r="K23905" s="84"/>
      <c r="L23905" s="84"/>
      <c r="M23905" s="85"/>
      <c r="N23905" s="85"/>
      <c r="O23905" s="85"/>
      <c r="P23905" s="83"/>
      <c r="Q23905" s="51"/>
      <c r="R23905" s="51"/>
      <c r="S23905" s="86"/>
      <c r="T23905" s="86"/>
      <c r="U23905" s="51"/>
    </row>
    <row r="23906" spans="1:21" s="49" customFormat="1" ht="15" customHeight="1" x14ac:dyDescent="0.25">
      <c r="A23906" s="83"/>
      <c r="B23906" s="83"/>
      <c r="C23906" s="87"/>
      <c r="D23906" s="87"/>
      <c r="E23906" s="83"/>
      <c r="F23906" s="83"/>
      <c r="G23906" s="84"/>
      <c r="H23906" s="83"/>
      <c r="I23906" s="84"/>
      <c r="J23906" s="84"/>
      <c r="K23906" s="84"/>
      <c r="L23906" s="84"/>
      <c r="M23906" s="85"/>
      <c r="N23906" s="85"/>
      <c r="O23906" s="85"/>
      <c r="P23906" s="83"/>
      <c r="Q23906" s="51"/>
      <c r="R23906" s="51"/>
      <c r="S23906" s="86"/>
      <c r="T23906" s="86"/>
      <c r="U23906" s="51"/>
    </row>
    <row r="23907" spans="1:21" ht="15" customHeight="1" x14ac:dyDescent="0.25"/>
    <row r="23908" spans="1:21" s="49" customFormat="1" ht="15" customHeight="1" x14ac:dyDescent="0.25">
      <c r="A23908" s="83"/>
      <c r="B23908" s="83"/>
      <c r="C23908" s="87"/>
      <c r="D23908" s="87"/>
      <c r="E23908" s="83"/>
      <c r="F23908" s="83"/>
      <c r="G23908" s="84"/>
      <c r="H23908" s="83"/>
      <c r="I23908" s="84"/>
      <c r="J23908" s="84"/>
      <c r="K23908" s="84"/>
      <c r="L23908" s="84"/>
      <c r="M23908" s="85"/>
      <c r="N23908" s="85"/>
      <c r="O23908" s="85"/>
      <c r="P23908" s="83"/>
      <c r="Q23908" s="51"/>
      <c r="R23908" s="51"/>
      <c r="S23908" s="86"/>
      <c r="T23908" s="86"/>
      <c r="U23908" s="51"/>
    </row>
    <row r="23909" spans="1:21" s="49" customFormat="1" ht="15" customHeight="1" x14ac:dyDescent="0.25">
      <c r="A23909" s="83"/>
      <c r="B23909" s="83"/>
      <c r="C23909" s="87"/>
      <c r="D23909" s="87"/>
      <c r="E23909" s="83"/>
      <c r="F23909" s="83"/>
      <c r="G23909" s="84"/>
      <c r="H23909" s="83"/>
      <c r="I23909" s="84"/>
      <c r="J23909" s="84"/>
      <c r="K23909" s="84"/>
      <c r="L23909" s="84"/>
      <c r="M23909" s="85"/>
      <c r="N23909" s="85"/>
      <c r="O23909" s="85"/>
      <c r="P23909" s="83"/>
      <c r="Q23909" s="51"/>
      <c r="R23909" s="51"/>
      <c r="S23909" s="86"/>
      <c r="T23909" s="86"/>
      <c r="U23909" s="51"/>
    </row>
    <row r="23910" spans="1:21" s="49" customFormat="1" ht="15" customHeight="1" x14ac:dyDescent="0.25">
      <c r="A23910" s="83"/>
      <c r="B23910" s="83"/>
      <c r="C23910" s="87"/>
      <c r="D23910" s="87"/>
      <c r="E23910" s="83"/>
      <c r="F23910" s="83"/>
      <c r="G23910" s="84"/>
      <c r="H23910" s="83"/>
      <c r="I23910" s="84"/>
      <c r="J23910" s="84"/>
      <c r="K23910" s="84"/>
      <c r="L23910" s="84"/>
      <c r="M23910" s="85"/>
      <c r="N23910" s="85"/>
      <c r="O23910" s="85"/>
      <c r="P23910" s="83"/>
      <c r="Q23910" s="51"/>
      <c r="R23910" s="51"/>
      <c r="S23910" s="86"/>
      <c r="T23910" s="86"/>
      <c r="U23910" s="51"/>
    </row>
    <row r="23911" spans="1:21" s="49" customFormat="1" ht="15" customHeight="1" x14ac:dyDescent="0.25">
      <c r="A23911" s="83"/>
      <c r="B23911" s="83"/>
      <c r="C23911" s="87"/>
      <c r="D23911" s="87"/>
      <c r="E23911" s="83"/>
      <c r="F23911" s="83"/>
      <c r="G23911" s="84"/>
      <c r="H23911" s="83"/>
      <c r="I23911" s="84"/>
      <c r="J23911" s="84"/>
      <c r="K23911" s="84"/>
      <c r="L23911" s="84"/>
      <c r="M23911" s="85"/>
      <c r="N23911" s="85"/>
      <c r="O23911" s="85"/>
      <c r="P23911" s="83"/>
      <c r="Q23911" s="51"/>
      <c r="R23911" s="51"/>
      <c r="S23911" s="86"/>
      <c r="T23911" s="86"/>
      <c r="U23911" s="51"/>
    </row>
    <row r="23912" spans="1:21" ht="15" customHeight="1" x14ac:dyDescent="0.25"/>
    <row r="23913" spans="1:21" s="49" customFormat="1" ht="15" customHeight="1" x14ac:dyDescent="0.25">
      <c r="A23913" s="83"/>
      <c r="B23913" s="83"/>
      <c r="C23913" s="87"/>
      <c r="D23913" s="87"/>
      <c r="E23913" s="83"/>
      <c r="F23913" s="83"/>
      <c r="G23913" s="84"/>
      <c r="H23913" s="83"/>
      <c r="I23913" s="84"/>
      <c r="J23913" s="84"/>
      <c r="K23913" s="84"/>
      <c r="L23913" s="84"/>
      <c r="M23913" s="85"/>
      <c r="N23913" s="85"/>
      <c r="O23913" s="85"/>
      <c r="P23913" s="83"/>
      <c r="Q23913" s="51"/>
      <c r="R23913" s="51"/>
      <c r="S23913" s="86"/>
      <c r="T23913" s="86"/>
      <c r="U23913" s="51"/>
    </row>
    <row r="23914" spans="1:21" s="49" customFormat="1" ht="15" customHeight="1" x14ac:dyDescent="0.25">
      <c r="A23914" s="83"/>
      <c r="B23914" s="83"/>
      <c r="C23914" s="87"/>
      <c r="D23914" s="87"/>
      <c r="E23914" s="83"/>
      <c r="F23914" s="83"/>
      <c r="G23914" s="84"/>
      <c r="H23914" s="83"/>
      <c r="I23914" s="84"/>
      <c r="J23914" s="84"/>
      <c r="K23914" s="84"/>
      <c r="L23914" s="84"/>
      <c r="M23914" s="85"/>
      <c r="N23914" s="85"/>
      <c r="O23914" s="85"/>
      <c r="P23914" s="83"/>
      <c r="Q23914" s="51"/>
      <c r="R23914" s="51"/>
      <c r="S23914" s="86"/>
      <c r="T23914" s="86"/>
      <c r="U23914" s="51"/>
    </row>
    <row r="23915" spans="1:21" s="49" customFormat="1" ht="15" customHeight="1" x14ac:dyDescent="0.25">
      <c r="A23915" s="83"/>
      <c r="B23915" s="83"/>
      <c r="C23915" s="87"/>
      <c r="D23915" s="87"/>
      <c r="E23915" s="83"/>
      <c r="F23915" s="83"/>
      <c r="G23915" s="84"/>
      <c r="H23915" s="83"/>
      <c r="I23915" s="84"/>
      <c r="J23915" s="84"/>
      <c r="K23915" s="84"/>
      <c r="L23915" s="84"/>
      <c r="M23915" s="85"/>
      <c r="N23915" s="85"/>
      <c r="O23915" s="85"/>
      <c r="P23915" s="83"/>
      <c r="Q23915" s="51"/>
      <c r="R23915" s="51"/>
      <c r="S23915" s="86"/>
      <c r="T23915" s="86"/>
      <c r="U23915" s="51"/>
    </row>
    <row r="23916" spans="1:21" s="49" customFormat="1" ht="15" customHeight="1" x14ac:dyDescent="0.25">
      <c r="A23916" s="83"/>
      <c r="B23916" s="83"/>
      <c r="C23916" s="87"/>
      <c r="D23916" s="87"/>
      <c r="E23916" s="83"/>
      <c r="F23916" s="83"/>
      <c r="G23916" s="84"/>
      <c r="H23916" s="83"/>
      <c r="I23916" s="84"/>
      <c r="J23916" s="84"/>
      <c r="K23916" s="84"/>
      <c r="L23916" s="84"/>
      <c r="M23916" s="85"/>
      <c r="N23916" s="85"/>
      <c r="O23916" s="85"/>
      <c r="P23916" s="83"/>
      <c r="Q23916" s="51"/>
      <c r="R23916" s="51"/>
      <c r="S23916" s="86"/>
      <c r="T23916" s="86"/>
      <c r="U23916" s="51"/>
    </row>
    <row r="23917" spans="1:21" ht="15" customHeight="1" x14ac:dyDescent="0.25"/>
    <row r="23918" spans="1:21" s="49" customFormat="1" ht="15" customHeight="1" x14ac:dyDescent="0.25">
      <c r="A23918" s="83"/>
      <c r="B23918" s="83"/>
      <c r="C23918" s="87"/>
      <c r="D23918" s="87"/>
      <c r="E23918" s="83"/>
      <c r="F23918" s="83"/>
      <c r="G23918" s="84"/>
      <c r="H23918" s="83"/>
      <c r="I23918" s="84"/>
      <c r="J23918" s="84"/>
      <c r="K23918" s="84"/>
      <c r="L23918" s="84"/>
      <c r="M23918" s="85"/>
      <c r="N23918" s="85"/>
      <c r="O23918" s="85"/>
      <c r="P23918" s="83"/>
      <c r="Q23918" s="51"/>
      <c r="R23918" s="51"/>
      <c r="S23918" s="86"/>
      <c r="T23918" s="86"/>
      <c r="U23918" s="51"/>
    </row>
    <row r="23919" spans="1:21" s="49" customFormat="1" ht="15" customHeight="1" x14ac:dyDescent="0.25">
      <c r="A23919" s="83"/>
      <c r="B23919" s="83"/>
      <c r="C23919" s="87"/>
      <c r="D23919" s="87"/>
      <c r="E23919" s="83"/>
      <c r="F23919" s="83"/>
      <c r="G23919" s="84"/>
      <c r="H23919" s="83"/>
      <c r="I23919" s="84"/>
      <c r="J23919" s="84"/>
      <c r="K23919" s="84"/>
      <c r="L23919" s="84"/>
      <c r="M23919" s="85"/>
      <c r="N23919" s="85"/>
      <c r="O23919" s="85"/>
      <c r="P23919" s="83"/>
      <c r="Q23919" s="51"/>
      <c r="R23919" s="51"/>
      <c r="S23919" s="86"/>
      <c r="T23919" s="86"/>
      <c r="U23919" s="51"/>
    </row>
    <row r="23920" spans="1:21" s="49" customFormat="1" ht="15" customHeight="1" x14ac:dyDescent="0.25">
      <c r="A23920" s="83"/>
      <c r="B23920" s="83"/>
      <c r="C23920" s="87"/>
      <c r="D23920" s="87"/>
      <c r="E23920" s="83"/>
      <c r="F23920" s="83"/>
      <c r="G23920" s="84"/>
      <c r="H23920" s="83"/>
      <c r="I23920" s="84"/>
      <c r="J23920" s="84"/>
      <c r="K23920" s="84"/>
      <c r="L23920" s="84"/>
      <c r="M23920" s="85"/>
      <c r="N23920" s="85"/>
      <c r="O23920" s="85"/>
      <c r="P23920" s="83"/>
      <c r="Q23920" s="51"/>
      <c r="R23920" s="51"/>
      <c r="S23920" s="86"/>
      <c r="T23920" s="86"/>
      <c r="U23920" s="51"/>
    </row>
    <row r="23921" spans="1:21" s="49" customFormat="1" ht="15" customHeight="1" x14ac:dyDescent="0.25">
      <c r="A23921" s="83"/>
      <c r="B23921" s="83"/>
      <c r="C23921" s="87"/>
      <c r="D23921" s="87"/>
      <c r="E23921" s="83"/>
      <c r="F23921" s="83"/>
      <c r="G23921" s="84"/>
      <c r="H23921" s="83"/>
      <c r="I23921" s="84"/>
      <c r="J23921" s="84"/>
      <c r="K23921" s="84"/>
      <c r="L23921" s="84"/>
      <c r="M23921" s="85"/>
      <c r="N23921" s="85"/>
      <c r="O23921" s="85"/>
      <c r="P23921" s="83"/>
      <c r="Q23921" s="51"/>
      <c r="R23921" s="51"/>
      <c r="S23921" s="86"/>
      <c r="T23921" s="86"/>
      <c r="U23921" s="51"/>
    </row>
    <row r="23922" spans="1:21" ht="15" customHeight="1" x14ac:dyDescent="0.25"/>
    <row r="23923" spans="1:21" s="49" customFormat="1" ht="15" customHeight="1" x14ac:dyDescent="0.25">
      <c r="A23923" s="83"/>
      <c r="B23923" s="83"/>
      <c r="C23923" s="87"/>
      <c r="D23923" s="87"/>
      <c r="E23923" s="83"/>
      <c r="F23923" s="83"/>
      <c r="G23923" s="84"/>
      <c r="H23923" s="83"/>
      <c r="I23923" s="84"/>
      <c r="J23923" s="84"/>
      <c r="K23923" s="84"/>
      <c r="L23923" s="84"/>
      <c r="M23923" s="85"/>
      <c r="N23923" s="85"/>
      <c r="O23923" s="85"/>
      <c r="P23923" s="83"/>
      <c r="Q23923" s="51"/>
      <c r="R23923" s="51"/>
      <c r="S23923" s="86"/>
      <c r="T23923" s="86"/>
      <c r="U23923" s="51"/>
    </row>
    <row r="23924" spans="1:21" s="49" customFormat="1" ht="15" customHeight="1" x14ac:dyDescent="0.25">
      <c r="A23924" s="83"/>
      <c r="B23924" s="83"/>
      <c r="C23924" s="87"/>
      <c r="D23924" s="87"/>
      <c r="E23924" s="83"/>
      <c r="F23924" s="83"/>
      <c r="G23924" s="84"/>
      <c r="H23924" s="83"/>
      <c r="I23924" s="84"/>
      <c r="J23924" s="84"/>
      <c r="K23924" s="84"/>
      <c r="L23924" s="84"/>
      <c r="M23924" s="85"/>
      <c r="N23924" s="85"/>
      <c r="O23924" s="85"/>
      <c r="P23924" s="83"/>
      <c r="Q23924" s="51"/>
      <c r="R23924" s="51"/>
      <c r="S23924" s="86"/>
      <c r="T23924" s="86"/>
      <c r="U23924" s="51"/>
    </row>
    <row r="23925" spans="1:21" ht="15" customHeight="1" x14ac:dyDescent="0.25"/>
    <row r="23926" spans="1:21" ht="15" customHeight="1" x14ac:dyDescent="0.25"/>
    <row r="23927" spans="1:21" ht="15" customHeight="1" x14ac:dyDescent="0.25"/>
    <row r="23928" spans="1:21" s="49" customFormat="1" ht="15" customHeight="1" x14ac:dyDescent="0.25">
      <c r="A23928" s="83"/>
      <c r="B23928" s="83"/>
      <c r="C23928" s="87"/>
      <c r="D23928" s="87"/>
      <c r="E23928" s="83"/>
      <c r="F23928" s="83"/>
      <c r="G23928" s="84"/>
      <c r="H23928" s="83"/>
      <c r="I23928" s="84"/>
      <c r="J23928" s="84"/>
      <c r="K23928" s="84"/>
      <c r="L23928" s="84"/>
      <c r="M23928" s="85"/>
      <c r="N23928" s="85"/>
      <c r="O23928" s="85"/>
      <c r="P23928" s="83"/>
      <c r="Q23928" s="51"/>
      <c r="R23928" s="51"/>
      <c r="S23928" s="86"/>
      <c r="T23928" s="86"/>
      <c r="U23928" s="51"/>
    </row>
    <row r="23929" spans="1:21" s="49" customFormat="1" ht="15" customHeight="1" x14ac:dyDescent="0.25">
      <c r="A23929" s="83"/>
      <c r="B23929" s="83"/>
      <c r="C23929" s="87"/>
      <c r="D23929" s="87"/>
      <c r="E23929" s="83"/>
      <c r="F23929" s="83"/>
      <c r="G23929" s="84"/>
      <c r="H23929" s="83"/>
      <c r="I23929" s="84"/>
      <c r="J23929" s="84"/>
      <c r="K23929" s="84"/>
      <c r="L23929" s="84"/>
      <c r="M23929" s="85"/>
      <c r="N23929" s="85"/>
      <c r="O23929" s="85"/>
      <c r="P23929" s="83"/>
      <c r="Q23929" s="51"/>
      <c r="R23929" s="51"/>
      <c r="S23929" s="86"/>
      <c r="T23929" s="86"/>
      <c r="U23929" s="51"/>
    </row>
    <row r="23930" spans="1:21" s="49" customFormat="1" ht="15" customHeight="1" x14ac:dyDescent="0.25">
      <c r="A23930" s="83"/>
      <c r="B23930" s="83"/>
      <c r="C23930" s="87"/>
      <c r="D23930" s="87"/>
      <c r="E23930" s="83"/>
      <c r="F23930" s="83"/>
      <c r="G23930" s="84"/>
      <c r="H23930" s="83"/>
      <c r="I23930" s="84"/>
      <c r="J23930" s="84"/>
      <c r="K23930" s="84"/>
      <c r="L23930" s="84"/>
      <c r="M23930" s="85"/>
      <c r="N23930" s="85"/>
      <c r="O23930" s="85"/>
      <c r="P23930" s="83"/>
      <c r="Q23930" s="51"/>
      <c r="R23930" s="51"/>
      <c r="S23930" s="86"/>
      <c r="T23930" s="86"/>
      <c r="U23930" s="51"/>
    </row>
    <row r="23931" spans="1:21" s="49" customFormat="1" ht="15" customHeight="1" x14ac:dyDescent="0.25">
      <c r="A23931" s="83"/>
      <c r="B23931" s="83"/>
      <c r="C23931" s="87"/>
      <c r="D23931" s="87"/>
      <c r="E23931" s="83"/>
      <c r="F23931" s="83"/>
      <c r="G23931" s="84"/>
      <c r="H23931" s="83"/>
      <c r="I23931" s="84"/>
      <c r="J23931" s="84"/>
      <c r="K23931" s="84"/>
      <c r="L23931" s="84"/>
      <c r="M23931" s="85"/>
      <c r="N23931" s="85"/>
      <c r="O23931" s="85"/>
      <c r="P23931" s="83"/>
      <c r="Q23931" s="51"/>
      <c r="R23931" s="51"/>
      <c r="S23931" s="86"/>
      <c r="T23931" s="86"/>
      <c r="U23931" s="51"/>
    </row>
    <row r="23932" spans="1:21" ht="15" customHeight="1" x14ac:dyDescent="0.25"/>
    <row r="23933" spans="1:21" s="49" customFormat="1" ht="15" customHeight="1" x14ac:dyDescent="0.25">
      <c r="A23933" s="83"/>
      <c r="B23933" s="83"/>
      <c r="C23933" s="87"/>
      <c r="D23933" s="87"/>
      <c r="E23933" s="83"/>
      <c r="F23933" s="83"/>
      <c r="G23933" s="84"/>
      <c r="H23933" s="83"/>
      <c r="I23933" s="84"/>
      <c r="J23933" s="84"/>
      <c r="K23933" s="84"/>
      <c r="L23933" s="84"/>
      <c r="M23933" s="85"/>
      <c r="N23933" s="85"/>
      <c r="O23933" s="85"/>
      <c r="P23933" s="83"/>
      <c r="Q23933" s="51"/>
      <c r="R23933" s="51"/>
      <c r="S23933" s="86"/>
      <c r="T23933" s="86"/>
      <c r="U23933" s="51"/>
    </row>
    <row r="23934" spans="1:21" s="49" customFormat="1" ht="15" customHeight="1" x14ac:dyDescent="0.25">
      <c r="A23934" s="83"/>
      <c r="B23934" s="83"/>
      <c r="C23934" s="87"/>
      <c r="D23934" s="87"/>
      <c r="E23934" s="83"/>
      <c r="F23934" s="83"/>
      <c r="G23934" s="84"/>
      <c r="H23934" s="83"/>
      <c r="I23934" s="84"/>
      <c r="J23934" s="84"/>
      <c r="K23934" s="84"/>
      <c r="L23934" s="84"/>
      <c r="M23934" s="85"/>
      <c r="N23934" s="85"/>
      <c r="O23934" s="85"/>
      <c r="P23934" s="83"/>
      <c r="Q23934" s="51"/>
      <c r="R23934" s="51"/>
      <c r="S23934" s="86"/>
      <c r="T23934" s="86"/>
      <c r="U23934" s="51"/>
    </row>
    <row r="23935" spans="1:21" s="49" customFormat="1" ht="15" customHeight="1" x14ac:dyDescent="0.25">
      <c r="A23935" s="83"/>
      <c r="B23935" s="83"/>
      <c r="C23935" s="87"/>
      <c r="D23935" s="87"/>
      <c r="E23935" s="83"/>
      <c r="F23935" s="83"/>
      <c r="G23935" s="84"/>
      <c r="H23935" s="83"/>
      <c r="I23935" s="84"/>
      <c r="J23935" s="84"/>
      <c r="K23935" s="84"/>
      <c r="L23935" s="84"/>
      <c r="M23935" s="85"/>
      <c r="N23935" s="85"/>
      <c r="O23935" s="85"/>
      <c r="P23935" s="83"/>
      <c r="Q23935" s="51"/>
      <c r="R23935" s="51"/>
      <c r="S23935" s="86"/>
      <c r="T23935" s="86"/>
      <c r="U23935" s="51"/>
    </row>
    <row r="23936" spans="1:21" s="49" customFormat="1" ht="15" customHeight="1" x14ac:dyDescent="0.25">
      <c r="A23936" s="83"/>
      <c r="B23936" s="83"/>
      <c r="C23936" s="87"/>
      <c r="D23936" s="87"/>
      <c r="E23936" s="83"/>
      <c r="F23936" s="83"/>
      <c r="G23936" s="84"/>
      <c r="H23936" s="83"/>
      <c r="I23936" s="84"/>
      <c r="J23936" s="84"/>
      <c r="K23936" s="84"/>
      <c r="L23936" s="84"/>
      <c r="M23936" s="85"/>
      <c r="N23936" s="85"/>
      <c r="O23936" s="85"/>
      <c r="P23936" s="83"/>
      <c r="Q23936" s="51"/>
      <c r="R23936" s="51"/>
      <c r="S23936" s="86"/>
      <c r="T23936" s="86"/>
      <c r="U23936" s="51"/>
    </row>
    <row r="23937" spans="1:21" ht="15" customHeight="1" x14ac:dyDescent="0.25"/>
    <row r="23938" spans="1:21" s="49" customFormat="1" ht="15" customHeight="1" x14ac:dyDescent="0.25">
      <c r="A23938" s="83"/>
      <c r="B23938" s="83"/>
      <c r="C23938" s="87"/>
      <c r="D23938" s="87"/>
      <c r="E23938" s="83"/>
      <c r="F23938" s="83"/>
      <c r="G23938" s="84"/>
      <c r="H23938" s="83"/>
      <c r="I23938" s="84"/>
      <c r="J23938" s="84"/>
      <c r="K23938" s="84"/>
      <c r="L23938" s="84"/>
      <c r="M23938" s="85"/>
      <c r="N23938" s="85"/>
      <c r="O23938" s="85"/>
      <c r="P23938" s="83"/>
      <c r="Q23938" s="51"/>
      <c r="R23938" s="51"/>
      <c r="S23938" s="86"/>
      <c r="T23938" s="86"/>
      <c r="U23938" s="51"/>
    </row>
    <row r="23939" spans="1:21" s="49" customFormat="1" ht="15" customHeight="1" x14ac:dyDescent="0.25">
      <c r="A23939" s="83"/>
      <c r="B23939" s="83"/>
      <c r="C23939" s="87"/>
      <c r="D23939" s="87"/>
      <c r="E23939" s="83"/>
      <c r="F23939" s="83"/>
      <c r="G23939" s="84"/>
      <c r="H23939" s="83"/>
      <c r="I23939" s="84"/>
      <c r="J23939" s="84"/>
      <c r="K23939" s="84"/>
      <c r="L23939" s="84"/>
      <c r="M23939" s="85"/>
      <c r="N23939" s="85"/>
      <c r="O23939" s="85"/>
      <c r="P23939" s="83"/>
      <c r="Q23939" s="51"/>
      <c r="R23939" s="51"/>
      <c r="S23939" s="86"/>
      <c r="T23939" s="86"/>
      <c r="U23939" s="51"/>
    </row>
    <row r="23940" spans="1:21" s="49" customFormat="1" ht="15" customHeight="1" x14ac:dyDescent="0.25">
      <c r="A23940" s="83"/>
      <c r="B23940" s="83"/>
      <c r="C23940" s="87"/>
      <c r="D23940" s="87"/>
      <c r="E23940" s="83"/>
      <c r="F23940" s="83"/>
      <c r="G23940" s="84"/>
      <c r="H23940" s="83"/>
      <c r="I23940" s="84"/>
      <c r="J23940" s="84"/>
      <c r="K23940" s="84"/>
      <c r="L23940" s="84"/>
      <c r="M23940" s="85"/>
      <c r="N23940" s="85"/>
      <c r="O23940" s="85"/>
      <c r="P23940" s="83"/>
      <c r="Q23940" s="51"/>
      <c r="R23940" s="51"/>
      <c r="S23940" s="86"/>
      <c r="T23940" s="86"/>
      <c r="U23940" s="51"/>
    </row>
    <row r="23941" spans="1:21" s="49" customFormat="1" ht="15" customHeight="1" x14ac:dyDescent="0.25">
      <c r="A23941" s="83"/>
      <c r="B23941" s="83"/>
      <c r="C23941" s="87"/>
      <c r="D23941" s="87"/>
      <c r="E23941" s="83"/>
      <c r="F23941" s="83"/>
      <c r="G23941" s="84"/>
      <c r="H23941" s="83"/>
      <c r="I23941" s="84"/>
      <c r="J23941" s="84"/>
      <c r="K23941" s="84"/>
      <c r="L23941" s="84"/>
      <c r="M23941" s="85"/>
      <c r="N23941" s="85"/>
      <c r="O23941" s="85"/>
      <c r="P23941" s="83"/>
      <c r="Q23941" s="51"/>
      <c r="R23941" s="51"/>
      <c r="S23941" s="86"/>
      <c r="T23941" s="86"/>
      <c r="U23941" s="51"/>
    </row>
    <row r="23942" spans="1:21" ht="15" customHeight="1" x14ac:dyDescent="0.25"/>
    <row r="23943" spans="1:21" s="49" customFormat="1" ht="15" customHeight="1" x14ac:dyDescent="0.25">
      <c r="A23943" s="83"/>
      <c r="B23943" s="83"/>
      <c r="C23943" s="87"/>
      <c r="D23943" s="87"/>
      <c r="E23943" s="83"/>
      <c r="F23943" s="83"/>
      <c r="G23943" s="84"/>
      <c r="H23943" s="83"/>
      <c r="I23943" s="84"/>
      <c r="J23943" s="84"/>
      <c r="K23943" s="84"/>
      <c r="L23943" s="84"/>
      <c r="M23943" s="85"/>
      <c r="N23943" s="85"/>
      <c r="O23943" s="85"/>
      <c r="P23943" s="83"/>
      <c r="Q23943" s="51"/>
      <c r="R23943" s="51"/>
      <c r="S23943" s="86"/>
      <c r="T23943" s="86"/>
      <c r="U23943" s="51"/>
    </row>
    <row r="23944" spans="1:21" s="49" customFormat="1" ht="15" customHeight="1" x14ac:dyDescent="0.25">
      <c r="A23944" s="83"/>
      <c r="B23944" s="83"/>
      <c r="C23944" s="87"/>
      <c r="D23944" s="87"/>
      <c r="E23944" s="83"/>
      <c r="F23944" s="83"/>
      <c r="G23944" s="84"/>
      <c r="H23944" s="83"/>
      <c r="I23944" s="84"/>
      <c r="J23944" s="84"/>
      <c r="K23944" s="84"/>
      <c r="L23944" s="84"/>
      <c r="M23944" s="85"/>
      <c r="N23944" s="85"/>
      <c r="O23944" s="85"/>
      <c r="P23944" s="83"/>
      <c r="Q23944" s="51"/>
      <c r="R23944" s="51"/>
      <c r="S23944" s="86"/>
      <c r="T23944" s="86"/>
      <c r="U23944" s="51"/>
    </row>
    <row r="23945" spans="1:21" s="49" customFormat="1" ht="15" customHeight="1" x14ac:dyDescent="0.25">
      <c r="A23945" s="83"/>
      <c r="B23945" s="83"/>
      <c r="C23945" s="87"/>
      <c r="D23945" s="87"/>
      <c r="E23945" s="83"/>
      <c r="F23945" s="83"/>
      <c r="G23945" s="84"/>
      <c r="H23945" s="83"/>
      <c r="I23945" s="84"/>
      <c r="J23945" s="84"/>
      <c r="K23945" s="84"/>
      <c r="L23945" s="84"/>
      <c r="M23945" s="85"/>
      <c r="N23945" s="85"/>
      <c r="O23945" s="85"/>
      <c r="P23945" s="83"/>
      <c r="Q23945" s="51"/>
      <c r="R23945" s="51"/>
      <c r="S23945" s="86"/>
      <c r="T23945" s="86"/>
      <c r="U23945" s="51"/>
    </row>
    <row r="23946" spans="1:21" s="49" customFormat="1" ht="15" customHeight="1" x14ac:dyDescent="0.25">
      <c r="A23946" s="83"/>
      <c r="B23946" s="83"/>
      <c r="C23946" s="87"/>
      <c r="D23946" s="87"/>
      <c r="E23946" s="83"/>
      <c r="F23946" s="83"/>
      <c r="G23946" s="84"/>
      <c r="H23946" s="83"/>
      <c r="I23946" s="84"/>
      <c r="J23946" s="84"/>
      <c r="K23946" s="84"/>
      <c r="L23946" s="84"/>
      <c r="M23946" s="85"/>
      <c r="N23946" s="85"/>
      <c r="O23946" s="85"/>
      <c r="P23946" s="83"/>
      <c r="Q23946" s="51"/>
      <c r="R23946" s="51"/>
      <c r="S23946" s="86"/>
      <c r="T23946" s="86"/>
      <c r="U23946" s="51"/>
    </row>
    <row r="23947" spans="1:21" ht="15" customHeight="1" x14ac:dyDescent="0.25"/>
    <row r="23948" spans="1:21" ht="15" customHeight="1" x14ac:dyDescent="0.25"/>
    <row r="23949" spans="1:21" ht="15" customHeight="1" x14ac:dyDescent="0.25"/>
    <row r="23950" spans="1:21" s="49" customFormat="1" ht="15" customHeight="1" x14ac:dyDescent="0.25">
      <c r="A23950" s="83"/>
      <c r="B23950" s="83"/>
      <c r="C23950" s="87"/>
      <c r="D23950" s="87"/>
      <c r="E23950" s="83"/>
      <c r="F23950" s="83"/>
      <c r="G23950" s="84"/>
      <c r="H23950" s="83"/>
      <c r="I23950" s="84"/>
      <c r="J23950" s="84"/>
      <c r="K23950" s="84"/>
      <c r="L23950" s="84"/>
      <c r="M23950" s="85"/>
      <c r="N23950" s="85"/>
      <c r="O23950" s="85"/>
      <c r="P23950" s="83"/>
      <c r="Q23950" s="51"/>
      <c r="R23950" s="51"/>
      <c r="S23950" s="86"/>
      <c r="T23950" s="86"/>
      <c r="U23950" s="51"/>
    </row>
    <row r="23951" spans="1:21" s="49" customFormat="1" ht="15" customHeight="1" x14ac:dyDescent="0.25">
      <c r="A23951" s="83"/>
      <c r="B23951" s="83"/>
      <c r="C23951" s="87"/>
      <c r="D23951" s="87"/>
      <c r="E23951" s="83"/>
      <c r="F23951" s="83"/>
      <c r="G23951" s="84"/>
      <c r="H23951" s="83"/>
      <c r="I23951" s="84"/>
      <c r="J23951" s="84"/>
      <c r="K23951" s="84"/>
      <c r="L23951" s="84"/>
      <c r="M23951" s="85"/>
      <c r="N23951" s="85"/>
      <c r="O23951" s="85"/>
      <c r="P23951" s="83"/>
      <c r="Q23951" s="51"/>
      <c r="R23951" s="51"/>
      <c r="S23951" s="86"/>
      <c r="T23951" s="86"/>
      <c r="U23951" s="51"/>
    </row>
    <row r="23952" spans="1:21" s="49" customFormat="1" ht="15" customHeight="1" x14ac:dyDescent="0.25">
      <c r="A23952" s="83"/>
      <c r="B23952" s="83"/>
      <c r="C23952" s="87"/>
      <c r="D23952" s="87"/>
      <c r="E23952" s="83"/>
      <c r="F23952" s="83"/>
      <c r="G23952" s="84"/>
      <c r="H23952" s="83"/>
      <c r="I23952" s="84"/>
      <c r="J23952" s="84"/>
      <c r="K23952" s="84"/>
      <c r="L23952" s="84"/>
      <c r="M23952" s="85"/>
      <c r="N23952" s="85"/>
      <c r="O23952" s="85"/>
      <c r="P23952" s="83"/>
      <c r="Q23952" s="51"/>
      <c r="R23952" s="51"/>
      <c r="S23952" s="86"/>
      <c r="T23952" s="86"/>
      <c r="U23952" s="51"/>
    </row>
    <row r="23953" spans="1:21" s="49" customFormat="1" ht="15" customHeight="1" x14ac:dyDescent="0.25">
      <c r="A23953" s="83"/>
      <c r="B23953" s="83"/>
      <c r="C23953" s="87"/>
      <c r="D23953" s="87"/>
      <c r="E23953" s="83"/>
      <c r="F23953" s="83"/>
      <c r="G23953" s="84"/>
      <c r="H23953" s="83"/>
      <c r="I23953" s="84"/>
      <c r="J23953" s="84"/>
      <c r="K23953" s="84"/>
      <c r="L23953" s="84"/>
      <c r="M23953" s="85"/>
      <c r="N23953" s="85"/>
      <c r="O23953" s="85"/>
      <c r="P23953" s="83"/>
      <c r="Q23953" s="51"/>
      <c r="R23953" s="51"/>
      <c r="S23953" s="86"/>
      <c r="T23953" s="86"/>
      <c r="U23953" s="51"/>
    </row>
    <row r="23954" spans="1:21" ht="15" customHeight="1" x14ac:dyDescent="0.25"/>
    <row r="23955" spans="1:21" s="49" customFormat="1" ht="15" customHeight="1" x14ac:dyDescent="0.25">
      <c r="A23955" s="83"/>
      <c r="B23955" s="83"/>
      <c r="C23955" s="87"/>
      <c r="D23955" s="87"/>
      <c r="E23955" s="83"/>
      <c r="F23955" s="83"/>
      <c r="G23955" s="84"/>
      <c r="H23955" s="83"/>
      <c r="I23955" s="84"/>
      <c r="J23955" s="84"/>
      <c r="K23955" s="84"/>
      <c r="L23955" s="84"/>
      <c r="M23955" s="85"/>
      <c r="N23955" s="85"/>
      <c r="O23955" s="85"/>
      <c r="P23955" s="83"/>
      <c r="Q23955" s="51"/>
      <c r="R23955" s="51"/>
      <c r="S23955" s="86"/>
      <c r="T23955" s="86"/>
      <c r="U23955" s="51"/>
    </row>
    <row r="23956" spans="1:21" s="49" customFormat="1" ht="15" customHeight="1" x14ac:dyDescent="0.25">
      <c r="A23956" s="83"/>
      <c r="B23956" s="83"/>
      <c r="C23956" s="87"/>
      <c r="D23956" s="87"/>
      <c r="E23956" s="83"/>
      <c r="F23956" s="83"/>
      <c r="G23956" s="84"/>
      <c r="H23956" s="83"/>
      <c r="I23956" s="84"/>
      <c r="J23956" s="84"/>
      <c r="K23956" s="84"/>
      <c r="L23956" s="84"/>
      <c r="M23956" s="85"/>
      <c r="N23956" s="85"/>
      <c r="O23956" s="85"/>
      <c r="P23956" s="83"/>
      <c r="Q23956" s="51"/>
      <c r="R23956" s="51"/>
      <c r="S23956" s="86"/>
      <c r="T23956" s="86"/>
      <c r="U23956" s="51"/>
    </row>
    <row r="23957" spans="1:21" s="49" customFormat="1" ht="15" customHeight="1" x14ac:dyDescent="0.25">
      <c r="A23957" s="83"/>
      <c r="B23957" s="83"/>
      <c r="C23957" s="87"/>
      <c r="D23957" s="87"/>
      <c r="E23957" s="83"/>
      <c r="F23957" s="83"/>
      <c r="G23957" s="84"/>
      <c r="H23957" s="83"/>
      <c r="I23957" s="84"/>
      <c r="J23957" s="84"/>
      <c r="K23957" s="84"/>
      <c r="L23957" s="84"/>
      <c r="M23957" s="85"/>
      <c r="N23957" s="85"/>
      <c r="O23957" s="85"/>
      <c r="P23957" s="83"/>
      <c r="Q23957" s="51"/>
      <c r="R23957" s="51"/>
      <c r="S23957" s="86"/>
      <c r="T23957" s="86"/>
      <c r="U23957" s="51"/>
    </row>
    <row r="23958" spans="1:21" s="49" customFormat="1" ht="15" customHeight="1" x14ac:dyDescent="0.25">
      <c r="A23958" s="83"/>
      <c r="B23958" s="83"/>
      <c r="C23958" s="87"/>
      <c r="D23958" s="87"/>
      <c r="E23958" s="83"/>
      <c r="F23958" s="83"/>
      <c r="G23958" s="84"/>
      <c r="H23958" s="83"/>
      <c r="I23958" s="84"/>
      <c r="J23958" s="84"/>
      <c r="K23958" s="84"/>
      <c r="L23958" s="84"/>
      <c r="M23958" s="85"/>
      <c r="N23958" s="85"/>
      <c r="O23958" s="85"/>
      <c r="P23958" s="83"/>
      <c r="Q23958" s="51"/>
      <c r="R23958" s="51"/>
      <c r="S23958" s="86"/>
      <c r="T23958" s="86"/>
      <c r="U23958" s="51"/>
    </row>
    <row r="23959" spans="1:21" s="49" customFormat="1" ht="15" customHeight="1" x14ac:dyDescent="0.25">
      <c r="A23959" s="83"/>
      <c r="B23959" s="83"/>
      <c r="C23959" s="87"/>
      <c r="D23959" s="87"/>
      <c r="E23959" s="83"/>
      <c r="F23959" s="83"/>
      <c r="G23959" s="84"/>
      <c r="H23959" s="83"/>
      <c r="I23959" s="84"/>
      <c r="J23959" s="84"/>
      <c r="K23959" s="84"/>
      <c r="L23959" s="84"/>
      <c r="M23959" s="85"/>
      <c r="N23959" s="85"/>
      <c r="O23959" s="85"/>
      <c r="P23959" s="83"/>
      <c r="Q23959" s="51"/>
      <c r="R23959" s="51"/>
      <c r="S23959" s="86"/>
      <c r="T23959" s="86"/>
      <c r="U23959" s="51"/>
    </row>
    <row r="23960" spans="1:21" ht="15" customHeight="1" x14ac:dyDescent="0.25"/>
    <row r="23961" spans="1:21" ht="15" customHeight="1" x14ac:dyDescent="0.25"/>
    <row r="23962" spans="1:21" ht="15" customHeight="1" x14ac:dyDescent="0.25"/>
    <row r="23963" spans="1:21" s="49" customFormat="1" ht="15" customHeight="1" x14ac:dyDescent="0.25">
      <c r="A23963" s="83"/>
      <c r="B23963" s="83"/>
      <c r="C23963" s="87"/>
      <c r="D23963" s="87"/>
      <c r="E23963" s="83"/>
      <c r="F23963" s="83"/>
      <c r="G23963" s="84"/>
      <c r="H23963" s="83"/>
      <c r="I23963" s="84"/>
      <c r="J23963" s="84"/>
      <c r="K23963" s="84"/>
      <c r="L23963" s="84"/>
      <c r="M23963" s="85"/>
      <c r="N23963" s="85"/>
      <c r="O23963" s="85"/>
      <c r="P23963" s="83"/>
      <c r="Q23963" s="51"/>
      <c r="R23963" s="51"/>
      <c r="S23963" s="86"/>
      <c r="T23963" s="86"/>
      <c r="U23963" s="51"/>
    </row>
    <row r="23964" spans="1:21" ht="15" customHeight="1" x14ac:dyDescent="0.25"/>
    <row r="23965" spans="1:21" s="49" customFormat="1" ht="15" customHeight="1" x14ac:dyDescent="0.25">
      <c r="A23965" s="83"/>
      <c r="B23965" s="83"/>
      <c r="C23965" s="87"/>
      <c r="D23965" s="87"/>
      <c r="E23965" s="83"/>
      <c r="F23965" s="83"/>
      <c r="G23965" s="84"/>
      <c r="H23965" s="83"/>
      <c r="I23965" s="84"/>
      <c r="J23965" s="84"/>
      <c r="K23965" s="84"/>
      <c r="L23965" s="84"/>
      <c r="M23965" s="85"/>
      <c r="N23965" s="85"/>
      <c r="O23965" s="85"/>
      <c r="P23965" s="83"/>
      <c r="Q23965" s="51"/>
      <c r="R23965" s="51"/>
      <c r="S23965" s="86"/>
      <c r="T23965" s="86"/>
      <c r="U23965" s="51"/>
    </row>
    <row r="23966" spans="1:21" s="49" customFormat="1" ht="15" customHeight="1" x14ac:dyDescent="0.25">
      <c r="A23966" s="83"/>
      <c r="B23966" s="83"/>
      <c r="C23966" s="87"/>
      <c r="D23966" s="87"/>
      <c r="E23966" s="83"/>
      <c r="F23966" s="83"/>
      <c r="G23966" s="84"/>
      <c r="H23966" s="83"/>
      <c r="I23966" s="84"/>
      <c r="J23966" s="84"/>
      <c r="K23966" s="84"/>
      <c r="L23966" s="84"/>
      <c r="M23966" s="85"/>
      <c r="N23966" s="85"/>
      <c r="O23966" s="85"/>
      <c r="P23966" s="83"/>
      <c r="Q23966" s="51"/>
      <c r="R23966" s="51"/>
      <c r="S23966" s="86"/>
      <c r="T23966" s="86"/>
      <c r="U23966" s="51"/>
    </row>
    <row r="23967" spans="1:21" s="49" customFormat="1" ht="15" customHeight="1" x14ac:dyDescent="0.25">
      <c r="A23967" s="83"/>
      <c r="B23967" s="83"/>
      <c r="C23967" s="87"/>
      <c r="D23967" s="87"/>
      <c r="E23967" s="83"/>
      <c r="F23967" s="83"/>
      <c r="G23967" s="84"/>
      <c r="H23967" s="83"/>
      <c r="I23967" s="84"/>
      <c r="J23967" s="84"/>
      <c r="K23967" s="84"/>
      <c r="L23967" s="84"/>
      <c r="M23967" s="85"/>
      <c r="N23967" s="85"/>
      <c r="O23967" s="85"/>
      <c r="P23967" s="83"/>
      <c r="Q23967" s="51"/>
      <c r="R23967" s="51"/>
      <c r="S23967" s="86"/>
      <c r="T23967" s="86"/>
      <c r="U23967" s="51"/>
    </row>
    <row r="23968" spans="1:21" s="49" customFormat="1" ht="15" customHeight="1" x14ac:dyDescent="0.25">
      <c r="A23968" s="83"/>
      <c r="B23968" s="83"/>
      <c r="C23968" s="87"/>
      <c r="D23968" s="87"/>
      <c r="E23968" s="83"/>
      <c r="F23968" s="83"/>
      <c r="G23968" s="84"/>
      <c r="H23968" s="83"/>
      <c r="I23968" s="84"/>
      <c r="J23968" s="84"/>
      <c r="K23968" s="84"/>
      <c r="L23968" s="84"/>
      <c r="M23968" s="85"/>
      <c r="N23968" s="85"/>
      <c r="O23968" s="85"/>
      <c r="P23968" s="83"/>
      <c r="Q23968" s="51"/>
      <c r="R23968" s="51"/>
      <c r="S23968" s="86"/>
      <c r="T23968" s="86"/>
      <c r="U23968" s="51"/>
    </row>
    <row r="23969" spans="1:21" ht="15" customHeight="1" x14ac:dyDescent="0.25"/>
    <row r="23970" spans="1:21" s="49" customFormat="1" ht="15" customHeight="1" x14ac:dyDescent="0.25">
      <c r="A23970" s="83"/>
      <c r="B23970" s="83"/>
      <c r="C23970" s="87"/>
      <c r="D23970" s="87"/>
      <c r="E23970" s="83"/>
      <c r="F23970" s="83"/>
      <c r="G23970" s="84"/>
      <c r="H23970" s="83"/>
      <c r="I23970" s="84"/>
      <c r="J23970" s="84"/>
      <c r="K23970" s="84"/>
      <c r="L23970" s="84"/>
      <c r="M23970" s="85"/>
      <c r="N23970" s="85"/>
      <c r="O23970" s="85"/>
      <c r="P23970" s="83"/>
      <c r="Q23970" s="51"/>
      <c r="R23970" s="51"/>
      <c r="S23970" s="86"/>
      <c r="T23970" s="86"/>
      <c r="U23970" s="51"/>
    </row>
    <row r="23971" spans="1:21" s="49" customFormat="1" ht="15" customHeight="1" x14ac:dyDescent="0.25">
      <c r="A23971" s="83"/>
      <c r="B23971" s="83"/>
      <c r="C23971" s="87"/>
      <c r="D23971" s="87"/>
      <c r="E23971" s="83"/>
      <c r="F23971" s="83"/>
      <c r="G23971" s="84"/>
      <c r="H23971" s="83"/>
      <c r="I23971" s="84"/>
      <c r="J23971" s="84"/>
      <c r="K23971" s="84"/>
      <c r="L23971" s="84"/>
      <c r="M23971" s="85"/>
      <c r="N23971" s="85"/>
      <c r="O23971" s="85"/>
      <c r="P23971" s="83"/>
      <c r="Q23971" s="51"/>
      <c r="R23971" s="51"/>
      <c r="S23971" s="86"/>
      <c r="T23971" s="86"/>
      <c r="U23971" s="51"/>
    </row>
    <row r="23972" spans="1:21" ht="15" customHeight="1" x14ac:dyDescent="0.25"/>
    <row r="23973" spans="1:21" ht="15" customHeight="1" x14ac:dyDescent="0.25"/>
    <row r="23974" spans="1:21" ht="15" customHeight="1" x14ac:dyDescent="0.25"/>
    <row r="23975" spans="1:21" s="49" customFormat="1" ht="15" customHeight="1" x14ac:dyDescent="0.25">
      <c r="A23975" s="83"/>
      <c r="B23975" s="83"/>
      <c r="C23975" s="87"/>
      <c r="D23975" s="87"/>
      <c r="E23975" s="83"/>
      <c r="F23975" s="83"/>
      <c r="G23975" s="84"/>
      <c r="H23975" s="83"/>
      <c r="I23975" s="84"/>
      <c r="J23975" s="84"/>
      <c r="K23975" s="84"/>
      <c r="L23975" s="84"/>
      <c r="M23975" s="85"/>
      <c r="N23975" s="85"/>
      <c r="O23975" s="85"/>
      <c r="P23975" s="83"/>
      <c r="Q23975" s="51"/>
      <c r="R23975" s="51"/>
      <c r="S23975" s="86"/>
      <c r="T23975" s="86"/>
      <c r="U23975" s="51"/>
    </row>
    <row r="23976" spans="1:21" s="49" customFormat="1" ht="15" customHeight="1" x14ac:dyDescent="0.25">
      <c r="A23976" s="83"/>
      <c r="B23976" s="83"/>
      <c r="C23976" s="87"/>
      <c r="D23976" s="87"/>
      <c r="E23976" s="83"/>
      <c r="F23976" s="83"/>
      <c r="G23976" s="84"/>
      <c r="H23976" s="83"/>
      <c r="I23976" s="84"/>
      <c r="J23976" s="84"/>
      <c r="K23976" s="84"/>
      <c r="L23976" s="84"/>
      <c r="M23976" s="85"/>
      <c r="N23976" s="85"/>
      <c r="O23976" s="85"/>
      <c r="P23976" s="83"/>
      <c r="Q23976" s="51"/>
      <c r="R23976" s="51"/>
      <c r="S23976" s="86"/>
      <c r="T23976" s="86"/>
      <c r="U23976" s="51"/>
    </row>
    <row r="23977" spans="1:21" s="49" customFormat="1" ht="15" customHeight="1" x14ac:dyDescent="0.25">
      <c r="A23977" s="83"/>
      <c r="B23977" s="83"/>
      <c r="C23977" s="87"/>
      <c r="D23977" s="87"/>
      <c r="E23977" s="83"/>
      <c r="F23977" s="83"/>
      <c r="G23977" s="84"/>
      <c r="H23977" s="83"/>
      <c r="I23977" s="84"/>
      <c r="J23977" s="84"/>
      <c r="K23977" s="84"/>
      <c r="L23977" s="84"/>
      <c r="M23977" s="85"/>
      <c r="N23977" s="85"/>
      <c r="O23977" s="85"/>
      <c r="P23977" s="83"/>
      <c r="Q23977" s="51"/>
      <c r="R23977" s="51"/>
      <c r="S23977" s="86"/>
      <c r="T23977" s="86"/>
      <c r="U23977" s="51"/>
    </row>
    <row r="23978" spans="1:21" s="49" customFormat="1" ht="15" customHeight="1" x14ac:dyDescent="0.25">
      <c r="A23978" s="83"/>
      <c r="B23978" s="83"/>
      <c r="C23978" s="87"/>
      <c r="D23978" s="87"/>
      <c r="E23978" s="83"/>
      <c r="F23978" s="83"/>
      <c r="G23978" s="84"/>
      <c r="H23978" s="83"/>
      <c r="I23978" s="84"/>
      <c r="J23978" s="84"/>
      <c r="K23978" s="84"/>
      <c r="L23978" s="84"/>
      <c r="M23978" s="85"/>
      <c r="N23978" s="85"/>
      <c r="O23978" s="85"/>
      <c r="P23978" s="83"/>
      <c r="Q23978" s="51"/>
      <c r="R23978" s="51"/>
      <c r="S23978" s="86"/>
      <c r="T23978" s="86"/>
      <c r="U23978" s="51"/>
    </row>
    <row r="23979" spans="1:21" ht="15" customHeight="1" x14ac:dyDescent="0.25"/>
    <row r="23980" spans="1:21" s="49" customFormat="1" ht="15" customHeight="1" x14ac:dyDescent="0.25">
      <c r="A23980" s="83"/>
      <c r="B23980" s="83"/>
      <c r="C23980" s="87"/>
      <c r="D23980" s="87"/>
      <c r="E23980" s="83"/>
      <c r="F23980" s="83"/>
      <c r="G23980" s="84"/>
      <c r="H23980" s="83"/>
      <c r="I23980" s="84"/>
      <c r="J23980" s="84"/>
      <c r="K23980" s="84"/>
      <c r="L23980" s="84"/>
      <c r="M23980" s="85"/>
      <c r="N23980" s="85"/>
      <c r="O23980" s="85"/>
      <c r="P23980" s="83"/>
      <c r="Q23980" s="51"/>
      <c r="R23980" s="51"/>
      <c r="S23980" s="86"/>
      <c r="T23980" s="86"/>
      <c r="U23980" s="51"/>
    </row>
    <row r="23981" spans="1:21" s="49" customFormat="1" ht="15" customHeight="1" x14ac:dyDescent="0.25">
      <c r="A23981" s="83"/>
      <c r="B23981" s="83"/>
      <c r="C23981" s="87"/>
      <c r="D23981" s="87"/>
      <c r="E23981" s="83"/>
      <c r="F23981" s="83"/>
      <c r="G23981" s="84"/>
      <c r="H23981" s="83"/>
      <c r="I23981" s="84"/>
      <c r="J23981" s="84"/>
      <c r="K23981" s="84"/>
      <c r="L23981" s="84"/>
      <c r="M23981" s="85"/>
      <c r="N23981" s="85"/>
      <c r="O23981" s="85"/>
      <c r="P23981" s="83"/>
      <c r="Q23981" s="51"/>
      <c r="R23981" s="51"/>
      <c r="S23981" s="86"/>
      <c r="T23981" s="86"/>
      <c r="U23981" s="51"/>
    </row>
    <row r="23982" spans="1:21" s="49" customFormat="1" ht="15" customHeight="1" x14ac:dyDescent="0.25">
      <c r="A23982" s="83"/>
      <c r="B23982" s="83"/>
      <c r="C23982" s="87"/>
      <c r="D23982" s="87"/>
      <c r="E23982" s="83"/>
      <c r="F23982" s="83"/>
      <c r="G23982" s="84"/>
      <c r="H23982" s="83"/>
      <c r="I23982" s="84"/>
      <c r="J23982" s="84"/>
      <c r="K23982" s="84"/>
      <c r="L23982" s="84"/>
      <c r="M23982" s="85"/>
      <c r="N23982" s="85"/>
      <c r="O23982" s="85"/>
      <c r="P23982" s="83"/>
      <c r="Q23982" s="51"/>
      <c r="R23982" s="51"/>
      <c r="S23982" s="86"/>
      <c r="T23982" s="86"/>
      <c r="U23982" s="51"/>
    </row>
    <row r="23983" spans="1:21" ht="15" customHeight="1" x14ac:dyDescent="0.25"/>
    <row r="23984" spans="1:21" ht="15" customHeight="1" x14ac:dyDescent="0.25"/>
    <row r="23985" spans="1:21" ht="15" customHeight="1" x14ac:dyDescent="0.25"/>
    <row r="23986" spans="1:21" s="49" customFormat="1" ht="15" customHeight="1" x14ac:dyDescent="0.25">
      <c r="A23986" s="83"/>
      <c r="B23986" s="83"/>
      <c r="C23986" s="87"/>
      <c r="D23986" s="87"/>
      <c r="E23986" s="83"/>
      <c r="F23986" s="83"/>
      <c r="G23986" s="84"/>
      <c r="H23986" s="83"/>
      <c r="I23986" s="84"/>
      <c r="J23986" s="84"/>
      <c r="K23986" s="84"/>
      <c r="L23986" s="84"/>
      <c r="M23986" s="85"/>
      <c r="N23986" s="85"/>
      <c r="O23986" s="85"/>
      <c r="P23986" s="83"/>
      <c r="Q23986" s="51"/>
      <c r="R23986" s="51"/>
      <c r="S23986" s="86"/>
      <c r="T23986" s="86"/>
      <c r="U23986" s="51"/>
    </row>
    <row r="23987" spans="1:21" s="49" customFormat="1" ht="15" customHeight="1" x14ac:dyDescent="0.25">
      <c r="A23987" s="83"/>
      <c r="B23987" s="83"/>
      <c r="C23987" s="87"/>
      <c r="D23987" s="87"/>
      <c r="E23987" s="83"/>
      <c r="F23987" s="83"/>
      <c r="G23987" s="84"/>
      <c r="H23987" s="83"/>
      <c r="I23987" s="84"/>
      <c r="J23987" s="84"/>
      <c r="K23987" s="84"/>
      <c r="L23987" s="84"/>
      <c r="M23987" s="85"/>
      <c r="N23987" s="85"/>
      <c r="O23987" s="85"/>
      <c r="P23987" s="83"/>
      <c r="Q23987" s="51"/>
      <c r="R23987" s="51"/>
      <c r="S23987" s="86"/>
      <c r="T23987" s="86"/>
      <c r="U23987" s="51"/>
    </row>
    <row r="23988" spans="1:21" ht="15" customHeight="1" x14ac:dyDescent="0.25"/>
    <row r="23989" spans="1:21" ht="15" customHeight="1" x14ac:dyDescent="0.25"/>
    <row r="23990" spans="1:21" ht="15" customHeight="1" x14ac:dyDescent="0.25"/>
    <row r="23991" spans="1:21" ht="15" customHeight="1" x14ac:dyDescent="0.25"/>
    <row r="23992" spans="1:21" s="49" customFormat="1" ht="15" customHeight="1" x14ac:dyDescent="0.25">
      <c r="A23992" s="83"/>
      <c r="B23992" s="83"/>
      <c r="C23992" s="87"/>
      <c r="D23992" s="87"/>
      <c r="E23992" s="83"/>
      <c r="F23992" s="83"/>
      <c r="G23992" s="84"/>
      <c r="H23992" s="83"/>
      <c r="I23992" s="84"/>
      <c r="J23992" s="84"/>
      <c r="K23992" s="84"/>
      <c r="L23992" s="84"/>
      <c r="M23992" s="85"/>
      <c r="N23992" s="85"/>
      <c r="O23992" s="85"/>
      <c r="P23992" s="83"/>
      <c r="Q23992" s="51"/>
      <c r="R23992" s="51"/>
      <c r="S23992" s="86"/>
      <c r="T23992" s="86"/>
      <c r="U23992" s="51"/>
    </row>
    <row r="23993" spans="1:21" s="49" customFormat="1" ht="15" customHeight="1" x14ac:dyDescent="0.25">
      <c r="A23993" s="83"/>
      <c r="B23993" s="83"/>
      <c r="C23993" s="87"/>
      <c r="D23993" s="87"/>
      <c r="E23993" s="83"/>
      <c r="F23993" s="83"/>
      <c r="G23993" s="84"/>
      <c r="H23993" s="83"/>
      <c r="I23993" s="84"/>
      <c r="J23993" s="84"/>
      <c r="K23993" s="84"/>
      <c r="L23993" s="84"/>
      <c r="M23993" s="85"/>
      <c r="N23993" s="85"/>
      <c r="O23993" s="85"/>
      <c r="P23993" s="83"/>
      <c r="Q23993" s="51"/>
      <c r="R23993" s="51"/>
      <c r="S23993" s="86"/>
      <c r="T23993" s="86"/>
      <c r="U23993" s="51"/>
    </row>
    <row r="23994" spans="1:21" ht="15" customHeight="1" x14ac:dyDescent="0.25"/>
    <row r="23995" spans="1:21" s="49" customFormat="1" ht="15" customHeight="1" x14ac:dyDescent="0.25">
      <c r="A23995" s="83"/>
      <c r="B23995" s="83"/>
      <c r="C23995" s="87"/>
      <c r="D23995" s="87"/>
      <c r="E23995" s="83"/>
      <c r="F23995" s="83"/>
      <c r="G23995" s="84"/>
      <c r="H23995" s="83"/>
      <c r="I23995" s="84"/>
      <c r="J23995" s="84"/>
      <c r="K23995" s="84"/>
      <c r="L23995" s="84"/>
      <c r="M23995" s="85"/>
      <c r="N23995" s="85"/>
      <c r="O23995" s="85"/>
      <c r="P23995" s="83"/>
      <c r="Q23995" s="51"/>
      <c r="R23995" s="51"/>
      <c r="S23995" s="86"/>
      <c r="T23995" s="86"/>
      <c r="U23995" s="51"/>
    </row>
    <row r="23996" spans="1:21" s="49" customFormat="1" ht="15" customHeight="1" x14ac:dyDescent="0.25">
      <c r="A23996" s="83"/>
      <c r="B23996" s="83"/>
      <c r="C23996" s="87"/>
      <c r="D23996" s="87"/>
      <c r="E23996" s="83"/>
      <c r="F23996" s="83"/>
      <c r="G23996" s="84"/>
      <c r="H23996" s="83"/>
      <c r="I23996" s="84"/>
      <c r="J23996" s="84"/>
      <c r="K23996" s="84"/>
      <c r="L23996" s="84"/>
      <c r="M23996" s="85"/>
      <c r="N23996" s="85"/>
      <c r="O23996" s="85"/>
      <c r="P23996" s="83"/>
      <c r="Q23996" s="51"/>
      <c r="R23996" s="51"/>
      <c r="S23996" s="86"/>
      <c r="T23996" s="86"/>
      <c r="U23996" s="51"/>
    </row>
    <row r="23997" spans="1:21" ht="15" customHeight="1" x14ac:dyDescent="0.25"/>
    <row r="23998" spans="1:21" s="49" customFormat="1" ht="15" customHeight="1" x14ac:dyDescent="0.25">
      <c r="A23998" s="83"/>
      <c r="B23998" s="83"/>
      <c r="C23998" s="87"/>
      <c r="D23998" s="87"/>
      <c r="E23998" s="83"/>
      <c r="F23998" s="83"/>
      <c r="G23998" s="84"/>
      <c r="H23998" s="83"/>
      <c r="I23998" s="84"/>
      <c r="J23998" s="84"/>
      <c r="K23998" s="84"/>
      <c r="L23998" s="84"/>
      <c r="M23998" s="85"/>
      <c r="N23998" s="85"/>
      <c r="O23998" s="85"/>
      <c r="P23998" s="83"/>
      <c r="Q23998" s="51"/>
      <c r="R23998" s="51"/>
      <c r="S23998" s="86"/>
      <c r="T23998" s="86"/>
      <c r="U23998" s="51"/>
    </row>
    <row r="23999" spans="1:21" s="49" customFormat="1" ht="15" customHeight="1" x14ac:dyDescent="0.25">
      <c r="A23999" s="83"/>
      <c r="B23999" s="83"/>
      <c r="C23999" s="87"/>
      <c r="D23999" s="87"/>
      <c r="E23999" s="83"/>
      <c r="F23999" s="83"/>
      <c r="G23999" s="84"/>
      <c r="H23999" s="83"/>
      <c r="I23999" s="84"/>
      <c r="J23999" s="84"/>
      <c r="K23999" s="84"/>
      <c r="L23999" s="84"/>
      <c r="M23999" s="85"/>
      <c r="N23999" s="85"/>
      <c r="O23999" s="85"/>
      <c r="P23999" s="83"/>
      <c r="Q23999" s="51"/>
      <c r="R23999" s="51"/>
      <c r="S23999" s="86"/>
      <c r="T23999" s="86"/>
      <c r="U23999" s="51"/>
    </row>
    <row r="24000" spans="1:21" s="49" customFormat="1" ht="15" customHeight="1" x14ac:dyDescent="0.25">
      <c r="A24000" s="83"/>
      <c r="B24000" s="83"/>
      <c r="C24000" s="87"/>
      <c r="D24000" s="87"/>
      <c r="E24000" s="83"/>
      <c r="F24000" s="83"/>
      <c r="G24000" s="84"/>
      <c r="H24000" s="83"/>
      <c r="I24000" s="84"/>
      <c r="J24000" s="84"/>
      <c r="K24000" s="84"/>
      <c r="L24000" s="84"/>
      <c r="M24000" s="85"/>
      <c r="N24000" s="85"/>
      <c r="O24000" s="85"/>
      <c r="P24000" s="83"/>
      <c r="Q24000" s="51"/>
      <c r="R24000" s="51"/>
      <c r="S24000" s="86"/>
      <c r="T24000" s="86"/>
      <c r="U24000" s="51"/>
    </row>
    <row r="24001" spans="1:21" s="49" customFormat="1" ht="15" customHeight="1" x14ac:dyDescent="0.25">
      <c r="A24001" s="83"/>
      <c r="B24001" s="83"/>
      <c r="C24001" s="87"/>
      <c r="D24001" s="87"/>
      <c r="E24001" s="83"/>
      <c r="F24001" s="83"/>
      <c r="G24001" s="84"/>
      <c r="H24001" s="83"/>
      <c r="I24001" s="84"/>
      <c r="J24001" s="84"/>
      <c r="K24001" s="84"/>
      <c r="L24001" s="84"/>
      <c r="M24001" s="85"/>
      <c r="N24001" s="85"/>
      <c r="O24001" s="85"/>
      <c r="P24001" s="83"/>
      <c r="Q24001" s="51"/>
      <c r="R24001" s="51"/>
      <c r="S24001" s="86"/>
      <c r="T24001" s="86"/>
      <c r="U24001" s="51"/>
    </row>
    <row r="24002" spans="1:21" ht="15" customHeight="1" x14ac:dyDescent="0.25"/>
    <row r="24003" spans="1:21" s="49" customFormat="1" ht="15" customHeight="1" x14ac:dyDescent="0.25">
      <c r="A24003" s="83"/>
      <c r="B24003" s="83"/>
      <c r="C24003" s="87"/>
      <c r="D24003" s="87"/>
      <c r="E24003" s="83"/>
      <c r="F24003" s="83"/>
      <c r="G24003" s="84"/>
      <c r="H24003" s="83"/>
      <c r="I24003" s="84"/>
      <c r="J24003" s="84"/>
      <c r="K24003" s="84"/>
      <c r="L24003" s="84"/>
      <c r="M24003" s="85"/>
      <c r="N24003" s="85"/>
      <c r="O24003" s="85"/>
      <c r="P24003" s="83"/>
      <c r="Q24003" s="51"/>
      <c r="R24003" s="51"/>
      <c r="S24003" s="86"/>
      <c r="T24003" s="86"/>
      <c r="U24003" s="51"/>
    </row>
    <row r="24004" spans="1:21" s="49" customFormat="1" ht="15" customHeight="1" x14ac:dyDescent="0.25">
      <c r="A24004" s="83"/>
      <c r="B24004" s="83"/>
      <c r="C24004" s="87"/>
      <c r="D24004" s="87"/>
      <c r="E24004" s="83"/>
      <c r="F24004" s="83"/>
      <c r="G24004" s="84"/>
      <c r="H24004" s="83"/>
      <c r="I24004" s="84"/>
      <c r="J24004" s="84"/>
      <c r="K24004" s="84"/>
      <c r="L24004" s="84"/>
      <c r="M24004" s="85"/>
      <c r="N24004" s="85"/>
      <c r="O24004" s="85"/>
      <c r="P24004" s="83"/>
      <c r="Q24004" s="51"/>
      <c r="R24004" s="51"/>
      <c r="S24004" s="86"/>
      <c r="T24004" s="86"/>
      <c r="U24004" s="51"/>
    </row>
    <row r="24005" spans="1:21" ht="15" customHeight="1" x14ac:dyDescent="0.25"/>
    <row r="24006" spans="1:21" ht="15" customHeight="1" x14ac:dyDescent="0.25"/>
    <row r="24007" spans="1:21" ht="15" customHeight="1" x14ac:dyDescent="0.25"/>
    <row r="24008" spans="1:21" s="49" customFormat="1" ht="15" customHeight="1" x14ac:dyDescent="0.25">
      <c r="A24008" s="83"/>
      <c r="B24008" s="83"/>
      <c r="C24008" s="87"/>
      <c r="D24008" s="87"/>
      <c r="E24008" s="83"/>
      <c r="F24008" s="83"/>
      <c r="G24008" s="84"/>
      <c r="H24008" s="83"/>
      <c r="I24008" s="84"/>
      <c r="J24008" s="84"/>
      <c r="K24008" s="84"/>
      <c r="L24008" s="84"/>
      <c r="M24008" s="85"/>
      <c r="N24008" s="85"/>
      <c r="O24008" s="85"/>
      <c r="P24008" s="83"/>
      <c r="Q24008" s="51"/>
      <c r="R24008" s="51"/>
      <c r="S24008" s="86"/>
      <c r="T24008" s="86"/>
      <c r="U24008" s="51"/>
    </row>
    <row r="24009" spans="1:21" s="49" customFormat="1" ht="15" customHeight="1" x14ac:dyDescent="0.25">
      <c r="A24009" s="83"/>
      <c r="B24009" s="83"/>
      <c r="C24009" s="87"/>
      <c r="D24009" s="87"/>
      <c r="E24009" s="83"/>
      <c r="F24009" s="83"/>
      <c r="G24009" s="84"/>
      <c r="H24009" s="83"/>
      <c r="I24009" s="84"/>
      <c r="J24009" s="84"/>
      <c r="K24009" s="84"/>
      <c r="L24009" s="84"/>
      <c r="M24009" s="85"/>
      <c r="N24009" s="85"/>
      <c r="O24009" s="85"/>
      <c r="P24009" s="83"/>
      <c r="Q24009" s="51"/>
      <c r="R24009" s="51"/>
      <c r="S24009" s="86"/>
      <c r="T24009" s="86"/>
      <c r="U24009" s="51"/>
    </row>
    <row r="24010" spans="1:21" ht="15" customHeight="1" x14ac:dyDescent="0.25"/>
    <row r="24011" spans="1:21" ht="15" customHeight="1" x14ac:dyDescent="0.25"/>
    <row r="24012" spans="1:21" ht="15" customHeight="1" x14ac:dyDescent="0.25"/>
    <row r="24013" spans="1:21" s="49" customFormat="1" ht="15" customHeight="1" x14ac:dyDescent="0.25">
      <c r="A24013" s="83"/>
      <c r="B24013" s="83"/>
      <c r="C24013" s="87"/>
      <c r="D24013" s="87"/>
      <c r="E24013" s="83"/>
      <c r="F24013" s="83"/>
      <c r="G24013" s="84"/>
      <c r="H24013" s="83"/>
      <c r="I24013" s="84"/>
      <c r="J24013" s="84"/>
      <c r="K24013" s="84"/>
      <c r="L24013" s="84"/>
      <c r="M24013" s="85"/>
      <c r="N24013" s="85"/>
      <c r="O24013" s="85"/>
      <c r="P24013" s="83"/>
      <c r="Q24013" s="51"/>
      <c r="R24013" s="51"/>
      <c r="S24013" s="86"/>
      <c r="T24013" s="86"/>
      <c r="U24013" s="51"/>
    </row>
    <row r="24014" spans="1:21" s="49" customFormat="1" ht="15" customHeight="1" x14ac:dyDescent="0.25">
      <c r="A24014" s="83"/>
      <c r="B24014" s="83"/>
      <c r="C24014" s="87"/>
      <c r="D24014" s="87"/>
      <c r="E24014" s="83"/>
      <c r="F24014" s="83"/>
      <c r="G24014" s="84"/>
      <c r="H24014" s="83"/>
      <c r="I24014" s="84"/>
      <c r="J24014" s="84"/>
      <c r="K24014" s="84"/>
      <c r="L24014" s="84"/>
      <c r="M24014" s="85"/>
      <c r="N24014" s="85"/>
      <c r="O24014" s="85"/>
      <c r="P24014" s="83"/>
      <c r="Q24014" s="51"/>
      <c r="R24014" s="51"/>
      <c r="S24014" s="86"/>
      <c r="T24014" s="86"/>
      <c r="U24014" s="51"/>
    </row>
    <row r="24015" spans="1:21" ht="15" customHeight="1" x14ac:dyDescent="0.25"/>
    <row r="24016" spans="1:21" s="49" customFormat="1" ht="15" customHeight="1" x14ac:dyDescent="0.25">
      <c r="A24016" s="83"/>
      <c r="B24016" s="83"/>
      <c r="C24016" s="87"/>
      <c r="D24016" s="87"/>
      <c r="E24016" s="83"/>
      <c r="F24016" s="83"/>
      <c r="G24016" s="84"/>
      <c r="H24016" s="83"/>
      <c r="I24016" s="84"/>
      <c r="J24016" s="84"/>
      <c r="K24016" s="84"/>
      <c r="L24016" s="84"/>
      <c r="M24016" s="85"/>
      <c r="N24016" s="85"/>
      <c r="O24016" s="85"/>
      <c r="P24016" s="83"/>
      <c r="Q24016" s="51"/>
      <c r="R24016" s="51"/>
      <c r="S24016" s="86"/>
      <c r="T24016" s="86"/>
      <c r="U24016" s="51"/>
    </row>
    <row r="24017" spans="1:21" s="49" customFormat="1" ht="15" customHeight="1" x14ac:dyDescent="0.25">
      <c r="A24017" s="83"/>
      <c r="B24017" s="83"/>
      <c r="C24017" s="87"/>
      <c r="D24017" s="87"/>
      <c r="E24017" s="83"/>
      <c r="F24017" s="83"/>
      <c r="G24017" s="84"/>
      <c r="H24017" s="83"/>
      <c r="I24017" s="84"/>
      <c r="J24017" s="84"/>
      <c r="K24017" s="84"/>
      <c r="L24017" s="84"/>
      <c r="M24017" s="85"/>
      <c r="N24017" s="85"/>
      <c r="O24017" s="85"/>
      <c r="P24017" s="83"/>
      <c r="Q24017" s="51"/>
      <c r="R24017" s="51"/>
      <c r="S24017" s="86"/>
      <c r="T24017" s="86"/>
      <c r="U24017" s="51"/>
    </row>
    <row r="24018" spans="1:21" ht="15" customHeight="1" x14ac:dyDescent="0.25"/>
    <row r="24019" spans="1:21" s="49" customFormat="1" ht="15" customHeight="1" x14ac:dyDescent="0.25">
      <c r="A24019" s="83"/>
      <c r="B24019" s="83"/>
      <c r="C24019" s="87"/>
      <c r="D24019" s="87"/>
      <c r="E24019" s="83"/>
      <c r="F24019" s="83"/>
      <c r="G24019" s="84"/>
      <c r="H24019" s="83"/>
      <c r="I24019" s="84"/>
      <c r="J24019" s="84"/>
      <c r="K24019" s="84"/>
      <c r="L24019" s="84"/>
      <c r="M24019" s="85"/>
      <c r="N24019" s="85"/>
      <c r="O24019" s="85"/>
      <c r="P24019" s="83"/>
      <c r="Q24019" s="51"/>
      <c r="R24019" s="51"/>
      <c r="S24019" s="86"/>
      <c r="T24019" s="86"/>
      <c r="U24019" s="51"/>
    </row>
    <row r="24020" spans="1:21" s="49" customFormat="1" ht="15" customHeight="1" x14ac:dyDescent="0.25">
      <c r="A24020" s="83"/>
      <c r="B24020" s="83"/>
      <c r="C24020" s="87"/>
      <c r="D24020" s="87"/>
      <c r="E24020" s="83"/>
      <c r="F24020" s="83"/>
      <c r="G24020" s="84"/>
      <c r="H24020" s="83"/>
      <c r="I24020" s="84"/>
      <c r="J24020" s="84"/>
      <c r="K24020" s="84"/>
      <c r="L24020" s="84"/>
      <c r="M24020" s="85"/>
      <c r="N24020" s="85"/>
      <c r="O24020" s="85"/>
      <c r="P24020" s="83"/>
      <c r="Q24020" s="51"/>
      <c r="R24020" s="51"/>
      <c r="S24020" s="86"/>
      <c r="T24020" s="86"/>
      <c r="U24020" s="51"/>
    </row>
    <row r="24021" spans="1:21" s="49" customFormat="1" ht="15" customHeight="1" x14ac:dyDescent="0.25">
      <c r="A24021" s="83"/>
      <c r="B24021" s="83"/>
      <c r="C24021" s="87"/>
      <c r="D24021" s="87"/>
      <c r="E24021" s="83"/>
      <c r="F24021" s="83"/>
      <c r="G24021" s="84"/>
      <c r="H24021" s="83"/>
      <c r="I24021" s="84"/>
      <c r="J24021" s="84"/>
      <c r="K24021" s="84"/>
      <c r="L24021" s="84"/>
      <c r="M24021" s="85"/>
      <c r="N24021" s="85"/>
      <c r="O24021" s="85"/>
      <c r="P24021" s="83"/>
      <c r="Q24021" s="51"/>
      <c r="R24021" s="51"/>
      <c r="S24021" s="86"/>
      <c r="T24021" s="86"/>
      <c r="U24021" s="51"/>
    </row>
    <row r="24022" spans="1:21" s="49" customFormat="1" ht="15" customHeight="1" x14ac:dyDescent="0.25">
      <c r="A24022" s="83"/>
      <c r="B24022" s="83"/>
      <c r="C24022" s="87"/>
      <c r="D24022" s="87"/>
      <c r="E24022" s="83"/>
      <c r="F24022" s="83"/>
      <c r="G24022" s="84"/>
      <c r="H24022" s="83"/>
      <c r="I24022" s="84"/>
      <c r="J24022" s="84"/>
      <c r="K24022" s="84"/>
      <c r="L24022" s="84"/>
      <c r="M24022" s="85"/>
      <c r="N24022" s="85"/>
      <c r="O24022" s="85"/>
      <c r="P24022" s="83"/>
      <c r="Q24022" s="51"/>
      <c r="R24022" s="51"/>
      <c r="S24022" s="86"/>
      <c r="T24022" s="86"/>
      <c r="U24022" s="51"/>
    </row>
    <row r="24023" spans="1:21" ht="15" customHeight="1" x14ac:dyDescent="0.25"/>
    <row r="24024" spans="1:21" s="49" customFormat="1" ht="15" customHeight="1" x14ac:dyDescent="0.25">
      <c r="A24024" s="83"/>
      <c r="B24024" s="83"/>
      <c r="C24024" s="87"/>
      <c r="D24024" s="87"/>
      <c r="E24024" s="83"/>
      <c r="F24024" s="83"/>
      <c r="G24024" s="84"/>
      <c r="H24024" s="83"/>
      <c r="I24024" s="84"/>
      <c r="J24024" s="84"/>
      <c r="K24024" s="84"/>
      <c r="L24024" s="84"/>
      <c r="M24024" s="85"/>
      <c r="N24024" s="85"/>
      <c r="O24024" s="85"/>
      <c r="P24024" s="83"/>
      <c r="Q24024" s="51"/>
      <c r="R24024" s="51"/>
      <c r="S24024" s="86"/>
      <c r="T24024" s="86"/>
      <c r="U24024" s="51"/>
    </row>
    <row r="24025" spans="1:21" s="49" customFormat="1" ht="15" customHeight="1" x14ac:dyDescent="0.25">
      <c r="A24025" s="83"/>
      <c r="B24025" s="83"/>
      <c r="C24025" s="87"/>
      <c r="D24025" s="87"/>
      <c r="E24025" s="83"/>
      <c r="F24025" s="83"/>
      <c r="G24025" s="84"/>
      <c r="H24025" s="83"/>
      <c r="I24025" s="84"/>
      <c r="J24025" s="84"/>
      <c r="K24025" s="84"/>
      <c r="L24025" s="84"/>
      <c r="M24025" s="85"/>
      <c r="N24025" s="85"/>
      <c r="O24025" s="85"/>
      <c r="P24025" s="83"/>
      <c r="Q24025" s="51"/>
      <c r="R24025" s="51"/>
      <c r="S24025" s="86"/>
      <c r="T24025" s="86"/>
      <c r="U24025" s="51"/>
    </row>
    <row r="24026" spans="1:21" ht="15" customHeight="1" x14ac:dyDescent="0.25"/>
    <row r="24027" spans="1:21" ht="15" customHeight="1" x14ac:dyDescent="0.25"/>
    <row r="24028" spans="1:21" ht="15" customHeight="1" x14ac:dyDescent="0.25"/>
    <row r="24029" spans="1:21" s="49" customFormat="1" ht="15" customHeight="1" x14ac:dyDescent="0.25">
      <c r="A24029" s="83"/>
      <c r="B24029" s="83"/>
      <c r="C24029" s="87"/>
      <c r="D24029" s="87"/>
      <c r="E24029" s="83"/>
      <c r="F24029" s="83"/>
      <c r="G24029" s="84"/>
      <c r="H24029" s="83"/>
      <c r="I24029" s="84"/>
      <c r="J24029" s="84"/>
      <c r="K24029" s="84"/>
      <c r="L24029" s="84"/>
      <c r="M24029" s="85"/>
      <c r="N24029" s="85"/>
      <c r="O24029" s="85"/>
      <c r="P24029" s="83"/>
      <c r="Q24029" s="51"/>
      <c r="R24029" s="51"/>
      <c r="S24029" s="86"/>
      <c r="T24029" s="86"/>
      <c r="U24029" s="51"/>
    </row>
    <row r="24030" spans="1:21" s="49" customFormat="1" ht="15" customHeight="1" x14ac:dyDescent="0.25">
      <c r="A24030" s="83"/>
      <c r="B24030" s="83"/>
      <c r="C24030" s="87"/>
      <c r="D24030" s="87"/>
      <c r="E24030" s="83"/>
      <c r="F24030" s="83"/>
      <c r="G24030" s="84"/>
      <c r="H24030" s="83"/>
      <c r="I24030" s="84"/>
      <c r="J24030" s="84"/>
      <c r="K24030" s="84"/>
      <c r="L24030" s="84"/>
      <c r="M24030" s="85"/>
      <c r="N24030" s="85"/>
      <c r="O24030" s="85"/>
      <c r="P24030" s="83"/>
      <c r="Q24030" s="51"/>
      <c r="R24030" s="51"/>
      <c r="S24030" s="86"/>
      <c r="T24030" s="86"/>
      <c r="U24030" s="51"/>
    </row>
    <row r="24031" spans="1:21" ht="15" customHeight="1" x14ac:dyDescent="0.25"/>
    <row r="24032" spans="1:21" ht="15" customHeight="1" x14ac:dyDescent="0.25"/>
    <row r="24033" spans="1:21" ht="15" customHeight="1" x14ac:dyDescent="0.25"/>
    <row r="24034" spans="1:21" s="49" customFormat="1" ht="15" customHeight="1" x14ac:dyDescent="0.25">
      <c r="A24034" s="83"/>
      <c r="B24034" s="83"/>
      <c r="C24034" s="87"/>
      <c r="D24034" s="87"/>
      <c r="E24034" s="83"/>
      <c r="F24034" s="83"/>
      <c r="G24034" s="84"/>
      <c r="H24034" s="83"/>
      <c r="I24034" s="84"/>
      <c r="J24034" s="84"/>
      <c r="K24034" s="84"/>
      <c r="L24034" s="84"/>
      <c r="M24034" s="85"/>
      <c r="N24034" s="85"/>
      <c r="O24034" s="85"/>
      <c r="P24034" s="83"/>
      <c r="Q24034" s="51"/>
      <c r="R24034" s="51"/>
      <c r="S24034" s="86"/>
      <c r="T24034" s="86"/>
      <c r="U24034" s="51"/>
    </row>
    <row r="24035" spans="1:21" s="49" customFormat="1" ht="15" customHeight="1" x14ac:dyDescent="0.25">
      <c r="A24035" s="83"/>
      <c r="B24035" s="83"/>
      <c r="C24035" s="87"/>
      <c r="D24035" s="87"/>
      <c r="E24035" s="83"/>
      <c r="F24035" s="83"/>
      <c r="G24035" s="84"/>
      <c r="H24035" s="83"/>
      <c r="I24035" s="84"/>
      <c r="J24035" s="84"/>
      <c r="K24035" s="84"/>
      <c r="L24035" s="84"/>
      <c r="M24035" s="85"/>
      <c r="N24035" s="85"/>
      <c r="O24035" s="85"/>
      <c r="P24035" s="83"/>
      <c r="Q24035" s="51"/>
      <c r="R24035" s="51"/>
      <c r="S24035" s="86"/>
      <c r="T24035" s="86"/>
      <c r="U24035" s="51"/>
    </row>
    <row r="24036" spans="1:21" ht="15" customHeight="1" x14ac:dyDescent="0.25"/>
    <row r="24037" spans="1:21" ht="15" customHeight="1" x14ac:dyDescent="0.25"/>
    <row r="24038" spans="1:21" ht="15" customHeight="1" x14ac:dyDescent="0.25"/>
    <row r="24039" spans="1:21" s="49" customFormat="1" ht="15" customHeight="1" x14ac:dyDescent="0.25">
      <c r="A24039" s="83"/>
      <c r="B24039" s="83"/>
      <c r="C24039" s="87"/>
      <c r="D24039" s="87"/>
      <c r="E24039" s="83"/>
      <c r="F24039" s="83"/>
      <c r="G24039" s="84"/>
      <c r="H24039" s="83"/>
      <c r="I24039" s="84"/>
      <c r="J24039" s="84"/>
      <c r="K24039" s="84"/>
      <c r="L24039" s="84"/>
      <c r="M24039" s="85"/>
      <c r="N24039" s="85"/>
      <c r="O24039" s="85"/>
      <c r="P24039" s="83"/>
      <c r="Q24039" s="51"/>
      <c r="R24039" s="51"/>
      <c r="S24039" s="86"/>
      <c r="T24039" s="86"/>
      <c r="U24039" s="51"/>
    </row>
    <row r="24040" spans="1:21" s="49" customFormat="1" ht="15" customHeight="1" x14ac:dyDescent="0.25">
      <c r="A24040" s="83"/>
      <c r="B24040" s="83"/>
      <c r="C24040" s="87"/>
      <c r="D24040" s="87"/>
      <c r="E24040" s="83"/>
      <c r="F24040" s="83"/>
      <c r="G24040" s="84"/>
      <c r="H24040" s="83"/>
      <c r="I24040" s="84"/>
      <c r="J24040" s="84"/>
      <c r="K24040" s="84"/>
      <c r="L24040" s="84"/>
      <c r="M24040" s="85"/>
      <c r="N24040" s="85"/>
      <c r="O24040" s="85"/>
      <c r="P24040" s="83"/>
      <c r="Q24040" s="51"/>
      <c r="R24040" s="51"/>
      <c r="S24040" s="86"/>
      <c r="T24040" s="86"/>
      <c r="U24040" s="51"/>
    </row>
    <row r="24041" spans="1:21" s="49" customFormat="1" ht="15" customHeight="1" x14ac:dyDescent="0.25">
      <c r="A24041" s="83"/>
      <c r="B24041" s="83"/>
      <c r="C24041" s="87"/>
      <c r="D24041" s="87"/>
      <c r="E24041" s="83"/>
      <c r="F24041" s="83"/>
      <c r="G24041" s="84"/>
      <c r="H24041" s="83"/>
      <c r="I24041" s="84"/>
      <c r="J24041" s="84"/>
      <c r="K24041" s="84"/>
      <c r="L24041" s="84"/>
      <c r="M24041" s="85"/>
      <c r="N24041" s="85"/>
      <c r="O24041" s="85"/>
      <c r="P24041" s="83"/>
      <c r="Q24041" s="51"/>
      <c r="R24041" s="51"/>
      <c r="S24041" s="86"/>
      <c r="T24041" s="86"/>
      <c r="U24041" s="51"/>
    </row>
    <row r="24042" spans="1:21" s="49" customFormat="1" ht="15" customHeight="1" x14ac:dyDescent="0.25">
      <c r="A24042" s="83"/>
      <c r="B24042" s="83"/>
      <c r="C24042" s="87"/>
      <c r="D24042" s="87"/>
      <c r="E24042" s="83"/>
      <c r="F24042" s="83"/>
      <c r="G24042" s="84"/>
      <c r="H24042" s="83"/>
      <c r="I24042" s="84"/>
      <c r="J24042" s="84"/>
      <c r="K24042" s="84"/>
      <c r="L24042" s="84"/>
      <c r="M24042" s="85"/>
      <c r="N24042" s="85"/>
      <c r="O24042" s="85"/>
      <c r="P24042" s="83"/>
      <c r="Q24042" s="51"/>
      <c r="R24042" s="51"/>
      <c r="S24042" s="86"/>
      <c r="T24042" s="86"/>
      <c r="U24042" s="51"/>
    </row>
    <row r="24043" spans="1:21" ht="15" customHeight="1" x14ac:dyDescent="0.25"/>
    <row r="24044" spans="1:21" s="49" customFormat="1" ht="15" customHeight="1" x14ac:dyDescent="0.25">
      <c r="A24044" s="83"/>
      <c r="B24044" s="83"/>
      <c r="C24044" s="87"/>
      <c r="D24044" s="87"/>
      <c r="E24044" s="83"/>
      <c r="F24044" s="83"/>
      <c r="G24044" s="84"/>
      <c r="H24044" s="83"/>
      <c r="I24044" s="84"/>
      <c r="J24044" s="84"/>
      <c r="K24044" s="84"/>
      <c r="L24044" s="84"/>
      <c r="M24044" s="85"/>
      <c r="N24044" s="85"/>
      <c r="O24044" s="85"/>
      <c r="P24044" s="83"/>
      <c r="Q24044" s="51"/>
      <c r="R24044" s="51"/>
      <c r="S24044" s="86"/>
      <c r="T24044" s="86"/>
      <c r="U24044" s="51"/>
    </row>
    <row r="24045" spans="1:21" s="49" customFormat="1" ht="15" customHeight="1" x14ac:dyDescent="0.25">
      <c r="A24045" s="83"/>
      <c r="B24045" s="83"/>
      <c r="C24045" s="87"/>
      <c r="D24045" s="87"/>
      <c r="E24045" s="83"/>
      <c r="F24045" s="83"/>
      <c r="G24045" s="84"/>
      <c r="H24045" s="83"/>
      <c r="I24045" s="84"/>
      <c r="J24045" s="84"/>
      <c r="K24045" s="84"/>
      <c r="L24045" s="84"/>
      <c r="M24045" s="85"/>
      <c r="N24045" s="85"/>
      <c r="O24045" s="85"/>
      <c r="P24045" s="83"/>
      <c r="Q24045" s="51"/>
      <c r="R24045" s="51"/>
      <c r="S24045" s="86"/>
      <c r="T24045" s="86"/>
      <c r="U24045" s="51"/>
    </row>
    <row r="24046" spans="1:21" s="49" customFormat="1" ht="15" customHeight="1" x14ac:dyDescent="0.25">
      <c r="A24046" s="83"/>
      <c r="B24046" s="83"/>
      <c r="C24046" s="87"/>
      <c r="D24046" s="87"/>
      <c r="E24046" s="83"/>
      <c r="F24046" s="83"/>
      <c r="G24046" s="84"/>
      <c r="H24046" s="83"/>
      <c r="I24046" s="84"/>
      <c r="J24046" s="84"/>
      <c r="K24046" s="84"/>
      <c r="L24046" s="84"/>
      <c r="M24046" s="85"/>
      <c r="N24046" s="85"/>
      <c r="O24046" s="85"/>
      <c r="P24046" s="83"/>
      <c r="Q24046" s="51"/>
      <c r="R24046" s="51"/>
      <c r="S24046" s="86"/>
      <c r="T24046" s="86"/>
      <c r="U24046" s="51"/>
    </row>
    <row r="24047" spans="1:21" s="49" customFormat="1" ht="15" customHeight="1" x14ac:dyDescent="0.25">
      <c r="A24047" s="83"/>
      <c r="B24047" s="83"/>
      <c r="C24047" s="87"/>
      <c r="D24047" s="87"/>
      <c r="E24047" s="83"/>
      <c r="F24047" s="83"/>
      <c r="G24047" s="84"/>
      <c r="H24047" s="83"/>
      <c r="I24047" s="84"/>
      <c r="J24047" s="84"/>
      <c r="K24047" s="84"/>
      <c r="L24047" s="84"/>
      <c r="M24047" s="85"/>
      <c r="N24047" s="85"/>
      <c r="O24047" s="85"/>
      <c r="P24047" s="83"/>
      <c r="Q24047" s="51"/>
      <c r="R24047" s="51"/>
      <c r="S24047" s="86"/>
      <c r="T24047" s="86"/>
      <c r="U24047" s="51"/>
    </row>
    <row r="24048" spans="1:21" ht="15" customHeight="1" x14ac:dyDescent="0.25"/>
    <row r="24049" spans="1:21" s="49" customFormat="1" ht="15" customHeight="1" x14ac:dyDescent="0.25">
      <c r="A24049" s="83"/>
      <c r="B24049" s="83"/>
      <c r="C24049" s="87"/>
      <c r="D24049" s="87"/>
      <c r="E24049" s="83"/>
      <c r="F24049" s="83"/>
      <c r="G24049" s="84"/>
      <c r="H24049" s="83"/>
      <c r="I24049" s="84"/>
      <c r="J24049" s="84"/>
      <c r="K24049" s="84"/>
      <c r="L24049" s="84"/>
      <c r="M24049" s="85"/>
      <c r="N24049" s="85"/>
      <c r="O24049" s="85"/>
      <c r="P24049" s="83"/>
      <c r="Q24049" s="51"/>
      <c r="R24049" s="51"/>
      <c r="S24049" s="86"/>
      <c r="T24049" s="86"/>
      <c r="U24049" s="51"/>
    </row>
    <row r="24050" spans="1:21" s="49" customFormat="1" ht="15" customHeight="1" x14ac:dyDescent="0.25">
      <c r="A24050" s="83"/>
      <c r="B24050" s="83"/>
      <c r="C24050" s="87"/>
      <c r="D24050" s="87"/>
      <c r="E24050" s="83"/>
      <c r="F24050" s="83"/>
      <c r="G24050" s="84"/>
      <c r="H24050" s="83"/>
      <c r="I24050" s="84"/>
      <c r="J24050" s="84"/>
      <c r="K24050" s="84"/>
      <c r="L24050" s="84"/>
      <c r="M24050" s="85"/>
      <c r="N24050" s="85"/>
      <c r="O24050" s="85"/>
      <c r="P24050" s="83"/>
      <c r="Q24050" s="51"/>
      <c r="R24050" s="51"/>
      <c r="S24050" s="86"/>
      <c r="T24050" s="86"/>
      <c r="U24050" s="51"/>
    </row>
    <row r="24051" spans="1:21" s="49" customFormat="1" ht="15" customHeight="1" x14ac:dyDescent="0.25">
      <c r="A24051" s="83"/>
      <c r="B24051" s="83"/>
      <c r="C24051" s="87"/>
      <c r="D24051" s="87"/>
      <c r="E24051" s="83"/>
      <c r="F24051" s="83"/>
      <c r="G24051" s="84"/>
      <c r="H24051" s="83"/>
      <c r="I24051" s="84"/>
      <c r="J24051" s="84"/>
      <c r="K24051" s="84"/>
      <c r="L24051" s="84"/>
      <c r="M24051" s="85"/>
      <c r="N24051" s="85"/>
      <c r="O24051" s="85"/>
      <c r="P24051" s="83"/>
      <c r="Q24051" s="51"/>
      <c r="R24051" s="51"/>
      <c r="S24051" s="86"/>
      <c r="T24051" s="86"/>
      <c r="U24051" s="51"/>
    </row>
    <row r="24052" spans="1:21" s="49" customFormat="1" ht="15" customHeight="1" x14ac:dyDescent="0.25">
      <c r="A24052" s="83"/>
      <c r="B24052" s="83"/>
      <c r="C24052" s="87"/>
      <c r="D24052" s="87"/>
      <c r="E24052" s="83"/>
      <c r="F24052" s="83"/>
      <c r="G24052" s="84"/>
      <c r="H24052" s="83"/>
      <c r="I24052" s="84"/>
      <c r="J24052" s="84"/>
      <c r="K24052" s="84"/>
      <c r="L24052" s="84"/>
      <c r="M24052" s="85"/>
      <c r="N24052" s="85"/>
      <c r="O24052" s="85"/>
      <c r="P24052" s="83"/>
      <c r="Q24052" s="51"/>
      <c r="R24052" s="51"/>
      <c r="S24052" s="86"/>
      <c r="T24052" s="86"/>
      <c r="U24052" s="51"/>
    </row>
    <row r="24053" spans="1:21" ht="15" customHeight="1" x14ac:dyDescent="0.25"/>
    <row r="24054" spans="1:21" s="49" customFormat="1" ht="15" customHeight="1" x14ac:dyDescent="0.25">
      <c r="A24054" s="83"/>
      <c r="B24054" s="83"/>
      <c r="C24054" s="87"/>
      <c r="D24054" s="87"/>
      <c r="E24054" s="83"/>
      <c r="F24054" s="83"/>
      <c r="G24054" s="84"/>
      <c r="H24054" s="83"/>
      <c r="I24054" s="84"/>
      <c r="J24054" s="84"/>
      <c r="K24054" s="84"/>
      <c r="L24054" s="84"/>
      <c r="M24054" s="85"/>
      <c r="N24054" s="85"/>
      <c r="O24054" s="85"/>
      <c r="P24054" s="83"/>
      <c r="Q24054" s="51"/>
      <c r="R24054" s="51"/>
      <c r="S24054" s="86"/>
      <c r="T24054" s="86"/>
      <c r="U24054" s="51"/>
    </row>
    <row r="24055" spans="1:21" s="49" customFormat="1" ht="15" customHeight="1" x14ac:dyDescent="0.25">
      <c r="A24055" s="83"/>
      <c r="B24055" s="83"/>
      <c r="C24055" s="87"/>
      <c r="D24055" s="87"/>
      <c r="E24055" s="83"/>
      <c r="F24055" s="83"/>
      <c r="G24055" s="84"/>
      <c r="H24055" s="83"/>
      <c r="I24055" s="84"/>
      <c r="J24055" s="84"/>
      <c r="K24055" s="84"/>
      <c r="L24055" s="84"/>
      <c r="M24055" s="85"/>
      <c r="N24055" s="85"/>
      <c r="O24055" s="85"/>
      <c r="P24055" s="83"/>
      <c r="Q24055" s="51"/>
      <c r="R24055" s="51"/>
      <c r="S24055" s="86"/>
      <c r="T24055" s="86"/>
      <c r="U24055" s="51"/>
    </row>
    <row r="24056" spans="1:21" s="49" customFormat="1" ht="15" customHeight="1" x14ac:dyDescent="0.25">
      <c r="A24056" s="83"/>
      <c r="B24056" s="83"/>
      <c r="C24056" s="87"/>
      <c r="D24056" s="87"/>
      <c r="E24056" s="83"/>
      <c r="F24056" s="83"/>
      <c r="G24056" s="84"/>
      <c r="H24056" s="83"/>
      <c r="I24056" s="84"/>
      <c r="J24056" s="84"/>
      <c r="K24056" s="84"/>
      <c r="L24056" s="84"/>
      <c r="M24056" s="85"/>
      <c r="N24056" s="85"/>
      <c r="O24056" s="85"/>
      <c r="P24056" s="83"/>
      <c r="Q24056" s="51"/>
      <c r="R24056" s="51"/>
      <c r="S24056" s="86"/>
      <c r="T24056" s="86"/>
      <c r="U24056" s="51"/>
    </row>
    <row r="24057" spans="1:21" s="49" customFormat="1" ht="15" customHeight="1" x14ac:dyDescent="0.25">
      <c r="A24057" s="83"/>
      <c r="B24057" s="83"/>
      <c r="C24057" s="87"/>
      <c r="D24057" s="87"/>
      <c r="E24057" s="83"/>
      <c r="F24057" s="83"/>
      <c r="G24057" s="84"/>
      <c r="H24057" s="83"/>
      <c r="I24057" s="84"/>
      <c r="J24057" s="84"/>
      <c r="K24057" s="84"/>
      <c r="L24057" s="84"/>
      <c r="M24057" s="85"/>
      <c r="N24057" s="85"/>
      <c r="O24057" s="85"/>
      <c r="P24057" s="83"/>
      <c r="Q24057" s="51"/>
      <c r="R24057" s="51"/>
      <c r="S24057" s="86"/>
      <c r="T24057" s="86"/>
      <c r="U24057" s="51"/>
    </row>
    <row r="24058" spans="1:21" ht="15" customHeight="1" x14ac:dyDescent="0.25"/>
    <row r="24059" spans="1:21" s="49" customFormat="1" ht="15" customHeight="1" x14ac:dyDescent="0.25">
      <c r="A24059" s="83"/>
      <c r="B24059" s="83"/>
      <c r="C24059" s="87"/>
      <c r="D24059" s="87"/>
      <c r="E24059" s="83"/>
      <c r="F24059" s="83"/>
      <c r="G24059" s="84"/>
      <c r="H24059" s="83"/>
      <c r="I24059" s="84"/>
      <c r="J24059" s="84"/>
      <c r="K24059" s="84"/>
      <c r="L24059" s="84"/>
      <c r="M24059" s="85"/>
      <c r="N24059" s="85"/>
      <c r="O24059" s="85"/>
      <c r="P24059" s="83"/>
      <c r="Q24059" s="51"/>
      <c r="R24059" s="51"/>
      <c r="S24059" s="86"/>
      <c r="T24059" s="86"/>
      <c r="U24059" s="51"/>
    </row>
    <row r="24060" spans="1:21" s="49" customFormat="1" ht="15" customHeight="1" x14ac:dyDescent="0.25">
      <c r="A24060" s="83"/>
      <c r="B24060" s="83"/>
      <c r="C24060" s="87"/>
      <c r="D24060" s="87"/>
      <c r="E24060" s="83"/>
      <c r="F24060" s="83"/>
      <c r="G24060" s="84"/>
      <c r="H24060" s="83"/>
      <c r="I24060" s="84"/>
      <c r="J24060" s="84"/>
      <c r="K24060" s="84"/>
      <c r="L24060" s="84"/>
      <c r="M24060" s="85"/>
      <c r="N24060" s="85"/>
      <c r="O24060" s="85"/>
      <c r="P24060" s="83"/>
      <c r="Q24060" s="51"/>
      <c r="R24060" s="51"/>
      <c r="S24060" s="86"/>
      <c r="T24060" s="86"/>
      <c r="U24060" s="51"/>
    </row>
    <row r="24061" spans="1:21" ht="15" customHeight="1" x14ac:dyDescent="0.25"/>
    <row r="24062" spans="1:21" ht="15" customHeight="1" x14ac:dyDescent="0.25"/>
    <row r="24063" spans="1:21" ht="15" customHeight="1" x14ac:dyDescent="0.25"/>
    <row r="24064" spans="1:21" s="49" customFormat="1" ht="15" customHeight="1" x14ac:dyDescent="0.25">
      <c r="A24064" s="83"/>
      <c r="B24064" s="83"/>
      <c r="C24064" s="87"/>
      <c r="D24064" s="87"/>
      <c r="E24064" s="83"/>
      <c r="F24064" s="83"/>
      <c r="G24064" s="84"/>
      <c r="H24064" s="83"/>
      <c r="I24064" s="84"/>
      <c r="J24064" s="84"/>
      <c r="K24064" s="84"/>
      <c r="L24064" s="84"/>
      <c r="M24064" s="85"/>
      <c r="N24064" s="85"/>
      <c r="O24064" s="85"/>
      <c r="P24064" s="83"/>
      <c r="Q24064" s="51"/>
      <c r="R24064" s="51"/>
      <c r="S24064" s="86"/>
      <c r="T24064" s="86"/>
      <c r="U24064" s="51"/>
    </row>
    <row r="24065" spans="1:21" s="49" customFormat="1" ht="15" customHeight="1" x14ac:dyDescent="0.25">
      <c r="A24065" s="83"/>
      <c r="B24065" s="83"/>
      <c r="C24065" s="87"/>
      <c r="D24065" s="87"/>
      <c r="E24065" s="83"/>
      <c r="F24065" s="83"/>
      <c r="G24065" s="84"/>
      <c r="H24065" s="83"/>
      <c r="I24065" s="84"/>
      <c r="J24065" s="84"/>
      <c r="K24065" s="84"/>
      <c r="L24065" s="84"/>
      <c r="M24065" s="85"/>
      <c r="N24065" s="85"/>
      <c r="O24065" s="85"/>
      <c r="P24065" s="83"/>
      <c r="Q24065" s="51"/>
      <c r="R24065" s="51"/>
      <c r="S24065" s="86"/>
      <c r="T24065" s="86"/>
      <c r="U24065" s="51"/>
    </row>
    <row r="24066" spans="1:21" s="49" customFormat="1" ht="15" customHeight="1" x14ac:dyDescent="0.25">
      <c r="A24066" s="83"/>
      <c r="B24066" s="83"/>
      <c r="C24066" s="87"/>
      <c r="D24066" s="87"/>
      <c r="E24066" s="83"/>
      <c r="F24066" s="83"/>
      <c r="G24066" s="84"/>
      <c r="H24066" s="83"/>
      <c r="I24066" s="84"/>
      <c r="J24066" s="84"/>
      <c r="K24066" s="84"/>
      <c r="L24066" s="84"/>
      <c r="M24066" s="85"/>
      <c r="N24066" s="85"/>
      <c r="O24066" s="85"/>
      <c r="P24066" s="83"/>
      <c r="Q24066" s="51"/>
      <c r="R24066" s="51"/>
      <c r="S24066" s="86"/>
      <c r="T24066" s="86"/>
      <c r="U24066" s="51"/>
    </row>
    <row r="24067" spans="1:21" s="49" customFormat="1" ht="15" customHeight="1" x14ac:dyDescent="0.25">
      <c r="A24067" s="83"/>
      <c r="B24067" s="83"/>
      <c r="C24067" s="87"/>
      <c r="D24067" s="87"/>
      <c r="E24067" s="83"/>
      <c r="F24067" s="83"/>
      <c r="G24067" s="84"/>
      <c r="H24067" s="83"/>
      <c r="I24067" s="84"/>
      <c r="J24067" s="84"/>
      <c r="K24067" s="84"/>
      <c r="L24067" s="84"/>
      <c r="M24067" s="85"/>
      <c r="N24067" s="85"/>
      <c r="O24067" s="85"/>
      <c r="P24067" s="83"/>
      <c r="Q24067" s="51"/>
      <c r="R24067" s="51"/>
      <c r="S24067" s="86"/>
      <c r="T24067" s="86"/>
      <c r="U24067" s="51"/>
    </row>
    <row r="24068" spans="1:21" ht="15" customHeight="1" x14ac:dyDescent="0.25"/>
    <row r="24069" spans="1:21" s="49" customFormat="1" ht="15" customHeight="1" x14ac:dyDescent="0.25">
      <c r="A24069" s="83"/>
      <c r="B24069" s="83"/>
      <c r="C24069" s="87"/>
      <c r="D24069" s="87"/>
      <c r="E24069" s="83"/>
      <c r="F24069" s="83"/>
      <c r="G24069" s="84"/>
      <c r="H24069" s="83"/>
      <c r="I24069" s="84"/>
      <c r="J24069" s="84"/>
      <c r="K24069" s="84"/>
      <c r="L24069" s="84"/>
      <c r="M24069" s="85"/>
      <c r="N24069" s="85"/>
      <c r="O24069" s="85"/>
      <c r="P24069" s="83"/>
      <c r="Q24069" s="51"/>
      <c r="R24069" s="51"/>
      <c r="S24069" s="86"/>
      <c r="T24069" s="86"/>
      <c r="U24069" s="51"/>
    </row>
    <row r="24070" spans="1:21" s="49" customFormat="1" ht="15" customHeight="1" x14ac:dyDescent="0.25">
      <c r="A24070" s="83"/>
      <c r="B24070" s="83"/>
      <c r="C24070" s="87"/>
      <c r="D24070" s="87"/>
      <c r="E24070" s="83"/>
      <c r="F24070" s="83"/>
      <c r="G24070" s="84"/>
      <c r="H24070" s="83"/>
      <c r="I24070" s="84"/>
      <c r="J24070" s="84"/>
      <c r="K24070" s="84"/>
      <c r="L24070" s="84"/>
      <c r="M24070" s="85"/>
      <c r="N24070" s="85"/>
      <c r="O24070" s="85"/>
      <c r="P24070" s="83"/>
      <c r="Q24070" s="51"/>
      <c r="R24070" s="51"/>
      <c r="S24070" s="86"/>
      <c r="T24070" s="86"/>
      <c r="U24070" s="51"/>
    </row>
    <row r="24071" spans="1:21" s="49" customFormat="1" ht="15" customHeight="1" x14ac:dyDescent="0.25">
      <c r="A24071" s="83"/>
      <c r="B24071" s="83"/>
      <c r="C24071" s="87"/>
      <c r="D24071" s="87"/>
      <c r="E24071" s="83"/>
      <c r="F24071" s="83"/>
      <c r="G24071" s="84"/>
      <c r="H24071" s="83"/>
      <c r="I24071" s="84"/>
      <c r="J24071" s="84"/>
      <c r="K24071" s="84"/>
      <c r="L24071" s="84"/>
      <c r="M24071" s="85"/>
      <c r="N24071" s="85"/>
      <c r="O24071" s="85"/>
      <c r="P24071" s="83"/>
      <c r="Q24071" s="51"/>
      <c r="R24071" s="51"/>
      <c r="S24071" s="86"/>
      <c r="T24071" s="86"/>
      <c r="U24071" s="51"/>
    </row>
    <row r="24072" spans="1:21" s="49" customFormat="1" ht="15" customHeight="1" x14ac:dyDescent="0.25">
      <c r="A24072" s="83"/>
      <c r="B24072" s="83"/>
      <c r="C24072" s="87"/>
      <c r="D24072" s="87"/>
      <c r="E24072" s="83"/>
      <c r="F24072" s="83"/>
      <c r="G24072" s="84"/>
      <c r="H24072" s="83"/>
      <c r="I24072" s="84"/>
      <c r="J24072" s="84"/>
      <c r="K24072" s="84"/>
      <c r="L24072" s="84"/>
      <c r="M24072" s="85"/>
      <c r="N24072" s="85"/>
      <c r="O24072" s="85"/>
      <c r="P24072" s="83"/>
      <c r="Q24072" s="51"/>
      <c r="R24072" s="51"/>
      <c r="S24072" s="86"/>
      <c r="T24072" s="86"/>
      <c r="U24072" s="51"/>
    </row>
    <row r="24073" spans="1:21" ht="15" customHeight="1" x14ac:dyDescent="0.25"/>
    <row r="24074" spans="1:21" s="49" customFormat="1" ht="15" customHeight="1" x14ac:dyDescent="0.25">
      <c r="A24074" s="83"/>
      <c r="B24074" s="83"/>
      <c r="C24074" s="87"/>
      <c r="D24074" s="87"/>
      <c r="E24074" s="83"/>
      <c r="F24074" s="83"/>
      <c r="G24074" s="84"/>
      <c r="H24074" s="83"/>
      <c r="I24074" s="84"/>
      <c r="J24074" s="84"/>
      <c r="K24074" s="84"/>
      <c r="L24074" s="84"/>
      <c r="M24074" s="85"/>
      <c r="N24074" s="85"/>
      <c r="O24074" s="85"/>
      <c r="P24074" s="83"/>
      <c r="Q24074" s="51"/>
      <c r="R24074" s="51"/>
      <c r="S24074" s="86"/>
      <c r="T24074" s="86"/>
      <c r="U24074" s="51"/>
    </row>
    <row r="24075" spans="1:21" s="49" customFormat="1" ht="15" customHeight="1" x14ac:dyDescent="0.25">
      <c r="A24075" s="83"/>
      <c r="B24075" s="83"/>
      <c r="C24075" s="87"/>
      <c r="D24075" s="87"/>
      <c r="E24075" s="83"/>
      <c r="F24075" s="83"/>
      <c r="G24075" s="84"/>
      <c r="H24075" s="83"/>
      <c r="I24075" s="84"/>
      <c r="J24075" s="84"/>
      <c r="K24075" s="84"/>
      <c r="L24075" s="84"/>
      <c r="M24075" s="85"/>
      <c r="N24075" s="85"/>
      <c r="O24075" s="85"/>
      <c r="P24075" s="83"/>
      <c r="Q24075" s="51"/>
      <c r="R24075" s="51"/>
      <c r="S24075" s="86"/>
      <c r="T24075" s="86"/>
      <c r="U24075" s="51"/>
    </row>
    <row r="24076" spans="1:21" s="49" customFormat="1" ht="15" customHeight="1" x14ac:dyDescent="0.25">
      <c r="A24076" s="83"/>
      <c r="B24076" s="83"/>
      <c r="C24076" s="87"/>
      <c r="D24076" s="87"/>
      <c r="E24076" s="83"/>
      <c r="F24076" s="83"/>
      <c r="G24076" s="84"/>
      <c r="H24076" s="83"/>
      <c r="I24076" s="84"/>
      <c r="J24076" s="84"/>
      <c r="K24076" s="84"/>
      <c r="L24076" s="84"/>
      <c r="M24076" s="85"/>
      <c r="N24076" s="85"/>
      <c r="O24076" s="85"/>
      <c r="P24076" s="83"/>
      <c r="Q24076" s="51"/>
      <c r="R24076" s="51"/>
      <c r="S24076" s="86"/>
      <c r="T24076" s="86"/>
      <c r="U24076" s="51"/>
    </row>
    <row r="24077" spans="1:21" s="49" customFormat="1" ht="15" customHeight="1" x14ac:dyDescent="0.25">
      <c r="A24077" s="83"/>
      <c r="B24077" s="83"/>
      <c r="C24077" s="87"/>
      <c r="D24077" s="87"/>
      <c r="E24077" s="83"/>
      <c r="F24077" s="83"/>
      <c r="G24077" s="84"/>
      <c r="H24077" s="83"/>
      <c r="I24077" s="84"/>
      <c r="J24077" s="84"/>
      <c r="K24077" s="84"/>
      <c r="L24077" s="84"/>
      <c r="M24077" s="85"/>
      <c r="N24077" s="85"/>
      <c r="O24077" s="85"/>
      <c r="P24077" s="83"/>
      <c r="Q24077" s="51"/>
      <c r="R24077" s="51"/>
      <c r="S24077" s="86"/>
      <c r="T24077" s="86"/>
      <c r="U24077" s="51"/>
    </row>
    <row r="24078" spans="1:21" ht="15" customHeight="1" x14ac:dyDescent="0.25"/>
    <row r="24079" spans="1:21" s="49" customFormat="1" ht="15" customHeight="1" x14ac:dyDescent="0.25">
      <c r="A24079" s="83"/>
      <c r="B24079" s="83"/>
      <c r="C24079" s="87"/>
      <c r="D24079" s="87"/>
      <c r="E24079" s="83"/>
      <c r="F24079" s="83"/>
      <c r="G24079" s="84"/>
      <c r="H24079" s="83"/>
      <c r="I24079" s="84"/>
      <c r="J24079" s="84"/>
      <c r="K24079" s="84"/>
      <c r="L24079" s="84"/>
      <c r="M24079" s="85"/>
      <c r="N24079" s="85"/>
      <c r="O24079" s="85"/>
      <c r="P24079" s="83"/>
      <c r="Q24079" s="51"/>
      <c r="R24079" s="51"/>
      <c r="S24079" s="86"/>
      <c r="T24079" s="86"/>
      <c r="U24079" s="51"/>
    </row>
    <row r="24080" spans="1:21" s="49" customFormat="1" ht="15" customHeight="1" x14ac:dyDescent="0.25">
      <c r="A24080" s="83"/>
      <c r="B24080" s="83"/>
      <c r="C24080" s="87"/>
      <c r="D24080" s="87"/>
      <c r="E24080" s="83"/>
      <c r="F24080" s="83"/>
      <c r="G24080" s="84"/>
      <c r="H24080" s="83"/>
      <c r="I24080" s="84"/>
      <c r="J24080" s="84"/>
      <c r="K24080" s="84"/>
      <c r="L24080" s="84"/>
      <c r="M24080" s="85"/>
      <c r="N24080" s="85"/>
      <c r="O24080" s="85"/>
      <c r="P24080" s="83"/>
      <c r="Q24080" s="51"/>
      <c r="R24080" s="51"/>
      <c r="S24080" s="86"/>
      <c r="T24080" s="86"/>
      <c r="U24080" s="51"/>
    </row>
    <row r="24081" spans="1:21" s="49" customFormat="1" ht="15" customHeight="1" x14ac:dyDescent="0.25">
      <c r="A24081" s="83"/>
      <c r="B24081" s="83"/>
      <c r="C24081" s="87"/>
      <c r="D24081" s="87"/>
      <c r="E24081" s="83"/>
      <c r="F24081" s="83"/>
      <c r="G24081" s="84"/>
      <c r="H24081" s="83"/>
      <c r="I24081" s="84"/>
      <c r="J24081" s="84"/>
      <c r="K24081" s="84"/>
      <c r="L24081" s="84"/>
      <c r="M24081" s="85"/>
      <c r="N24081" s="85"/>
      <c r="O24081" s="85"/>
      <c r="P24081" s="83"/>
      <c r="Q24081" s="51"/>
      <c r="R24081" s="51"/>
      <c r="S24081" s="86"/>
      <c r="T24081" s="86"/>
      <c r="U24081" s="51"/>
    </row>
    <row r="24082" spans="1:21" s="49" customFormat="1" ht="15" customHeight="1" x14ac:dyDescent="0.25">
      <c r="A24082" s="83"/>
      <c r="B24082" s="83"/>
      <c r="C24082" s="87"/>
      <c r="D24082" s="87"/>
      <c r="E24082" s="83"/>
      <c r="F24082" s="83"/>
      <c r="G24082" s="84"/>
      <c r="H24082" s="83"/>
      <c r="I24082" s="84"/>
      <c r="J24082" s="84"/>
      <c r="K24082" s="84"/>
      <c r="L24082" s="84"/>
      <c r="M24082" s="85"/>
      <c r="N24082" s="85"/>
      <c r="O24082" s="85"/>
      <c r="P24082" s="83"/>
      <c r="Q24082" s="51"/>
      <c r="R24082" s="51"/>
      <c r="S24082" s="86"/>
      <c r="T24082" s="86"/>
      <c r="U24082" s="51"/>
    </row>
    <row r="24083" spans="1:21" ht="15" customHeight="1" x14ac:dyDescent="0.25"/>
    <row r="24084" spans="1:21" ht="15" customHeight="1" x14ac:dyDescent="0.25"/>
    <row r="24085" spans="1:21" ht="15" customHeight="1" x14ac:dyDescent="0.25"/>
    <row r="24086" spans="1:21" s="49" customFormat="1" ht="15" customHeight="1" x14ac:dyDescent="0.25">
      <c r="A24086" s="83"/>
      <c r="B24086" s="83"/>
      <c r="C24086" s="87"/>
      <c r="D24086" s="87"/>
      <c r="E24086" s="83"/>
      <c r="F24086" s="83"/>
      <c r="G24086" s="84"/>
      <c r="H24086" s="83"/>
      <c r="I24086" s="84"/>
      <c r="J24086" s="84"/>
      <c r="K24086" s="84"/>
      <c r="L24086" s="84"/>
      <c r="M24086" s="85"/>
      <c r="N24086" s="85"/>
      <c r="O24086" s="85"/>
      <c r="P24086" s="83"/>
      <c r="Q24086" s="51"/>
      <c r="R24086" s="51"/>
      <c r="S24086" s="86"/>
      <c r="T24086" s="86"/>
      <c r="U24086" s="51"/>
    </row>
    <row r="24087" spans="1:21" s="49" customFormat="1" ht="15" customHeight="1" x14ac:dyDescent="0.25">
      <c r="A24087" s="83"/>
      <c r="B24087" s="83"/>
      <c r="C24087" s="87"/>
      <c r="D24087" s="87"/>
      <c r="E24087" s="83"/>
      <c r="F24087" s="83"/>
      <c r="G24087" s="84"/>
      <c r="H24087" s="83"/>
      <c r="I24087" s="84"/>
      <c r="J24087" s="84"/>
      <c r="K24087" s="84"/>
      <c r="L24087" s="84"/>
      <c r="M24087" s="85"/>
      <c r="N24087" s="85"/>
      <c r="O24087" s="85"/>
      <c r="P24087" s="83"/>
      <c r="Q24087" s="51"/>
      <c r="R24087" s="51"/>
      <c r="S24087" s="86"/>
      <c r="T24087" s="86"/>
      <c r="U24087" s="51"/>
    </row>
    <row r="24088" spans="1:21" s="49" customFormat="1" ht="15" customHeight="1" x14ac:dyDescent="0.25">
      <c r="A24088" s="83"/>
      <c r="B24088" s="83"/>
      <c r="C24088" s="87"/>
      <c r="D24088" s="87"/>
      <c r="E24088" s="83"/>
      <c r="F24088" s="83"/>
      <c r="G24088" s="84"/>
      <c r="H24088" s="83"/>
      <c r="I24088" s="84"/>
      <c r="J24088" s="84"/>
      <c r="K24088" s="84"/>
      <c r="L24088" s="84"/>
      <c r="M24088" s="85"/>
      <c r="N24088" s="85"/>
      <c r="O24088" s="85"/>
      <c r="P24088" s="83"/>
      <c r="Q24088" s="51"/>
      <c r="R24088" s="51"/>
      <c r="S24088" s="86"/>
      <c r="T24088" s="86"/>
      <c r="U24088" s="51"/>
    </row>
    <row r="24089" spans="1:21" s="49" customFormat="1" ht="15" customHeight="1" x14ac:dyDescent="0.25">
      <c r="A24089" s="83"/>
      <c r="B24089" s="83"/>
      <c r="C24089" s="87"/>
      <c r="D24089" s="87"/>
      <c r="E24089" s="83"/>
      <c r="F24089" s="83"/>
      <c r="G24089" s="84"/>
      <c r="H24089" s="83"/>
      <c r="I24089" s="84"/>
      <c r="J24089" s="84"/>
      <c r="K24089" s="84"/>
      <c r="L24089" s="84"/>
      <c r="M24089" s="85"/>
      <c r="N24089" s="85"/>
      <c r="O24089" s="85"/>
      <c r="P24089" s="83"/>
      <c r="Q24089" s="51"/>
      <c r="R24089" s="51"/>
      <c r="S24089" s="86"/>
      <c r="T24089" s="86"/>
      <c r="U24089" s="51"/>
    </row>
    <row r="24090" spans="1:21" ht="15" customHeight="1" x14ac:dyDescent="0.25"/>
    <row r="24091" spans="1:21" s="49" customFormat="1" ht="15" customHeight="1" x14ac:dyDescent="0.25">
      <c r="A24091" s="83"/>
      <c r="B24091" s="83"/>
      <c r="C24091" s="87"/>
      <c r="D24091" s="87"/>
      <c r="E24091" s="83"/>
      <c r="F24091" s="83"/>
      <c r="G24091" s="84"/>
      <c r="H24091" s="83"/>
      <c r="I24091" s="84"/>
      <c r="J24091" s="84"/>
      <c r="K24091" s="84"/>
      <c r="L24091" s="84"/>
      <c r="M24091" s="85"/>
      <c r="N24091" s="85"/>
      <c r="O24091" s="85"/>
      <c r="P24091" s="83"/>
      <c r="Q24091" s="51"/>
      <c r="R24091" s="51"/>
      <c r="S24091" s="86"/>
      <c r="T24091" s="86"/>
      <c r="U24091" s="51"/>
    </row>
    <row r="24092" spans="1:21" s="49" customFormat="1" ht="15" customHeight="1" x14ac:dyDescent="0.25">
      <c r="A24092" s="83"/>
      <c r="B24092" s="83"/>
      <c r="C24092" s="87"/>
      <c r="D24092" s="87"/>
      <c r="E24092" s="83"/>
      <c r="F24092" s="83"/>
      <c r="G24092" s="84"/>
      <c r="H24092" s="83"/>
      <c r="I24092" s="84"/>
      <c r="J24092" s="84"/>
      <c r="K24092" s="84"/>
      <c r="L24092" s="84"/>
      <c r="M24092" s="85"/>
      <c r="N24092" s="85"/>
      <c r="O24092" s="85"/>
      <c r="P24092" s="83"/>
      <c r="Q24092" s="51"/>
      <c r="R24092" s="51"/>
      <c r="S24092" s="86"/>
      <c r="T24092" s="86"/>
      <c r="U24092" s="51"/>
    </row>
    <row r="24093" spans="1:21" s="49" customFormat="1" ht="15" customHeight="1" x14ac:dyDescent="0.25">
      <c r="A24093" s="83"/>
      <c r="B24093" s="83"/>
      <c r="C24093" s="87"/>
      <c r="D24093" s="87"/>
      <c r="E24093" s="83"/>
      <c r="F24093" s="83"/>
      <c r="G24093" s="84"/>
      <c r="H24093" s="83"/>
      <c r="I24093" s="84"/>
      <c r="J24093" s="84"/>
      <c r="K24093" s="84"/>
      <c r="L24093" s="84"/>
      <c r="M24093" s="85"/>
      <c r="N24093" s="85"/>
      <c r="O24093" s="85"/>
      <c r="P24093" s="83"/>
      <c r="Q24093" s="51"/>
      <c r="R24093" s="51"/>
      <c r="S24093" s="86"/>
      <c r="T24093" s="86"/>
      <c r="U24093" s="51"/>
    </row>
    <row r="24094" spans="1:21" s="49" customFormat="1" ht="15" customHeight="1" x14ac:dyDescent="0.25">
      <c r="A24094" s="83"/>
      <c r="B24094" s="83"/>
      <c r="C24094" s="87"/>
      <c r="D24094" s="87"/>
      <c r="E24094" s="83"/>
      <c r="F24094" s="83"/>
      <c r="G24094" s="84"/>
      <c r="H24094" s="83"/>
      <c r="I24094" s="84"/>
      <c r="J24094" s="84"/>
      <c r="K24094" s="84"/>
      <c r="L24094" s="84"/>
      <c r="M24094" s="85"/>
      <c r="N24094" s="85"/>
      <c r="O24094" s="85"/>
      <c r="P24094" s="83"/>
      <c r="Q24094" s="51"/>
      <c r="R24094" s="51"/>
      <c r="S24094" s="86"/>
      <c r="T24094" s="86"/>
      <c r="U24094" s="51"/>
    </row>
    <row r="24095" spans="1:21" s="49" customFormat="1" ht="15" customHeight="1" x14ac:dyDescent="0.25">
      <c r="A24095" s="83"/>
      <c r="B24095" s="83"/>
      <c r="C24095" s="87"/>
      <c r="D24095" s="87"/>
      <c r="E24095" s="83"/>
      <c r="F24095" s="83"/>
      <c r="G24095" s="84"/>
      <c r="H24095" s="83"/>
      <c r="I24095" s="84"/>
      <c r="J24095" s="84"/>
      <c r="K24095" s="84"/>
      <c r="L24095" s="84"/>
      <c r="M24095" s="85"/>
      <c r="N24095" s="85"/>
      <c r="O24095" s="85"/>
      <c r="P24095" s="83"/>
      <c r="Q24095" s="51"/>
      <c r="R24095" s="51"/>
      <c r="S24095" s="86"/>
      <c r="T24095" s="86"/>
      <c r="U24095" s="51"/>
    </row>
    <row r="24096" spans="1:21" ht="15" customHeight="1" x14ac:dyDescent="0.25"/>
    <row r="24097" spans="1:21" ht="15" customHeight="1" x14ac:dyDescent="0.25"/>
    <row r="24098" spans="1:21" ht="15" customHeight="1" x14ac:dyDescent="0.25"/>
    <row r="24099" spans="1:21" s="49" customFormat="1" ht="15" customHeight="1" x14ac:dyDescent="0.25">
      <c r="A24099" s="83"/>
      <c r="B24099" s="83"/>
      <c r="C24099" s="87"/>
      <c r="D24099" s="87"/>
      <c r="E24099" s="83"/>
      <c r="F24099" s="83"/>
      <c r="G24099" s="84"/>
      <c r="H24099" s="83"/>
      <c r="I24099" s="84"/>
      <c r="J24099" s="84"/>
      <c r="K24099" s="84"/>
      <c r="L24099" s="84"/>
      <c r="M24099" s="85"/>
      <c r="N24099" s="85"/>
      <c r="O24099" s="85"/>
      <c r="P24099" s="83"/>
      <c r="Q24099" s="51"/>
      <c r="R24099" s="51"/>
      <c r="S24099" s="86"/>
      <c r="T24099" s="86"/>
      <c r="U24099" s="51"/>
    </row>
    <row r="24100" spans="1:21" ht="15" customHeight="1" x14ac:dyDescent="0.25"/>
    <row r="24101" spans="1:21" s="49" customFormat="1" ht="15" customHeight="1" x14ac:dyDescent="0.25">
      <c r="A24101" s="83"/>
      <c r="B24101" s="83"/>
      <c r="C24101" s="87"/>
      <c r="D24101" s="87"/>
      <c r="E24101" s="83"/>
      <c r="F24101" s="83"/>
      <c r="G24101" s="84"/>
      <c r="H24101" s="83"/>
      <c r="I24101" s="84"/>
      <c r="J24101" s="84"/>
      <c r="K24101" s="84"/>
      <c r="L24101" s="84"/>
      <c r="M24101" s="85"/>
      <c r="N24101" s="85"/>
      <c r="O24101" s="85"/>
      <c r="P24101" s="83"/>
      <c r="Q24101" s="51"/>
      <c r="R24101" s="51"/>
      <c r="S24101" s="86"/>
      <c r="T24101" s="86"/>
      <c r="U24101" s="51"/>
    </row>
    <row r="24102" spans="1:21" s="49" customFormat="1" ht="15" customHeight="1" x14ac:dyDescent="0.25">
      <c r="A24102" s="83"/>
      <c r="B24102" s="83"/>
      <c r="C24102" s="87"/>
      <c r="D24102" s="87"/>
      <c r="E24102" s="83"/>
      <c r="F24102" s="83"/>
      <c r="G24102" s="84"/>
      <c r="H24102" s="83"/>
      <c r="I24102" s="84"/>
      <c r="J24102" s="84"/>
      <c r="K24102" s="84"/>
      <c r="L24102" s="84"/>
      <c r="M24102" s="85"/>
      <c r="N24102" s="85"/>
      <c r="O24102" s="85"/>
      <c r="P24102" s="83"/>
      <c r="Q24102" s="51"/>
      <c r="R24102" s="51"/>
      <c r="S24102" s="86"/>
      <c r="T24102" s="86"/>
      <c r="U24102" s="51"/>
    </row>
    <row r="24103" spans="1:21" s="49" customFormat="1" ht="15" customHeight="1" x14ac:dyDescent="0.25">
      <c r="A24103" s="83"/>
      <c r="B24103" s="83"/>
      <c r="C24103" s="87"/>
      <c r="D24103" s="87"/>
      <c r="E24103" s="83"/>
      <c r="F24103" s="83"/>
      <c r="G24103" s="84"/>
      <c r="H24103" s="83"/>
      <c r="I24103" s="84"/>
      <c r="J24103" s="84"/>
      <c r="K24103" s="84"/>
      <c r="L24103" s="84"/>
      <c r="M24103" s="85"/>
      <c r="N24103" s="85"/>
      <c r="O24103" s="85"/>
      <c r="P24103" s="83"/>
      <c r="Q24103" s="51"/>
      <c r="R24103" s="51"/>
      <c r="S24103" s="86"/>
      <c r="T24103" s="86"/>
      <c r="U24103" s="51"/>
    </row>
    <row r="24104" spans="1:21" s="49" customFormat="1" ht="15" customHeight="1" x14ac:dyDescent="0.25">
      <c r="A24104" s="83"/>
      <c r="B24104" s="83"/>
      <c r="C24104" s="87"/>
      <c r="D24104" s="87"/>
      <c r="E24104" s="83"/>
      <c r="F24104" s="83"/>
      <c r="G24104" s="84"/>
      <c r="H24104" s="83"/>
      <c r="I24104" s="84"/>
      <c r="J24104" s="84"/>
      <c r="K24104" s="84"/>
      <c r="L24104" s="84"/>
      <c r="M24104" s="85"/>
      <c r="N24104" s="85"/>
      <c r="O24104" s="85"/>
      <c r="P24104" s="83"/>
      <c r="Q24104" s="51"/>
      <c r="R24104" s="51"/>
      <c r="S24104" s="86"/>
      <c r="T24104" s="86"/>
      <c r="U24104" s="51"/>
    </row>
    <row r="24105" spans="1:21" ht="15" customHeight="1" x14ac:dyDescent="0.25"/>
    <row r="24106" spans="1:21" s="49" customFormat="1" ht="15" customHeight="1" x14ac:dyDescent="0.25">
      <c r="A24106" s="83"/>
      <c r="B24106" s="83"/>
      <c r="C24106" s="87"/>
      <c r="D24106" s="87"/>
      <c r="E24106" s="83"/>
      <c r="F24106" s="83"/>
      <c r="G24106" s="84"/>
      <c r="H24106" s="83"/>
      <c r="I24106" s="84"/>
      <c r="J24106" s="84"/>
      <c r="K24106" s="84"/>
      <c r="L24106" s="84"/>
      <c r="M24106" s="85"/>
      <c r="N24106" s="85"/>
      <c r="O24106" s="85"/>
      <c r="P24106" s="83"/>
      <c r="Q24106" s="51"/>
      <c r="R24106" s="51"/>
      <c r="S24106" s="86"/>
      <c r="T24106" s="86"/>
      <c r="U24106" s="51"/>
    </row>
    <row r="24107" spans="1:21" s="49" customFormat="1" ht="15" customHeight="1" x14ac:dyDescent="0.25">
      <c r="A24107" s="83"/>
      <c r="B24107" s="83"/>
      <c r="C24107" s="87"/>
      <c r="D24107" s="87"/>
      <c r="E24107" s="83"/>
      <c r="F24107" s="83"/>
      <c r="G24107" s="84"/>
      <c r="H24107" s="83"/>
      <c r="I24107" s="84"/>
      <c r="J24107" s="84"/>
      <c r="K24107" s="84"/>
      <c r="L24107" s="84"/>
      <c r="M24107" s="85"/>
      <c r="N24107" s="85"/>
      <c r="O24107" s="85"/>
      <c r="P24107" s="83"/>
      <c r="Q24107" s="51"/>
      <c r="R24107" s="51"/>
      <c r="S24107" s="86"/>
      <c r="T24107" s="86"/>
      <c r="U24107" s="51"/>
    </row>
    <row r="24108" spans="1:21" ht="15" customHeight="1" x14ac:dyDescent="0.25"/>
    <row r="24109" spans="1:21" ht="15" customHeight="1" x14ac:dyDescent="0.25"/>
    <row r="24110" spans="1:21" ht="15" customHeight="1" x14ac:dyDescent="0.25"/>
    <row r="24111" spans="1:21" s="49" customFormat="1" ht="15" customHeight="1" x14ac:dyDescent="0.25">
      <c r="A24111" s="83"/>
      <c r="B24111" s="83"/>
      <c r="C24111" s="87"/>
      <c r="D24111" s="87"/>
      <c r="E24111" s="83"/>
      <c r="F24111" s="83"/>
      <c r="G24111" s="84"/>
      <c r="H24111" s="83"/>
      <c r="I24111" s="84"/>
      <c r="J24111" s="84"/>
      <c r="K24111" s="84"/>
      <c r="L24111" s="84"/>
      <c r="M24111" s="85"/>
      <c r="N24111" s="85"/>
      <c r="O24111" s="85"/>
      <c r="P24111" s="83"/>
      <c r="Q24111" s="51"/>
      <c r="R24111" s="51"/>
      <c r="S24111" s="86"/>
      <c r="T24111" s="86"/>
      <c r="U24111" s="51"/>
    </row>
    <row r="24112" spans="1:21" s="49" customFormat="1" ht="15" customHeight="1" x14ac:dyDescent="0.25">
      <c r="A24112" s="83"/>
      <c r="B24112" s="83"/>
      <c r="C24112" s="87"/>
      <c r="D24112" s="87"/>
      <c r="E24112" s="83"/>
      <c r="F24112" s="83"/>
      <c r="G24112" s="84"/>
      <c r="H24112" s="83"/>
      <c r="I24112" s="84"/>
      <c r="J24112" s="84"/>
      <c r="K24112" s="84"/>
      <c r="L24112" s="84"/>
      <c r="M24112" s="85"/>
      <c r="N24112" s="85"/>
      <c r="O24112" s="85"/>
      <c r="P24112" s="83"/>
      <c r="Q24112" s="51"/>
      <c r="R24112" s="51"/>
      <c r="S24112" s="86"/>
      <c r="T24112" s="86"/>
      <c r="U24112" s="51"/>
    </row>
    <row r="24113" spans="1:21" s="49" customFormat="1" ht="15" customHeight="1" x14ac:dyDescent="0.25">
      <c r="A24113" s="83"/>
      <c r="B24113" s="83"/>
      <c r="C24113" s="87"/>
      <c r="D24113" s="87"/>
      <c r="E24113" s="83"/>
      <c r="F24113" s="83"/>
      <c r="G24113" s="84"/>
      <c r="H24113" s="83"/>
      <c r="I24113" s="84"/>
      <c r="J24113" s="84"/>
      <c r="K24113" s="84"/>
      <c r="L24113" s="84"/>
      <c r="M24113" s="85"/>
      <c r="N24113" s="85"/>
      <c r="O24113" s="85"/>
      <c r="P24113" s="83"/>
      <c r="Q24113" s="51"/>
      <c r="R24113" s="51"/>
      <c r="S24113" s="86"/>
      <c r="T24113" s="86"/>
      <c r="U24113" s="51"/>
    </row>
    <row r="24114" spans="1:21" s="49" customFormat="1" ht="15" customHeight="1" x14ac:dyDescent="0.25">
      <c r="A24114" s="83"/>
      <c r="B24114" s="83"/>
      <c r="C24114" s="87"/>
      <c r="D24114" s="87"/>
      <c r="E24114" s="83"/>
      <c r="F24114" s="83"/>
      <c r="G24114" s="84"/>
      <c r="H24114" s="83"/>
      <c r="I24114" s="84"/>
      <c r="J24114" s="84"/>
      <c r="K24114" s="84"/>
      <c r="L24114" s="84"/>
      <c r="M24114" s="85"/>
      <c r="N24114" s="85"/>
      <c r="O24114" s="85"/>
      <c r="P24114" s="83"/>
      <c r="Q24114" s="51"/>
      <c r="R24114" s="51"/>
      <c r="S24114" s="86"/>
      <c r="T24114" s="86"/>
      <c r="U24114" s="51"/>
    </row>
    <row r="24115" spans="1:21" ht="15" customHeight="1" x14ac:dyDescent="0.25"/>
    <row r="24116" spans="1:21" s="49" customFormat="1" ht="15" customHeight="1" x14ac:dyDescent="0.25">
      <c r="A24116" s="83"/>
      <c r="B24116" s="83"/>
      <c r="C24116" s="87"/>
      <c r="D24116" s="87"/>
      <c r="E24116" s="83"/>
      <c r="F24116" s="83"/>
      <c r="G24116" s="84"/>
      <c r="H24116" s="83"/>
      <c r="I24116" s="84"/>
      <c r="J24116" s="84"/>
      <c r="K24116" s="84"/>
      <c r="L24116" s="84"/>
      <c r="M24116" s="85"/>
      <c r="N24116" s="85"/>
      <c r="O24116" s="85"/>
      <c r="P24116" s="83"/>
      <c r="Q24116" s="51"/>
      <c r="R24116" s="51"/>
      <c r="S24116" s="86"/>
      <c r="T24116" s="86"/>
      <c r="U24116" s="51"/>
    </row>
    <row r="24117" spans="1:21" s="49" customFormat="1" ht="15" customHeight="1" x14ac:dyDescent="0.25">
      <c r="A24117" s="83"/>
      <c r="B24117" s="83"/>
      <c r="C24117" s="87"/>
      <c r="D24117" s="87"/>
      <c r="E24117" s="83"/>
      <c r="F24117" s="83"/>
      <c r="G24117" s="84"/>
      <c r="H24117" s="83"/>
      <c r="I24117" s="84"/>
      <c r="J24117" s="84"/>
      <c r="K24117" s="84"/>
      <c r="L24117" s="84"/>
      <c r="M24117" s="85"/>
      <c r="N24117" s="85"/>
      <c r="O24117" s="85"/>
      <c r="P24117" s="83"/>
      <c r="Q24117" s="51"/>
      <c r="R24117" s="51"/>
      <c r="S24117" s="86"/>
      <c r="T24117" s="86"/>
      <c r="U24117" s="51"/>
    </row>
    <row r="24118" spans="1:21" s="49" customFormat="1" ht="15" customHeight="1" x14ac:dyDescent="0.25">
      <c r="A24118" s="83"/>
      <c r="B24118" s="83"/>
      <c r="C24118" s="87"/>
      <c r="D24118" s="87"/>
      <c r="E24118" s="83"/>
      <c r="F24118" s="83"/>
      <c r="G24118" s="84"/>
      <c r="H24118" s="83"/>
      <c r="I24118" s="84"/>
      <c r="J24118" s="84"/>
      <c r="K24118" s="84"/>
      <c r="L24118" s="84"/>
      <c r="M24118" s="85"/>
      <c r="N24118" s="85"/>
      <c r="O24118" s="85"/>
      <c r="P24118" s="83"/>
      <c r="Q24118" s="51"/>
      <c r="R24118" s="51"/>
      <c r="S24118" s="86"/>
      <c r="T24118" s="86"/>
      <c r="U24118" s="51"/>
    </row>
    <row r="24119" spans="1:21" ht="15" customHeight="1" x14ac:dyDescent="0.25"/>
    <row r="24120" spans="1:21" ht="15" customHeight="1" x14ac:dyDescent="0.25"/>
    <row r="24121" spans="1:21" ht="15" customHeight="1" x14ac:dyDescent="0.25"/>
    <row r="24122" spans="1:21" s="49" customFormat="1" ht="15" customHeight="1" x14ac:dyDescent="0.25">
      <c r="A24122" s="83"/>
      <c r="B24122" s="83"/>
      <c r="C24122" s="87"/>
      <c r="D24122" s="87"/>
      <c r="E24122" s="83"/>
      <c r="F24122" s="83"/>
      <c r="G24122" s="84"/>
      <c r="H24122" s="83"/>
      <c r="I24122" s="84"/>
      <c r="J24122" s="84"/>
      <c r="K24122" s="84"/>
      <c r="L24122" s="84"/>
      <c r="M24122" s="85"/>
      <c r="N24122" s="85"/>
      <c r="O24122" s="85"/>
      <c r="P24122" s="83"/>
      <c r="Q24122" s="51"/>
      <c r="R24122" s="51"/>
      <c r="S24122" s="86"/>
      <c r="T24122" s="86"/>
      <c r="U24122" s="51"/>
    </row>
    <row r="24123" spans="1:21" s="49" customFormat="1" ht="15" customHeight="1" x14ac:dyDescent="0.25">
      <c r="A24123" s="83"/>
      <c r="B24123" s="83"/>
      <c r="C24123" s="87"/>
      <c r="D24123" s="87"/>
      <c r="E24123" s="83"/>
      <c r="F24123" s="83"/>
      <c r="G24123" s="84"/>
      <c r="H24123" s="83"/>
      <c r="I24123" s="84"/>
      <c r="J24123" s="84"/>
      <c r="K24123" s="84"/>
      <c r="L24123" s="84"/>
      <c r="M24123" s="85"/>
      <c r="N24123" s="85"/>
      <c r="O24123" s="85"/>
      <c r="P24123" s="83"/>
      <c r="Q24123" s="51"/>
      <c r="R24123" s="51"/>
      <c r="S24123" s="86"/>
      <c r="T24123" s="86"/>
      <c r="U24123" s="51"/>
    </row>
    <row r="24124" spans="1:21" ht="15" customHeight="1" x14ac:dyDescent="0.25"/>
    <row r="24125" spans="1:21" ht="15" customHeight="1" x14ac:dyDescent="0.25"/>
    <row r="24126" spans="1:21" ht="15" customHeight="1" x14ac:dyDescent="0.25"/>
    <row r="24127" spans="1:21" ht="15" customHeight="1" x14ac:dyDescent="0.25"/>
    <row r="24128" spans="1:21" s="49" customFormat="1" ht="15" customHeight="1" x14ac:dyDescent="0.25">
      <c r="A24128" s="83"/>
      <c r="B24128" s="83"/>
      <c r="C24128" s="87"/>
      <c r="D24128" s="87"/>
      <c r="E24128" s="83"/>
      <c r="F24128" s="83"/>
      <c r="G24128" s="84"/>
      <c r="H24128" s="83"/>
      <c r="I24128" s="84"/>
      <c r="J24128" s="84"/>
      <c r="K24128" s="84"/>
      <c r="L24128" s="84"/>
      <c r="M24128" s="85"/>
      <c r="N24128" s="85"/>
      <c r="O24128" s="85"/>
      <c r="P24128" s="83"/>
      <c r="Q24128" s="51"/>
      <c r="R24128" s="51"/>
      <c r="S24128" s="86"/>
      <c r="T24128" s="86"/>
      <c r="U24128" s="51"/>
    </row>
    <row r="24129" spans="1:21" s="49" customFormat="1" ht="15" customHeight="1" x14ac:dyDescent="0.25">
      <c r="A24129" s="83"/>
      <c r="B24129" s="83"/>
      <c r="C24129" s="87"/>
      <c r="D24129" s="87"/>
      <c r="E24129" s="83"/>
      <c r="F24129" s="83"/>
      <c r="G24129" s="84"/>
      <c r="H24129" s="83"/>
      <c r="I24129" s="84"/>
      <c r="J24129" s="84"/>
      <c r="K24129" s="84"/>
      <c r="L24129" s="84"/>
      <c r="M24129" s="85"/>
      <c r="N24129" s="85"/>
      <c r="O24129" s="85"/>
      <c r="P24129" s="83"/>
      <c r="Q24129" s="51"/>
      <c r="R24129" s="51"/>
      <c r="S24129" s="86"/>
      <c r="T24129" s="86"/>
      <c r="U24129" s="51"/>
    </row>
    <row r="24130" spans="1:21" ht="15" customHeight="1" x14ac:dyDescent="0.25"/>
    <row r="24131" spans="1:21" s="49" customFormat="1" ht="15" customHeight="1" x14ac:dyDescent="0.25">
      <c r="A24131" s="83"/>
      <c r="B24131" s="83"/>
      <c r="C24131" s="87"/>
      <c r="D24131" s="87"/>
      <c r="E24131" s="83"/>
      <c r="F24131" s="83"/>
      <c r="G24131" s="84"/>
      <c r="H24131" s="83"/>
      <c r="I24131" s="84"/>
      <c r="J24131" s="84"/>
      <c r="K24131" s="84"/>
      <c r="L24131" s="84"/>
      <c r="M24131" s="85"/>
      <c r="N24131" s="85"/>
      <c r="O24131" s="85"/>
      <c r="P24131" s="83"/>
      <c r="Q24131" s="51"/>
      <c r="R24131" s="51"/>
      <c r="S24131" s="86"/>
      <c r="T24131" s="86"/>
      <c r="U24131" s="51"/>
    </row>
    <row r="24132" spans="1:21" s="49" customFormat="1" ht="15" customHeight="1" x14ac:dyDescent="0.25">
      <c r="A24132" s="83"/>
      <c r="B24132" s="83"/>
      <c r="C24132" s="87"/>
      <c r="D24132" s="87"/>
      <c r="E24132" s="83"/>
      <c r="F24132" s="83"/>
      <c r="G24132" s="84"/>
      <c r="H24132" s="83"/>
      <c r="I24132" s="84"/>
      <c r="J24132" s="84"/>
      <c r="K24132" s="84"/>
      <c r="L24132" s="84"/>
      <c r="M24132" s="85"/>
      <c r="N24132" s="85"/>
      <c r="O24132" s="85"/>
      <c r="P24132" s="83"/>
      <c r="Q24132" s="51"/>
      <c r="R24132" s="51"/>
      <c r="S24132" s="86"/>
      <c r="T24132" s="86"/>
      <c r="U24132" s="51"/>
    </row>
    <row r="24133" spans="1:21" ht="15" customHeight="1" x14ac:dyDescent="0.25"/>
    <row r="24134" spans="1:21" s="49" customFormat="1" ht="15" customHeight="1" x14ac:dyDescent="0.25">
      <c r="A24134" s="83"/>
      <c r="B24134" s="83"/>
      <c r="C24134" s="87"/>
      <c r="D24134" s="87"/>
      <c r="E24134" s="83"/>
      <c r="F24134" s="83"/>
      <c r="G24134" s="84"/>
      <c r="H24134" s="83"/>
      <c r="I24134" s="84"/>
      <c r="J24134" s="84"/>
      <c r="K24134" s="84"/>
      <c r="L24134" s="84"/>
      <c r="M24134" s="85"/>
      <c r="N24134" s="85"/>
      <c r="O24134" s="85"/>
      <c r="P24134" s="83"/>
      <c r="Q24134" s="51"/>
      <c r="R24134" s="51"/>
      <c r="S24134" s="86"/>
      <c r="T24134" s="86"/>
      <c r="U24134" s="51"/>
    </row>
    <row r="24135" spans="1:21" s="49" customFormat="1" ht="15" customHeight="1" x14ac:dyDescent="0.25">
      <c r="A24135" s="83"/>
      <c r="B24135" s="83"/>
      <c r="C24135" s="87"/>
      <c r="D24135" s="87"/>
      <c r="E24135" s="83"/>
      <c r="F24135" s="83"/>
      <c r="G24135" s="84"/>
      <c r="H24135" s="83"/>
      <c r="I24135" s="84"/>
      <c r="J24135" s="84"/>
      <c r="K24135" s="84"/>
      <c r="L24135" s="84"/>
      <c r="M24135" s="85"/>
      <c r="N24135" s="85"/>
      <c r="O24135" s="85"/>
      <c r="P24135" s="83"/>
      <c r="Q24135" s="51"/>
      <c r="R24135" s="51"/>
      <c r="S24135" s="86"/>
      <c r="T24135" s="86"/>
      <c r="U24135" s="51"/>
    </row>
    <row r="24136" spans="1:21" s="49" customFormat="1" ht="15" customHeight="1" x14ac:dyDescent="0.25">
      <c r="A24136" s="83"/>
      <c r="B24136" s="83"/>
      <c r="C24136" s="87"/>
      <c r="D24136" s="87"/>
      <c r="E24136" s="83"/>
      <c r="F24136" s="83"/>
      <c r="G24136" s="84"/>
      <c r="H24136" s="83"/>
      <c r="I24136" s="84"/>
      <c r="J24136" s="84"/>
      <c r="K24136" s="84"/>
      <c r="L24136" s="84"/>
      <c r="M24136" s="85"/>
      <c r="N24136" s="85"/>
      <c r="O24136" s="85"/>
      <c r="P24136" s="83"/>
      <c r="Q24136" s="51"/>
      <c r="R24136" s="51"/>
      <c r="S24136" s="86"/>
      <c r="T24136" s="86"/>
      <c r="U24136" s="51"/>
    </row>
    <row r="24137" spans="1:21" s="49" customFormat="1" ht="15" customHeight="1" x14ac:dyDescent="0.25">
      <c r="A24137" s="83"/>
      <c r="B24137" s="83"/>
      <c r="C24137" s="87"/>
      <c r="D24137" s="87"/>
      <c r="E24137" s="83"/>
      <c r="F24137" s="83"/>
      <c r="G24137" s="84"/>
      <c r="H24137" s="83"/>
      <c r="I24137" s="84"/>
      <c r="J24137" s="84"/>
      <c r="K24137" s="84"/>
      <c r="L24137" s="84"/>
      <c r="M24137" s="85"/>
      <c r="N24137" s="85"/>
      <c r="O24137" s="85"/>
      <c r="P24137" s="83"/>
      <c r="Q24137" s="51"/>
      <c r="R24137" s="51"/>
      <c r="S24137" s="86"/>
      <c r="T24137" s="86"/>
      <c r="U24137" s="51"/>
    </row>
    <row r="24138" spans="1:21" ht="15" customHeight="1" x14ac:dyDescent="0.25"/>
    <row r="24139" spans="1:21" s="49" customFormat="1" ht="15" customHeight="1" x14ac:dyDescent="0.25">
      <c r="A24139" s="83"/>
      <c r="B24139" s="83"/>
      <c r="C24139" s="87"/>
      <c r="D24139" s="87"/>
      <c r="E24139" s="83"/>
      <c r="F24139" s="83"/>
      <c r="G24139" s="84"/>
      <c r="H24139" s="83"/>
      <c r="I24139" s="84"/>
      <c r="J24139" s="84"/>
      <c r="K24139" s="84"/>
      <c r="L24139" s="84"/>
      <c r="M24139" s="85"/>
      <c r="N24139" s="85"/>
      <c r="O24139" s="85"/>
      <c r="P24139" s="83"/>
      <c r="Q24139" s="51"/>
      <c r="R24139" s="51"/>
      <c r="S24139" s="86"/>
      <c r="T24139" s="86"/>
      <c r="U24139" s="51"/>
    </row>
    <row r="24140" spans="1:21" s="49" customFormat="1" ht="15" customHeight="1" x14ac:dyDescent="0.25">
      <c r="A24140" s="83"/>
      <c r="B24140" s="83"/>
      <c r="C24140" s="87"/>
      <c r="D24140" s="87"/>
      <c r="E24140" s="83"/>
      <c r="F24140" s="83"/>
      <c r="G24140" s="84"/>
      <c r="H24140" s="83"/>
      <c r="I24140" s="84"/>
      <c r="J24140" s="84"/>
      <c r="K24140" s="84"/>
      <c r="L24140" s="84"/>
      <c r="M24140" s="85"/>
      <c r="N24140" s="85"/>
      <c r="O24140" s="85"/>
      <c r="P24140" s="83"/>
      <c r="Q24140" s="51"/>
      <c r="R24140" s="51"/>
      <c r="S24140" s="86"/>
      <c r="T24140" s="86"/>
      <c r="U24140" s="51"/>
    </row>
    <row r="24141" spans="1:21" ht="15" customHeight="1" x14ac:dyDescent="0.25"/>
    <row r="24142" spans="1:21" ht="15" customHeight="1" x14ac:dyDescent="0.25"/>
    <row r="24143" spans="1:21" ht="15" customHeight="1" x14ac:dyDescent="0.25"/>
    <row r="24144" spans="1:21" s="49" customFormat="1" ht="15" customHeight="1" x14ac:dyDescent="0.25">
      <c r="A24144" s="83"/>
      <c r="B24144" s="83"/>
      <c r="C24144" s="87"/>
      <c r="D24144" s="87"/>
      <c r="E24144" s="83"/>
      <c r="F24144" s="83"/>
      <c r="G24144" s="84"/>
      <c r="H24144" s="83"/>
      <c r="I24144" s="84"/>
      <c r="J24144" s="84"/>
      <c r="K24144" s="84"/>
      <c r="L24144" s="84"/>
      <c r="M24144" s="85"/>
      <c r="N24144" s="85"/>
      <c r="O24144" s="85"/>
      <c r="P24144" s="83"/>
      <c r="Q24144" s="51"/>
      <c r="R24144" s="51"/>
      <c r="S24144" s="86"/>
      <c r="T24144" s="86"/>
      <c r="U24144" s="51"/>
    </row>
    <row r="24145" spans="1:21" s="49" customFormat="1" ht="15" customHeight="1" x14ac:dyDescent="0.25">
      <c r="A24145" s="83"/>
      <c r="B24145" s="83"/>
      <c r="C24145" s="87"/>
      <c r="D24145" s="87"/>
      <c r="E24145" s="83"/>
      <c r="F24145" s="83"/>
      <c r="G24145" s="84"/>
      <c r="H24145" s="83"/>
      <c r="I24145" s="84"/>
      <c r="J24145" s="84"/>
      <c r="K24145" s="84"/>
      <c r="L24145" s="84"/>
      <c r="M24145" s="85"/>
      <c r="N24145" s="85"/>
      <c r="O24145" s="85"/>
      <c r="P24145" s="83"/>
      <c r="Q24145" s="51"/>
      <c r="R24145" s="51"/>
      <c r="S24145" s="86"/>
      <c r="T24145" s="86"/>
      <c r="U24145" s="51"/>
    </row>
    <row r="24146" spans="1:21" ht="15" customHeight="1" x14ac:dyDescent="0.25"/>
    <row r="24147" spans="1:21" ht="15" customHeight="1" x14ac:dyDescent="0.25"/>
    <row r="24148" spans="1:21" ht="15" customHeight="1" x14ac:dyDescent="0.25"/>
    <row r="24149" spans="1:21" s="49" customFormat="1" ht="15" customHeight="1" x14ac:dyDescent="0.25">
      <c r="A24149" s="83"/>
      <c r="B24149" s="83"/>
      <c r="C24149" s="87"/>
      <c r="D24149" s="87"/>
      <c r="E24149" s="83"/>
      <c r="F24149" s="83"/>
      <c r="G24149" s="84"/>
      <c r="H24149" s="83"/>
      <c r="I24149" s="84"/>
      <c r="J24149" s="84"/>
      <c r="K24149" s="84"/>
      <c r="L24149" s="84"/>
      <c r="M24149" s="85"/>
      <c r="N24149" s="85"/>
      <c r="O24149" s="85"/>
      <c r="P24149" s="83"/>
      <c r="Q24149" s="51"/>
      <c r="R24149" s="51"/>
      <c r="S24149" s="86"/>
      <c r="T24149" s="86"/>
      <c r="U24149" s="51"/>
    </row>
    <row r="24150" spans="1:21" s="49" customFormat="1" ht="15" customHeight="1" x14ac:dyDescent="0.25">
      <c r="A24150" s="83"/>
      <c r="B24150" s="83"/>
      <c r="C24150" s="87"/>
      <c r="D24150" s="87"/>
      <c r="E24150" s="83"/>
      <c r="F24150" s="83"/>
      <c r="G24150" s="84"/>
      <c r="H24150" s="83"/>
      <c r="I24150" s="84"/>
      <c r="J24150" s="84"/>
      <c r="K24150" s="84"/>
      <c r="L24150" s="84"/>
      <c r="M24150" s="85"/>
      <c r="N24150" s="85"/>
      <c r="O24150" s="85"/>
      <c r="P24150" s="83"/>
      <c r="Q24150" s="51"/>
      <c r="R24150" s="51"/>
      <c r="S24150" s="86"/>
      <c r="T24150" s="86"/>
      <c r="U24150" s="51"/>
    </row>
    <row r="24151" spans="1:21" ht="15" customHeight="1" x14ac:dyDescent="0.25"/>
    <row r="24152" spans="1:21" s="49" customFormat="1" ht="15" customHeight="1" x14ac:dyDescent="0.25">
      <c r="A24152" s="83"/>
      <c r="B24152" s="83"/>
      <c r="C24152" s="87"/>
      <c r="D24152" s="87"/>
      <c r="E24152" s="83"/>
      <c r="F24152" s="83"/>
      <c r="G24152" s="84"/>
      <c r="H24152" s="83"/>
      <c r="I24152" s="84"/>
      <c r="J24152" s="84"/>
      <c r="K24152" s="84"/>
      <c r="L24152" s="84"/>
      <c r="M24152" s="85"/>
      <c r="N24152" s="85"/>
      <c r="O24152" s="85"/>
      <c r="P24152" s="83"/>
      <c r="Q24152" s="51"/>
      <c r="R24152" s="51"/>
      <c r="S24152" s="86"/>
      <c r="T24152" s="86"/>
      <c r="U24152" s="51"/>
    </row>
    <row r="24153" spans="1:21" s="49" customFormat="1" ht="15" customHeight="1" x14ac:dyDescent="0.25">
      <c r="A24153" s="83"/>
      <c r="B24153" s="83"/>
      <c r="C24153" s="87"/>
      <c r="D24153" s="87"/>
      <c r="E24153" s="83"/>
      <c r="F24153" s="83"/>
      <c r="G24153" s="84"/>
      <c r="H24153" s="83"/>
      <c r="I24153" s="84"/>
      <c r="J24153" s="84"/>
      <c r="K24153" s="84"/>
      <c r="L24153" s="84"/>
      <c r="M24153" s="85"/>
      <c r="N24153" s="85"/>
      <c r="O24153" s="85"/>
      <c r="P24153" s="83"/>
      <c r="Q24153" s="51"/>
      <c r="R24153" s="51"/>
      <c r="S24153" s="86"/>
      <c r="T24153" s="86"/>
      <c r="U24153" s="51"/>
    </row>
    <row r="24154" spans="1:21" ht="15" customHeight="1" x14ac:dyDescent="0.25"/>
    <row r="24155" spans="1:21" s="49" customFormat="1" ht="15" customHeight="1" x14ac:dyDescent="0.25">
      <c r="A24155" s="83"/>
      <c r="B24155" s="83"/>
      <c r="C24155" s="87"/>
      <c r="D24155" s="87"/>
      <c r="E24155" s="83"/>
      <c r="F24155" s="83"/>
      <c r="G24155" s="84"/>
      <c r="H24155" s="83"/>
      <c r="I24155" s="84"/>
      <c r="J24155" s="84"/>
      <c r="K24155" s="84"/>
      <c r="L24155" s="84"/>
      <c r="M24155" s="85"/>
      <c r="N24155" s="85"/>
      <c r="O24155" s="85"/>
      <c r="P24155" s="83"/>
      <c r="Q24155" s="51"/>
      <c r="R24155" s="51"/>
      <c r="S24155" s="86"/>
      <c r="T24155" s="86"/>
      <c r="U24155" s="51"/>
    </row>
    <row r="24156" spans="1:21" s="49" customFormat="1" ht="15" customHeight="1" x14ac:dyDescent="0.25">
      <c r="A24156" s="83"/>
      <c r="B24156" s="83"/>
      <c r="C24156" s="87"/>
      <c r="D24156" s="87"/>
      <c r="E24156" s="83"/>
      <c r="F24156" s="83"/>
      <c r="G24156" s="84"/>
      <c r="H24156" s="83"/>
      <c r="I24156" s="84"/>
      <c r="J24156" s="84"/>
      <c r="K24156" s="84"/>
      <c r="L24156" s="84"/>
      <c r="M24156" s="85"/>
      <c r="N24156" s="85"/>
      <c r="O24156" s="85"/>
      <c r="P24156" s="83"/>
      <c r="Q24156" s="51"/>
      <c r="R24156" s="51"/>
      <c r="S24156" s="86"/>
      <c r="T24156" s="86"/>
      <c r="U24156" s="51"/>
    </row>
    <row r="24157" spans="1:21" s="49" customFormat="1" ht="15" customHeight="1" x14ac:dyDescent="0.25">
      <c r="A24157" s="83"/>
      <c r="B24157" s="83"/>
      <c r="C24157" s="87"/>
      <c r="D24157" s="87"/>
      <c r="E24157" s="83"/>
      <c r="F24157" s="83"/>
      <c r="G24157" s="84"/>
      <c r="H24157" s="83"/>
      <c r="I24157" s="84"/>
      <c r="J24157" s="84"/>
      <c r="K24157" s="84"/>
      <c r="L24157" s="84"/>
      <c r="M24157" s="85"/>
      <c r="N24157" s="85"/>
      <c r="O24157" s="85"/>
      <c r="P24157" s="83"/>
      <c r="Q24157" s="51"/>
      <c r="R24157" s="51"/>
      <c r="S24157" s="86"/>
      <c r="T24157" s="86"/>
      <c r="U24157" s="51"/>
    </row>
    <row r="24158" spans="1:21" s="49" customFormat="1" ht="15" customHeight="1" x14ac:dyDescent="0.25">
      <c r="A24158" s="83"/>
      <c r="B24158" s="83"/>
      <c r="C24158" s="87"/>
      <c r="D24158" s="87"/>
      <c r="E24158" s="83"/>
      <c r="F24158" s="83"/>
      <c r="G24158" s="84"/>
      <c r="H24158" s="83"/>
      <c r="I24158" s="84"/>
      <c r="J24158" s="84"/>
      <c r="K24158" s="84"/>
      <c r="L24158" s="84"/>
      <c r="M24158" s="85"/>
      <c r="N24158" s="85"/>
      <c r="O24158" s="85"/>
      <c r="P24158" s="83"/>
      <c r="Q24158" s="51"/>
      <c r="R24158" s="51"/>
      <c r="S24158" s="86"/>
      <c r="T24158" s="86"/>
      <c r="U24158" s="51"/>
    </row>
    <row r="24159" spans="1:21" ht="15" customHeight="1" x14ac:dyDescent="0.25"/>
    <row r="24160" spans="1:21" s="49" customFormat="1" ht="15" customHeight="1" x14ac:dyDescent="0.25">
      <c r="A24160" s="83"/>
      <c r="B24160" s="83"/>
      <c r="C24160" s="87"/>
      <c r="D24160" s="87"/>
      <c r="E24160" s="83"/>
      <c r="F24160" s="83"/>
      <c r="G24160" s="84"/>
      <c r="H24160" s="83"/>
      <c r="I24160" s="84"/>
      <c r="J24160" s="84"/>
      <c r="K24160" s="84"/>
      <c r="L24160" s="84"/>
      <c r="M24160" s="85"/>
      <c r="N24160" s="85"/>
      <c r="O24160" s="85"/>
      <c r="P24160" s="83"/>
      <c r="Q24160" s="51"/>
      <c r="R24160" s="51"/>
      <c r="S24160" s="86"/>
      <c r="T24160" s="86"/>
      <c r="U24160" s="51"/>
    </row>
    <row r="24161" spans="1:21" s="49" customFormat="1" ht="15" customHeight="1" x14ac:dyDescent="0.25">
      <c r="A24161" s="83"/>
      <c r="B24161" s="83"/>
      <c r="C24161" s="87"/>
      <c r="D24161" s="87"/>
      <c r="E24161" s="83"/>
      <c r="F24161" s="83"/>
      <c r="G24161" s="84"/>
      <c r="H24161" s="83"/>
      <c r="I24161" s="84"/>
      <c r="J24161" s="84"/>
      <c r="K24161" s="84"/>
      <c r="L24161" s="84"/>
      <c r="M24161" s="85"/>
      <c r="N24161" s="85"/>
      <c r="O24161" s="85"/>
      <c r="P24161" s="83"/>
      <c r="Q24161" s="51"/>
      <c r="R24161" s="51"/>
      <c r="S24161" s="86"/>
      <c r="T24161" s="86"/>
      <c r="U24161" s="51"/>
    </row>
    <row r="24162" spans="1:21" ht="15" customHeight="1" x14ac:dyDescent="0.25"/>
    <row r="24163" spans="1:21" ht="15" customHeight="1" x14ac:dyDescent="0.25"/>
    <row r="24164" spans="1:21" ht="15" customHeight="1" x14ac:dyDescent="0.25"/>
    <row r="24165" spans="1:21" s="49" customFormat="1" ht="15" customHeight="1" x14ac:dyDescent="0.25">
      <c r="A24165" s="83"/>
      <c r="B24165" s="83"/>
      <c r="C24165" s="87"/>
      <c r="D24165" s="87"/>
      <c r="E24165" s="83"/>
      <c r="F24165" s="83"/>
      <c r="G24165" s="84"/>
      <c r="H24165" s="83"/>
      <c r="I24165" s="84"/>
      <c r="J24165" s="84"/>
      <c r="K24165" s="84"/>
      <c r="L24165" s="84"/>
      <c r="M24165" s="85"/>
      <c r="N24165" s="85"/>
      <c r="O24165" s="85"/>
      <c r="P24165" s="83"/>
      <c r="Q24165" s="51"/>
      <c r="R24165" s="51"/>
      <c r="S24165" s="86"/>
      <c r="T24165" s="86"/>
      <c r="U24165" s="51"/>
    </row>
    <row r="24166" spans="1:21" s="49" customFormat="1" ht="15" customHeight="1" x14ac:dyDescent="0.25">
      <c r="A24166" s="83"/>
      <c r="B24166" s="83"/>
      <c r="C24166" s="87"/>
      <c r="D24166" s="87"/>
      <c r="E24166" s="83"/>
      <c r="F24166" s="83"/>
      <c r="G24166" s="84"/>
      <c r="H24166" s="83"/>
      <c r="I24166" s="84"/>
      <c r="J24166" s="84"/>
      <c r="K24166" s="84"/>
      <c r="L24166" s="84"/>
      <c r="M24166" s="85"/>
      <c r="N24166" s="85"/>
      <c r="O24166" s="85"/>
      <c r="P24166" s="83"/>
      <c r="Q24166" s="51"/>
      <c r="R24166" s="51"/>
      <c r="S24166" s="86"/>
      <c r="T24166" s="86"/>
      <c r="U24166" s="51"/>
    </row>
    <row r="24167" spans="1:21" ht="15" customHeight="1" x14ac:dyDescent="0.25"/>
    <row r="24168" spans="1:21" ht="15" customHeight="1" x14ac:dyDescent="0.25"/>
    <row r="24169" spans="1:21" ht="15" customHeight="1" x14ac:dyDescent="0.25"/>
    <row r="24170" spans="1:21" s="49" customFormat="1" ht="15" customHeight="1" x14ac:dyDescent="0.25">
      <c r="A24170" s="83"/>
      <c r="B24170" s="83"/>
      <c r="C24170" s="87"/>
      <c r="D24170" s="87"/>
      <c r="E24170" s="83"/>
      <c r="F24170" s="83"/>
      <c r="G24170" s="84"/>
      <c r="H24170" s="83"/>
      <c r="I24170" s="84"/>
      <c r="J24170" s="84"/>
      <c r="K24170" s="84"/>
      <c r="L24170" s="84"/>
      <c r="M24170" s="85"/>
      <c r="N24170" s="85"/>
      <c r="O24170" s="85"/>
      <c r="P24170" s="83"/>
      <c r="Q24170" s="51"/>
      <c r="R24170" s="51"/>
      <c r="S24170" s="86"/>
      <c r="T24170" s="86"/>
      <c r="U24170" s="51"/>
    </row>
    <row r="24171" spans="1:21" s="49" customFormat="1" ht="15" customHeight="1" x14ac:dyDescent="0.25">
      <c r="A24171" s="83"/>
      <c r="B24171" s="83"/>
      <c r="C24171" s="87"/>
      <c r="D24171" s="87"/>
      <c r="E24171" s="83"/>
      <c r="F24171" s="83"/>
      <c r="G24171" s="84"/>
      <c r="H24171" s="83"/>
      <c r="I24171" s="84"/>
      <c r="J24171" s="84"/>
      <c r="K24171" s="84"/>
      <c r="L24171" s="84"/>
      <c r="M24171" s="85"/>
      <c r="N24171" s="85"/>
      <c r="O24171" s="85"/>
      <c r="P24171" s="83"/>
      <c r="Q24171" s="51"/>
      <c r="R24171" s="51"/>
      <c r="S24171" s="86"/>
      <c r="T24171" s="86"/>
      <c r="U24171" s="51"/>
    </row>
    <row r="24172" spans="1:21" ht="15" customHeight="1" x14ac:dyDescent="0.25"/>
    <row r="24173" spans="1:21" ht="15" customHeight="1" x14ac:dyDescent="0.25"/>
    <row r="24174" spans="1:21" ht="15" customHeight="1" x14ac:dyDescent="0.25"/>
    <row r="24175" spans="1:21" s="49" customFormat="1" ht="15" customHeight="1" x14ac:dyDescent="0.25">
      <c r="A24175" s="83"/>
      <c r="B24175" s="83"/>
      <c r="C24175" s="87"/>
      <c r="D24175" s="87"/>
      <c r="E24175" s="83"/>
      <c r="F24175" s="83"/>
      <c r="G24175" s="84"/>
      <c r="H24175" s="83"/>
      <c r="I24175" s="84"/>
      <c r="J24175" s="84"/>
      <c r="K24175" s="84"/>
      <c r="L24175" s="84"/>
      <c r="M24175" s="85"/>
      <c r="N24175" s="85"/>
      <c r="O24175" s="85"/>
      <c r="P24175" s="83"/>
      <c r="Q24175" s="51"/>
      <c r="R24175" s="51"/>
      <c r="S24175" s="86"/>
      <c r="T24175" s="86"/>
      <c r="U24175" s="51"/>
    </row>
    <row r="24176" spans="1:21" s="49" customFormat="1" ht="15" customHeight="1" x14ac:dyDescent="0.25">
      <c r="A24176" s="83"/>
      <c r="B24176" s="83"/>
      <c r="C24176" s="87"/>
      <c r="D24176" s="87"/>
      <c r="E24176" s="83"/>
      <c r="F24176" s="83"/>
      <c r="G24176" s="84"/>
      <c r="H24176" s="83"/>
      <c r="I24176" s="84"/>
      <c r="J24176" s="84"/>
      <c r="K24176" s="84"/>
      <c r="L24176" s="84"/>
      <c r="M24176" s="85"/>
      <c r="N24176" s="85"/>
      <c r="O24176" s="85"/>
      <c r="P24176" s="83"/>
      <c r="Q24176" s="51"/>
      <c r="R24176" s="51"/>
      <c r="S24176" s="86"/>
      <c r="T24176" s="86"/>
      <c r="U24176" s="51"/>
    </row>
    <row r="24177" spans="1:21" s="49" customFormat="1" ht="15" customHeight="1" x14ac:dyDescent="0.25">
      <c r="A24177" s="83"/>
      <c r="B24177" s="83"/>
      <c r="C24177" s="87"/>
      <c r="D24177" s="87"/>
      <c r="E24177" s="83"/>
      <c r="F24177" s="83"/>
      <c r="G24177" s="84"/>
      <c r="H24177" s="83"/>
      <c r="I24177" s="84"/>
      <c r="J24177" s="84"/>
      <c r="K24177" s="84"/>
      <c r="L24177" s="84"/>
      <c r="M24177" s="85"/>
      <c r="N24177" s="85"/>
      <c r="O24177" s="85"/>
      <c r="P24177" s="83"/>
      <c r="Q24177" s="51"/>
      <c r="R24177" s="51"/>
      <c r="S24177" s="86"/>
      <c r="T24177" s="86"/>
      <c r="U24177" s="51"/>
    </row>
    <row r="24178" spans="1:21" s="49" customFormat="1" ht="15" customHeight="1" x14ac:dyDescent="0.25">
      <c r="A24178" s="83"/>
      <c r="B24178" s="83"/>
      <c r="C24178" s="87"/>
      <c r="D24178" s="87"/>
      <c r="E24178" s="83"/>
      <c r="F24178" s="83"/>
      <c r="G24178" s="84"/>
      <c r="H24178" s="83"/>
      <c r="I24178" s="84"/>
      <c r="J24178" s="84"/>
      <c r="K24178" s="84"/>
      <c r="L24178" s="84"/>
      <c r="M24178" s="85"/>
      <c r="N24178" s="85"/>
      <c r="O24178" s="85"/>
      <c r="P24178" s="83"/>
      <c r="Q24178" s="51"/>
      <c r="R24178" s="51"/>
      <c r="S24178" s="86"/>
      <c r="T24178" s="86"/>
      <c r="U24178" s="51"/>
    </row>
    <row r="24179" spans="1:21" ht="15" customHeight="1" x14ac:dyDescent="0.25"/>
    <row r="24180" spans="1:21" s="49" customFormat="1" ht="15" customHeight="1" x14ac:dyDescent="0.25">
      <c r="A24180" s="83"/>
      <c r="B24180" s="83"/>
      <c r="C24180" s="87"/>
      <c r="D24180" s="87"/>
      <c r="E24180" s="83"/>
      <c r="F24180" s="83"/>
      <c r="G24180" s="84"/>
      <c r="H24180" s="83"/>
      <c r="I24180" s="84"/>
      <c r="J24180" s="84"/>
      <c r="K24180" s="84"/>
      <c r="L24180" s="84"/>
      <c r="M24180" s="85"/>
      <c r="N24180" s="85"/>
      <c r="O24180" s="85"/>
      <c r="P24180" s="83"/>
      <c r="Q24180" s="51"/>
      <c r="R24180" s="51"/>
      <c r="S24180" s="86"/>
      <c r="T24180" s="86"/>
      <c r="U24180" s="51"/>
    </row>
    <row r="24181" spans="1:21" s="49" customFormat="1" ht="15" customHeight="1" x14ac:dyDescent="0.25">
      <c r="A24181" s="83"/>
      <c r="B24181" s="83"/>
      <c r="C24181" s="87"/>
      <c r="D24181" s="87"/>
      <c r="E24181" s="83"/>
      <c r="F24181" s="83"/>
      <c r="G24181" s="84"/>
      <c r="H24181" s="83"/>
      <c r="I24181" s="84"/>
      <c r="J24181" s="84"/>
      <c r="K24181" s="84"/>
      <c r="L24181" s="84"/>
      <c r="M24181" s="85"/>
      <c r="N24181" s="85"/>
      <c r="O24181" s="85"/>
      <c r="P24181" s="83"/>
      <c r="Q24181" s="51"/>
      <c r="R24181" s="51"/>
      <c r="S24181" s="86"/>
      <c r="T24181" s="86"/>
      <c r="U24181" s="51"/>
    </row>
    <row r="24182" spans="1:21" s="49" customFormat="1" ht="15" customHeight="1" x14ac:dyDescent="0.25">
      <c r="A24182" s="83"/>
      <c r="B24182" s="83"/>
      <c r="C24182" s="87"/>
      <c r="D24182" s="87"/>
      <c r="E24182" s="83"/>
      <c r="F24182" s="83"/>
      <c r="G24182" s="84"/>
      <c r="H24182" s="83"/>
      <c r="I24182" s="84"/>
      <c r="J24182" s="84"/>
      <c r="K24182" s="84"/>
      <c r="L24182" s="84"/>
      <c r="M24182" s="85"/>
      <c r="N24182" s="85"/>
      <c r="O24182" s="85"/>
      <c r="P24182" s="83"/>
      <c r="Q24182" s="51"/>
      <c r="R24182" s="51"/>
      <c r="S24182" s="86"/>
      <c r="T24182" s="86"/>
      <c r="U24182" s="51"/>
    </row>
    <row r="24183" spans="1:21" s="49" customFormat="1" ht="15" customHeight="1" x14ac:dyDescent="0.25">
      <c r="A24183" s="83"/>
      <c r="B24183" s="83"/>
      <c r="C24183" s="87"/>
      <c r="D24183" s="87"/>
      <c r="E24183" s="83"/>
      <c r="F24183" s="83"/>
      <c r="G24183" s="84"/>
      <c r="H24183" s="83"/>
      <c r="I24183" s="84"/>
      <c r="J24183" s="84"/>
      <c r="K24183" s="84"/>
      <c r="L24183" s="84"/>
      <c r="M24183" s="85"/>
      <c r="N24183" s="85"/>
      <c r="O24183" s="85"/>
      <c r="P24183" s="83"/>
      <c r="Q24183" s="51"/>
      <c r="R24183" s="51"/>
      <c r="S24183" s="86"/>
      <c r="T24183" s="86"/>
      <c r="U24183" s="51"/>
    </row>
    <row r="24184" spans="1:21" ht="15" customHeight="1" x14ac:dyDescent="0.25"/>
    <row r="24185" spans="1:21" s="49" customFormat="1" ht="15" customHeight="1" x14ac:dyDescent="0.25">
      <c r="A24185" s="83"/>
      <c r="B24185" s="83"/>
      <c r="C24185" s="87"/>
      <c r="D24185" s="87"/>
      <c r="E24185" s="83"/>
      <c r="F24185" s="83"/>
      <c r="G24185" s="84"/>
      <c r="H24185" s="83"/>
      <c r="I24185" s="84"/>
      <c r="J24185" s="84"/>
      <c r="K24185" s="84"/>
      <c r="L24185" s="84"/>
      <c r="M24185" s="85"/>
      <c r="N24185" s="85"/>
      <c r="O24185" s="85"/>
      <c r="P24185" s="83"/>
      <c r="Q24185" s="51"/>
      <c r="R24185" s="51"/>
      <c r="S24185" s="86"/>
      <c r="T24185" s="86"/>
      <c r="U24185" s="51"/>
    </row>
    <row r="24186" spans="1:21" s="49" customFormat="1" ht="15" customHeight="1" x14ac:dyDescent="0.25">
      <c r="A24186" s="83"/>
      <c r="B24186" s="83"/>
      <c r="C24186" s="87"/>
      <c r="D24186" s="87"/>
      <c r="E24186" s="83"/>
      <c r="F24186" s="83"/>
      <c r="G24186" s="84"/>
      <c r="H24186" s="83"/>
      <c r="I24186" s="84"/>
      <c r="J24186" s="84"/>
      <c r="K24186" s="84"/>
      <c r="L24186" s="84"/>
      <c r="M24186" s="85"/>
      <c r="N24186" s="85"/>
      <c r="O24186" s="85"/>
      <c r="P24186" s="83"/>
      <c r="Q24186" s="51"/>
      <c r="R24186" s="51"/>
      <c r="S24186" s="86"/>
      <c r="T24186" s="86"/>
      <c r="U24186" s="51"/>
    </row>
    <row r="24187" spans="1:21" s="49" customFormat="1" ht="15" customHeight="1" x14ac:dyDescent="0.25">
      <c r="A24187" s="83"/>
      <c r="B24187" s="83"/>
      <c r="C24187" s="87"/>
      <c r="D24187" s="87"/>
      <c r="E24187" s="83"/>
      <c r="F24187" s="83"/>
      <c r="G24187" s="84"/>
      <c r="H24187" s="83"/>
      <c r="I24187" s="84"/>
      <c r="J24187" s="84"/>
      <c r="K24187" s="84"/>
      <c r="L24187" s="84"/>
      <c r="M24187" s="85"/>
      <c r="N24187" s="85"/>
      <c r="O24187" s="85"/>
      <c r="P24187" s="83"/>
      <c r="Q24187" s="51"/>
      <c r="R24187" s="51"/>
      <c r="S24187" s="86"/>
      <c r="T24187" s="86"/>
      <c r="U24187" s="51"/>
    </row>
    <row r="24188" spans="1:21" s="49" customFormat="1" ht="15" customHeight="1" x14ac:dyDescent="0.25">
      <c r="A24188" s="83"/>
      <c r="B24188" s="83"/>
      <c r="C24188" s="87"/>
      <c r="D24188" s="87"/>
      <c r="E24188" s="83"/>
      <c r="F24188" s="83"/>
      <c r="G24188" s="84"/>
      <c r="H24188" s="83"/>
      <c r="I24188" s="84"/>
      <c r="J24188" s="84"/>
      <c r="K24188" s="84"/>
      <c r="L24188" s="84"/>
      <c r="M24188" s="85"/>
      <c r="N24188" s="85"/>
      <c r="O24188" s="85"/>
      <c r="P24188" s="83"/>
      <c r="Q24188" s="51"/>
      <c r="R24188" s="51"/>
      <c r="S24188" s="86"/>
      <c r="T24188" s="86"/>
      <c r="U24188" s="51"/>
    </row>
    <row r="24189" spans="1:21" ht="15" customHeight="1" x14ac:dyDescent="0.25"/>
    <row r="24190" spans="1:21" s="49" customFormat="1" ht="15" customHeight="1" x14ac:dyDescent="0.25">
      <c r="A24190" s="83"/>
      <c r="B24190" s="83"/>
      <c r="C24190" s="87"/>
      <c r="D24190" s="87"/>
      <c r="E24190" s="83"/>
      <c r="F24190" s="83"/>
      <c r="G24190" s="84"/>
      <c r="H24190" s="83"/>
      <c r="I24190" s="84"/>
      <c r="J24190" s="84"/>
      <c r="K24190" s="84"/>
      <c r="L24190" s="84"/>
      <c r="M24190" s="85"/>
      <c r="N24190" s="85"/>
      <c r="O24190" s="85"/>
      <c r="P24190" s="83"/>
      <c r="Q24190" s="51"/>
      <c r="R24190" s="51"/>
      <c r="S24190" s="86"/>
      <c r="T24190" s="86"/>
      <c r="U24190" s="51"/>
    </row>
    <row r="24191" spans="1:21" s="49" customFormat="1" ht="15" customHeight="1" x14ac:dyDescent="0.25">
      <c r="A24191" s="83"/>
      <c r="B24191" s="83"/>
      <c r="C24191" s="87"/>
      <c r="D24191" s="87"/>
      <c r="E24191" s="83"/>
      <c r="F24191" s="83"/>
      <c r="G24191" s="84"/>
      <c r="H24191" s="83"/>
      <c r="I24191" s="84"/>
      <c r="J24191" s="84"/>
      <c r="K24191" s="84"/>
      <c r="L24191" s="84"/>
      <c r="M24191" s="85"/>
      <c r="N24191" s="85"/>
      <c r="O24191" s="85"/>
      <c r="P24191" s="83"/>
      <c r="Q24191" s="51"/>
      <c r="R24191" s="51"/>
      <c r="S24191" s="86"/>
      <c r="T24191" s="86"/>
      <c r="U24191" s="51"/>
    </row>
    <row r="24192" spans="1:21" s="49" customFormat="1" ht="15" customHeight="1" x14ac:dyDescent="0.25">
      <c r="A24192" s="83"/>
      <c r="B24192" s="83"/>
      <c r="C24192" s="87"/>
      <c r="D24192" s="87"/>
      <c r="E24192" s="83"/>
      <c r="F24192" s="83"/>
      <c r="G24192" s="84"/>
      <c r="H24192" s="83"/>
      <c r="I24192" s="84"/>
      <c r="J24192" s="84"/>
      <c r="K24192" s="84"/>
      <c r="L24192" s="84"/>
      <c r="M24192" s="85"/>
      <c r="N24192" s="85"/>
      <c r="O24192" s="85"/>
      <c r="P24192" s="83"/>
      <c r="Q24192" s="51"/>
      <c r="R24192" s="51"/>
      <c r="S24192" s="86"/>
      <c r="T24192" s="86"/>
      <c r="U24192" s="51"/>
    </row>
    <row r="24193" spans="1:21" s="49" customFormat="1" ht="15" customHeight="1" x14ac:dyDescent="0.25">
      <c r="A24193" s="83"/>
      <c r="B24193" s="83"/>
      <c r="C24193" s="87"/>
      <c r="D24193" s="87"/>
      <c r="E24193" s="83"/>
      <c r="F24193" s="83"/>
      <c r="G24193" s="84"/>
      <c r="H24193" s="83"/>
      <c r="I24193" s="84"/>
      <c r="J24193" s="84"/>
      <c r="K24193" s="84"/>
      <c r="L24193" s="84"/>
      <c r="M24193" s="85"/>
      <c r="N24193" s="85"/>
      <c r="O24193" s="85"/>
      <c r="P24193" s="83"/>
      <c r="Q24193" s="51"/>
      <c r="R24193" s="51"/>
      <c r="S24193" s="86"/>
      <c r="T24193" s="86"/>
      <c r="U24193" s="51"/>
    </row>
    <row r="24194" spans="1:21" ht="15" customHeight="1" x14ac:dyDescent="0.25"/>
    <row r="24195" spans="1:21" s="49" customFormat="1" ht="15" customHeight="1" x14ac:dyDescent="0.25">
      <c r="A24195" s="83"/>
      <c r="B24195" s="83"/>
      <c r="C24195" s="87"/>
      <c r="D24195" s="87"/>
      <c r="E24195" s="83"/>
      <c r="F24195" s="83"/>
      <c r="G24195" s="84"/>
      <c r="H24195" s="83"/>
      <c r="I24195" s="84"/>
      <c r="J24195" s="84"/>
      <c r="K24195" s="84"/>
      <c r="L24195" s="84"/>
      <c r="M24195" s="85"/>
      <c r="N24195" s="85"/>
      <c r="O24195" s="85"/>
      <c r="P24195" s="83"/>
      <c r="Q24195" s="51"/>
      <c r="R24195" s="51"/>
      <c r="S24195" s="86"/>
      <c r="T24195" s="86"/>
      <c r="U24195" s="51"/>
    </row>
    <row r="24196" spans="1:21" s="49" customFormat="1" ht="15" customHeight="1" x14ac:dyDescent="0.25">
      <c r="A24196" s="83"/>
      <c r="B24196" s="83"/>
      <c r="C24196" s="87"/>
      <c r="D24196" s="87"/>
      <c r="E24196" s="83"/>
      <c r="F24196" s="83"/>
      <c r="G24196" s="84"/>
      <c r="H24196" s="83"/>
      <c r="I24196" s="84"/>
      <c r="J24196" s="84"/>
      <c r="K24196" s="84"/>
      <c r="L24196" s="84"/>
      <c r="M24196" s="85"/>
      <c r="N24196" s="85"/>
      <c r="O24196" s="85"/>
      <c r="P24196" s="83"/>
      <c r="Q24196" s="51"/>
      <c r="R24196" s="51"/>
      <c r="S24196" s="86"/>
      <c r="T24196" s="86"/>
      <c r="U24196" s="51"/>
    </row>
    <row r="24197" spans="1:21" ht="15" customHeight="1" x14ac:dyDescent="0.25"/>
    <row r="24198" spans="1:21" ht="15" customHeight="1" x14ac:dyDescent="0.25"/>
    <row r="24199" spans="1:21" ht="15" customHeight="1" x14ac:dyDescent="0.25"/>
    <row r="24200" spans="1:21" s="49" customFormat="1" ht="15" customHeight="1" x14ac:dyDescent="0.25">
      <c r="A24200" s="83"/>
      <c r="B24200" s="83"/>
      <c r="C24200" s="87"/>
      <c r="D24200" s="87"/>
      <c r="E24200" s="83"/>
      <c r="F24200" s="83"/>
      <c r="G24200" s="84"/>
      <c r="H24200" s="83"/>
      <c r="I24200" s="84"/>
      <c r="J24200" s="84"/>
      <c r="K24200" s="84"/>
      <c r="L24200" s="84"/>
      <c r="M24200" s="85"/>
      <c r="N24200" s="85"/>
      <c r="O24200" s="85"/>
      <c r="P24200" s="83"/>
      <c r="Q24200" s="51"/>
      <c r="R24200" s="51"/>
      <c r="S24200" s="86"/>
      <c r="T24200" s="86"/>
      <c r="U24200" s="51"/>
    </row>
    <row r="24201" spans="1:21" s="49" customFormat="1" ht="15" customHeight="1" x14ac:dyDescent="0.25">
      <c r="A24201" s="83"/>
      <c r="B24201" s="83"/>
      <c r="C24201" s="87"/>
      <c r="D24201" s="87"/>
      <c r="E24201" s="83"/>
      <c r="F24201" s="83"/>
      <c r="G24201" s="84"/>
      <c r="H24201" s="83"/>
      <c r="I24201" s="84"/>
      <c r="J24201" s="84"/>
      <c r="K24201" s="84"/>
      <c r="L24201" s="84"/>
      <c r="M24201" s="85"/>
      <c r="N24201" s="85"/>
      <c r="O24201" s="85"/>
      <c r="P24201" s="83"/>
      <c r="Q24201" s="51"/>
      <c r="R24201" s="51"/>
      <c r="S24201" s="86"/>
      <c r="T24201" s="86"/>
      <c r="U24201" s="51"/>
    </row>
    <row r="24202" spans="1:21" s="49" customFormat="1" ht="15" customHeight="1" x14ac:dyDescent="0.25">
      <c r="A24202" s="83"/>
      <c r="B24202" s="83"/>
      <c r="C24202" s="87"/>
      <c r="D24202" s="87"/>
      <c r="E24202" s="83"/>
      <c r="F24202" s="83"/>
      <c r="G24202" s="84"/>
      <c r="H24202" s="83"/>
      <c r="I24202" s="84"/>
      <c r="J24202" s="84"/>
      <c r="K24202" s="84"/>
      <c r="L24202" s="84"/>
      <c r="M24202" s="85"/>
      <c r="N24202" s="85"/>
      <c r="O24202" s="85"/>
      <c r="P24202" s="83"/>
      <c r="Q24202" s="51"/>
      <c r="R24202" s="51"/>
      <c r="S24202" s="86"/>
      <c r="T24202" s="86"/>
      <c r="U24202" s="51"/>
    </row>
    <row r="24203" spans="1:21" s="49" customFormat="1" ht="15" customHeight="1" x14ac:dyDescent="0.25">
      <c r="A24203" s="83"/>
      <c r="B24203" s="83"/>
      <c r="C24203" s="87"/>
      <c r="D24203" s="87"/>
      <c r="E24203" s="83"/>
      <c r="F24203" s="83"/>
      <c r="G24203" s="84"/>
      <c r="H24203" s="83"/>
      <c r="I24203" s="84"/>
      <c r="J24203" s="84"/>
      <c r="K24203" s="84"/>
      <c r="L24203" s="84"/>
      <c r="M24203" s="85"/>
      <c r="N24203" s="85"/>
      <c r="O24203" s="85"/>
      <c r="P24203" s="83"/>
      <c r="Q24203" s="51"/>
      <c r="R24203" s="51"/>
      <c r="S24203" s="86"/>
      <c r="T24203" s="86"/>
      <c r="U24203" s="51"/>
    </row>
    <row r="24204" spans="1:21" ht="15" customHeight="1" x14ac:dyDescent="0.25"/>
    <row r="24205" spans="1:21" s="49" customFormat="1" ht="15" customHeight="1" x14ac:dyDescent="0.25">
      <c r="A24205" s="83"/>
      <c r="B24205" s="83"/>
      <c r="C24205" s="87"/>
      <c r="D24205" s="87"/>
      <c r="E24205" s="83"/>
      <c r="F24205" s="83"/>
      <c r="G24205" s="84"/>
      <c r="H24205" s="83"/>
      <c r="I24205" s="84"/>
      <c r="J24205" s="84"/>
      <c r="K24205" s="84"/>
      <c r="L24205" s="84"/>
      <c r="M24205" s="85"/>
      <c r="N24205" s="85"/>
      <c r="O24205" s="85"/>
      <c r="P24205" s="83"/>
      <c r="Q24205" s="51"/>
      <c r="R24205" s="51"/>
      <c r="S24205" s="86"/>
      <c r="T24205" s="86"/>
      <c r="U24205" s="51"/>
    </row>
    <row r="24206" spans="1:21" s="49" customFormat="1" ht="15" customHeight="1" x14ac:dyDescent="0.25">
      <c r="A24206" s="83"/>
      <c r="B24206" s="83"/>
      <c r="C24206" s="87"/>
      <c r="D24206" s="87"/>
      <c r="E24206" s="83"/>
      <c r="F24206" s="83"/>
      <c r="G24206" s="84"/>
      <c r="H24206" s="83"/>
      <c r="I24206" s="84"/>
      <c r="J24206" s="84"/>
      <c r="K24206" s="84"/>
      <c r="L24206" s="84"/>
      <c r="M24206" s="85"/>
      <c r="N24206" s="85"/>
      <c r="O24206" s="85"/>
      <c r="P24206" s="83"/>
      <c r="Q24206" s="51"/>
      <c r="R24206" s="51"/>
      <c r="S24206" s="86"/>
      <c r="T24206" s="86"/>
      <c r="U24206" s="51"/>
    </row>
    <row r="24207" spans="1:21" s="49" customFormat="1" ht="15" customHeight="1" x14ac:dyDescent="0.25">
      <c r="A24207" s="83"/>
      <c r="B24207" s="83"/>
      <c r="C24207" s="87"/>
      <c r="D24207" s="87"/>
      <c r="E24207" s="83"/>
      <c r="F24207" s="83"/>
      <c r="G24207" s="84"/>
      <c r="H24207" s="83"/>
      <c r="I24207" s="84"/>
      <c r="J24207" s="84"/>
      <c r="K24207" s="84"/>
      <c r="L24207" s="84"/>
      <c r="M24207" s="85"/>
      <c r="N24207" s="85"/>
      <c r="O24207" s="85"/>
      <c r="P24207" s="83"/>
      <c r="Q24207" s="51"/>
      <c r="R24207" s="51"/>
      <c r="S24207" s="86"/>
      <c r="T24207" s="86"/>
      <c r="U24207" s="51"/>
    </row>
    <row r="24208" spans="1:21" s="49" customFormat="1" ht="15" customHeight="1" x14ac:dyDescent="0.25">
      <c r="A24208" s="83"/>
      <c r="B24208" s="83"/>
      <c r="C24208" s="87"/>
      <c r="D24208" s="87"/>
      <c r="E24208" s="83"/>
      <c r="F24208" s="83"/>
      <c r="G24208" s="84"/>
      <c r="H24208" s="83"/>
      <c r="I24208" s="84"/>
      <c r="J24208" s="84"/>
      <c r="K24208" s="84"/>
      <c r="L24208" s="84"/>
      <c r="M24208" s="85"/>
      <c r="N24208" s="85"/>
      <c r="O24208" s="85"/>
      <c r="P24208" s="83"/>
      <c r="Q24208" s="51"/>
      <c r="R24208" s="51"/>
      <c r="S24208" s="86"/>
      <c r="T24208" s="86"/>
      <c r="U24208" s="51"/>
    </row>
    <row r="24209" spans="1:21" ht="15" customHeight="1" x14ac:dyDescent="0.25"/>
    <row r="24210" spans="1:21" s="49" customFormat="1" ht="15" customHeight="1" x14ac:dyDescent="0.25">
      <c r="A24210" s="83"/>
      <c r="B24210" s="83"/>
      <c r="C24210" s="87"/>
      <c r="D24210" s="87"/>
      <c r="E24210" s="83"/>
      <c r="F24210" s="83"/>
      <c r="G24210" s="84"/>
      <c r="H24210" s="83"/>
      <c r="I24210" s="84"/>
      <c r="J24210" s="84"/>
      <c r="K24210" s="84"/>
      <c r="L24210" s="84"/>
      <c r="M24210" s="85"/>
      <c r="N24210" s="85"/>
      <c r="O24210" s="85"/>
      <c r="P24210" s="83"/>
      <c r="Q24210" s="51"/>
      <c r="R24210" s="51"/>
      <c r="S24210" s="86"/>
      <c r="T24210" s="86"/>
      <c r="U24210" s="51"/>
    </row>
    <row r="24211" spans="1:21" s="49" customFormat="1" ht="15" customHeight="1" x14ac:dyDescent="0.25">
      <c r="A24211" s="83"/>
      <c r="B24211" s="83"/>
      <c r="C24211" s="87"/>
      <c r="D24211" s="87"/>
      <c r="E24211" s="83"/>
      <c r="F24211" s="83"/>
      <c r="G24211" s="84"/>
      <c r="H24211" s="83"/>
      <c r="I24211" s="84"/>
      <c r="J24211" s="84"/>
      <c r="K24211" s="84"/>
      <c r="L24211" s="84"/>
      <c r="M24211" s="85"/>
      <c r="N24211" s="85"/>
      <c r="O24211" s="85"/>
      <c r="P24211" s="83"/>
      <c r="Q24211" s="51"/>
      <c r="R24211" s="51"/>
      <c r="S24211" s="86"/>
      <c r="T24211" s="86"/>
      <c r="U24211" s="51"/>
    </row>
    <row r="24212" spans="1:21" s="49" customFormat="1" ht="15" customHeight="1" x14ac:dyDescent="0.25">
      <c r="A24212" s="83"/>
      <c r="B24212" s="83"/>
      <c r="C24212" s="87"/>
      <c r="D24212" s="87"/>
      <c r="E24212" s="83"/>
      <c r="F24212" s="83"/>
      <c r="G24212" s="84"/>
      <c r="H24212" s="83"/>
      <c r="I24212" s="84"/>
      <c r="J24212" s="84"/>
      <c r="K24212" s="84"/>
      <c r="L24212" s="84"/>
      <c r="M24212" s="85"/>
      <c r="N24212" s="85"/>
      <c r="O24212" s="85"/>
      <c r="P24212" s="83"/>
      <c r="Q24212" s="51"/>
      <c r="R24212" s="51"/>
      <c r="S24212" s="86"/>
      <c r="T24212" s="86"/>
      <c r="U24212" s="51"/>
    </row>
    <row r="24213" spans="1:21" s="49" customFormat="1" ht="15" customHeight="1" x14ac:dyDescent="0.25">
      <c r="A24213" s="83"/>
      <c r="B24213" s="83"/>
      <c r="C24213" s="87"/>
      <c r="D24213" s="87"/>
      <c r="E24213" s="83"/>
      <c r="F24213" s="83"/>
      <c r="G24213" s="84"/>
      <c r="H24213" s="83"/>
      <c r="I24213" s="84"/>
      <c r="J24213" s="84"/>
      <c r="K24213" s="84"/>
      <c r="L24213" s="84"/>
      <c r="M24213" s="85"/>
      <c r="N24213" s="85"/>
      <c r="O24213" s="85"/>
      <c r="P24213" s="83"/>
      <c r="Q24213" s="51"/>
      <c r="R24213" s="51"/>
      <c r="S24213" s="86"/>
      <c r="T24213" s="86"/>
      <c r="U24213" s="51"/>
    </row>
    <row r="24214" spans="1:21" ht="15" customHeight="1" x14ac:dyDescent="0.25"/>
    <row r="24215" spans="1:21" s="49" customFormat="1" ht="15" customHeight="1" x14ac:dyDescent="0.25">
      <c r="A24215" s="83"/>
      <c r="B24215" s="83"/>
      <c r="C24215" s="87"/>
      <c r="D24215" s="87"/>
      <c r="E24215" s="83"/>
      <c r="F24215" s="83"/>
      <c r="G24215" s="84"/>
      <c r="H24215" s="83"/>
      <c r="I24215" s="84"/>
      <c r="J24215" s="84"/>
      <c r="K24215" s="84"/>
      <c r="L24215" s="84"/>
      <c r="M24215" s="85"/>
      <c r="N24215" s="85"/>
      <c r="O24215" s="85"/>
      <c r="P24215" s="83"/>
      <c r="Q24215" s="51"/>
      <c r="R24215" s="51"/>
      <c r="S24215" s="86"/>
      <c r="T24215" s="86"/>
      <c r="U24215" s="51"/>
    </row>
    <row r="24216" spans="1:21" s="49" customFormat="1" ht="15" customHeight="1" x14ac:dyDescent="0.25">
      <c r="A24216" s="83"/>
      <c r="B24216" s="83"/>
      <c r="C24216" s="87"/>
      <c r="D24216" s="87"/>
      <c r="E24216" s="83"/>
      <c r="F24216" s="83"/>
      <c r="G24216" s="84"/>
      <c r="H24216" s="83"/>
      <c r="I24216" s="84"/>
      <c r="J24216" s="84"/>
      <c r="K24216" s="84"/>
      <c r="L24216" s="84"/>
      <c r="M24216" s="85"/>
      <c r="N24216" s="85"/>
      <c r="O24216" s="85"/>
      <c r="P24216" s="83"/>
      <c r="Q24216" s="51"/>
      <c r="R24216" s="51"/>
      <c r="S24216" s="86"/>
      <c r="T24216" s="86"/>
      <c r="U24216" s="51"/>
    </row>
    <row r="24217" spans="1:21" s="49" customFormat="1" ht="15" customHeight="1" x14ac:dyDescent="0.25">
      <c r="A24217" s="83"/>
      <c r="B24217" s="83"/>
      <c r="C24217" s="87"/>
      <c r="D24217" s="87"/>
      <c r="E24217" s="83"/>
      <c r="F24217" s="83"/>
      <c r="G24217" s="84"/>
      <c r="H24217" s="83"/>
      <c r="I24217" s="84"/>
      <c r="J24217" s="84"/>
      <c r="K24217" s="84"/>
      <c r="L24217" s="84"/>
      <c r="M24217" s="85"/>
      <c r="N24217" s="85"/>
      <c r="O24217" s="85"/>
      <c r="P24217" s="83"/>
      <c r="Q24217" s="51"/>
      <c r="R24217" s="51"/>
      <c r="S24217" s="86"/>
      <c r="T24217" s="86"/>
      <c r="U24217" s="51"/>
    </row>
    <row r="24218" spans="1:21" s="49" customFormat="1" ht="15" customHeight="1" x14ac:dyDescent="0.25">
      <c r="A24218" s="83"/>
      <c r="B24218" s="83"/>
      <c r="C24218" s="87"/>
      <c r="D24218" s="87"/>
      <c r="E24218" s="83"/>
      <c r="F24218" s="83"/>
      <c r="G24218" s="84"/>
      <c r="H24218" s="83"/>
      <c r="I24218" s="84"/>
      <c r="J24218" s="84"/>
      <c r="K24218" s="84"/>
      <c r="L24218" s="84"/>
      <c r="M24218" s="85"/>
      <c r="N24218" s="85"/>
      <c r="O24218" s="85"/>
      <c r="P24218" s="83"/>
      <c r="Q24218" s="51"/>
      <c r="R24218" s="51"/>
      <c r="S24218" s="86"/>
      <c r="T24218" s="86"/>
      <c r="U24218" s="51"/>
    </row>
    <row r="24219" spans="1:21" ht="15" customHeight="1" x14ac:dyDescent="0.25"/>
    <row r="24220" spans="1:21" ht="15" customHeight="1" x14ac:dyDescent="0.25"/>
    <row r="24221" spans="1:21" ht="15" customHeight="1" x14ac:dyDescent="0.25"/>
    <row r="24222" spans="1:21" s="49" customFormat="1" ht="15" customHeight="1" x14ac:dyDescent="0.25">
      <c r="A24222" s="83"/>
      <c r="B24222" s="83"/>
      <c r="C24222" s="87"/>
      <c r="D24222" s="87"/>
      <c r="E24222" s="83"/>
      <c r="F24222" s="83"/>
      <c r="G24222" s="84"/>
      <c r="H24222" s="83"/>
      <c r="I24222" s="84"/>
      <c r="J24222" s="84"/>
      <c r="K24222" s="84"/>
      <c r="L24222" s="84"/>
      <c r="M24222" s="85"/>
      <c r="N24222" s="85"/>
      <c r="O24222" s="85"/>
      <c r="P24222" s="83"/>
      <c r="Q24222" s="51"/>
      <c r="R24222" s="51"/>
      <c r="S24222" s="86"/>
      <c r="T24222" s="86"/>
      <c r="U24222" s="51"/>
    </row>
    <row r="24223" spans="1:21" s="49" customFormat="1" ht="15" customHeight="1" x14ac:dyDescent="0.25">
      <c r="A24223" s="83"/>
      <c r="B24223" s="83"/>
      <c r="C24223" s="87"/>
      <c r="D24223" s="87"/>
      <c r="E24223" s="83"/>
      <c r="F24223" s="83"/>
      <c r="G24223" s="84"/>
      <c r="H24223" s="83"/>
      <c r="I24223" s="84"/>
      <c r="J24223" s="84"/>
      <c r="K24223" s="84"/>
      <c r="L24223" s="84"/>
      <c r="M24223" s="85"/>
      <c r="N24223" s="85"/>
      <c r="O24223" s="85"/>
      <c r="P24223" s="83"/>
      <c r="Q24223" s="51"/>
      <c r="R24223" s="51"/>
      <c r="S24223" s="86"/>
      <c r="T24223" s="86"/>
      <c r="U24223" s="51"/>
    </row>
    <row r="24224" spans="1:21" s="49" customFormat="1" ht="15" customHeight="1" x14ac:dyDescent="0.25">
      <c r="A24224" s="83"/>
      <c r="B24224" s="83"/>
      <c r="C24224" s="87"/>
      <c r="D24224" s="87"/>
      <c r="E24224" s="83"/>
      <c r="F24224" s="83"/>
      <c r="G24224" s="84"/>
      <c r="H24224" s="83"/>
      <c r="I24224" s="84"/>
      <c r="J24224" s="84"/>
      <c r="K24224" s="84"/>
      <c r="L24224" s="84"/>
      <c r="M24224" s="85"/>
      <c r="N24224" s="85"/>
      <c r="O24224" s="85"/>
      <c r="P24224" s="83"/>
      <c r="Q24224" s="51"/>
      <c r="R24224" s="51"/>
      <c r="S24224" s="86"/>
      <c r="T24224" s="86"/>
      <c r="U24224" s="51"/>
    </row>
    <row r="24225" spans="1:21" s="49" customFormat="1" ht="15" customHeight="1" x14ac:dyDescent="0.25">
      <c r="A24225" s="83"/>
      <c r="B24225" s="83"/>
      <c r="C24225" s="87"/>
      <c r="D24225" s="87"/>
      <c r="E24225" s="83"/>
      <c r="F24225" s="83"/>
      <c r="G24225" s="84"/>
      <c r="H24225" s="83"/>
      <c r="I24225" s="84"/>
      <c r="J24225" s="84"/>
      <c r="K24225" s="84"/>
      <c r="L24225" s="84"/>
      <c r="M24225" s="85"/>
      <c r="N24225" s="85"/>
      <c r="O24225" s="85"/>
      <c r="P24225" s="83"/>
      <c r="Q24225" s="51"/>
      <c r="R24225" s="51"/>
      <c r="S24225" s="86"/>
      <c r="T24225" s="86"/>
      <c r="U24225" s="51"/>
    </row>
    <row r="24226" spans="1:21" ht="15" customHeight="1" x14ac:dyDescent="0.25"/>
    <row r="24227" spans="1:21" s="49" customFormat="1" ht="15" customHeight="1" x14ac:dyDescent="0.25">
      <c r="A24227" s="83"/>
      <c r="B24227" s="83"/>
      <c r="C24227" s="87"/>
      <c r="D24227" s="87"/>
      <c r="E24227" s="83"/>
      <c r="F24227" s="83"/>
      <c r="G24227" s="84"/>
      <c r="H24227" s="83"/>
      <c r="I24227" s="84"/>
      <c r="J24227" s="84"/>
      <c r="K24227" s="84"/>
      <c r="L24227" s="84"/>
      <c r="M24227" s="85"/>
      <c r="N24227" s="85"/>
      <c r="O24227" s="85"/>
      <c r="P24227" s="83"/>
      <c r="Q24227" s="51"/>
      <c r="R24227" s="51"/>
      <c r="S24227" s="86"/>
      <c r="T24227" s="86"/>
      <c r="U24227" s="51"/>
    </row>
    <row r="24228" spans="1:21" s="49" customFormat="1" ht="15" customHeight="1" x14ac:dyDescent="0.25">
      <c r="A24228" s="83"/>
      <c r="B24228" s="83"/>
      <c r="C24228" s="87"/>
      <c r="D24228" s="87"/>
      <c r="E24228" s="83"/>
      <c r="F24228" s="83"/>
      <c r="G24228" s="84"/>
      <c r="H24228" s="83"/>
      <c r="I24228" s="84"/>
      <c r="J24228" s="84"/>
      <c r="K24228" s="84"/>
      <c r="L24228" s="84"/>
      <c r="M24228" s="85"/>
      <c r="N24228" s="85"/>
      <c r="O24228" s="85"/>
      <c r="P24228" s="83"/>
      <c r="Q24228" s="51"/>
      <c r="R24228" s="51"/>
      <c r="S24228" s="86"/>
      <c r="T24228" s="86"/>
      <c r="U24228" s="51"/>
    </row>
    <row r="24229" spans="1:21" s="49" customFormat="1" ht="15" customHeight="1" x14ac:dyDescent="0.25">
      <c r="A24229" s="83"/>
      <c r="B24229" s="83"/>
      <c r="C24229" s="87"/>
      <c r="D24229" s="87"/>
      <c r="E24229" s="83"/>
      <c r="F24229" s="83"/>
      <c r="G24229" s="84"/>
      <c r="H24229" s="83"/>
      <c r="I24229" s="84"/>
      <c r="J24229" s="84"/>
      <c r="K24229" s="84"/>
      <c r="L24229" s="84"/>
      <c r="M24229" s="85"/>
      <c r="N24229" s="85"/>
      <c r="O24229" s="85"/>
      <c r="P24229" s="83"/>
      <c r="Q24229" s="51"/>
      <c r="R24229" s="51"/>
      <c r="S24229" s="86"/>
      <c r="T24229" s="86"/>
      <c r="U24229" s="51"/>
    </row>
    <row r="24230" spans="1:21" s="49" customFormat="1" ht="15" customHeight="1" x14ac:dyDescent="0.25">
      <c r="A24230" s="83"/>
      <c r="B24230" s="83"/>
      <c r="C24230" s="87"/>
      <c r="D24230" s="87"/>
      <c r="E24230" s="83"/>
      <c r="F24230" s="83"/>
      <c r="G24230" s="84"/>
      <c r="H24230" s="83"/>
      <c r="I24230" s="84"/>
      <c r="J24230" s="84"/>
      <c r="K24230" s="84"/>
      <c r="L24230" s="84"/>
      <c r="M24230" s="85"/>
      <c r="N24230" s="85"/>
      <c r="O24230" s="85"/>
      <c r="P24230" s="83"/>
      <c r="Q24230" s="51"/>
      <c r="R24230" s="51"/>
      <c r="S24230" s="86"/>
      <c r="T24230" s="86"/>
      <c r="U24230" s="51"/>
    </row>
    <row r="24231" spans="1:21" s="49" customFormat="1" ht="15" customHeight="1" x14ac:dyDescent="0.25">
      <c r="A24231" s="83"/>
      <c r="B24231" s="83"/>
      <c r="C24231" s="87"/>
      <c r="D24231" s="87"/>
      <c r="E24231" s="83"/>
      <c r="F24231" s="83"/>
      <c r="G24231" s="84"/>
      <c r="H24231" s="83"/>
      <c r="I24231" s="84"/>
      <c r="J24231" s="84"/>
      <c r="K24231" s="84"/>
      <c r="L24231" s="84"/>
      <c r="M24231" s="85"/>
      <c r="N24231" s="85"/>
      <c r="O24231" s="85"/>
      <c r="P24231" s="83"/>
      <c r="Q24231" s="51"/>
      <c r="R24231" s="51"/>
      <c r="S24231" s="86"/>
      <c r="T24231" s="86"/>
      <c r="U24231" s="51"/>
    </row>
    <row r="24232" spans="1:21" ht="15" customHeight="1" x14ac:dyDescent="0.25"/>
    <row r="24233" spans="1:21" ht="15" customHeight="1" x14ac:dyDescent="0.25"/>
    <row r="24234" spans="1:21" ht="15" customHeight="1" x14ac:dyDescent="0.25"/>
    <row r="24235" spans="1:21" s="49" customFormat="1" ht="15" customHeight="1" x14ac:dyDescent="0.25">
      <c r="A24235" s="83"/>
      <c r="B24235" s="83"/>
      <c r="C24235" s="87"/>
      <c r="D24235" s="87"/>
      <c r="E24235" s="83"/>
      <c r="F24235" s="83"/>
      <c r="G24235" s="84"/>
      <c r="H24235" s="83"/>
      <c r="I24235" s="84"/>
      <c r="J24235" s="84"/>
      <c r="K24235" s="84"/>
      <c r="L24235" s="84"/>
      <c r="M24235" s="85"/>
      <c r="N24235" s="85"/>
      <c r="O24235" s="85"/>
      <c r="P24235" s="83"/>
      <c r="Q24235" s="51"/>
      <c r="R24235" s="51"/>
      <c r="S24235" s="86"/>
      <c r="T24235" s="86"/>
      <c r="U24235" s="51"/>
    </row>
    <row r="24236" spans="1:21" ht="15" customHeight="1" x14ac:dyDescent="0.25"/>
    <row r="24237" spans="1:21" s="49" customFormat="1" ht="15" customHeight="1" x14ac:dyDescent="0.25">
      <c r="A24237" s="83"/>
      <c r="B24237" s="83"/>
      <c r="C24237" s="87"/>
      <c r="D24237" s="87"/>
      <c r="E24237" s="83"/>
      <c r="F24237" s="83"/>
      <c r="G24237" s="84"/>
      <c r="H24237" s="83"/>
      <c r="I24237" s="84"/>
      <c r="J24237" s="84"/>
      <c r="K24237" s="84"/>
      <c r="L24237" s="84"/>
      <c r="M24237" s="85"/>
      <c r="N24237" s="85"/>
      <c r="O24237" s="85"/>
      <c r="P24237" s="83"/>
      <c r="Q24237" s="51"/>
      <c r="R24237" s="51"/>
      <c r="S24237" s="86"/>
      <c r="T24237" s="86"/>
      <c r="U24237" s="51"/>
    </row>
    <row r="24238" spans="1:21" s="49" customFormat="1" ht="15" customHeight="1" x14ac:dyDescent="0.25">
      <c r="A24238" s="83"/>
      <c r="B24238" s="83"/>
      <c r="C24238" s="87"/>
      <c r="D24238" s="87"/>
      <c r="E24238" s="83"/>
      <c r="F24238" s="83"/>
      <c r="G24238" s="84"/>
      <c r="H24238" s="83"/>
      <c r="I24238" s="84"/>
      <c r="J24238" s="84"/>
      <c r="K24238" s="84"/>
      <c r="L24238" s="84"/>
      <c r="M24238" s="85"/>
      <c r="N24238" s="85"/>
      <c r="O24238" s="85"/>
      <c r="P24238" s="83"/>
      <c r="Q24238" s="51"/>
      <c r="R24238" s="51"/>
      <c r="S24238" s="86"/>
      <c r="T24238" s="86"/>
      <c r="U24238" s="51"/>
    </row>
    <row r="24239" spans="1:21" s="49" customFormat="1" ht="15" customHeight="1" x14ac:dyDescent="0.25">
      <c r="A24239" s="83"/>
      <c r="B24239" s="83"/>
      <c r="C24239" s="87"/>
      <c r="D24239" s="87"/>
      <c r="E24239" s="83"/>
      <c r="F24239" s="83"/>
      <c r="G24239" s="84"/>
      <c r="H24239" s="83"/>
      <c r="I24239" s="84"/>
      <c r="J24239" s="84"/>
      <c r="K24239" s="84"/>
      <c r="L24239" s="84"/>
      <c r="M24239" s="85"/>
      <c r="N24239" s="85"/>
      <c r="O24239" s="85"/>
      <c r="P24239" s="83"/>
      <c r="Q24239" s="51"/>
      <c r="R24239" s="51"/>
      <c r="S24239" s="86"/>
      <c r="T24239" s="86"/>
      <c r="U24239" s="51"/>
    </row>
    <row r="24240" spans="1:21" s="49" customFormat="1" ht="15" customHeight="1" x14ac:dyDescent="0.25">
      <c r="A24240" s="83"/>
      <c r="B24240" s="83"/>
      <c r="C24240" s="87"/>
      <c r="D24240" s="87"/>
      <c r="E24240" s="83"/>
      <c r="F24240" s="83"/>
      <c r="G24240" s="84"/>
      <c r="H24240" s="83"/>
      <c r="I24240" s="84"/>
      <c r="J24240" s="84"/>
      <c r="K24240" s="84"/>
      <c r="L24240" s="84"/>
      <c r="M24240" s="85"/>
      <c r="N24240" s="85"/>
      <c r="O24240" s="85"/>
      <c r="P24240" s="83"/>
      <c r="Q24240" s="51"/>
      <c r="R24240" s="51"/>
      <c r="S24240" s="86"/>
      <c r="T24240" s="86"/>
      <c r="U24240" s="51"/>
    </row>
    <row r="24241" spans="1:21" ht="15" customHeight="1" x14ac:dyDescent="0.25"/>
    <row r="24242" spans="1:21" s="49" customFormat="1" ht="15" customHeight="1" x14ac:dyDescent="0.25">
      <c r="A24242" s="83"/>
      <c r="B24242" s="83"/>
      <c r="C24242" s="87"/>
      <c r="D24242" s="87"/>
      <c r="E24242" s="83"/>
      <c r="F24242" s="83"/>
      <c r="G24242" s="84"/>
      <c r="H24242" s="83"/>
      <c r="I24242" s="84"/>
      <c r="J24242" s="84"/>
      <c r="K24242" s="84"/>
      <c r="L24242" s="84"/>
      <c r="M24242" s="85"/>
      <c r="N24242" s="85"/>
      <c r="O24242" s="85"/>
      <c r="P24242" s="83"/>
      <c r="Q24242" s="51"/>
      <c r="R24242" s="51"/>
      <c r="S24242" s="86"/>
      <c r="T24242" s="86"/>
      <c r="U24242" s="51"/>
    </row>
    <row r="24243" spans="1:21" s="49" customFormat="1" ht="15" customHeight="1" x14ac:dyDescent="0.25">
      <c r="A24243" s="83"/>
      <c r="B24243" s="83"/>
      <c r="C24243" s="87"/>
      <c r="D24243" s="87"/>
      <c r="E24243" s="83"/>
      <c r="F24243" s="83"/>
      <c r="G24243" s="84"/>
      <c r="H24243" s="83"/>
      <c r="I24243" s="84"/>
      <c r="J24243" s="84"/>
      <c r="K24243" s="84"/>
      <c r="L24243" s="84"/>
      <c r="M24243" s="85"/>
      <c r="N24243" s="85"/>
      <c r="O24243" s="85"/>
      <c r="P24243" s="83"/>
      <c r="Q24243" s="51"/>
      <c r="R24243" s="51"/>
      <c r="S24243" s="86"/>
      <c r="T24243" s="86"/>
      <c r="U24243" s="51"/>
    </row>
    <row r="24244" spans="1:21" ht="15" customHeight="1" x14ac:dyDescent="0.25"/>
    <row r="24245" spans="1:21" ht="15" customHeight="1" x14ac:dyDescent="0.25"/>
    <row r="24246" spans="1:21" ht="15" customHeight="1" x14ac:dyDescent="0.25"/>
    <row r="24247" spans="1:21" s="49" customFormat="1" ht="15" customHeight="1" x14ac:dyDescent="0.25">
      <c r="A24247" s="83"/>
      <c r="B24247" s="83"/>
      <c r="C24247" s="87"/>
      <c r="D24247" s="87"/>
      <c r="E24247" s="83"/>
      <c r="F24247" s="83"/>
      <c r="G24247" s="84"/>
      <c r="H24247" s="83"/>
      <c r="I24247" s="84"/>
      <c r="J24247" s="84"/>
      <c r="K24247" s="84"/>
      <c r="L24247" s="84"/>
      <c r="M24247" s="85"/>
      <c r="N24247" s="85"/>
      <c r="O24247" s="85"/>
      <c r="P24247" s="83"/>
      <c r="Q24247" s="51"/>
      <c r="R24247" s="51"/>
      <c r="S24247" s="86"/>
      <c r="T24247" s="86"/>
      <c r="U24247" s="51"/>
    </row>
    <row r="24248" spans="1:21" s="49" customFormat="1" ht="15" customHeight="1" x14ac:dyDescent="0.25">
      <c r="A24248" s="83"/>
      <c r="B24248" s="83"/>
      <c r="C24248" s="87"/>
      <c r="D24248" s="87"/>
      <c r="E24248" s="83"/>
      <c r="F24248" s="83"/>
      <c r="G24248" s="84"/>
      <c r="H24248" s="83"/>
      <c r="I24248" s="84"/>
      <c r="J24248" s="84"/>
      <c r="K24248" s="84"/>
      <c r="L24248" s="84"/>
      <c r="M24248" s="85"/>
      <c r="N24248" s="85"/>
      <c r="O24248" s="85"/>
      <c r="P24248" s="83"/>
      <c r="Q24248" s="51"/>
      <c r="R24248" s="51"/>
      <c r="S24248" s="86"/>
      <c r="T24248" s="86"/>
      <c r="U24248" s="51"/>
    </row>
    <row r="24249" spans="1:21" s="49" customFormat="1" ht="15" customHeight="1" x14ac:dyDescent="0.25">
      <c r="A24249" s="83"/>
      <c r="B24249" s="83"/>
      <c r="C24249" s="87"/>
      <c r="D24249" s="87"/>
      <c r="E24249" s="83"/>
      <c r="F24249" s="83"/>
      <c r="G24249" s="84"/>
      <c r="H24249" s="83"/>
      <c r="I24249" s="84"/>
      <c r="J24249" s="84"/>
      <c r="K24249" s="84"/>
      <c r="L24249" s="84"/>
      <c r="M24249" s="85"/>
      <c r="N24249" s="85"/>
      <c r="O24249" s="85"/>
      <c r="P24249" s="83"/>
      <c r="Q24249" s="51"/>
      <c r="R24249" s="51"/>
      <c r="S24249" s="86"/>
      <c r="T24249" s="86"/>
      <c r="U24249" s="51"/>
    </row>
    <row r="24250" spans="1:21" s="49" customFormat="1" ht="15" customHeight="1" x14ac:dyDescent="0.25">
      <c r="A24250" s="83"/>
      <c r="B24250" s="83"/>
      <c r="C24250" s="87"/>
      <c r="D24250" s="87"/>
      <c r="E24250" s="83"/>
      <c r="F24250" s="83"/>
      <c r="G24250" s="84"/>
      <c r="H24250" s="83"/>
      <c r="I24250" s="84"/>
      <c r="J24250" s="84"/>
      <c r="K24250" s="84"/>
      <c r="L24250" s="84"/>
      <c r="M24250" s="85"/>
      <c r="N24250" s="85"/>
      <c r="O24250" s="85"/>
      <c r="P24250" s="83"/>
      <c r="Q24250" s="51"/>
      <c r="R24250" s="51"/>
      <c r="S24250" s="86"/>
      <c r="T24250" s="86"/>
      <c r="U24250" s="51"/>
    </row>
    <row r="24251" spans="1:21" ht="15" customHeight="1" x14ac:dyDescent="0.25"/>
    <row r="24252" spans="1:21" s="49" customFormat="1" ht="15" customHeight="1" x14ac:dyDescent="0.25">
      <c r="A24252" s="83"/>
      <c r="B24252" s="83"/>
      <c r="C24252" s="87"/>
      <c r="D24252" s="87"/>
      <c r="E24252" s="83"/>
      <c r="F24252" s="83"/>
      <c r="G24252" s="84"/>
      <c r="H24252" s="83"/>
      <c r="I24252" s="84"/>
      <c r="J24252" s="84"/>
      <c r="K24252" s="84"/>
      <c r="L24252" s="84"/>
      <c r="M24252" s="85"/>
      <c r="N24252" s="85"/>
      <c r="O24252" s="85"/>
      <c r="P24252" s="83"/>
      <c r="Q24252" s="51"/>
      <c r="R24252" s="51"/>
      <c r="S24252" s="86"/>
      <c r="T24252" s="86"/>
      <c r="U24252" s="51"/>
    </row>
    <row r="24253" spans="1:21" s="49" customFormat="1" ht="15" customHeight="1" x14ac:dyDescent="0.25">
      <c r="A24253" s="83"/>
      <c r="B24253" s="83"/>
      <c r="C24253" s="87"/>
      <c r="D24253" s="87"/>
      <c r="E24253" s="83"/>
      <c r="F24253" s="83"/>
      <c r="G24253" s="84"/>
      <c r="H24253" s="83"/>
      <c r="I24253" s="84"/>
      <c r="J24253" s="84"/>
      <c r="K24253" s="84"/>
      <c r="L24253" s="84"/>
      <c r="M24253" s="85"/>
      <c r="N24253" s="85"/>
      <c r="O24253" s="85"/>
      <c r="P24253" s="83"/>
      <c r="Q24253" s="51"/>
      <c r="R24253" s="51"/>
      <c r="S24253" s="86"/>
      <c r="T24253" s="86"/>
      <c r="U24253" s="51"/>
    </row>
    <row r="24254" spans="1:21" s="49" customFormat="1" ht="15" customHeight="1" x14ac:dyDescent="0.25">
      <c r="A24254" s="83"/>
      <c r="B24254" s="83"/>
      <c r="C24254" s="87"/>
      <c r="D24254" s="87"/>
      <c r="E24254" s="83"/>
      <c r="F24254" s="83"/>
      <c r="G24254" s="84"/>
      <c r="H24254" s="83"/>
      <c r="I24254" s="84"/>
      <c r="J24254" s="84"/>
      <c r="K24254" s="84"/>
      <c r="L24254" s="84"/>
      <c r="M24254" s="85"/>
      <c r="N24254" s="85"/>
      <c r="O24254" s="85"/>
      <c r="P24254" s="83"/>
      <c r="Q24254" s="51"/>
      <c r="R24254" s="51"/>
      <c r="S24254" s="86"/>
      <c r="T24254" s="86"/>
      <c r="U24254" s="51"/>
    </row>
    <row r="24255" spans="1:21" ht="15" customHeight="1" x14ac:dyDescent="0.25"/>
    <row r="24256" spans="1:21" ht="15" customHeight="1" x14ac:dyDescent="0.25"/>
    <row r="24257" spans="1:21" ht="15" customHeight="1" x14ac:dyDescent="0.25"/>
    <row r="24258" spans="1:21" s="49" customFormat="1" ht="15" customHeight="1" x14ac:dyDescent="0.25">
      <c r="A24258" s="83"/>
      <c r="B24258" s="83"/>
      <c r="C24258" s="87"/>
      <c r="D24258" s="87"/>
      <c r="E24258" s="83"/>
      <c r="F24258" s="83"/>
      <c r="G24258" s="84"/>
      <c r="H24258" s="83"/>
      <c r="I24258" s="84"/>
      <c r="J24258" s="84"/>
      <c r="K24258" s="84"/>
      <c r="L24258" s="84"/>
      <c r="M24258" s="85"/>
      <c r="N24258" s="85"/>
      <c r="O24258" s="85"/>
      <c r="P24258" s="83"/>
      <c r="Q24258" s="51"/>
      <c r="R24258" s="51"/>
      <c r="S24258" s="86"/>
      <c r="T24258" s="86"/>
      <c r="U24258" s="51"/>
    </row>
    <row r="24259" spans="1:21" s="49" customFormat="1" ht="15" customHeight="1" x14ac:dyDescent="0.25">
      <c r="A24259" s="83"/>
      <c r="B24259" s="83"/>
      <c r="C24259" s="87"/>
      <c r="D24259" s="87"/>
      <c r="E24259" s="83"/>
      <c r="F24259" s="83"/>
      <c r="G24259" s="84"/>
      <c r="H24259" s="83"/>
      <c r="I24259" s="84"/>
      <c r="J24259" s="84"/>
      <c r="K24259" s="84"/>
      <c r="L24259" s="84"/>
      <c r="M24259" s="85"/>
      <c r="N24259" s="85"/>
      <c r="O24259" s="85"/>
      <c r="P24259" s="83"/>
      <c r="Q24259" s="51"/>
      <c r="R24259" s="51"/>
      <c r="S24259" s="86"/>
      <c r="T24259" s="86"/>
      <c r="U24259" s="51"/>
    </row>
    <row r="24260" spans="1:21" ht="15" customHeight="1" x14ac:dyDescent="0.25"/>
    <row r="24261" spans="1:21" ht="15" customHeight="1" x14ac:dyDescent="0.25"/>
    <row r="24262" spans="1:21" ht="15" customHeight="1" x14ac:dyDescent="0.25"/>
    <row r="24263" spans="1:21" ht="15" customHeight="1" x14ac:dyDescent="0.25"/>
    <row r="24264" spans="1:21" s="49" customFormat="1" ht="15" customHeight="1" x14ac:dyDescent="0.25">
      <c r="A24264" s="83"/>
      <c r="B24264" s="83"/>
      <c r="C24264" s="87"/>
      <c r="D24264" s="87"/>
      <c r="E24264" s="83"/>
      <c r="F24264" s="83"/>
      <c r="G24264" s="84"/>
      <c r="H24264" s="83"/>
      <c r="I24264" s="84"/>
      <c r="J24264" s="84"/>
      <c r="K24264" s="84"/>
      <c r="L24264" s="84"/>
      <c r="M24264" s="85"/>
      <c r="N24264" s="85"/>
      <c r="O24264" s="85"/>
      <c r="P24264" s="83"/>
      <c r="Q24264" s="51"/>
      <c r="R24264" s="51"/>
      <c r="S24264" s="86"/>
      <c r="T24264" s="86"/>
      <c r="U24264" s="51"/>
    </row>
    <row r="24265" spans="1:21" s="49" customFormat="1" ht="15" customHeight="1" x14ac:dyDescent="0.25">
      <c r="A24265" s="83"/>
      <c r="B24265" s="83"/>
      <c r="C24265" s="87"/>
      <c r="D24265" s="87"/>
      <c r="E24265" s="83"/>
      <c r="F24265" s="83"/>
      <c r="G24265" s="84"/>
      <c r="H24265" s="83"/>
      <c r="I24265" s="84"/>
      <c r="J24265" s="84"/>
      <c r="K24265" s="84"/>
      <c r="L24265" s="84"/>
      <c r="M24265" s="85"/>
      <c r="N24265" s="85"/>
      <c r="O24265" s="85"/>
      <c r="P24265" s="83"/>
      <c r="Q24265" s="51"/>
      <c r="R24265" s="51"/>
      <c r="S24265" s="86"/>
      <c r="T24265" s="86"/>
      <c r="U24265" s="51"/>
    </row>
    <row r="24266" spans="1:21" ht="15" customHeight="1" x14ac:dyDescent="0.25"/>
    <row r="24267" spans="1:21" s="49" customFormat="1" ht="15" customHeight="1" x14ac:dyDescent="0.25">
      <c r="A24267" s="83"/>
      <c r="B24267" s="83"/>
      <c r="C24267" s="87"/>
      <c r="D24267" s="87"/>
      <c r="E24267" s="83"/>
      <c r="F24267" s="83"/>
      <c r="G24267" s="84"/>
      <c r="H24267" s="83"/>
      <c r="I24267" s="84"/>
      <c r="J24267" s="84"/>
      <c r="K24267" s="84"/>
      <c r="L24267" s="84"/>
      <c r="M24267" s="85"/>
      <c r="N24267" s="85"/>
      <c r="O24267" s="85"/>
      <c r="P24267" s="83"/>
      <c r="Q24267" s="51"/>
      <c r="R24267" s="51"/>
      <c r="S24267" s="86"/>
      <c r="T24267" s="86"/>
      <c r="U24267" s="51"/>
    </row>
    <row r="24268" spans="1:21" s="49" customFormat="1" ht="15" customHeight="1" x14ac:dyDescent="0.25">
      <c r="A24268" s="83"/>
      <c r="B24268" s="83"/>
      <c r="C24268" s="87"/>
      <c r="D24268" s="87"/>
      <c r="E24268" s="83"/>
      <c r="F24268" s="83"/>
      <c r="G24268" s="84"/>
      <c r="H24268" s="83"/>
      <c r="I24268" s="84"/>
      <c r="J24268" s="84"/>
      <c r="K24268" s="84"/>
      <c r="L24268" s="84"/>
      <c r="M24268" s="85"/>
      <c r="N24268" s="85"/>
      <c r="O24268" s="85"/>
      <c r="P24268" s="83"/>
      <c r="Q24268" s="51"/>
      <c r="R24268" s="51"/>
      <c r="S24268" s="86"/>
      <c r="T24268" s="86"/>
      <c r="U24268" s="51"/>
    </row>
    <row r="24269" spans="1:21" ht="15" customHeight="1" x14ac:dyDescent="0.25"/>
    <row r="24270" spans="1:21" s="49" customFormat="1" ht="15" customHeight="1" x14ac:dyDescent="0.25">
      <c r="A24270" s="83"/>
      <c r="B24270" s="83"/>
      <c r="C24270" s="87"/>
      <c r="D24270" s="87"/>
      <c r="E24270" s="83"/>
      <c r="F24270" s="83"/>
      <c r="G24270" s="84"/>
      <c r="H24270" s="83"/>
      <c r="I24270" s="84"/>
      <c r="J24270" s="84"/>
      <c r="K24270" s="84"/>
      <c r="L24270" s="84"/>
      <c r="M24270" s="85"/>
      <c r="N24270" s="85"/>
      <c r="O24270" s="85"/>
      <c r="P24270" s="83"/>
      <c r="Q24270" s="51"/>
      <c r="R24270" s="51"/>
      <c r="S24270" s="86"/>
      <c r="T24270" s="86"/>
      <c r="U24270" s="51"/>
    </row>
    <row r="24271" spans="1:21" s="49" customFormat="1" ht="15" customHeight="1" x14ac:dyDescent="0.25">
      <c r="A24271" s="83"/>
      <c r="B24271" s="83"/>
      <c r="C24271" s="87"/>
      <c r="D24271" s="87"/>
      <c r="E24271" s="83"/>
      <c r="F24271" s="83"/>
      <c r="G24271" s="84"/>
      <c r="H24271" s="83"/>
      <c r="I24271" s="84"/>
      <c r="J24271" s="84"/>
      <c r="K24271" s="84"/>
      <c r="L24271" s="84"/>
      <c r="M24271" s="85"/>
      <c r="N24271" s="85"/>
      <c r="O24271" s="85"/>
      <c r="P24271" s="83"/>
      <c r="Q24271" s="51"/>
      <c r="R24271" s="51"/>
      <c r="S24271" s="86"/>
      <c r="T24271" s="86"/>
      <c r="U24271" s="51"/>
    </row>
    <row r="24272" spans="1:21" s="49" customFormat="1" ht="15" customHeight="1" x14ac:dyDescent="0.25">
      <c r="A24272" s="83"/>
      <c r="B24272" s="83"/>
      <c r="C24272" s="87"/>
      <c r="D24272" s="87"/>
      <c r="E24272" s="83"/>
      <c r="F24272" s="83"/>
      <c r="G24272" s="84"/>
      <c r="H24272" s="83"/>
      <c r="I24272" s="84"/>
      <c r="J24272" s="84"/>
      <c r="K24272" s="84"/>
      <c r="L24272" s="84"/>
      <c r="M24272" s="85"/>
      <c r="N24272" s="85"/>
      <c r="O24272" s="85"/>
      <c r="P24272" s="83"/>
      <c r="Q24272" s="51"/>
      <c r="R24272" s="51"/>
      <c r="S24272" s="86"/>
      <c r="T24272" s="86"/>
      <c r="U24272" s="51"/>
    </row>
    <row r="24273" spans="1:21" s="49" customFormat="1" ht="15" customHeight="1" x14ac:dyDescent="0.25">
      <c r="A24273" s="83"/>
      <c r="B24273" s="83"/>
      <c r="C24273" s="87"/>
      <c r="D24273" s="87"/>
      <c r="E24273" s="83"/>
      <c r="F24273" s="83"/>
      <c r="G24273" s="84"/>
      <c r="H24273" s="83"/>
      <c r="I24273" s="84"/>
      <c r="J24273" s="84"/>
      <c r="K24273" s="84"/>
      <c r="L24273" s="84"/>
      <c r="M24273" s="85"/>
      <c r="N24273" s="85"/>
      <c r="O24273" s="85"/>
      <c r="P24273" s="83"/>
      <c r="Q24273" s="51"/>
      <c r="R24273" s="51"/>
      <c r="S24273" s="86"/>
      <c r="T24273" s="86"/>
      <c r="U24273" s="51"/>
    </row>
    <row r="24274" spans="1:21" ht="15" customHeight="1" x14ac:dyDescent="0.25"/>
    <row r="24275" spans="1:21" s="49" customFormat="1" ht="15" customHeight="1" x14ac:dyDescent="0.25">
      <c r="A24275" s="83"/>
      <c r="B24275" s="83"/>
      <c r="C24275" s="87"/>
      <c r="D24275" s="87"/>
      <c r="E24275" s="83"/>
      <c r="F24275" s="83"/>
      <c r="G24275" s="84"/>
      <c r="H24275" s="83"/>
      <c r="I24275" s="84"/>
      <c r="J24275" s="84"/>
      <c r="K24275" s="84"/>
      <c r="L24275" s="84"/>
      <c r="M24275" s="85"/>
      <c r="N24275" s="85"/>
      <c r="O24275" s="85"/>
      <c r="P24275" s="83"/>
      <c r="Q24275" s="51"/>
      <c r="R24275" s="51"/>
      <c r="S24275" s="86"/>
      <c r="T24275" s="86"/>
      <c r="U24275" s="51"/>
    </row>
    <row r="24276" spans="1:21" s="49" customFormat="1" ht="15" customHeight="1" x14ac:dyDescent="0.25">
      <c r="A24276" s="83"/>
      <c r="B24276" s="83"/>
      <c r="C24276" s="87"/>
      <c r="D24276" s="87"/>
      <c r="E24276" s="83"/>
      <c r="F24276" s="83"/>
      <c r="G24276" s="84"/>
      <c r="H24276" s="83"/>
      <c r="I24276" s="84"/>
      <c r="J24276" s="84"/>
      <c r="K24276" s="84"/>
      <c r="L24276" s="84"/>
      <c r="M24276" s="85"/>
      <c r="N24276" s="85"/>
      <c r="O24276" s="85"/>
      <c r="P24276" s="83"/>
      <c r="Q24276" s="51"/>
      <c r="R24276" s="51"/>
      <c r="S24276" s="86"/>
      <c r="T24276" s="86"/>
      <c r="U24276" s="51"/>
    </row>
    <row r="24277" spans="1:21" ht="15" customHeight="1" x14ac:dyDescent="0.25"/>
    <row r="24278" spans="1:21" ht="15" customHeight="1" x14ac:dyDescent="0.25"/>
    <row r="24279" spans="1:21" ht="15" customHeight="1" x14ac:dyDescent="0.25"/>
    <row r="24280" spans="1:21" s="49" customFormat="1" ht="15" customHeight="1" x14ac:dyDescent="0.25">
      <c r="A24280" s="83"/>
      <c r="B24280" s="83"/>
      <c r="C24280" s="87"/>
      <c r="D24280" s="87"/>
      <c r="E24280" s="83"/>
      <c r="F24280" s="83"/>
      <c r="G24280" s="84"/>
      <c r="H24280" s="83"/>
      <c r="I24280" s="84"/>
      <c r="J24280" s="84"/>
      <c r="K24280" s="84"/>
      <c r="L24280" s="84"/>
      <c r="M24280" s="85"/>
      <c r="N24280" s="85"/>
      <c r="O24280" s="85"/>
      <c r="P24280" s="83"/>
      <c r="Q24280" s="51"/>
      <c r="R24280" s="51"/>
      <c r="S24280" s="86"/>
      <c r="T24280" s="86"/>
      <c r="U24280" s="51"/>
    </row>
    <row r="24281" spans="1:21" s="49" customFormat="1" ht="15" customHeight="1" x14ac:dyDescent="0.25">
      <c r="A24281" s="83"/>
      <c r="B24281" s="83"/>
      <c r="C24281" s="87"/>
      <c r="D24281" s="87"/>
      <c r="E24281" s="83"/>
      <c r="F24281" s="83"/>
      <c r="G24281" s="84"/>
      <c r="H24281" s="83"/>
      <c r="I24281" s="84"/>
      <c r="J24281" s="84"/>
      <c r="K24281" s="84"/>
      <c r="L24281" s="84"/>
      <c r="M24281" s="85"/>
      <c r="N24281" s="85"/>
      <c r="O24281" s="85"/>
      <c r="P24281" s="83"/>
      <c r="Q24281" s="51"/>
      <c r="R24281" s="51"/>
      <c r="S24281" s="86"/>
      <c r="T24281" s="86"/>
      <c r="U24281" s="51"/>
    </row>
    <row r="24282" spans="1:21" ht="15" customHeight="1" x14ac:dyDescent="0.25"/>
    <row r="24283" spans="1:21" ht="15" customHeight="1" x14ac:dyDescent="0.25"/>
    <row r="24284" spans="1:21" ht="15" customHeight="1" x14ac:dyDescent="0.25"/>
    <row r="24285" spans="1:21" s="49" customFormat="1" ht="15" customHeight="1" x14ac:dyDescent="0.25">
      <c r="A24285" s="83"/>
      <c r="B24285" s="83"/>
      <c r="C24285" s="87"/>
      <c r="D24285" s="87"/>
      <c r="E24285" s="83"/>
      <c r="F24285" s="83"/>
      <c r="G24285" s="84"/>
      <c r="H24285" s="83"/>
      <c r="I24285" s="84"/>
      <c r="J24285" s="84"/>
      <c r="K24285" s="84"/>
      <c r="L24285" s="84"/>
      <c r="M24285" s="85"/>
      <c r="N24285" s="85"/>
      <c r="O24285" s="85"/>
      <c r="P24285" s="83"/>
      <c r="Q24285" s="51"/>
      <c r="R24285" s="51"/>
      <c r="S24285" s="86"/>
      <c r="T24285" s="86"/>
      <c r="U24285" s="51"/>
    </row>
    <row r="24286" spans="1:21" s="49" customFormat="1" ht="15" customHeight="1" x14ac:dyDescent="0.25">
      <c r="A24286" s="83"/>
      <c r="B24286" s="83"/>
      <c r="C24286" s="87"/>
      <c r="D24286" s="87"/>
      <c r="E24286" s="83"/>
      <c r="F24286" s="83"/>
      <c r="G24286" s="84"/>
      <c r="H24286" s="83"/>
      <c r="I24286" s="84"/>
      <c r="J24286" s="84"/>
      <c r="K24286" s="84"/>
      <c r="L24286" s="84"/>
      <c r="M24286" s="85"/>
      <c r="N24286" s="85"/>
      <c r="O24286" s="85"/>
      <c r="P24286" s="83"/>
      <c r="Q24286" s="51"/>
      <c r="R24286" s="51"/>
      <c r="S24286" s="86"/>
      <c r="T24286" s="86"/>
      <c r="U24286" s="51"/>
    </row>
    <row r="24287" spans="1:21" ht="15" customHeight="1" x14ac:dyDescent="0.25"/>
    <row r="24288" spans="1:21" s="49" customFormat="1" ht="15" customHeight="1" x14ac:dyDescent="0.25">
      <c r="A24288" s="83"/>
      <c r="B24288" s="83"/>
      <c r="C24288" s="87"/>
      <c r="D24288" s="87"/>
      <c r="E24288" s="83"/>
      <c r="F24288" s="83"/>
      <c r="G24288" s="84"/>
      <c r="H24288" s="83"/>
      <c r="I24288" s="84"/>
      <c r="J24288" s="84"/>
      <c r="K24288" s="84"/>
      <c r="L24288" s="84"/>
      <c r="M24288" s="85"/>
      <c r="N24288" s="85"/>
      <c r="O24288" s="85"/>
      <c r="P24288" s="83"/>
      <c r="Q24288" s="51"/>
      <c r="R24288" s="51"/>
      <c r="S24288" s="86"/>
      <c r="T24288" s="86"/>
      <c r="U24288" s="51"/>
    </row>
    <row r="24289" spans="1:21" s="49" customFormat="1" ht="15" customHeight="1" x14ac:dyDescent="0.25">
      <c r="A24289" s="83"/>
      <c r="B24289" s="83"/>
      <c r="C24289" s="87"/>
      <c r="D24289" s="87"/>
      <c r="E24289" s="83"/>
      <c r="F24289" s="83"/>
      <c r="G24289" s="84"/>
      <c r="H24289" s="83"/>
      <c r="I24289" s="84"/>
      <c r="J24289" s="84"/>
      <c r="K24289" s="84"/>
      <c r="L24289" s="84"/>
      <c r="M24289" s="85"/>
      <c r="N24289" s="85"/>
      <c r="O24289" s="85"/>
      <c r="P24289" s="83"/>
      <c r="Q24289" s="51"/>
      <c r="R24289" s="51"/>
      <c r="S24289" s="86"/>
      <c r="T24289" s="86"/>
      <c r="U24289" s="51"/>
    </row>
    <row r="24290" spans="1:21" ht="15" customHeight="1" x14ac:dyDescent="0.25"/>
    <row r="24291" spans="1:21" s="49" customFormat="1" ht="15" customHeight="1" x14ac:dyDescent="0.25">
      <c r="A24291" s="83"/>
      <c r="B24291" s="83"/>
      <c r="C24291" s="87"/>
      <c r="D24291" s="87"/>
      <c r="E24291" s="83"/>
      <c r="F24291" s="83"/>
      <c r="G24291" s="84"/>
      <c r="H24291" s="83"/>
      <c r="I24291" s="84"/>
      <c r="J24291" s="84"/>
      <c r="K24291" s="84"/>
      <c r="L24291" s="84"/>
      <c r="M24291" s="85"/>
      <c r="N24291" s="85"/>
      <c r="O24291" s="85"/>
      <c r="P24291" s="83"/>
      <c r="Q24291" s="51"/>
      <c r="R24291" s="51"/>
      <c r="S24291" s="86"/>
      <c r="T24291" s="86"/>
      <c r="U24291" s="51"/>
    </row>
    <row r="24292" spans="1:21" s="49" customFormat="1" ht="15" customHeight="1" x14ac:dyDescent="0.25">
      <c r="A24292" s="83"/>
      <c r="B24292" s="83"/>
      <c r="C24292" s="87"/>
      <c r="D24292" s="87"/>
      <c r="E24292" s="83"/>
      <c r="F24292" s="83"/>
      <c r="G24292" s="84"/>
      <c r="H24292" s="83"/>
      <c r="I24292" s="84"/>
      <c r="J24292" s="84"/>
      <c r="K24292" s="84"/>
      <c r="L24292" s="84"/>
      <c r="M24292" s="85"/>
      <c r="N24292" s="85"/>
      <c r="O24292" s="85"/>
      <c r="P24292" s="83"/>
      <c r="Q24292" s="51"/>
      <c r="R24292" s="51"/>
      <c r="S24292" s="86"/>
      <c r="T24292" s="86"/>
      <c r="U24292" s="51"/>
    </row>
    <row r="24293" spans="1:21" s="49" customFormat="1" ht="15" customHeight="1" x14ac:dyDescent="0.25">
      <c r="A24293" s="83"/>
      <c r="B24293" s="83"/>
      <c r="C24293" s="87"/>
      <c r="D24293" s="87"/>
      <c r="E24293" s="83"/>
      <c r="F24293" s="83"/>
      <c r="G24293" s="84"/>
      <c r="H24293" s="83"/>
      <c r="I24293" s="84"/>
      <c r="J24293" s="84"/>
      <c r="K24293" s="84"/>
      <c r="L24293" s="84"/>
      <c r="M24293" s="85"/>
      <c r="N24293" s="85"/>
      <c r="O24293" s="85"/>
      <c r="P24293" s="83"/>
      <c r="Q24293" s="51"/>
      <c r="R24293" s="51"/>
      <c r="S24293" s="86"/>
      <c r="T24293" s="86"/>
      <c r="U24293" s="51"/>
    </row>
    <row r="24294" spans="1:21" s="49" customFormat="1" ht="15" customHeight="1" x14ac:dyDescent="0.25">
      <c r="A24294" s="83"/>
      <c r="B24294" s="83"/>
      <c r="C24294" s="87"/>
      <c r="D24294" s="87"/>
      <c r="E24294" s="83"/>
      <c r="F24294" s="83"/>
      <c r="G24294" s="84"/>
      <c r="H24294" s="83"/>
      <c r="I24294" s="84"/>
      <c r="J24294" s="84"/>
      <c r="K24294" s="84"/>
      <c r="L24294" s="84"/>
      <c r="M24294" s="85"/>
      <c r="N24294" s="85"/>
      <c r="O24294" s="85"/>
      <c r="P24294" s="83"/>
      <c r="Q24294" s="51"/>
      <c r="R24294" s="51"/>
      <c r="S24294" s="86"/>
      <c r="T24294" s="86"/>
      <c r="U24294" s="51"/>
    </row>
    <row r="24295" spans="1:21" ht="15" customHeight="1" x14ac:dyDescent="0.25"/>
    <row r="24296" spans="1:21" s="49" customFormat="1" ht="15" customHeight="1" x14ac:dyDescent="0.25">
      <c r="A24296" s="83"/>
      <c r="B24296" s="83"/>
      <c r="C24296" s="87"/>
      <c r="D24296" s="87"/>
      <c r="E24296" s="83"/>
      <c r="F24296" s="83"/>
      <c r="G24296" s="84"/>
      <c r="H24296" s="83"/>
      <c r="I24296" s="84"/>
      <c r="J24296" s="84"/>
      <c r="K24296" s="84"/>
      <c r="L24296" s="84"/>
      <c r="M24296" s="85"/>
      <c r="N24296" s="85"/>
      <c r="O24296" s="85"/>
      <c r="P24296" s="83"/>
      <c r="Q24296" s="51"/>
      <c r="R24296" s="51"/>
      <c r="S24296" s="86"/>
      <c r="T24296" s="86"/>
      <c r="U24296" s="51"/>
    </row>
    <row r="24297" spans="1:21" s="49" customFormat="1" ht="15" customHeight="1" x14ac:dyDescent="0.25">
      <c r="A24297" s="83"/>
      <c r="B24297" s="83"/>
      <c r="C24297" s="87"/>
      <c r="D24297" s="87"/>
      <c r="E24297" s="83"/>
      <c r="F24297" s="83"/>
      <c r="G24297" s="84"/>
      <c r="H24297" s="83"/>
      <c r="I24297" s="84"/>
      <c r="J24297" s="84"/>
      <c r="K24297" s="84"/>
      <c r="L24297" s="84"/>
      <c r="M24297" s="85"/>
      <c r="N24297" s="85"/>
      <c r="O24297" s="85"/>
      <c r="P24297" s="83"/>
      <c r="Q24297" s="51"/>
      <c r="R24297" s="51"/>
      <c r="S24297" s="86"/>
      <c r="T24297" s="86"/>
      <c r="U24297" s="51"/>
    </row>
    <row r="24298" spans="1:21" ht="15" customHeight="1" x14ac:dyDescent="0.25"/>
    <row r="24299" spans="1:21" ht="15" customHeight="1" x14ac:dyDescent="0.25"/>
    <row r="24300" spans="1:21" ht="15" customHeight="1" x14ac:dyDescent="0.25"/>
    <row r="24301" spans="1:21" s="49" customFormat="1" ht="15" customHeight="1" x14ac:dyDescent="0.25">
      <c r="A24301" s="83"/>
      <c r="B24301" s="83"/>
      <c r="C24301" s="87"/>
      <c r="D24301" s="87"/>
      <c r="E24301" s="83"/>
      <c r="F24301" s="83"/>
      <c r="G24301" s="84"/>
      <c r="H24301" s="83"/>
      <c r="I24301" s="84"/>
      <c r="J24301" s="84"/>
      <c r="K24301" s="84"/>
      <c r="L24301" s="84"/>
      <c r="M24301" s="85"/>
      <c r="N24301" s="85"/>
      <c r="O24301" s="85"/>
      <c r="P24301" s="83"/>
      <c r="Q24301" s="51"/>
      <c r="R24301" s="51"/>
      <c r="S24301" s="86"/>
      <c r="T24301" s="86"/>
      <c r="U24301" s="51"/>
    </row>
    <row r="24302" spans="1:21" s="49" customFormat="1" ht="15" customHeight="1" x14ac:dyDescent="0.25">
      <c r="A24302" s="83"/>
      <c r="B24302" s="83"/>
      <c r="C24302" s="87"/>
      <c r="D24302" s="87"/>
      <c r="E24302" s="83"/>
      <c r="F24302" s="83"/>
      <c r="G24302" s="84"/>
      <c r="H24302" s="83"/>
      <c r="I24302" s="84"/>
      <c r="J24302" s="84"/>
      <c r="K24302" s="84"/>
      <c r="L24302" s="84"/>
      <c r="M24302" s="85"/>
      <c r="N24302" s="85"/>
      <c r="O24302" s="85"/>
      <c r="P24302" s="83"/>
      <c r="Q24302" s="51"/>
      <c r="R24302" s="51"/>
      <c r="S24302" s="86"/>
      <c r="T24302" s="86"/>
      <c r="U24302" s="51"/>
    </row>
    <row r="24303" spans="1:21" ht="15" customHeight="1" x14ac:dyDescent="0.25"/>
    <row r="24304" spans="1:21" ht="15" customHeight="1" x14ac:dyDescent="0.25"/>
    <row r="24305" spans="1:21" ht="15" customHeight="1" x14ac:dyDescent="0.25"/>
    <row r="24306" spans="1:21" s="49" customFormat="1" ht="15" customHeight="1" x14ac:dyDescent="0.25">
      <c r="A24306" s="83"/>
      <c r="B24306" s="83"/>
      <c r="C24306" s="87"/>
      <c r="D24306" s="87"/>
      <c r="E24306" s="83"/>
      <c r="F24306" s="83"/>
      <c r="G24306" s="84"/>
      <c r="H24306" s="83"/>
      <c r="I24306" s="84"/>
      <c r="J24306" s="84"/>
      <c r="K24306" s="84"/>
      <c r="L24306" s="84"/>
      <c r="M24306" s="85"/>
      <c r="N24306" s="85"/>
      <c r="O24306" s="85"/>
      <c r="P24306" s="83"/>
      <c r="Q24306" s="51"/>
      <c r="R24306" s="51"/>
      <c r="S24306" s="86"/>
      <c r="T24306" s="86"/>
      <c r="U24306" s="51"/>
    </row>
    <row r="24307" spans="1:21" s="49" customFormat="1" ht="15" customHeight="1" x14ac:dyDescent="0.25">
      <c r="A24307" s="83"/>
      <c r="B24307" s="83"/>
      <c r="C24307" s="87"/>
      <c r="D24307" s="87"/>
      <c r="E24307" s="83"/>
      <c r="F24307" s="83"/>
      <c r="G24307" s="84"/>
      <c r="H24307" s="83"/>
      <c r="I24307" s="84"/>
      <c r="J24307" s="84"/>
      <c r="K24307" s="84"/>
      <c r="L24307" s="84"/>
      <c r="M24307" s="85"/>
      <c r="N24307" s="85"/>
      <c r="O24307" s="85"/>
      <c r="P24307" s="83"/>
      <c r="Q24307" s="51"/>
      <c r="R24307" s="51"/>
      <c r="S24307" s="86"/>
      <c r="T24307" s="86"/>
      <c r="U24307" s="51"/>
    </row>
    <row r="24308" spans="1:21" ht="15" customHeight="1" x14ac:dyDescent="0.25"/>
    <row r="24309" spans="1:21" ht="15" customHeight="1" x14ac:dyDescent="0.25"/>
    <row r="24310" spans="1:21" ht="15" customHeight="1" x14ac:dyDescent="0.25"/>
    <row r="24311" spans="1:21" s="49" customFormat="1" ht="15" customHeight="1" x14ac:dyDescent="0.25">
      <c r="A24311" s="83"/>
      <c r="B24311" s="83"/>
      <c r="C24311" s="87"/>
      <c r="D24311" s="87"/>
      <c r="E24311" s="83"/>
      <c r="F24311" s="83"/>
      <c r="G24311" s="84"/>
      <c r="H24311" s="83"/>
      <c r="I24311" s="84"/>
      <c r="J24311" s="84"/>
      <c r="K24311" s="84"/>
      <c r="L24311" s="84"/>
      <c r="M24311" s="85"/>
      <c r="N24311" s="85"/>
      <c r="O24311" s="85"/>
      <c r="P24311" s="83"/>
      <c r="Q24311" s="51"/>
      <c r="R24311" s="51"/>
      <c r="S24311" s="86"/>
      <c r="T24311" s="86"/>
      <c r="U24311" s="51"/>
    </row>
    <row r="24312" spans="1:21" s="49" customFormat="1" ht="15" customHeight="1" x14ac:dyDescent="0.25">
      <c r="A24312" s="83"/>
      <c r="B24312" s="83"/>
      <c r="C24312" s="87"/>
      <c r="D24312" s="87"/>
      <c r="E24312" s="83"/>
      <c r="F24312" s="83"/>
      <c r="G24312" s="84"/>
      <c r="H24312" s="83"/>
      <c r="I24312" s="84"/>
      <c r="J24312" s="84"/>
      <c r="K24312" s="84"/>
      <c r="L24312" s="84"/>
      <c r="M24312" s="85"/>
      <c r="N24312" s="85"/>
      <c r="O24312" s="85"/>
      <c r="P24312" s="83"/>
      <c r="Q24312" s="51"/>
      <c r="R24312" s="51"/>
      <c r="S24312" s="86"/>
      <c r="T24312" s="86"/>
      <c r="U24312" s="51"/>
    </row>
    <row r="24313" spans="1:21" s="49" customFormat="1" ht="15" customHeight="1" x14ac:dyDescent="0.25">
      <c r="A24313" s="83"/>
      <c r="B24313" s="83"/>
      <c r="C24313" s="87"/>
      <c r="D24313" s="87"/>
      <c r="E24313" s="83"/>
      <c r="F24313" s="83"/>
      <c r="G24313" s="84"/>
      <c r="H24313" s="83"/>
      <c r="I24313" s="84"/>
      <c r="J24313" s="84"/>
      <c r="K24313" s="84"/>
      <c r="L24313" s="84"/>
      <c r="M24313" s="85"/>
      <c r="N24313" s="85"/>
      <c r="O24313" s="85"/>
      <c r="P24313" s="83"/>
      <c r="Q24313" s="51"/>
      <c r="R24313" s="51"/>
      <c r="S24313" s="86"/>
      <c r="T24313" s="86"/>
      <c r="U24313" s="51"/>
    </row>
    <row r="24314" spans="1:21" s="49" customFormat="1" ht="15" customHeight="1" x14ac:dyDescent="0.25">
      <c r="A24314" s="83"/>
      <c r="B24314" s="83"/>
      <c r="C24314" s="87"/>
      <c r="D24314" s="87"/>
      <c r="E24314" s="83"/>
      <c r="F24314" s="83"/>
      <c r="G24314" s="84"/>
      <c r="H24314" s="83"/>
      <c r="I24314" s="84"/>
      <c r="J24314" s="84"/>
      <c r="K24314" s="84"/>
      <c r="L24314" s="84"/>
      <c r="M24314" s="85"/>
      <c r="N24314" s="85"/>
      <c r="O24314" s="85"/>
      <c r="P24314" s="83"/>
      <c r="Q24314" s="51"/>
      <c r="R24314" s="51"/>
      <c r="S24314" s="86"/>
      <c r="T24314" s="86"/>
      <c r="U24314" s="51"/>
    </row>
    <row r="24315" spans="1:21" ht="15" customHeight="1" x14ac:dyDescent="0.25"/>
    <row r="24316" spans="1:21" s="49" customFormat="1" ht="15" customHeight="1" x14ac:dyDescent="0.25">
      <c r="A24316" s="83"/>
      <c r="B24316" s="83"/>
      <c r="C24316" s="87"/>
      <c r="D24316" s="87"/>
      <c r="E24316" s="83"/>
      <c r="F24316" s="83"/>
      <c r="G24316" s="84"/>
      <c r="H24316" s="83"/>
      <c r="I24316" s="84"/>
      <c r="J24316" s="84"/>
      <c r="K24316" s="84"/>
      <c r="L24316" s="84"/>
      <c r="M24316" s="85"/>
      <c r="N24316" s="85"/>
      <c r="O24316" s="85"/>
      <c r="P24316" s="83"/>
      <c r="Q24316" s="51"/>
      <c r="R24316" s="51"/>
      <c r="S24316" s="86"/>
      <c r="T24316" s="86"/>
      <c r="U24316" s="51"/>
    </row>
    <row r="24317" spans="1:21" s="49" customFormat="1" ht="15" customHeight="1" x14ac:dyDescent="0.25">
      <c r="A24317" s="83"/>
      <c r="B24317" s="83"/>
      <c r="C24317" s="87"/>
      <c r="D24317" s="87"/>
      <c r="E24317" s="83"/>
      <c r="F24317" s="83"/>
      <c r="G24317" s="84"/>
      <c r="H24317" s="83"/>
      <c r="I24317" s="84"/>
      <c r="J24317" s="84"/>
      <c r="K24317" s="84"/>
      <c r="L24317" s="84"/>
      <c r="M24317" s="85"/>
      <c r="N24317" s="85"/>
      <c r="O24317" s="85"/>
      <c r="P24317" s="83"/>
      <c r="Q24317" s="51"/>
      <c r="R24317" s="51"/>
      <c r="S24317" s="86"/>
      <c r="T24317" s="86"/>
      <c r="U24317" s="51"/>
    </row>
    <row r="24318" spans="1:21" s="49" customFormat="1" ht="15" customHeight="1" x14ac:dyDescent="0.25">
      <c r="A24318" s="83"/>
      <c r="B24318" s="83"/>
      <c r="C24318" s="87"/>
      <c r="D24318" s="87"/>
      <c r="E24318" s="83"/>
      <c r="F24318" s="83"/>
      <c r="G24318" s="84"/>
      <c r="H24318" s="83"/>
      <c r="I24318" s="84"/>
      <c r="J24318" s="84"/>
      <c r="K24318" s="84"/>
      <c r="L24318" s="84"/>
      <c r="M24318" s="85"/>
      <c r="N24318" s="85"/>
      <c r="O24318" s="85"/>
      <c r="P24318" s="83"/>
      <c r="Q24318" s="51"/>
      <c r="R24318" s="51"/>
      <c r="S24318" s="86"/>
      <c r="T24318" s="86"/>
      <c r="U24318" s="51"/>
    </row>
    <row r="24319" spans="1:21" s="49" customFormat="1" ht="15" customHeight="1" x14ac:dyDescent="0.25">
      <c r="A24319" s="83"/>
      <c r="B24319" s="83"/>
      <c r="C24319" s="87"/>
      <c r="D24319" s="87"/>
      <c r="E24319" s="83"/>
      <c r="F24319" s="83"/>
      <c r="G24319" s="84"/>
      <c r="H24319" s="83"/>
      <c r="I24319" s="84"/>
      <c r="J24319" s="84"/>
      <c r="K24319" s="84"/>
      <c r="L24319" s="84"/>
      <c r="M24319" s="85"/>
      <c r="N24319" s="85"/>
      <c r="O24319" s="85"/>
      <c r="P24319" s="83"/>
      <c r="Q24319" s="51"/>
      <c r="R24319" s="51"/>
      <c r="S24319" s="86"/>
      <c r="T24319" s="86"/>
      <c r="U24319" s="51"/>
    </row>
    <row r="24320" spans="1:21" ht="15" customHeight="1" x14ac:dyDescent="0.25"/>
    <row r="24321" spans="1:21" s="49" customFormat="1" ht="15" customHeight="1" x14ac:dyDescent="0.25">
      <c r="A24321" s="83"/>
      <c r="B24321" s="83"/>
      <c r="C24321" s="87"/>
      <c r="D24321" s="87"/>
      <c r="E24321" s="83"/>
      <c r="F24321" s="83"/>
      <c r="G24321" s="84"/>
      <c r="H24321" s="83"/>
      <c r="I24321" s="84"/>
      <c r="J24321" s="84"/>
      <c r="K24321" s="84"/>
      <c r="L24321" s="84"/>
      <c r="M24321" s="85"/>
      <c r="N24321" s="85"/>
      <c r="O24321" s="85"/>
      <c r="P24321" s="83"/>
      <c r="Q24321" s="51"/>
      <c r="R24321" s="51"/>
      <c r="S24321" s="86"/>
      <c r="T24321" s="86"/>
      <c r="U24321" s="51"/>
    </row>
    <row r="24322" spans="1:21" s="49" customFormat="1" ht="15" customHeight="1" x14ac:dyDescent="0.25">
      <c r="A24322" s="83"/>
      <c r="B24322" s="83"/>
      <c r="C24322" s="87"/>
      <c r="D24322" s="87"/>
      <c r="E24322" s="83"/>
      <c r="F24322" s="83"/>
      <c r="G24322" s="84"/>
      <c r="H24322" s="83"/>
      <c r="I24322" s="84"/>
      <c r="J24322" s="84"/>
      <c r="K24322" s="84"/>
      <c r="L24322" s="84"/>
      <c r="M24322" s="85"/>
      <c r="N24322" s="85"/>
      <c r="O24322" s="85"/>
      <c r="P24322" s="83"/>
      <c r="Q24322" s="51"/>
      <c r="R24322" s="51"/>
      <c r="S24322" s="86"/>
      <c r="T24322" s="86"/>
      <c r="U24322" s="51"/>
    </row>
    <row r="24323" spans="1:21" s="49" customFormat="1" ht="15" customHeight="1" x14ac:dyDescent="0.25">
      <c r="A24323" s="83"/>
      <c r="B24323" s="83"/>
      <c r="C24323" s="87"/>
      <c r="D24323" s="87"/>
      <c r="E24323" s="83"/>
      <c r="F24323" s="83"/>
      <c r="G24323" s="84"/>
      <c r="H24323" s="83"/>
      <c r="I24323" s="84"/>
      <c r="J24323" s="84"/>
      <c r="K24323" s="84"/>
      <c r="L24323" s="84"/>
      <c r="M24323" s="85"/>
      <c r="N24323" s="85"/>
      <c r="O24323" s="85"/>
      <c r="P24323" s="83"/>
      <c r="Q24323" s="51"/>
      <c r="R24323" s="51"/>
      <c r="S24323" s="86"/>
      <c r="T24323" s="86"/>
      <c r="U24323" s="51"/>
    </row>
    <row r="24324" spans="1:21" s="49" customFormat="1" ht="15" customHeight="1" x14ac:dyDescent="0.25">
      <c r="A24324" s="83"/>
      <c r="B24324" s="83"/>
      <c r="C24324" s="87"/>
      <c r="D24324" s="87"/>
      <c r="E24324" s="83"/>
      <c r="F24324" s="83"/>
      <c r="G24324" s="84"/>
      <c r="H24324" s="83"/>
      <c r="I24324" s="84"/>
      <c r="J24324" s="84"/>
      <c r="K24324" s="84"/>
      <c r="L24324" s="84"/>
      <c r="M24324" s="85"/>
      <c r="N24324" s="85"/>
      <c r="O24324" s="85"/>
      <c r="P24324" s="83"/>
      <c r="Q24324" s="51"/>
      <c r="R24324" s="51"/>
      <c r="S24324" s="86"/>
      <c r="T24324" s="86"/>
      <c r="U24324" s="51"/>
    </row>
    <row r="24325" spans="1:21" ht="15" customHeight="1" x14ac:dyDescent="0.25"/>
    <row r="24326" spans="1:21" s="49" customFormat="1" ht="15" customHeight="1" x14ac:dyDescent="0.25">
      <c r="A24326" s="83"/>
      <c r="B24326" s="83"/>
      <c r="C24326" s="87"/>
      <c r="D24326" s="87"/>
      <c r="E24326" s="83"/>
      <c r="F24326" s="83"/>
      <c r="G24326" s="84"/>
      <c r="H24326" s="83"/>
      <c r="I24326" s="84"/>
      <c r="J24326" s="84"/>
      <c r="K24326" s="84"/>
      <c r="L24326" s="84"/>
      <c r="M24326" s="85"/>
      <c r="N24326" s="85"/>
      <c r="O24326" s="85"/>
      <c r="P24326" s="83"/>
      <c r="Q24326" s="51"/>
      <c r="R24326" s="51"/>
      <c r="S24326" s="86"/>
      <c r="T24326" s="86"/>
      <c r="U24326" s="51"/>
    </row>
    <row r="24327" spans="1:21" s="49" customFormat="1" ht="15" customHeight="1" x14ac:dyDescent="0.25">
      <c r="A24327" s="83"/>
      <c r="B24327" s="83"/>
      <c r="C24327" s="87"/>
      <c r="D24327" s="87"/>
      <c r="E24327" s="83"/>
      <c r="F24327" s="83"/>
      <c r="G24327" s="84"/>
      <c r="H24327" s="83"/>
      <c r="I24327" s="84"/>
      <c r="J24327" s="84"/>
      <c r="K24327" s="84"/>
      <c r="L24327" s="84"/>
      <c r="M24327" s="85"/>
      <c r="N24327" s="85"/>
      <c r="O24327" s="85"/>
      <c r="P24327" s="83"/>
      <c r="Q24327" s="51"/>
      <c r="R24327" s="51"/>
      <c r="S24327" s="86"/>
      <c r="T24327" s="86"/>
      <c r="U24327" s="51"/>
    </row>
    <row r="24328" spans="1:21" s="49" customFormat="1" ht="15" customHeight="1" x14ac:dyDescent="0.25">
      <c r="A24328" s="83"/>
      <c r="B24328" s="83"/>
      <c r="C24328" s="87"/>
      <c r="D24328" s="87"/>
      <c r="E24328" s="83"/>
      <c r="F24328" s="83"/>
      <c r="G24328" s="84"/>
      <c r="H24328" s="83"/>
      <c r="I24328" s="84"/>
      <c r="J24328" s="84"/>
      <c r="K24328" s="84"/>
      <c r="L24328" s="84"/>
      <c r="M24328" s="85"/>
      <c r="N24328" s="85"/>
      <c r="O24328" s="85"/>
      <c r="P24328" s="83"/>
      <c r="Q24328" s="51"/>
      <c r="R24328" s="51"/>
      <c r="S24328" s="86"/>
      <c r="T24328" s="86"/>
      <c r="U24328" s="51"/>
    </row>
    <row r="24329" spans="1:21" s="49" customFormat="1" ht="15" customHeight="1" x14ac:dyDescent="0.25">
      <c r="A24329" s="83"/>
      <c r="B24329" s="83"/>
      <c r="C24329" s="87"/>
      <c r="D24329" s="87"/>
      <c r="E24329" s="83"/>
      <c r="F24329" s="83"/>
      <c r="G24329" s="84"/>
      <c r="H24329" s="83"/>
      <c r="I24329" s="84"/>
      <c r="J24329" s="84"/>
      <c r="K24329" s="84"/>
      <c r="L24329" s="84"/>
      <c r="M24329" s="85"/>
      <c r="N24329" s="85"/>
      <c r="O24329" s="85"/>
      <c r="P24329" s="83"/>
      <c r="Q24329" s="51"/>
      <c r="R24329" s="51"/>
      <c r="S24329" s="86"/>
      <c r="T24329" s="86"/>
      <c r="U24329" s="51"/>
    </row>
    <row r="24330" spans="1:21" ht="15" customHeight="1" x14ac:dyDescent="0.25"/>
    <row r="24331" spans="1:21" s="49" customFormat="1" ht="15" customHeight="1" x14ac:dyDescent="0.25">
      <c r="A24331" s="83"/>
      <c r="B24331" s="83"/>
      <c r="C24331" s="87"/>
      <c r="D24331" s="87"/>
      <c r="E24331" s="83"/>
      <c r="F24331" s="83"/>
      <c r="G24331" s="84"/>
      <c r="H24331" s="83"/>
      <c r="I24331" s="84"/>
      <c r="J24331" s="84"/>
      <c r="K24331" s="84"/>
      <c r="L24331" s="84"/>
      <c r="M24331" s="85"/>
      <c r="N24331" s="85"/>
      <c r="O24331" s="85"/>
      <c r="P24331" s="83"/>
      <c r="Q24331" s="51"/>
      <c r="R24331" s="51"/>
      <c r="S24331" s="86"/>
      <c r="T24331" s="86"/>
      <c r="U24331" s="51"/>
    </row>
    <row r="24332" spans="1:21" s="49" customFormat="1" ht="15" customHeight="1" x14ac:dyDescent="0.25">
      <c r="A24332" s="83"/>
      <c r="B24332" s="83"/>
      <c r="C24332" s="87"/>
      <c r="D24332" s="87"/>
      <c r="E24332" s="83"/>
      <c r="F24332" s="83"/>
      <c r="G24332" s="84"/>
      <c r="H24332" s="83"/>
      <c r="I24332" s="84"/>
      <c r="J24332" s="84"/>
      <c r="K24332" s="84"/>
      <c r="L24332" s="84"/>
      <c r="M24332" s="85"/>
      <c r="N24332" s="85"/>
      <c r="O24332" s="85"/>
      <c r="P24332" s="83"/>
      <c r="Q24332" s="51"/>
      <c r="R24332" s="51"/>
      <c r="S24332" s="86"/>
      <c r="T24332" s="86"/>
      <c r="U24332" s="51"/>
    </row>
    <row r="24333" spans="1:21" ht="15" customHeight="1" x14ac:dyDescent="0.25"/>
    <row r="24334" spans="1:21" ht="15" customHeight="1" x14ac:dyDescent="0.25"/>
    <row r="24335" spans="1:21" ht="15" customHeight="1" x14ac:dyDescent="0.25"/>
    <row r="24336" spans="1:21" s="49" customFormat="1" ht="15" customHeight="1" x14ac:dyDescent="0.25">
      <c r="A24336" s="83"/>
      <c r="B24336" s="83"/>
      <c r="C24336" s="87"/>
      <c r="D24336" s="87"/>
      <c r="E24336" s="83"/>
      <c r="F24336" s="83"/>
      <c r="G24336" s="84"/>
      <c r="H24336" s="83"/>
      <c r="I24336" s="84"/>
      <c r="J24336" s="84"/>
      <c r="K24336" s="84"/>
      <c r="L24336" s="84"/>
      <c r="M24336" s="85"/>
      <c r="N24336" s="85"/>
      <c r="O24336" s="85"/>
      <c r="P24336" s="83"/>
      <c r="Q24336" s="51"/>
      <c r="R24336" s="51"/>
      <c r="S24336" s="86"/>
      <c r="T24336" s="86"/>
      <c r="U24336" s="51"/>
    </row>
    <row r="24337" spans="1:21" s="49" customFormat="1" ht="15" customHeight="1" x14ac:dyDescent="0.25">
      <c r="A24337" s="83"/>
      <c r="B24337" s="83"/>
      <c r="C24337" s="87"/>
      <c r="D24337" s="87"/>
      <c r="E24337" s="83"/>
      <c r="F24337" s="83"/>
      <c r="G24337" s="84"/>
      <c r="H24337" s="83"/>
      <c r="I24337" s="84"/>
      <c r="J24337" s="84"/>
      <c r="K24337" s="84"/>
      <c r="L24337" s="84"/>
      <c r="M24337" s="85"/>
      <c r="N24337" s="85"/>
      <c r="O24337" s="85"/>
      <c r="P24337" s="83"/>
      <c r="Q24337" s="51"/>
      <c r="R24337" s="51"/>
      <c r="S24337" s="86"/>
      <c r="T24337" s="86"/>
      <c r="U24337" s="51"/>
    </row>
    <row r="24338" spans="1:21" s="49" customFormat="1" ht="15" customHeight="1" x14ac:dyDescent="0.25">
      <c r="A24338" s="83"/>
      <c r="B24338" s="83"/>
      <c r="C24338" s="87"/>
      <c r="D24338" s="87"/>
      <c r="E24338" s="83"/>
      <c r="F24338" s="83"/>
      <c r="G24338" s="84"/>
      <c r="H24338" s="83"/>
      <c r="I24338" s="84"/>
      <c r="J24338" s="84"/>
      <c r="K24338" s="84"/>
      <c r="L24338" s="84"/>
      <c r="M24338" s="85"/>
      <c r="N24338" s="85"/>
      <c r="O24338" s="85"/>
      <c r="P24338" s="83"/>
      <c r="Q24338" s="51"/>
      <c r="R24338" s="51"/>
      <c r="S24338" s="86"/>
      <c r="T24338" s="86"/>
      <c r="U24338" s="51"/>
    </row>
    <row r="24339" spans="1:21" s="49" customFormat="1" ht="15" customHeight="1" x14ac:dyDescent="0.25">
      <c r="A24339" s="83"/>
      <c r="B24339" s="83"/>
      <c r="C24339" s="87"/>
      <c r="D24339" s="87"/>
      <c r="E24339" s="83"/>
      <c r="F24339" s="83"/>
      <c r="G24339" s="84"/>
      <c r="H24339" s="83"/>
      <c r="I24339" s="84"/>
      <c r="J24339" s="84"/>
      <c r="K24339" s="84"/>
      <c r="L24339" s="84"/>
      <c r="M24339" s="85"/>
      <c r="N24339" s="85"/>
      <c r="O24339" s="85"/>
      <c r="P24339" s="83"/>
      <c r="Q24339" s="51"/>
      <c r="R24339" s="51"/>
      <c r="S24339" s="86"/>
      <c r="T24339" s="86"/>
      <c r="U24339" s="51"/>
    </row>
    <row r="24340" spans="1:21" ht="15" customHeight="1" x14ac:dyDescent="0.25"/>
    <row r="24341" spans="1:21" s="49" customFormat="1" ht="15" customHeight="1" x14ac:dyDescent="0.25">
      <c r="A24341" s="83"/>
      <c r="B24341" s="83"/>
      <c r="C24341" s="87"/>
      <c r="D24341" s="87"/>
      <c r="E24341" s="83"/>
      <c r="F24341" s="83"/>
      <c r="G24341" s="84"/>
      <c r="H24341" s="83"/>
      <c r="I24341" s="84"/>
      <c r="J24341" s="84"/>
      <c r="K24341" s="84"/>
      <c r="L24341" s="84"/>
      <c r="M24341" s="85"/>
      <c r="N24341" s="85"/>
      <c r="O24341" s="85"/>
      <c r="P24341" s="83"/>
      <c r="Q24341" s="51"/>
      <c r="R24341" s="51"/>
      <c r="S24341" s="86"/>
      <c r="T24341" s="86"/>
      <c r="U24341" s="51"/>
    </row>
    <row r="24342" spans="1:21" s="49" customFormat="1" ht="15" customHeight="1" x14ac:dyDescent="0.25">
      <c r="A24342" s="83"/>
      <c r="B24342" s="83"/>
      <c r="C24342" s="87"/>
      <c r="D24342" s="87"/>
      <c r="E24342" s="83"/>
      <c r="F24342" s="83"/>
      <c r="G24342" s="84"/>
      <c r="H24342" s="83"/>
      <c r="I24342" s="84"/>
      <c r="J24342" s="84"/>
      <c r="K24342" s="84"/>
      <c r="L24342" s="84"/>
      <c r="M24342" s="85"/>
      <c r="N24342" s="85"/>
      <c r="O24342" s="85"/>
      <c r="P24342" s="83"/>
      <c r="Q24342" s="51"/>
      <c r="R24342" s="51"/>
      <c r="S24342" s="86"/>
      <c r="T24342" s="86"/>
      <c r="U24342" s="51"/>
    </row>
    <row r="24343" spans="1:21" s="49" customFormat="1" ht="15" customHeight="1" x14ac:dyDescent="0.25">
      <c r="A24343" s="83"/>
      <c r="B24343" s="83"/>
      <c r="C24343" s="87"/>
      <c r="D24343" s="87"/>
      <c r="E24343" s="83"/>
      <c r="F24343" s="83"/>
      <c r="G24343" s="84"/>
      <c r="H24343" s="83"/>
      <c r="I24343" s="84"/>
      <c r="J24343" s="84"/>
      <c r="K24343" s="84"/>
      <c r="L24343" s="84"/>
      <c r="M24343" s="85"/>
      <c r="N24343" s="85"/>
      <c r="O24343" s="85"/>
      <c r="P24343" s="83"/>
      <c r="Q24343" s="51"/>
      <c r="R24343" s="51"/>
      <c r="S24343" s="86"/>
      <c r="T24343" s="86"/>
      <c r="U24343" s="51"/>
    </row>
    <row r="24344" spans="1:21" s="49" customFormat="1" ht="15" customHeight="1" x14ac:dyDescent="0.25">
      <c r="A24344" s="83"/>
      <c r="B24344" s="83"/>
      <c r="C24344" s="87"/>
      <c r="D24344" s="87"/>
      <c r="E24344" s="83"/>
      <c r="F24344" s="83"/>
      <c r="G24344" s="84"/>
      <c r="H24344" s="83"/>
      <c r="I24344" s="84"/>
      <c r="J24344" s="84"/>
      <c r="K24344" s="84"/>
      <c r="L24344" s="84"/>
      <c r="M24344" s="85"/>
      <c r="N24344" s="85"/>
      <c r="O24344" s="85"/>
      <c r="P24344" s="83"/>
      <c r="Q24344" s="51"/>
      <c r="R24344" s="51"/>
      <c r="S24344" s="86"/>
      <c r="T24344" s="86"/>
      <c r="U24344" s="51"/>
    </row>
    <row r="24345" spans="1:21" ht="15" customHeight="1" x14ac:dyDescent="0.25"/>
    <row r="24346" spans="1:21" s="49" customFormat="1" ht="15" customHeight="1" x14ac:dyDescent="0.25">
      <c r="A24346" s="83"/>
      <c r="B24346" s="83"/>
      <c r="C24346" s="87"/>
      <c r="D24346" s="87"/>
      <c r="E24346" s="83"/>
      <c r="F24346" s="83"/>
      <c r="G24346" s="84"/>
      <c r="H24346" s="83"/>
      <c r="I24346" s="84"/>
      <c r="J24346" s="84"/>
      <c r="K24346" s="84"/>
      <c r="L24346" s="84"/>
      <c r="M24346" s="85"/>
      <c r="N24346" s="85"/>
      <c r="O24346" s="85"/>
      <c r="P24346" s="83"/>
      <c r="Q24346" s="51"/>
      <c r="R24346" s="51"/>
      <c r="S24346" s="86"/>
      <c r="T24346" s="86"/>
      <c r="U24346" s="51"/>
    </row>
    <row r="24347" spans="1:21" s="49" customFormat="1" ht="15" customHeight="1" x14ac:dyDescent="0.25">
      <c r="A24347" s="83"/>
      <c r="B24347" s="83"/>
      <c r="C24347" s="87"/>
      <c r="D24347" s="87"/>
      <c r="E24347" s="83"/>
      <c r="F24347" s="83"/>
      <c r="G24347" s="84"/>
      <c r="H24347" s="83"/>
      <c r="I24347" s="84"/>
      <c r="J24347" s="84"/>
      <c r="K24347" s="84"/>
      <c r="L24347" s="84"/>
      <c r="M24347" s="85"/>
      <c r="N24347" s="85"/>
      <c r="O24347" s="85"/>
      <c r="P24347" s="83"/>
      <c r="Q24347" s="51"/>
      <c r="R24347" s="51"/>
      <c r="S24347" s="86"/>
      <c r="T24347" s="86"/>
      <c r="U24347" s="51"/>
    </row>
    <row r="24348" spans="1:21" s="49" customFormat="1" ht="15" customHeight="1" x14ac:dyDescent="0.25">
      <c r="A24348" s="83"/>
      <c r="B24348" s="83"/>
      <c r="C24348" s="87"/>
      <c r="D24348" s="87"/>
      <c r="E24348" s="83"/>
      <c r="F24348" s="83"/>
      <c r="G24348" s="84"/>
      <c r="H24348" s="83"/>
      <c r="I24348" s="84"/>
      <c r="J24348" s="84"/>
      <c r="K24348" s="84"/>
      <c r="L24348" s="84"/>
      <c r="M24348" s="85"/>
      <c r="N24348" s="85"/>
      <c r="O24348" s="85"/>
      <c r="P24348" s="83"/>
      <c r="Q24348" s="51"/>
      <c r="R24348" s="51"/>
      <c r="S24348" s="86"/>
      <c r="T24348" s="86"/>
      <c r="U24348" s="51"/>
    </row>
    <row r="24349" spans="1:21" s="49" customFormat="1" ht="15" customHeight="1" x14ac:dyDescent="0.25">
      <c r="A24349" s="83"/>
      <c r="B24349" s="83"/>
      <c r="C24349" s="87"/>
      <c r="D24349" s="87"/>
      <c r="E24349" s="83"/>
      <c r="F24349" s="83"/>
      <c r="G24349" s="84"/>
      <c r="H24349" s="83"/>
      <c r="I24349" s="84"/>
      <c r="J24349" s="84"/>
      <c r="K24349" s="84"/>
      <c r="L24349" s="84"/>
      <c r="M24349" s="85"/>
      <c r="N24349" s="85"/>
      <c r="O24349" s="85"/>
      <c r="P24349" s="83"/>
      <c r="Q24349" s="51"/>
      <c r="R24349" s="51"/>
      <c r="S24349" s="86"/>
      <c r="T24349" s="86"/>
      <c r="U24349" s="51"/>
    </row>
    <row r="24350" spans="1:21" ht="15" customHeight="1" x14ac:dyDescent="0.25"/>
    <row r="24351" spans="1:21" s="49" customFormat="1" ht="15" customHeight="1" x14ac:dyDescent="0.25">
      <c r="A24351" s="83"/>
      <c r="B24351" s="83"/>
      <c r="C24351" s="87"/>
      <c r="D24351" s="87"/>
      <c r="E24351" s="83"/>
      <c r="F24351" s="83"/>
      <c r="G24351" s="84"/>
      <c r="H24351" s="83"/>
      <c r="I24351" s="84"/>
      <c r="J24351" s="84"/>
      <c r="K24351" s="84"/>
      <c r="L24351" s="84"/>
      <c r="M24351" s="85"/>
      <c r="N24351" s="85"/>
      <c r="O24351" s="85"/>
      <c r="P24351" s="83"/>
      <c r="Q24351" s="51"/>
      <c r="R24351" s="51"/>
      <c r="S24351" s="86"/>
      <c r="T24351" s="86"/>
      <c r="U24351" s="51"/>
    </row>
    <row r="24352" spans="1:21" s="49" customFormat="1" ht="15" customHeight="1" x14ac:dyDescent="0.25">
      <c r="A24352" s="83"/>
      <c r="B24352" s="83"/>
      <c r="C24352" s="87"/>
      <c r="D24352" s="87"/>
      <c r="E24352" s="83"/>
      <c r="F24352" s="83"/>
      <c r="G24352" s="84"/>
      <c r="H24352" s="83"/>
      <c r="I24352" s="84"/>
      <c r="J24352" s="84"/>
      <c r="K24352" s="84"/>
      <c r="L24352" s="84"/>
      <c r="M24352" s="85"/>
      <c r="N24352" s="85"/>
      <c r="O24352" s="85"/>
      <c r="P24352" s="83"/>
      <c r="Q24352" s="51"/>
      <c r="R24352" s="51"/>
      <c r="S24352" s="86"/>
      <c r="T24352" s="86"/>
      <c r="U24352" s="51"/>
    </row>
    <row r="24353" spans="1:21" s="49" customFormat="1" ht="15" customHeight="1" x14ac:dyDescent="0.25">
      <c r="A24353" s="83"/>
      <c r="B24353" s="83"/>
      <c r="C24353" s="87"/>
      <c r="D24353" s="87"/>
      <c r="E24353" s="83"/>
      <c r="F24353" s="83"/>
      <c r="G24353" s="84"/>
      <c r="H24353" s="83"/>
      <c r="I24353" s="84"/>
      <c r="J24353" s="84"/>
      <c r="K24353" s="84"/>
      <c r="L24353" s="84"/>
      <c r="M24353" s="85"/>
      <c r="N24353" s="85"/>
      <c r="O24353" s="85"/>
      <c r="P24353" s="83"/>
      <c r="Q24353" s="51"/>
      <c r="R24353" s="51"/>
      <c r="S24353" s="86"/>
      <c r="T24353" s="86"/>
      <c r="U24353" s="51"/>
    </row>
    <row r="24354" spans="1:21" s="49" customFormat="1" ht="15" customHeight="1" x14ac:dyDescent="0.25">
      <c r="A24354" s="83"/>
      <c r="B24354" s="83"/>
      <c r="C24354" s="87"/>
      <c r="D24354" s="87"/>
      <c r="E24354" s="83"/>
      <c r="F24354" s="83"/>
      <c r="G24354" s="84"/>
      <c r="H24354" s="83"/>
      <c r="I24354" s="84"/>
      <c r="J24354" s="84"/>
      <c r="K24354" s="84"/>
      <c r="L24354" s="84"/>
      <c r="M24354" s="85"/>
      <c r="N24354" s="85"/>
      <c r="O24354" s="85"/>
      <c r="P24354" s="83"/>
      <c r="Q24354" s="51"/>
      <c r="R24354" s="51"/>
      <c r="S24354" s="86"/>
      <c r="T24354" s="86"/>
      <c r="U24354" s="51"/>
    </row>
    <row r="24355" spans="1:21" ht="15" customHeight="1" x14ac:dyDescent="0.25"/>
    <row r="24356" spans="1:21" ht="15" customHeight="1" x14ac:dyDescent="0.25"/>
    <row r="24357" spans="1:21" ht="15" customHeight="1" x14ac:dyDescent="0.25"/>
    <row r="24358" spans="1:21" s="49" customFormat="1" ht="15" customHeight="1" x14ac:dyDescent="0.25">
      <c r="A24358" s="83"/>
      <c r="B24358" s="83"/>
      <c r="C24358" s="87"/>
      <c r="D24358" s="87"/>
      <c r="E24358" s="83"/>
      <c r="F24358" s="83"/>
      <c r="G24358" s="84"/>
      <c r="H24358" s="83"/>
      <c r="I24358" s="84"/>
      <c r="J24358" s="84"/>
      <c r="K24358" s="84"/>
      <c r="L24358" s="84"/>
      <c r="M24358" s="85"/>
      <c r="N24358" s="85"/>
      <c r="O24358" s="85"/>
      <c r="P24358" s="83"/>
      <c r="Q24358" s="51"/>
      <c r="R24358" s="51"/>
      <c r="S24358" s="86"/>
      <c r="T24358" s="86"/>
      <c r="U24358" s="51"/>
    </row>
    <row r="24359" spans="1:21" s="49" customFormat="1" ht="15" customHeight="1" x14ac:dyDescent="0.25">
      <c r="A24359" s="83"/>
      <c r="B24359" s="83"/>
      <c r="C24359" s="87"/>
      <c r="D24359" s="87"/>
      <c r="E24359" s="83"/>
      <c r="F24359" s="83"/>
      <c r="G24359" s="84"/>
      <c r="H24359" s="83"/>
      <c r="I24359" s="84"/>
      <c r="J24359" s="84"/>
      <c r="K24359" s="84"/>
      <c r="L24359" s="84"/>
      <c r="M24359" s="85"/>
      <c r="N24359" s="85"/>
      <c r="O24359" s="85"/>
      <c r="P24359" s="83"/>
      <c r="Q24359" s="51"/>
      <c r="R24359" s="51"/>
      <c r="S24359" s="86"/>
      <c r="T24359" s="86"/>
      <c r="U24359" s="51"/>
    </row>
    <row r="24360" spans="1:21" s="49" customFormat="1" ht="15" customHeight="1" x14ac:dyDescent="0.25">
      <c r="A24360" s="83"/>
      <c r="B24360" s="83"/>
      <c r="C24360" s="87"/>
      <c r="D24360" s="87"/>
      <c r="E24360" s="83"/>
      <c r="F24360" s="83"/>
      <c r="G24360" s="84"/>
      <c r="H24360" s="83"/>
      <c r="I24360" s="84"/>
      <c r="J24360" s="84"/>
      <c r="K24360" s="84"/>
      <c r="L24360" s="84"/>
      <c r="M24360" s="85"/>
      <c r="N24360" s="85"/>
      <c r="O24360" s="85"/>
      <c r="P24360" s="83"/>
      <c r="Q24360" s="51"/>
      <c r="R24360" s="51"/>
      <c r="S24360" s="86"/>
      <c r="T24360" s="86"/>
      <c r="U24360" s="51"/>
    </row>
    <row r="24361" spans="1:21" s="49" customFormat="1" ht="15" customHeight="1" x14ac:dyDescent="0.25">
      <c r="A24361" s="83"/>
      <c r="B24361" s="83"/>
      <c r="C24361" s="87"/>
      <c r="D24361" s="87"/>
      <c r="E24361" s="83"/>
      <c r="F24361" s="83"/>
      <c r="G24361" s="84"/>
      <c r="H24361" s="83"/>
      <c r="I24361" s="84"/>
      <c r="J24361" s="84"/>
      <c r="K24361" s="84"/>
      <c r="L24361" s="84"/>
      <c r="M24361" s="85"/>
      <c r="N24361" s="85"/>
      <c r="O24361" s="85"/>
      <c r="P24361" s="83"/>
      <c r="Q24361" s="51"/>
      <c r="R24361" s="51"/>
      <c r="S24361" s="86"/>
      <c r="T24361" s="86"/>
      <c r="U24361" s="51"/>
    </row>
    <row r="24362" spans="1:21" ht="15" customHeight="1" x14ac:dyDescent="0.25"/>
    <row r="24363" spans="1:21" s="49" customFormat="1" ht="15" customHeight="1" x14ac:dyDescent="0.25">
      <c r="A24363" s="83"/>
      <c r="B24363" s="83"/>
      <c r="C24363" s="87"/>
      <c r="D24363" s="87"/>
      <c r="E24363" s="83"/>
      <c r="F24363" s="83"/>
      <c r="G24363" s="84"/>
      <c r="H24363" s="83"/>
      <c r="I24363" s="84"/>
      <c r="J24363" s="84"/>
      <c r="K24363" s="84"/>
      <c r="L24363" s="84"/>
      <c r="M24363" s="85"/>
      <c r="N24363" s="85"/>
      <c r="O24363" s="85"/>
      <c r="P24363" s="83"/>
      <c r="Q24363" s="51"/>
      <c r="R24363" s="51"/>
      <c r="S24363" s="86"/>
      <c r="T24363" s="86"/>
      <c r="U24363" s="51"/>
    </row>
    <row r="24364" spans="1:21" s="49" customFormat="1" ht="15" customHeight="1" x14ac:dyDescent="0.25">
      <c r="A24364" s="83"/>
      <c r="B24364" s="83"/>
      <c r="C24364" s="87"/>
      <c r="D24364" s="87"/>
      <c r="E24364" s="83"/>
      <c r="F24364" s="83"/>
      <c r="G24364" s="84"/>
      <c r="H24364" s="83"/>
      <c r="I24364" s="84"/>
      <c r="J24364" s="84"/>
      <c r="K24364" s="84"/>
      <c r="L24364" s="84"/>
      <c r="M24364" s="85"/>
      <c r="N24364" s="85"/>
      <c r="O24364" s="85"/>
      <c r="P24364" s="83"/>
      <c r="Q24364" s="51"/>
      <c r="R24364" s="51"/>
      <c r="S24364" s="86"/>
      <c r="T24364" s="86"/>
      <c r="U24364" s="51"/>
    </row>
    <row r="24365" spans="1:21" s="49" customFormat="1" ht="15" customHeight="1" x14ac:dyDescent="0.25">
      <c r="A24365" s="83"/>
      <c r="B24365" s="83"/>
      <c r="C24365" s="87"/>
      <c r="D24365" s="87"/>
      <c r="E24365" s="83"/>
      <c r="F24365" s="83"/>
      <c r="G24365" s="84"/>
      <c r="H24365" s="83"/>
      <c r="I24365" s="84"/>
      <c r="J24365" s="84"/>
      <c r="K24365" s="84"/>
      <c r="L24365" s="84"/>
      <c r="M24365" s="85"/>
      <c r="N24365" s="85"/>
      <c r="O24365" s="85"/>
      <c r="P24365" s="83"/>
      <c r="Q24365" s="51"/>
      <c r="R24365" s="51"/>
      <c r="S24365" s="86"/>
      <c r="T24365" s="86"/>
      <c r="U24365" s="51"/>
    </row>
    <row r="24366" spans="1:21" s="49" customFormat="1" ht="15" customHeight="1" x14ac:dyDescent="0.25">
      <c r="A24366" s="83"/>
      <c r="B24366" s="83"/>
      <c r="C24366" s="87"/>
      <c r="D24366" s="87"/>
      <c r="E24366" s="83"/>
      <c r="F24366" s="83"/>
      <c r="G24366" s="84"/>
      <c r="H24366" s="83"/>
      <c r="I24366" s="84"/>
      <c r="J24366" s="84"/>
      <c r="K24366" s="84"/>
      <c r="L24366" s="84"/>
      <c r="M24366" s="85"/>
      <c r="N24366" s="85"/>
      <c r="O24366" s="85"/>
      <c r="P24366" s="83"/>
      <c r="Q24366" s="51"/>
      <c r="R24366" s="51"/>
      <c r="S24366" s="86"/>
      <c r="T24366" s="86"/>
      <c r="U24366" s="51"/>
    </row>
    <row r="24367" spans="1:21" s="49" customFormat="1" ht="15" customHeight="1" x14ac:dyDescent="0.25">
      <c r="A24367" s="83"/>
      <c r="B24367" s="83"/>
      <c r="C24367" s="87"/>
      <c r="D24367" s="87"/>
      <c r="E24367" s="83"/>
      <c r="F24367" s="83"/>
      <c r="G24367" s="84"/>
      <c r="H24367" s="83"/>
      <c r="I24367" s="84"/>
      <c r="J24367" s="84"/>
      <c r="K24367" s="84"/>
      <c r="L24367" s="84"/>
      <c r="M24367" s="85"/>
      <c r="N24367" s="85"/>
      <c r="O24367" s="85"/>
      <c r="P24367" s="83"/>
      <c r="Q24367" s="51"/>
      <c r="R24367" s="51"/>
      <c r="S24367" s="86"/>
      <c r="T24367" s="86"/>
      <c r="U24367" s="51"/>
    </row>
    <row r="24368" spans="1:21" ht="15" customHeight="1" x14ac:dyDescent="0.25"/>
    <row r="24369" spans="1:21" ht="15" customHeight="1" x14ac:dyDescent="0.25"/>
    <row r="24370" spans="1:21" ht="15" customHeight="1" x14ac:dyDescent="0.25"/>
    <row r="24371" spans="1:21" s="49" customFormat="1" ht="15" customHeight="1" x14ac:dyDescent="0.25">
      <c r="A24371" s="83"/>
      <c r="B24371" s="83"/>
      <c r="C24371" s="87"/>
      <c r="D24371" s="87"/>
      <c r="E24371" s="83"/>
      <c r="F24371" s="83"/>
      <c r="G24371" s="84"/>
      <c r="H24371" s="83"/>
      <c r="I24371" s="84"/>
      <c r="J24371" s="84"/>
      <c r="K24371" s="84"/>
      <c r="L24371" s="84"/>
      <c r="M24371" s="85"/>
      <c r="N24371" s="85"/>
      <c r="O24371" s="85"/>
      <c r="P24371" s="83"/>
      <c r="Q24371" s="51"/>
      <c r="R24371" s="51"/>
      <c r="S24371" s="86"/>
      <c r="T24371" s="86"/>
      <c r="U24371" s="51"/>
    </row>
    <row r="24372" spans="1:21" ht="15" customHeight="1" x14ac:dyDescent="0.25"/>
    <row r="24373" spans="1:21" s="49" customFormat="1" ht="15" customHeight="1" x14ac:dyDescent="0.25">
      <c r="A24373" s="83"/>
      <c r="B24373" s="83"/>
      <c r="C24373" s="87"/>
      <c r="D24373" s="87"/>
      <c r="E24373" s="83"/>
      <c r="F24373" s="83"/>
      <c r="G24373" s="84"/>
      <c r="H24373" s="83"/>
      <c r="I24373" s="84"/>
      <c r="J24373" s="84"/>
      <c r="K24373" s="84"/>
      <c r="L24373" s="84"/>
      <c r="M24373" s="85"/>
      <c r="N24373" s="85"/>
      <c r="O24373" s="85"/>
      <c r="P24373" s="83"/>
      <c r="Q24373" s="51"/>
      <c r="R24373" s="51"/>
      <c r="S24373" s="86"/>
      <c r="T24373" s="86"/>
      <c r="U24373" s="51"/>
    </row>
    <row r="24374" spans="1:21" s="49" customFormat="1" ht="15" customHeight="1" x14ac:dyDescent="0.25">
      <c r="A24374" s="83"/>
      <c r="B24374" s="83"/>
      <c r="C24374" s="87"/>
      <c r="D24374" s="87"/>
      <c r="E24374" s="83"/>
      <c r="F24374" s="83"/>
      <c r="G24374" s="84"/>
      <c r="H24374" s="83"/>
      <c r="I24374" s="84"/>
      <c r="J24374" s="84"/>
      <c r="K24374" s="84"/>
      <c r="L24374" s="84"/>
      <c r="M24374" s="85"/>
      <c r="N24374" s="85"/>
      <c r="O24374" s="85"/>
      <c r="P24374" s="83"/>
      <c r="Q24374" s="51"/>
      <c r="R24374" s="51"/>
      <c r="S24374" s="86"/>
      <c r="T24374" s="86"/>
      <c r="U24374" s="51"/>
    </row>
    <row r="24375" spans="1:21" s="49" customFormat="1" ht="15" customHeight="1" x14ac:dyDescent="0.25">
      <c r="A24375" s="83"/>
      <c r="B24375" s="83"/>
      <c r="C24375" s="87"/>
      <c r="D24375" s="87"/>
      <c r="E24375" s="83"/>
      <c r="F24375" s="83"/>
      <c r="G24375" s="84"/>
      <c r="H24375" s="83"/>
      <c r="I24375" s="84"/>
      <c r="J24375" s="84"/>
      <c r="K24375" s="84"/>
      <c r="L24375" s="84"/>
      <c r="M24375" s="85"/>
      <c r="N24375" s="85"/>
      <c r="O24375" s="85"/>
      <c r="P24375" s="83"/>
      <c r="Q24375" s="51"/>
      <c r="R24375" s="51"/>
      <c r="S24375" s="86"/>
      <c r="T24375" s="86"/>
      <c r="U24375" s="51"/>
    </row>
    <row r="24376" spans="1:21" s="49" customFormat="1" ht="15" customHeight="1" x14ac:dyDescent="0.25">
      <c r="A24376" s="83"/>
      <c r="B24376" s="83"/>
      <c r="C24376" s="87"/>
      <c r="D24376" s="87"/>
      <c r="E24376" s="83"/>
      <c r="F24376" s="83"/>
      <c r="G24376" s="84"/>
      <c r="H24376" s="83"/>
      <c r="I24376" s="84"/>
      <c r="J24376" s="84"/>
      <c r="K24376" s="84"/>
      <c r="L24376" s="84"/>
      <c r="M24376" s="85"/>
      <c r="N24376" s="85"/>
      <c r="O24376" s="85"/>
      <c r="P24376" s="83"/>
      <c r="Q24376" s="51"/>
      <c r="R24376" s="51"/>
      <c r="S24376" s="86"/>
      <c r="T24376" s="86"/>
      <c r="U24376" s="51"/>
    </row>
    <row r="24377" spans="1:21" ht="15" customHeight="1" x14ac:dyDescent="0.25"/>
    <row r="24378" spans="1:21" s="49" customFormat="1" ht="15" customHeight="1" x14ac:dyDescent="0.25">
      <c r="A24378" s="83"/>
      <c r="B24378" s="83"/>
      <c r="C24378" s="87"/>
      <c r="D24378" s="87"/>
      <c r="E24378" s="83"/>
      <c r="F24378" s="83"/>
      <c r="G24378" s="84"/>
      <c r="H24378" s="83"/>
      <c r="I24378" s="84"/>
      <c r="J24378" s="84"/>
      <c r="K24378" s="84"/>
      <c r="L24378" s="84"/>
      <c r="M24378" s="85"/>
      <c r="N24378" s="85"/>
      <c r="O24378" s="85"/>
      <c r="P24378" s="83"/>
      <c r="Q24378" s="51"/>
      <c r="R24378" s="51"/>
      <c r="S24378" s="86"/>
      <c r="T24378" s="86"/>
      <c r="U24378" s="51"/>
    </row>
    <row r="24379" spans="1:21" s="49" customFormat="1" ht="15" customHeight="1" x14ac:dyDescent="0.25">
      <c r="A24379" s="83"/>
      <c r="B24379" s="83"/>
      <c r="C24379" s="87"/>
      <c r="D24379" s="87"/>
      <c r="E24379" s="83"/>
      <c r="F24379" s="83"/>
      <c r="G24379" s="84"/>
      <c r="H24379" s="83"/>
      <c r="I24379" s="84"/>
      <c r="J24379" s="84"/>
      <c r="K24379" s="84"/>
      <c r="L24379" s="84"/>
      <c r="M24379" s="85"/>
      <c r="N24379" s="85"/>
      <c r="O24379" s="85"/>
      <c r="P24379" s="83"/>
      <c r="Q24379" s="51"/>
      <c r="R24379" s="51"/>
      <c r="S24379" s="86"/>
      <c r="T24379" s="86"/>
      <c r="U24379" s="51"/>
    </row>
    <row r="24380" spans="1:21" ht="15" customHeight="1" x14ac:dyDescent="0.25"/>
    <row r="24381" spans="1:21" ht="15" customHeight="1" x14ac:dyDescent="0.25"/>
    <row r="24382" spans="1:21" ht="15" customHeight="1" x14ac:dyDescent="0.25"/>
    <row r="24383" spans="1:21" s="49" customFormat="1" ht="15" customHeight="1" x14ac:dyDescent="0.25">
      <c r="A24383" s="83"/>
      <c r="B24383" s="83"/>
      <c r="C24383" s="87"/>
      <c r="D24383" s="87"/>
      <c r="E24383" s="83"/>
      <c r="F24383" s="83"/>
      <c r="G24383" s="84"/>
      <c r="H24383" s="83"/>
      <c r="I24383" s="84"/>
      <c r="J24383" s="84"/>
      <c r="K24383" s="84"/>
      <c r="L24383" s="84"/>
      <c r="M24383" s="85"/>
      <c r="N24383" s="85"/>
      <c r="O24383" s="85"/>
      <c r="P24383" s="83"/>
      <c r="Q24383" s="51"/>
      <c r="R24383" s="51"/>
      <c r="S24383" s="86"/>
      <c r="T24383" s="86"/>
      <c r="U24383" s="51"/>
    </row>
    <row r="24384" spans="1:21" s="49" customFormat="1" ht="15" customHeight="1" x14ac:dyDescent="0.25">
      <c r="A24384" s="83"/>
      <c r="B24384" s="83"/>
      <c r="C24384" s="87"/>
      <c r="D24384" s="87"/>
      <c r="E24384" s="83"/>
      <c r="F24384" s="83"/>
      <c r="G24384" s="84"/>
      <c r="H24384" s="83"/>
      <c r="I24384" s="84"/>
      <c r="J24384" s="84"/>
      <c r="K24384" s="84"/>
      <c r="L24384" s="84"/>
      <c r="M24384" s="85"/>
      <c r="N24384" s="85"/>
      <c r="O24384" s="85"/>
      <c r="P24384" s="83"/>
      <c r="Q24384" s="51"/>
      <c r="R24384" s="51"/>
      <c r="S24384" s="86"/>
      <c r="T24384" s="86"/>
      <c r="U24384" s="51"/>
    </row>
    <row r="24385" spans="1:21" s="49" customFormat="1" ht="15" customHeight="1" x14ac:dyDescent="0.25">
      <c r="A24385" s="83"/>
      <c r="B24385" s="83"/>
      <c r="C24385" s="87"/>
      <c r="D24385" s="87"/>
      <c r="E24385" s="83"/>
      <c r="F24385" s="83"/>
      <c r="G24385" s="84"/>
      <c r="H24385" s="83"/>
      <c r="I24385" s="84"/>
      <c r="J24385" s="84"/>
      <c r="K24385" s="84"/>
      <c r="L24385" s="84"/>
      <c r="M24385" s="85"/>
      <c r="N24385" s="85"/>
      <c r="O24385" s="85"/>
      <c r="P24385" s="83"/>
      <c r="Q24385" s="51"/>
      <c r="R24385" s="51"/>
      <c r="S24385" s="86"/>
      <c r="T24385" s="86"/>
      <c r="U24385" s="51"/>
    </row>
    <row r="24386" spans="1:21" s="49" customFormat="1" ht="15" customHeight="1" x14ac:dyDescent="0.25">
      <c r="A24386" s="83"/>
      <c r="B24386" s="83"/>
      <c r="C24386" s="87"/>
      <c r="D24386" s="87"/>
      <c r="E24386" s="83"/>
      <c r="F24386" s="83"/>
      <c r="G24386" s="84"/>
      <c r="H24386" s="83"/>
      <c r="I24386" s="84"/>
      <c r="J24386" s="84"/>
      <c r="K24386" s="84"/>
      <c r="L24386" s="84"/>
      <c r="M24386" s="85"/>
      <c r="N24386" s="85"/>
      <c r="O24386" s="85"/>
      <c r="P24386" s="83"/>
      <c r="Q24386" s="51"/>
      <c r="R24386" s="51"/>
      <c r="S24386" s="86"/>
      <c r="T24386" s="86"/>
      <c r="U24386" s="51"/>
    </row>
    <row r="24387" spans="1:21" ht="15" customHeight="1" x14ac:dyDescent="0.25"/>
    <row r="24388" spans="1:21" s="49" customFormat="1" ht="15" customHeight="1" x14ac:dyDescent="0.25">
      <c r="A24388" s="83"/>
      <c r="B24388" s="83"/>
      <c r="C24388" s="87"/>
      <c r="D24388" s="87"/>
      <c r="E24388" s="83"/>
      <c r="F24388" s="83"/>
      <c r="G24388" s="84"/>
      <c r="H24388" s="83"/>
      <c r="I24388" s="84"/>
      <c r="J24388" s="84"/>
      <c r="K24388" s="84"/>
      <c r="L24388" s="84"/>
      <c r="M24388" s="85"/>
      <c r="N24388" s="85"/>
      <c r="O24388" s="85"/>
      <c r="P24388" s="83"/>
      <c r="Q24388" s="51"/>
      <c r="R24388" s="51"/>
      <c r="S24388" s="86"/>
      <c r="T24388" s="86"/>
      <c r="U24388" s="51"/>
    </row>
    <row r="24389" spans="1:21" s="49" customFormat="1" ht="15" customHeight="1" x14ac:dyDescent="0.25">
      <c r="A24389" s="83"/>
      <c r="B24389" s="83"/>
      <c r="C24389" s="87"/>
      <c r="D24389" s="87"/>
      <c r="E24389" s="83"/>
      <c r="F24389" s="83"/>
      <c r="G24389" s="84"/>
      <c r="H24389" s="83"/>
      <c r="I24389" s="84"/>
      <c r="J24389" s="84"/>
      <c r="K24389" s="84"/>
      <c r="L24389" s="84"/>
      <c r="M24389" s="85"/>
      <c r="N24389" s="85"/>
      <c r="O24389" s="85"/>
      <c r="P24389" s="83"/>
      <c r="Q24389" s="51"/>
      <c r="R24389" s="51"/>
      <c r="S24389" s="86"/>
      <c r="T24389" s="86"/>
      <c r="U24389" s="51"/>
    </row>
    <row r="24390" spans="1:21" s="49" customFormat="1" ht="15" customHeight="1" x14ac:dyDescent="0.25">
      <c r="A24390" s="83"/>
      <c r="B24390" s="83"/>
      <c r="C24390" s="87"/>
      <c r="D24390" s="87"/>
      <c r="E24390" s="83"/>
      <c r="F24390" s="83"/>
      <c r="G24390" s="84"/>
      <c r="H24390" s="83"/>
      <c r="I24390" s="84"/>
      <c r="J24390" s="84"/>
      <c r="K24390" s="84"/>
      <c r="L24390" s="84"/>
      <c r="M24390" s="85"/>
      <c r="N24390" s="85"/>
      <c r="O24390" s="85"/>
      <c r="P24390" s="83"/>
      <c r="Q24390" s="51"/>
      <c r="R24390" s="51"/>
      <c r="S24390" s="86"/>
      <c r="T24390" s="86"/>
      <c r="U24390" s="51"/>
    </row>
    <row r="24391" spans="1:21" ht="15" customHeight="1" x14ac:dyDescent="0.25"/>
    <row r="24392" spans="1:21" ht="15" customHeight="1" x14ac:dyDescent="0.25"/>
    <row r="24393" spans="1:21" ht="15" customHeight="1" x14ac:dyDescent="0.25"/>
    <row r="24394" spans="1:21" s="49" customFormat="1" ht="15" customHeight="1" x14ac:dyDescent="0.25">
      <c r="A24394" s="83"/>
      <c r="B24394" s="83"/>
      <c r="C24394" s="87"/>
      <c r="D24394" s="87"/>
      <c r="E24394" s="83"/>
      <c r="F24394" s="83"/>
      <c r="G24394" s="84"/>
      <c r="H24394" s="83"/>
      <c r="I24394" s="84"/>
      <c r="J24394" s="84"/>
      <c r="K24394" s="84"/>
      <c r="L24394" s="84"/>
      <c r="M24394" s="85"/>
      <c r="N24394" s="85"/>
      <c r="O24394" s="85"/>
      <c r="P24394" s="83"/>
      <c r="Q24394" s="51"/>
      <c r="R24394" s="51"/>
      <c r="S24394" s="86"/>
      <c r="T24394" s="86"/>
      <c r="U24394" s="51"/>
    </row>
    <row r="24395" spans="1:21" s="49" customFormat="1" ht="15" customHeight="1" x14ac:dyDescent="0.25">
      <c r="A24395" s="83"/>
      <c r="B24395" s="83"/>
      <c r="C24395" s="87"/>
      <c r="D24395" s="87"/>
      <c r="E24395" s="83"/>
      <c r="F24395" s="83"/>
      <c r="G24395" s="84"/>
      <c r="H24395" s="83"/>
      <c r="I24395" s="84"/>
      <c r="J24395" s="84"/>
      <c r="K24395" s="84"/>
      <c r="L24395" s="84"/>
      <c r="M24395" s="85"/>
      <c r="N24395" s="85"/>
      <c r="O24395" s="85"/>
      <c r="P24395" s="83"/>
      <c r="Q24395" s="51"/>
      <c r="R24395" s="51"/>
      <c r="S24395" s="86"/>
      <c r="T24395" s="86"/>
      <c r="U24395" s="51"/>
    </row>
    <row r="24396" spans="1:21" ht="15" customHeight="1" x14ac:dyDescent="0.25"/>
    <row r="24397" spans="1:21" ht="15" customHeight="1" x14ac:dyDescent="0.25"/>
    <row r="24398" spans="1:21" ht="15" customHeight="1" x14ac:dyDescent="0.25"/>
    <row r="24399" spans="1:21" ht="15" customHeight="1" x14ac:dyDescent="0.25"/>
    <row r="24400" spans="1:21" s="49" customFormat="1" ht="15" customHeight="1" x14ac:dyDescent="0.25">
      <c r="A24400" s="83"/>
      <c r="B24400" s="83"/>
      <c r="C24400" s="87"/>
      <c r="D24400" s="87"/>
      <c r="E24400" s="83"/>
      <c r="F24400" s="83"/>
      <c r="G24400" s="84"/>
      <c r="H24400" s="83"/>
      <c r="I24400" s="84"/>
      <c r="J24400" s="84"/>
      <c r="K24400" s="84"/>
      <c r="L24400" s="84"/>
      <c r="M24400" s="85"/>
      <c r="N24400" s="85"/>
      <c r="O24400" s="85"/>
      <c r="P24400" s="83"/>
      <c r="Q24400" s="51"/>
      <c r="R24400" s="51"/>
      <c r="S24400" s="86"/>
      <c r="T24400" s="86"/>
      <c r="U24400" s="51"/>
    </row>
    <row r="24401" spans="1:21" s="49" customFormat="1" ht="15" customHeight="1" x14ac:dyDescent="0.25">
      <c r="A24401" s="83"/>
      <c r="B24401" s="83"/>
      <c r="C24401" s="87"/>
      <c r="D24401" s="87"/>
      <c r="E24401" s="83"/>
      <c r="F24401" s="83"/>
      <c r="G24401" s="84"/>
      <c r="H24401" s="83"/>
      <c r="I24401" s="84"/>
      <c r="J24401" s="84"/>
      <c r="K24401" s="84"/>
      <c r="L24401" s="84"/>
      <c r="M24401" s="85"/>
      <c r="N24401" s="85"/>
      <c r="O24401" s="85"/>
      <c r="P24401" s="83"/>
      <c r="Q24401" s="51"/>
      <c r="R24401" s="51"/>
      <c r="S24401" s="86"/>
      <c r="T24401" s="86"/>
      <c r="U24401" s="51"/>
    </row>
    <row r="24402" spans="1:21" ht="15" customHeight="1" x14ac:dyDescent="0.25"/>
    <row r="24403" spans="1:21" s="49" customFormat="1" ht="15" customHeight="1" x14ac:dyDescent="0.25">
      <c r="A24403" s="83"/>
      <c r="B24403" s="83"/>
      <c r="C24403" s="87"/>
      <c r="D24403" s="87"/>
      <c r="E24403" s="83"/>
      <c r="F24403" s="83"/>
      <c r="G24403" s="84"/>
      <c r="H24403" s="83"/>
      <c r="I24403" s="84"/>
      <c r="J24403" s="84"/>
      <c r="K24403" s="84"/>
      <c r="L24403" s="84"/>
      <c r="M24403" s="85"/>
      <c r="N24403" s="85"/>
      <c r="O24403" s="85"/>
      <c r="P24403" s="83"/>
      <c r="Q24403" s="51"/>
      <c r="R24403" s="51"/>
      <c r="S24403" s="86"/>
      <c r="T24403" s="86"/>
      <c r="U24403" s="51"/>
    </row>
    <row r="24404" spans="1:21" s="49" customFormat="1" ht="15" customHeight="1" x14ac:dyDescent="0.25">
      <c r="A24404" s="83"/>
      <c r="B24404" s="83"/>
      <c r="C24404" s="87"/>
      <c r="D24404" s="87"/>
      <c r="E24404" s="83"/>
      <c r="F24404" s="83"/>
      <c r="G24404" s="84"/>
      <c r="H24404" s="83"/>
      <c r="I24404" s="84"/>
      <c r="J24404" s="84"/>
      <c r="K24404" s="84"/>
      <c r="L24404" s="84"/>
      <c r="M24404" s="85"/>
      <c r="N24404" s="85"/>
      <c r="O24404" s="85"/>
      <c r="P24404" s="83"/>
      <c r="Q24404" s="51"/>
      <c r="R24404" s="51"/>
      <c r="S24404" s="86"/>
      <c r="T24404" s="86"/>
      <c r="U24404" s="51"/>
    </row>
    <row r="24405" spans="1:21" ht="15" customHeight="1" x14ac:dyDescent="0.25"/>
    <row r="24406" spans="1:21" s="49" customFormat="1" ht="15" customHeight="1" x14ac:dyDescent="0.25">
      <c r="A24406" s="83"/>
      <c r="B24406" s="83"/>
      <c r="C24406" s="87"/>
      <c r="D24406" s="87"/>
      <c r="E24406" s="83"/>
      <c r="F24406" s="83"/>
      <c r="G24406" s="84"/>
      <c r="H24406" s="83"/>
      <c r="I24406" s="84"/>
      <c r="J24406" s="84"/>
      <c r="K24406" s="84"/>
      <c r="L24406" s="84"/>
      <c r="M24406" s="85"/>
      <c r="N24406" s="85"/>
      <c r="O24406" s="85"/>
      <c r="P24406" s="83"/>
      <c r="Q24406" s="51"/>
      <c r="R24406" s="51"/>
      <c r="S24406" s="86"/>
      <c r="T24406" s="86"/>
      <c r="U24406" s="51"/>
    </row>
    <row r="24407" spans="1:21" s="49" customFormat="1" ht="15" customHeight="1" x14ac:dyDescent="0.25">
      <c r="A24407" s="83"/>
      <c r="B24407" s="83"/>
      <c r="C24407" s="87"/>
      <c r="D24407" s="87"/>
      <c r="E24407" s="83"/>
      <c r="F24407" s="83"/>
      <c r="G24407" s="84"/>
      <c r="H24407" s="83"/>
      <c r="I24407" s="84"/>
      <c r="J24407" s="84"/>
      <c r="K24407" s="84"/>
      <c r="L24407" s="84"/>
      <c r="M24407" s="85"/>
      <c r="N24407" s="85"/>
      <c r="O24407" s="85"/>
      <c r="P24407" s="83"/>
      <c r="Q24407" s="51"/>
      <c r="R24407" s="51"/>
      <c r="S24407" s="86"/>
      <c r="T24407" s="86"/>
      <c r="U24407" s="51"/>
    </row>
    <row r="24408" spans="1:21" s="49" customFormat="1" ht="15" customHeight="1" x14ac:dyDescent="0.25">
      <c r="A24408" s="83"/>
      <c r="B24408" s="83"/>
      <c r="C24408" s="87"/>
      <c r="D24408" s="87"/>
      <c r="E24408" s="83"/>
      <c r="F24408" s="83"/>
      <c r="G24408" s="84"/>
      <c r="H24408" s="83"/>
      <c r="I24408" s="84"/>
      <c r="J24408" s="84"/>
      <c r="K24408" s="84"/>
      <c r="L24408" s="84"/>
      <c r="M24408" s="85"/>
      <c r="N24408" s="85"/>
      <c r="O24408" s="85"/>
      <c r="P24408" s="83"/>
      <c r="Q24408" s="51"/>
      <c r="R24408" s="51"/>
      <c r="S24408" s="86"/>
      <c r="T24408" s="86"/>
      <c r="U24408" s="51"/>
    </row>
    <row r="24409" spans="1:21" s="49" customFormat="1" ht="15" customHeight="1" x14ac:dyDescent="0.25">
      <c r="A24409" s="83"/>
      <c r="B24409" s="83"/>
      <c r="C24409" s="87"/>
      <c r="D24409" s="87"/>
      <c r="E24409" s="83"/>
      <c r="F24409" s="83"/>
      <c r="G24409" s="84"/>
      <c r="H24409" s="83"/>
      <c r="I24409" s="84"/>
      <c r="J24409" s="84"/>
      <c r="K24409" s="84"/>
      <c r="L24409" s="84"/>
      <c r="M24409" s="85"/>
      <c r="N24409" s="85"/>
      <c r="O24409" s="85"/>
      <c r="P24409" s="83"/>
      <c r="Q24409" s="51"/>
      <c r="R24409" s="51"/>
      <c r="S24409" s="86"/>
      <c r="T24409" s="86"/>
      <c r="U24409" s="51"/>
    </row>
    <row r="24410" spans="1:21" ht="15" customHeight="1" x14ac:dyDescent="0.25"/>
    <row r="24411" spans="1:21" s="49" customFormat="1" ht="15" customHeight="1" x14ac:dyDescent="0.25">
      <c r="A24411" s="83"/>
      <c r="B24411" s="83"/>
      <c r="C24411" s="87"/>
      <c r="D24411" s="87"/>
      <c r="E24411" s="83"/>
      <c r="F24411" s="83"/>
      <c r="G24411" s="84"/>
      <c r="H24411" s="83"/>
      <c r="I24411" s="84"/>
      <c r="J24411" s="84"/>
      <c r="K24411" s="84"/>
      <c r="L24411" s="84"/>
      <c r="M24411" s="85"/>
      <c r="N24411" s="85"/>
      <c r="O24411" s="85"/>
      <c r="P24411" s="83"/>
      <c r="Q24411" s="51"/>
      <c r="R24411" s="51"/>
      <c r="S24411" s="86"/>
      <c r="T24411" s="86"/>
      <c r="U24411" s="51"/>
    </row>
    <row r="24412" spans="1:21" s="49" customFormat="1" ht="15" customHeight="1" x14ac:dyDescent="0.25">
      <c r="A24412" s="83"/>
      <c r="B24412" s="83"/>
      <c r="C24412" s="87"/>
      <c r="D24412" s="87"/>
      <c r="E24412" s="83"/>
      <c r="F24412" s="83"/>
      <c r="G24412" s="84"/>
      <c r="H24412" s="83"/>
      <c r="I24412" s="84"/>
      <c r="J24412" s="84"/>
      <c r="K24412" s="84"/>
      <c r="L24412" s="84"/>
      <c r="M24412" s="85"/>
      <c r="N24412" s="85"/>
      <c r="O24412" s="85"/>
      <c r="P24412" s="83"/>
      <c r="Q24412" s="51"/>
      <c r="R24412" s="51"/>
      <c r="S24412" s="86"/>
      <c r="T24412" s="86"/>
      <c r="U24412" s="51"/>
    </row>
    <row r="24413" spans="1:21" ht="15" customHeight="1" x14ac:dyDescent="0.25"/>
    <row r="24414" spans="1:21" ht="15" customHeight="1" x14ac:dyDescent="0.25"/>
    <row r="24415" spans="1:21" ht="15" customHeight="1" x14ac:dyDescent="0.25"/>
    <row r="24416" spans="1:21" s="49" customFormat="1" ht="15" customHeight="1" x14ac:dyDescent="0.25">
      <c r="A24416" s="83"/>
      <c r="B24416" s="83"/>
      <c r="C24416" s="87"/>
      <c r="D24416" s="87"/>
      <c r="E24416" s="83"/>
      <c r="F24416" s="83"/>
      <c r="G24416" s="84"/>
      <c r="H24416" s="83"/>
      <c r="I24416" s="84"/>
      <c r="J24416" s="84"/>
      <c r="K24416" s="84"/>
      <c r="L24416" s="84"/>
      <c r="M24416" s="85"/>
      <c r="N24416" s="85"/>
      <c r="O24416" s="85"/>
      <c r="P24416" s="83"/>
      <c r="Q24416" s="51"/>
      <c r="R24416" s="51"/>
      <c r="S24416" s="86"/>
      <c r="T24416" s="86"/>
      <c r="U24416" s="51"/>
    </row>
    <row r="24417" spans="1:21" s="49" customFormat="1" ht="15" customHeight="1" x14ac:dyDescent="0.25">
      <c r="A24417" s="83"/>
      <c r="B24417" s="83"/>
      <c r="C24417" s="87"/>
      <c r="D24417" s="87"/>
      <c r="E24417" s="83"/>
      <c r="F24417" s="83"/>
      <c r="G24417" s="84"/>
      <c r="H24417" s="83"/>
      <c r="I24417" s="84"/>
      <c r="J24417" s="84"/>
      <c r="K24417" s="84"/>
      <c r="L24417" s="84"/>
      <c r="M24417" s="85"/>
      <c r="N24417" s="85"/>
      <c r="O24417" s="85"/>
      <c r="P24417" s="83"/>
      <c r="Q24417" s="51"/>
      <c r="R24417" s="51"/>
      <c r="S24417" s="86"/>
      <c r="T24417" s="86"/>
      <c r="U24417" s="51"/>
    </row>
    <row r="24418" spans="1:21" ht="15" customHeight="1" x14ac:dyDescent="0.25"/>
    <row r="24419" spans="1:21" ht="15" customHeight="1" x14ac:dyDescent="0.25"/>
    <row r="24420" spans="1:21" ht="15" customHeight="1" x14ac:dyDescent="0.25"/>
    <row r="24421" spans="1:21" s="49" customFormat="1" ht="15" customHeight="1" x14ac:dyDescent="0.25">
      <c r="A24421" s="83"/>
      <c r="B24421" s="83"/>
      <c r="C24421" s="87"/>
      <c r="D24421" s="87"/>
      <c r="E24421" s="83"/>
      <c r="F24421" s="83"/>
      <c r="G24421" s="84"/>
      <c r="H24421" s="83"/>
      <c r="I24421" s="84"/>
      <c r="J24421" s="84"/>
      <c r="K24421" s="84"/>
      <c r="L24421" s="84"/>
      <c r="M24421" s="85"/>
      <c r="N24421" s="85"/>
      <c r="O24421" s="85"/>
      <c r="P24421" s="83"/>
      <c r="Q24421" s="51"/>
      <c r="R24421" s="51"/>
      <c r="S24421" s="86"/>
      <c r="T24421" s="86"/>
      <c r="U24421" s="51"/>
    </row>
    <row r="24422" spans="1:21" s="49" customFormat="1" ht="15" customHeight="1" x14ac:dyDescent="0.25">
      <c r="A24422" s="83"/>
      <c r="B24422" s="83"/>
      <c r="C24422" s="87"/>
      <c r="D24422" s="87"/>
      <c r="E24422" s="83"/>
      <c r="F24422" s="83"/>
      <c r="G24422" s="84"/>
      <c r="H24422" s="83"/>
      <c r="I24422" s="84"/>
      <c r="J24422" s="84"/>
      <c r="K24422" s="84"/>
      <c r="L24422" s="84"/>
      <c r="M24422" s="85"/>
      <c r="N24422" s="85"/>
      <c r="O24422" s="85"/>
      <c r="P24422" s="83"/>
      <c r="Q24422" s="51"/>
      <c r="R24422" s="51"/>
      <c r="S24422" s="86"/>
      <c r="T24422" s="86"/>
      <c r="U24422" s="51"/>
    </row>
    <row r="24423" spans="1:21" ht="15" customHeight="1" x14ac:dyDescent="0.25"/>
    <row r="24424" spans="1:21" s="49" customFormat="1" ht="15" customHeight="1" x14ac:dyDescent="0.25">
      <c r="A24424" s="83"/>
      <c r="B24424" s="83"/>
      <c r="C24424" s="87"/>
      <c r="D24424" s="87"/>
      <c r="E24424" s="83"/>
      <c r="F24424" s="83"/>
      <c r="G24424" s="84"/>
      <c r="H24424" s="83"/>
      <c r="I24424" s="84"/>
      <c r="J24424" s="84"/>
      <c r="K24424" s="84"/>
      <c r="L24424" s="84"/>
      <c r="M24424" s="85"/>
      <c r="N24424" s="85"/>
      <c r="O24424" s="85"/>
      <c r="P24424" s="83"/>
      <c r="Q24424" s="51"/>
      <c r="R24424" s="51"/>
      <c r="S24424" s="86"/>
      <c r="T24424" s="86"/>
      <c r="U24424" s="51"/>
    </row>
    <row r="24425" spans="1:21" s="49" customFormat="1" ht="15" customHeight="1" x14ac:dyDescent="0.25">
      <c r="A24425" s="83"/>
      <c r="B24425" s="83"/>
      <c r="C24425" s="87"/>
      <c r="D24425" s="87"/>
      <c r="E24425" s="83"/>
      <c r="F24425" s="83"/>
      <c r="G24425" s="84"/>
      <c r="H24425" s="83"/>
      <c r="I24425" s="84"/>
      <c r="J24425" s="84"/>
      <c r="K24425" s="84"/>
      <c r="L24425" s="84"/>
      <c r="M24425" s="85"/>
      <c r="N24425" s="85"/>
      <c r="O24425" s="85"/>
      <c r="P24425" s="83"/>
      <c r="Q24425" s="51"/>
      <c r="R24425" s="51"/>
      <c r="S24425" s="86"/>
      <c r="T24425" s="86"/>
      <c r="U24425" s="51"/>
    </row>
    <row r="24426" spans="1:21" ht="15" customHeight="1" x14ac:dyDescent="0.25"/>
    <row r="24427" spans="1:21" s="49" customFormat="1" ht="15" customHeight="1" x14ac:dyDescent="0.25">
      <c r="A24427" s="83"/>
      <c r="B24427" s="83"/>
      <c r="C24427" s="87"/>
      <c r="D24427" s="87"/>
      <c r="E24427" s="83"/>
      <c r="F24427" s="83"/>
      <c r="G24427" s="84"/>
      <c r="H24427" s="83"/>
      <c r="I24427" s="84"/>
      <c r="J24427" s="84"/>
      <c r="K24427" s="84"/>
      <c r="L24427" s="84"/>
      <c r="M24427" s="85"/>
      <c r="N24427" s="85"/>
      <c r="O24427" s="85"/>
      <c r="P24427" s="83"/>
      <c r="Q24427" s="51"/>
      <c r="R24427" s="51"/>
      <c r="S24427" s="86"/>
      <c r="T24427" s="86"/>
      <c r="U24427" s="51"/>
    </row>
    <row r="24428" spans="1:21" s="49" customFormat="1" ht="15" customHeight="1" x14ac:dyDescent="0.25">
      <c r="A24428" s="83"/>
      <c r="B24428" s="83"/>
      <c r="C24428" s="87"/>
      <c r="D24428" s="87"/>
      <c r="E24428" s="83"/>
      <c r="F24428" s="83"/>
      <c r="G24428" s="84"/>
      <c r="H24428" s="83"/>
      <c r="I24428" s="84"/>
      <c r="J24428" s="84"/>
      <c r="K24428" s="84"/>
      <c r="L24428" s="84"/>
      <c r="M24428" s="85"/>
      <c r="N24428" s="85"/>
      <c r="O24428" s="85"/>
      <c r="P24428" s="83"/>
      <c r="Q24428" s="51"/>
      <c r="R24428" s="51"/>
      <c r="S24428" s="86"/>
      <c r="T24428" s="86"/>
      <c r="U24428" s="51"/>
    </row>
    <row r="24429" spans="1:21" s="49" customFormat="1" ht="15" customHeight="1" x14ac:dyDescent="0.25">
      <c r="A24429" s="83"/>
      <c r="B24429" s="83"/>
      <c r="C24429" s="87"/>
      <c r="D24429" s="87"/>
      <c r="E24429" s="83"/>
      <c r="F24429" s="83"/>
      <c r="G24429" s="84"/>
      <c r="H24429" s="83"/>
      <c r="I24429" s="84"/>
      <c r="J24429" s="84"/>
      <c r="K24429" s="84"/>
      <c r="L24429" s="84"/>
      <c r="M24429" s="85"/>
      <c r="N24429" s="85"/>
      <c r="O24429" s="85"/>
      <c r="P24429" s="83"/>
      <c r="Q24429" s="51"/>
      <c r="R24429" s="51"/>
      <c r="S24429" s="86"/>
      <c r="T24429" s="86"/>
      <c r="U24429" s="51"/>
    </row>
    <row r="24430" spans="1:21" s="49" customFormat="1" ht="15" customHeight="1" x14ac:dyDescent="0.25">
      <c r="A24430" s="83"/>
      <c r="B24430" s="83"/>
      <c r="C24430" s="87"/>
      <c r="D24430" s="87"/>
      <c r="E24430" s="83"/>
      <c r="F24430" s="83"/>
      <c r="G24430" s="84"/>
      <c r="H24430" s="83"/>
      <c r="I24430" s="84"/>
      <c r="J24430" s="84"/>
      <c r="K24430" s="84"/>
      <c r="L24430" s="84"/>
      <c r="M24430" s="85"/>
      <c r="N24430" s="85"/>
      <c r="O24430" s="85"/>
      <c r="P24430" s="83"/>
      <c r="Q24430" s="51"/>
      <c r="R24430" s="51"/>
      <c r="S24430" s="86"/>
      <c r="T24430" s="86"/>
      <c r="U24430" s="51"/>
    </row>
    <row r="24431" spans="1:21" ht="15" customHeight="1" x14ac:dyDescent="0.25"/>
    <row r="24432" spans="1:21" s="49" customFormat="1" ht="15" customHeight="1" x14ac:dyDescent="0.25">
      <c r="A24432" s="83"/>
      <c r="B24432" s="83"/>
      <c r="C24432" s="87"/>
      <c r="D24432" s="87"/>
      <c r="E24432" s="83"/>
      <c r="F24432" s="83"/>
      <c r="G24432" s="84"/>
      <c r="H24432" s="83"/>
      <c r="I24432" s="84"/>
      <c r="J24432" s="84"/>
      <c r="K24432" s="84"/>
      <c r="L24432" s="84"/>
      <c r="M24432" s="85"/>
      <c r="N24432" s="85"/>
      <c r="O24432" s="85"/>
      <c r="P24432" s="83"/>
      <c r="Q24432" s="51"/>
      <c r="R24432" s="51"/>
      <c r="S24432" s="86"/>
      <c r="T24432" s="86"/>
      <c r="U24432" s="51"/>
    </row>
    <row r="24433" spans="1:21" s="49" customFormat="1" ht="15" customHeight="1" x14ac:dyDescent="0.25">
      <c r="A24433" s="83"/>
      <c r="B24433" s="83"/>
      <c r="C24433" s="87"/>
      <c r="D24433" s="87"/>
      <c r="E24433" s="83"/>
      <c r="F24433" s="83"/>
      <c r="G24433" s="84"/>
      <c r="H24433" s="83"/>
      <c r="I24433" s="84"/>
      <c r="J24433" s="84"/>
      <c r="K24433" s="84"/>
      <c r="L24433" s="84"/>
      <c r="M24433" s="85"/>
      <c r="N24433" s="85"/>
      <c r="O24433" s="85"/>
      <c r="P24433" s="83"/>
      <c r="Q24433" s="51"/>
      <c r="R24433" s="51"/>
      <c r="S24433" s="86"/>
      <c r="T24433" s="86"/>
      <c r="U24433" s="51"/>
    </row>
    <row r="24434" spans="1:21" ht="15" customHeight="1" x14ac:dyDescent="0.25"/>
    <row r="24435" spans="1:21" ht="15" customHeight="1" x14ac:dyDescent="0.25"/>
    <row r="24436" spans="1:21" ht="15" customHeight="1" x14ac:dyDescent="0.25"/>
    <row r="24437" spans="1:21" s="49" customFormat="1" ht="15" customHeight="1" x14ac:dyDescent="0.25">
      <c r="A24437" s="83"/>
      <c r="B24437" s="83"/>
      <c r="C24437" s="87"/>
      <c r="D24437" s="87"/>
      <c r="E24437" s="83"/>
      <c r="F24437" s="83"/>
      <c r="G24437" s="84"/>
      <c r="H24437" s="83"/>
      <c r="I24437" s="84"/>
      <c r="J24437" s="84"/>
      <c r="K24437" s="84"/>
      <c r="L24437" s="84"/>
      <c r="M24437" s="85"/>
      <c r="N24437" s="85"/>
      <c r="O24437" s="85"/>
      <c r="P24437" s="83"/>
      <c r="Q24437" s="51"/>
      <c r="R24437" s="51"/>
      <c r="S24437" s="86"/>
      <c r="T24437" s="86"/>
      <c r="U24437" s="51"/>
    </row>
    <row r="24438" spans="1:21" s="49" customFormat="1" ht="15" customHeight="1" x14ac:dyDescent="0.25">
      <c r="A24438" s="83"/>
      <c r="B24438" s="83"/>
      <c r="C24438" s="87"/>
      <c r="D24438" s="87"/>
      <c r="E24438" s="83"/>
      <c r="F24438" s="83"/>
      <c r="G24438" s="84"/>
      <c r="H24438" s="83"/>
      <c r="I24438" s="84"/>
      <c r="J24438" s="84"/>
      <c r="K24438" s="84"/>
      <c r="L24438" s="84"/>
      <c r="M24438" s="85"/>
      <c r="N24438" s="85"/>
      <c r="O24438" s="85"/>
      <c r="P24438" s="83"/>
      <c r="Q24438" s="51"/>
      <c r="R24438" s="51"/>
      <c r="S24438" s="86"/>
      <c r="T24438" s="86"/>
      <c r="U24438" s="51"/>
    </row>
    <row r="24439" spans="1:21" ht="15" customHeight="1" x14ac:dyDescent="0.25"/>
    <row r="24440" spans="1:21" ht="15" customHeight="1" x14ac:dyDescent="0.25"/>
    <row r="24441" spans="1:21" ht="15" customHeight="1" x14ac:dyDescent="0.25"/>
    <row r="24442" spans="1:21" s="49" customFormat="1" ht="15" customHeight="1" x14ac:dyDescent="0.25">
      <c r="A24442" s="83"/>
      <c r="B24442" s="83"/>
      <c r="C24442" s="87"/>
      <c r="D24442" s="87"/>
      <c r="E24442" s="83"/>
      <c r="F24442" s="83"/>
      <c r="G24442" s="84"/>
      <c r="H24442" s="83"/>
      <c r="I24442" s="84"/>
      <c r="J24442" s="84"/>
      <c r="K24442" s="84"/>
      <c r="L24442" s="84"/>
      <c r="M24442" s="85"/>
      <c r="N24442" s="85"/>
      <c r="O24442" s="85"/>
      <c r="P24442" s="83"/>
      <c r="Q24442" s="51"/>
      <c r="R24442" s="51"/>
      <c r="S24442" s="86"/>
      <c r="T24442" s="86"/>
      <c r="U24442" s="51"/>
    </row>
    <row r="24443" spans="1:21" s="49" customFormat="1" ht="15" customHeight="1" x14ac:dyDescent="0.25">
      <c r="A24443" s="83"/>
      <c r="B24443" s="83"/>
      <c r="C24443" s="87"/>
      <c r="D24443" s="87"/>
      <c r="E24443" s="83"/>
      <c r="F24443" s="83"/>
      <c r="G24443" s="84"/>
      <c r="H24443" s="83"/>
      <c r="I24443" s="84"/>
      <c r="J24443" s="84"/>
      <c r="K24443" s="84"/>
      <c r="L24443" s="84"/>
      <c r="M24443" s="85"/>
      <c r="N24443" s="85"/>
      <c r="O24443" s="85"/>
      <c r="P24443" s="83"/>
      <c r="Q24443" s="51"/>
      <c r="R24443" s="51"/>
      <c r="S24443" s="86"/>
      <c r="T24443" s="86"/>
      <c r="U24443" s="51"/>
    </row>
    <row r="24444" spans="1:21" ht="15" customHeight="1" x14ac:dyDescent="0.25"/>
    <row r="24445" spans="1:21" ht="15" customHeight="1" x14ac:dyDescent="0.25"/>
    <row r="24446" spans="1:21" ht="15" customHeight="1" x14ac:dyDescent="0.25"/>
    <row r="24447" spans="1:21" s="49" customFormat="1" ht="15" customHeight="1" x14ac:dyDescent="0.25">
      <c r="A24447" s="83"/>
      <c r="B24447" s="83"/>
      <c r="C24447" s="87"/>
      <c r="D24447" s="87"/>
      <c r="E24447" s="83"/>
      <c r="F24447" s="83"/>
      <c r="G24447" s="84"/>
      <c r="H24447" s="83"/>
      <c r="I24447" s="84"/>
      <c r="J24447" s="84"/>
      <c r="K24447" s="84"/>
      <c r="L24447" s="84"/>
      <c r="M24447" s="85"/>
      <c r="N24447" s="85"/>
      <c r="O24447" s="85"/>
      <c r="P24447" s="83"/>
      <c r="Q24447" s="51"/>
      <c r="R24447" s="51"/>
      <c r="S24447" s="86"/>
      <c r="T24447" s="86"/>
      <c r="U24447" s="51"/>
    </row>
    <row r="24448" spans="1:21" s="49" customFormat="1" ht="15" customHeight="1" x14ac:dyDescent="0.25">
      <c r="A24448" s="83"/>
      <c r="B24448" s="83"/>
      <c r="C24448" s="87"/>
      <c r="D24448" s="87"/>
      <c r="E24448" s="83"/>
      <c r="F24448" s="83"/>
      <c r="G24448" s="84"/>
      <c r="H24448" s="83"/>
      <c r="I24448" s="84"/>
      <c r="J24448" s="84"/>
      <c r="K24448" s="84"/>
      <c r="L24448" s="84"/>
      <c r="M24448" s="85"/>
      <c r="N24448" s="85"/>
      <c r="O24448" s="85"/>
      <c r="P24448" s="83"/>
      <c r="Q24448" s="51"/>
      <c r="R24448" s="51"/>
      <c r="S24448" s="86"/>
      <c r="T24448" s="86"/>
      <c r="U24448" s="51"/>
    </row>
    <row r="24449" spans="1:21" s="49" customFormat="1" ht="15" customHeight="1" x14ac:dyDescent="0.25">
      <c r="A24449" s="83"/>
      <c r="B24449" s="83"/>
      <c r="C24449" s="87"/>
      <c r="D24449" s="87"/>
      <c r="E24449" s="83"/>
      <c r="F24449" s="83"/>
      <c r="G24449" s="84"/>
      <c r="H24449" s="83"/>
      <c r="I24449" s="84"/>
      <c r="J24449" s="84"/>
      <c r="K24449" s="84"/>
      <c r="L24449" s="84"/>
      <c r="M24449" s="85"/>
      <c r="N24449" s="85"/>
      <c r="O24449" s="85"/>
      <c r="P24449" s="83"/>
      <c r="Q24449" s="51"/>
      <c r="R24449" s="51"/>
      <c r="S24449" s="86"/>
      <c r="T24449" s="86"/>
      <c r="U24449" s="51"/>
    </row>
    <row r="24450" spans="1:21" s="49" customFormat="1" ht="15" customHeight="1" x14ac:dyDescent="0.25">
      <c r="A24450" s="83"/>
      <c r="B24450" s="83"/>
      <c r="C24450" s="87"/>
      <c r="D24450" s="87"/>
      <c r="E24450" s="83"/>
      <c r="F24450" s="83"/>
      <c r="G24450" s="84"/>
      <c r="H24450" s="83"/>
      <c r="I24450" s="84"/>
      <c r="J24450" s="84"/>
      <c r="K24450" s="84"/>
      <c r="L24450" s="84"/>
      <c r="M24450" s="85"/>
      <c r="N24450" s="85"/>
      <c r="O24450" s="85"/>
      <c r="P24450" s="83"/>
      <c r="Q24450" s="51"/>
      <c r="R24450" s="51"/>
      <c r="S24450" s="86"/>
      <c r="T24450" s="86"/>
      <c r="U24450" s="51"/>
    </row>
    <row r="24451" spans="1:21" ht="15" customHeight="1" x14ac:dyDescent="0.25"/>
    <row r="24452" spans="1:21" s="49" customFormat="1" ht="15" customHeight="1" x14ac:dyDescent="0.25">
      <c r="A24452" s="83"/>
      <c r="B24452" s="83"/>
      <c r="C24452" s="87"/>
      <c r="D24452" s="87"/>
      <c r="E24452" s="83"/>
      <c r="F24452" s="83"/>
      <c r="G24452" s="84"/>
      <c r="H24452" s="83"/>
      <c r="I24452" s="84"/>
      <c r="J24452" s="84"/>
      <c r="K24452" s="84"/>
      <c r="L24452" s="84"/>
      <c r="M24452" s="85"/>
      <c r="N24452" s="85"/>
      <c r="O24452" s="85"/>
      <c r="P24452" s="83"/>
      <c r="Q24452" s="51"/>
      <c r="R24452" s="51"/>
      <c r="S24452" s="86"/>
      <c r="T24452" s="86"/>
      <c r="U24452" s="51"/>
    </row>
    <row r="24453" spans="1:21" s="49" customFormat="1" ht="15" customHeight="1" x14ac:dyDescent="0.25">
      <c r="A24453" s="83"/>
      <c r="B24453" s="83"/>
      <c r="C24453" s="87"/>
      <c r="D24453" s="87"/>
      <c r="E24453" s="83"/>
      <c r="F24453" s="83"/>
      <c r="G24453" s="84"/>
      <c r="H24453" s="83"/>
      <c r="I24453" s="84"/>
      <c r="J24453" s="84"/>
      <c r="K24453" s="84"/>
      <c r="L24453" s="84"/>
      <c r="M24453" s="85"/>
      <c r="N24453" s="85"/>
      <c r="O24453" s="85"/>
      <c r="P24453" s="83"/>
      <c r="Q24453" s="51"/>
      <c r="R24453" s="51"/>
      <c r="S24453" s="86"/>
      <c r="T24453" s="86"/>
      <c r="U24453" s="51"/>
    </row>
    <row r="24454" spans="1:21" s="49" customFormat="1" ht="15" customHeight="1" x14ac:dyDescent="0.25">
      <c r="A24454" s="83"/>
      <c r="B24454" s="83"/>
      <c r="C24454" s="87"/>
      <c r="D24454" s="87"/>
      <c r="E24454" s="83"/>
      <c r="F24454" s="83"/>
      <c r="G24454" s="84"/>
      <c r="H24454" s="83"/>
      <c r="I24454" s="84"/>
      <c r="J24454" s="84"/>
      <c r="K24454" s="84"/>
      <c r="L24454" s="84"/>
      <c r="M24454" s="85"/>
      <c r="N24454" s="85"/>
      <c r="O24454" s="85"/>
      <c r="P24454" s="83"/>
      <c r="Q24454" s="51"/>
      <c r="R24454" s="51"/>
      <c r="S24454" s="86"/>
      <c r="T24454" s="86"/>
      <c r="U24454" s="51"/>
    </row>
    <row r="24455" spans="1:21" s="49" customFormat="1" ht="15" customHeight="1" x14ac:dyDescent="0.25">
      <c r="A24455" s="83"/>
      <c r="B24455" s="83"/>
      <c r="C24455" s="87"/>
      <c r="D24455" s="87"/>
      <c r="E24455" s="83"/>
      <c r="F24455" s="83"/>
      <c r="G24455" s="84"/>
      <c r="H24455" s="83"/>
      <c r="I24455" s="84"/>
      <c r="J24455" s="84"/>
      <c r="K24455" s="84"/>
      <c r="L24455" s="84"/>
      <c r="M24455" s="85"/>
      <c r="N24455" s="85"/>
      <c r="O24455" s="85"/>
      <c r="P24455" s="83"/>
      <c r="Q24455" s="51"/>
      <c r="R24455" s="51"/>
      <c r="S24455" s="86"/>
      <c r="T24455" s="86"/>
      <c r="U24455" s="51"/>
    </row>
    <row r="24456" spans="1:21" ht="15" customHeight="1" x14ac:dyDescent="0.25"/>
    <row r="24457" spans="1:21" s="49" customFormat="1" ht="15" customHeight="1" x14ac:dyDescent="0.25">
      <c r="A24457" s="83"/>
      <c r="B24457" s="83"/>
      <c r="C24457" s="87"/>
      <c r="D24457" s="87"/>
      <c r="E24457" s="83"/>
      <c r="F24457" s="83"/>
      <c r="G24457" s="84"/>
      <c r="H24457" s="83"/>
      <c r="I24457" s="84"/>
      <c r="J24457" s="84"/>
      <c r="K24457" s="84"/>
      <c r="L24457" s="84"/>
      <c r="M24457" s="85"/>
      <c r="N24457" s="85"/>
      <c r="O24457" s="85"/>
      <c r="P24457" s="83"/>
      <c r="Q24457" s="51"/>
      <c r="R24457" s="51"/>
      <c r="S24457" s="86"/>
      <c r="T24457" s="86"/>
      <c r="U24457" s="51"/>
    </row>
    <row r="24458" spans="1:21" s="49" customFormat="1" ht="15" customHeight="1" x14ac:dyDescent="0.25">
      <c r="A24458" s="83"/>
      <c r="B24458" s="83"/>
      <c r="C24458" s="87"/>
      <c r="D24458" s="87"/>
      <c r="E24458" s="83"/>
      <c r="F24458" s="83"/>
      <c r="G24458" s="84"/>
      <c r="H24458" s="83"/>
      <c r="I24458" s="84"/>
      <c r="J24458" s="84"/>
      <c r="K24458" s="84"/>
      <c r="L24458" s="84"/>
      <c r="M24458" s="85"/>
      <c r="N24458" s="85"/>
      <c r="O24458" s="85"/>
      <c r="P24458" s="83"/>
      <c r="Q24458" s="51"/>
      <c r="R24458" s="51"/>
      <c r="S24458" s="86"/>
      <c r="T24458" s="86"/>
      <c r="U24458" s="51"/>
    </row>
    <row r="24459" spans="1:21" s="49" customFormat="1" ht="15" customHeight="1" x14ac:dyDescent="0.25">
      <c r="A24459" s="83"/>
      <c r="B24459" s="83"/>
      <c r="C24459" s="87"/>
      <c r="D24459" s="87"/>
      <c r="E24459" s="83"/>
      <c r="F24459" s="83"/>
      <c r="G24459" s="84"/>
      <c r="H24459" s="83"/>
      <c r="I24459" s="84"/>
      <c r="J24459" s="84"/>
      <c r="K24459" s="84"/>
      <c r="L24459" s="84"/>
      <c r="M24459" s="85"/>
      <c r="N24459" s="85"/>
      <c r="O24459" s="85"/>
      <c r="P24459" s="83"/>
      <c r="Q24459" s="51"/>
      <c r="R24459" s="51"/>
      <c r="S24459" s="86"/>
      <c r="T24459" s="86"/>
      <c r="U24459" s="51"/>
    </row>
    <row r="24460" spans="1:21" s="49" customFormat="1" ht="15" customHeight="1" x14ac:dyDescent="0.25">
      <c r="A24460" s="83"/>
      <c r="B24460" s="83"/>
      <c r="C24460" s="87"/>
      <c r="D24460" s="87"/>
      <c r="E24460" s="83"/>
      <c r="F24460" s="83"/>
      <c r="G24460" s="84"/>
      <c r="H24460" s="83"/>
      <c r="I24460" s="84"/>
      <c r="J24460" s="84"/>
      <c r="K24460" s="84"/>
      <c r="L24460" s="84"/>
      <c r="M24460" s="85"/>
      <c r="N24460" s="85"/>
      <c r="O24460" s="85"/>
      <c r="P24460" s="83"/>
      <c r="Q24460" s="51"/>
      <c r="R24460" s="51"/>
      <c r="S24460" s="86"/>
      <c r="T24460" s="86"/>
      <c r="U24460" s="51"/>
    </row>
    <row r="24461" spans="1:21" ht="15" customHeight="1" x14ac:dyDescent="0.25"/>
    <row r="24462" spans="1:21" s="49" customFormat="1" ht="15" customHeight="1" x14ac:dyDescent="0.25">
      <c r="A24462" s="83"/>
      <c r="B24462" s="83"/>
      <c r="C24462" s="87"/>
      <c r="D24462" s="87"/>
      <c r="E24462" s="83"/>
      <c r="F24462" s="83"/>
      <c r="G24462" s="84"/>
      <c r="H24462" s="83"/>
      <c r="I24462" s="84"/>
      <c r="J24462" s="84"/>
      <c r="K24462" s="84"/>
      <c r="L24462" s="84"/>
      <c r="M24462" s="85"/>
      <c r="N24462" s="85"/>
      <c r="O24462" s="85"/>
      <c r="P24462" s="83"/>
      <c r="Q24462" s="51"/>
      <c r="R24462" s="51"/>
      <c r="S24462" s="86"/>
      <c r="T24462" s="86"/>
      <c r="U24462" s="51"/>
    </row>
    <row r="24463" spans="1:21" s="49" customFormat="1" ht="15" customHeight="1" x14ac:dyDescent="0.25">
      <c r="A24463" s="83"/>
      <c r="B24463" s="83"/>
      <c r="C24463" s="87"/>
      <c r="D24463" s="87"/>
      <c r="E24463" s="83"/>
      <c r="F24463" s="83"/>
      <c r="G24463" s="84"/>
      <c r="H24463" s="83"/>
      <c r="I24463" s="84"/>
      <c r="J24463" s="84"/>
      <c r="K24463" s="84"/>
      <c r="L24463" s="84"/>
      <c r="M24463" s="85"/>
      <c r="N24463" s="85"/>
      <c r="O24463" s="85"/>
      <c r="P24463" s="83"/>
      <c r="Q24463" s="51"/>
      <c r="R24463" s="51"/>
      <c r="S24463" s="86"/>
      <c r="T24463" s="86"/>
      <c r="U24463" s="51"/>
    </row>
    <row r="24464" spans="1:21" s="49" customFormat="1" ht="15" customHeight="1" x14ac:dyDescent="0.25">
      <c r="A24464" s="83"/>
      <c r="B24464" s="83"/>
      <c r="C24464" s="87"/>
      <c r="D24464" s="87"/>
      <c r="E24464" s="83"/>
      <c r="F24464" s="83"/>
      <c r="G24464" s="84"/>
      <c r="H24464" s="83"/>
      <c r="I24464" s="84"/>
      <c r="J24464" s="84"/>
      <c r="K24464" s="84"/>
      <c r="L24464" s="84"/>
      <c r="M24464" s="85"/>
      <c r="N24464" s="85"/>
      <c r="O24464" s="85"/>
      <c r="P24464" s="83"/>
      <c r="Q24464" s="51"/>
      <c r="R24464" s="51"/>
      <c r="S24464" s="86"/>
      <c r="T24464" s="86"/>
      <c r="U24464" s="51"/>
    </row>
    <row r="24465" spans="1:21" s="49" customFormat="1" ht="15" customHeight="1" x14ac:dyDescent="0.25">
      <c r="A24465" s="83"/>
      <c r="B24465" s="83"/>
      <c r="C24465" s="87"/>
      <c r="D24465" s="87"/>
      <c r="E24465" s="83"/>
      <c r="F24465" s="83"/>
      <c r="G24465" s="84"/>
      <c r="H24465" s="83"/>
      <c r="I24465" s="84"/>
      <c r="J24465" s="84"/>
      <c r="K24465" s="84"/>
      <c r="L24465" s="84"/>
      <c r="M24465" s="85"/>
      <c r="N24465" s="85"/>
      <c r="O24465" s="85"/>
      <c r="P24465" s="83"/>
      <c r="Q24465" s="51"/>
      <c r="R24465" s="51"/>
      <c r="S24465" s="86"/>
      <c r="T24465" s="86"/>
      <c r="U24465" s="51"/>
    </row>
    <row r="24466" spans="1:21" ht="15" customHeight="1" x14ac:dyDescent="0.25"/>
    <row r="24467" spans="1:21" s="49" customFormat="1" ht="15" customHeight="1" x14ac:dyDescent="0.25">
      <c r="A24467" s="83"/>
      <c r="B24467" s="83"/>
      <c r="C24467" s="87"/>
      <c r="D24467" s="87"/>
      <c r="E24467" s="83"/>
      <c r="F24467" s="83"/>
      <c r="G24467" s="84"/>
      <c r="H24467" s="83"/>
      <c r="I24467" s="84"/>
      <c r="J24467" s="84"/>
      <c r="K24467" s="84"/>
      <c r="L24467" s="84"/>
      <c r="M24467" s="85"/>
      <c r="N24467" s="85"/>
      <c r="O24467" s="85"/>
      <c r="P24467" s="83"/>
      <c r="Q24467" s="51"/>
      <c r="R24467" s="51"/>
      <c r="S24467" s="86"/>
      <c r="T24467" s="86"/>
      <c r="U24467" s="51"/>
    </row>
    <row r="24468" spans="1:21" s="49" customFormat="1" ht="15" customHeight="1" x14ac:dyDescent="0.25">
      <c r="A24468" s="83"/>
      <c r="B24468" s="83"/>
      <c r="C24468" s="87"/>
      <c r="D24468" s="87"/>
      <c r="E24468" s="83"/>
      <c r="F24468" s="83"/>
      <c r="G24468" s="84"/>
      <c r="H24468" s="83"/>
      <c r="I24468" s="84"/>
      <c r="J24468" s="84"/>
      <c r="K24468" s="84"/>
      <c r="L24468" s="84"/>
      <c r="M24468" s="85"/>
      <c r="N24468" s="85"/>
      <c r="O24468" s="85"/>
      <c r="P24468" s="83"/>
      <c r="Q24468" s="51"/>
      <c r="R24468" s="51"/>
      <c r="S24468" s="86"/>
      <c r="T24468" s="86"/>
      <c r="U24468" s="51"/>
    </row>
    <row r="24469" spans="1:21" ht="15" customHeight="1" x14ac:dyDescent="0.25"/>
    <row r="24470" spans="1:21" ht="15" customHeight="1" x14ac:dyDescent="0.25"/>
    <row r="24471" spans="1:21" ht="15" customHeight="1" x14ac:dyDescent="0.25"/>
    <row r="24472" spans="1:21" s="49" customFormat="1" ht="15" customHeight="1" x14ac:dyDescent="0.25">
      <c r="A24472" s="83"/>
      <c r="B24472" s="83"/>
      <c r="C24472" s="87"/>
      <c r="D24472" s="87"/>
      <c r="E24472" s="83"/>
      <c r="F24472" s="83"/>
      <c r="G24472" s="84"/>
      <c r="H24472" s="83"/>
      <c r="I24472" s="84"/>
      <c r="J24472" s="84"/>
      <c r="K24472" s="84"/>
      <c r="L24472" s="84"/>
      <c r="M24472" s="85"/>
      <c r="N24472" s="85"/>
      <c r="O24472" s="85"/>
      <c r="P24472" s="83"/>
      <c r="Q24472" s="51"/>
      <c r="R24472" s="51"/>
      <c r="S24472" s="86"/>
      <c r="T24472" s="86"/>
      <c r="U24472" s="51"/>
    </row>
    <row r="24473" spans="1:21" s="49" customFormat="1" ht="15" customHeight="1" x14ac:dyDescent="0.25">
      <c r="A24473" s="83"/>
      <c r="B24473" s="83"/>
      <c r="C24473" s="87"/>
      <c r="D24473" s="87"/>
      <c r="E24473" s="83"/>
      <c r="F24473" s="83"/>
      <c r="G24473" s="84"/>
      <c r="H24473" s="83"/>
      <c r="I24473" s="84"/>
      <c r="J24473" s="84"/>
      <c r="K24473" s="84"/>
      <c r="L24473" s="84"/>
      <c r="M24473" s="85"/>
      <c r="N24473" s="85"/>
      <c r="O24473" s="85"/>
      <c r="P24473" s="83"/>
      <c r="Q24473" s="51"/>
      <c r="R24473" s="51"/>
      <c r="S24473" s="86"/>
      <c r="T24473" s="86"/>
      <c r="U24473" s="51"/>
    </row>
    <row r="24474" spans="1:21" s="49" customFormat="1" ht="15" customHeight="1" x14ac:dyDescent="0.25">
      <c r="A24474" s="83"/>
      <c r="B24474" s="83"/>
      <c r="C24474" s="87"/>
      <c r="D24474" s="87"/>
      <c r="E24474" s="83"/>
      <c r="F24474" s="83"/>
      <c r="G24474" s="84"/>
      <c r="H24474" s="83"/>
      <c r="I24474" s="84"/>
      <c r="J24474" s="84"/>
      <c r="K24474" s="84"/>
      <c r="L24474" s="84"/>
      <c r="M24474" s="85"/>
      <c r="N24474" s="85"/>
      <c r="O24474" s="85"/>
      <c r="P24474" s="83"/>
      <c r="Q24474" s="51"/>
      <c r="R24474" s="51"/>
      <c r="S24474" s="86"/>
      <c r="T24474" s="86"/>
      <c r="U24474" s="51"/>
    </row>
    <row r="24475" spans="1:21" s="49" customFormat="1" ht="15" customHeight="1" x14ac:dyDescent="0.25">
      <c r="A24475" s="83"/>
      <c r="B24475" s="83"/>
      <c r="C24475" s="87"/>
      <c r="D24475" s="87"/>
      <c r="E24475" s="83"/>
      <c r="F24475" s="83"/>
      <c r="G24475" s="84"/>
      <c r="H24475" s="83"/>
      <c r="I24475" s="84"/>
      <c r="J24475" s="84"/>
      <c r="K24475" s="84"/>
      <c r="L24475" s="84"/>
      <c r="M24475" s="85"/>
      <c r="N24475" s="85"/>
      <c r="O24475" s="85"/>
      <c r="P24475" s="83"/>
      <c r="Q24475" s="51"/>
      <c r="R24475" s="51"/>
      <c r="S24475" s="86"/>
      <c r="T24475" s="86"/>
      <c r="U24475" s="51"/>
    </row>
    <row r="24476" spans="1:21" ht="15" customHeight="1" x14ac:dyDescent="0.25"/>
    <row r="24477" spans="1:21" s="49" customFormat="1" ht="15" customHeight="1" x14ac:dyDescent="0.25">
      <c r="A24477" s="83"/>
      <c r="B24477" s="83"/>
      <c r="C24477" s="87"/>
      <c r="D24477" s="87"/>
      <c r="E24477" s="83"/>
      <c r="F24477" s="83"/>
      <c r="G24477" s="84"/>
      <c r="H24477" s="83"/>
      <c r="I24477" s="84"/>
      <c r="J24477" s="84"/>
      <c r="K24477" s="84"/>
      <c r="L24477" s="84"/>
      <c r="M24477" s="85"/>
      <c r="N24477" s="85"/>
      <c r="O24477" s="85"/>
      <c r="P24477" s="83"/>
      <c r="Q24477" s="51"/>
      <c r="R24477" s="51"/>
      <c r="S24477" s="86"/>
      <c r="T24477" s="86"/>
      <c r="U24477" s="51"/>
    </row>
    <row r="24478" spans="1:21" s="49" customFormat="1" ht="15" customHeight="1" x14ac:dyDescent="0.25">
      <c r="A24478" s="83"/>
      <c r="B24478" s="83"/>
      <c r="C24478" s="87"/>
      <c r="D24478" s="87"/>
      <c r="E24478" s="83"/>
      <c r="F24478" s="83"/>
      <c r="G24478" s="84"/>
      <c r="H24478" s="83"/>
      <c r="I24478" s="84"/>
      <c r="J24478" s="84"/>
      <c r="K24478" s="84"/>
      <c r="L24478" s="84"/>
      <c r="M24478" s="85"/>
      <c r="N24478" s="85"/>
      <c r="O24478" s="85"/>
      <c r="P24478" s="83"/>
      <c r="Q24478" s="51"/>
      <c r="R24478" s="51"/>
      <c r="S24478" s="86"/>
      <c r="T24478" s="86"/>
      <c r="U24478" s="51"/>
    </row>
    <row r="24479" spans="1:21" s="49" customFormat="1" ht="15" customHeight="1" x14ac:dyDescent="0.25">
      <c r="A24479" s="83"/>
      <c r="B24479" s="83"/>
      <c r="C24479" s="87"/>
      <c r="D24479" s="87"/>
      <c r="E24479" s="83"/>
      <c r="F24479" s="83"/>
      <c r="G24479" s="84"/>
      <c r="H24479" s="83"/>
      <c r="I24479" s="84"/>
      <c r="J24479" s="84"/>
      <c r="K24479" s="84"/>
      <c r="L24479" s="84"/>
      <c r="M24479" s="85"/>
      <c r="N24479" s="85"/>
      <c r="O24479" s="85"/>
      <c r="P24479" s="83"/>
      <c r="Q24479" s="51"/>
      <c r="R24479" s="51"/>
      <c r="S24479" s="86"/>
      <c r="T24479" s="86"/>
      <c r="U24479" s="51"/>
    </row>
    <row r="24480" spans="1:21" s="49" customFormat="1" ht="15" customHeight="1" x14ac:dyDescent="0.25">
      <c r="A24480" s="83"/>
      <c r="B24480" s="83"/>
      <c r="C24480" s="87"/>
      <c r="D24480" s="87"/>
      <c r="E24480" s="83"/>
      <c r="F24480" s="83"/>
      <c r="G24480" s="84"/>
      <c r="H24480" s="83"/>
      <c r="I24480" s="84"/>
      <c r="J24480" s="84"/>
      <c r="K24480" s="84"/>
      <c r="L24480" s="84"/>
      <c r="M24480" s="85"/>
      <c r="N24480" s="85"/>
      <c r="O24480" s="85"/>
      <c r="P24480" s="83"/>
      <c r="Q24480" s="51"/>
      <c r="R24480" s="51"/>
      <c r="S24480" s="86"/>
      <c r="T24480" s="86"/>
      <c r="U24480" s="51"/>
    </row>
    <row r="24481" spans="1:21" ht="15" customHeight="1" x14ac:dyDescent="0.25"/>
    <row r="24482" spans="1:21" s="49" customFormat="1" ht="15" customHeight="1" x14ac:dyDescent="0.25">
      <c r="A24482" s="83"/>
      <c r="B24482" s="83"/>
      <c r="C24482" s="87"/>
      <c r="D24482" s="87"/>
      <c r="E24482" s="83"/>
      <c r="F24482" s="83"/>
      <c r="G24482" s="84"/>
      <c r="H24482" s="83"/>
      <c r="I24482" s="84"/>
      <c r="J24482" s="84"/>
      <c r="K24482" s="84"/>
      <c r="L24482" s="84"/>
      <c r="M24482" s="85"/>
      <c r="N24482" s="85"/>
      <c r="O24482" s="85"/>
      <c r="P24482" s="83"/>
      <c r="Q24482" s="51"/>
      <c r="R24482" s="51"/>
      <c r="S24482" s="86"/>
      <c r="T24482" s="86"/>
      <c r="U24482" s="51"/>
    </row>
    <row r="24483" spans="1:21" s="49" customFormat="1" ht="15" customHeight="1" x14ac:dyDescent="0.25">
      <c r="A24483" s="83"/>
      <c r="B24483" s="83"/>
      <c r="C24483" s="87"/>
      <c r="D24483" s="87"/>
      <c r="E24483" s="83"/>
      <c r="F24483" s="83"/>
      <c r="G24483" s="84"/>
      <c r="H24483" s="83"/>
      <c r="I24483" s="84"/>
      <c r="J24483" s="84"/>
      <c r="K24483" s="84"/>
      <c r="L24483" s="84"/>
      <c r="M24483" s="85"/>
      <c r="N24483" s="85"/>
      <c r="O24483" s="85"/>
      <c r="P24483" s="83"/>
      <c r="Q24483" s="51"/>
      <c r="R24483" s="51"/>
      <c r="S24483" s="86"/>
      <c r="T24483" s="86"/>
      <c r="U24483" s="51"/>
    </row>
    <row r="24484" spans="1:21" s="49" customFormat="1" ht="15" customHeight="1" x14ac:dyDescent="0.25">
      <c r="A24484" s="83"/>
      <c r="B24484" s="83"/>
      <c r="C24484" s="87"/>
      <c r="D24484" s="87"/>
      <c r="E24484" s="83"/>
      <c r="F24484" s="83"/>
      <c r="G24484" s="84"/>
      <c r="H24484" s="83"/>
      <c r="I24484" s="84"/>
      <c r="J24484" s="84"/>
      <c r="K24484" s="84"/>
      <c r="L24484" s="84"/>
      <c r="M24484" s="85"/>
      <c r="N24484" s="85"/>
      <c r="O24484" s="85"/>
      <c r="P24484" s="83"/>
      <c r="Q24484" s="51"/>
      <c r="R24484" s="51"/>
      <c r="S24484" s="86"/>
      <c r="T24484" s="86"/>
      <c r="U24484" s="51"/>
    </row>
    <row r="24485" spans="1:21" s="49" customFormat="1" ht="15" customHeight="1" x14ac:dyDescent="0.25">
      <c r="A24485" s="83"/>
      <c r="B24485" s="83"/>
      <c r="C24485" s="87"/>
      <c r="D24485" s="87"/>
      <c r="E24485" s="83"/>
      <c r="F24485" s="83"/>
      <c r="G24485" s="84"/>
      <c r="H24485" s="83"/>
      <c r="I24485" s="84"/>
      <c r="J24485" s="84"/>
      <c r="K24485" s="84"/>
      <c r="L24485" s="84"/>
      <c r="M24485" s="85"/>
      <c r="N24485" s="85"/>
      <c r="O24485" s="85"/>
      <c r="P24485" s="83"/>
      <c r="Q24485" s="51"/>
      <c r="R24485" s="51"/>
      <c r="S24485" s="86"/>
      <c r="T24485" s="86"/>
      <c r="U24485" s="51"/>
    </row>
    <row r="24486" spans="1:21" ht="15" customHeight="1" x14ac:dyDescent="0.25"/>
    <row r="24487" spans="1:21" s="49" customFormat="1" ht="15" customHeight="1" x14ac:dyDescent="0.25">
      <c r="A24487" s="83"/>
      <c r="B24487" s="83"/>
      <c r="C24487" s="87"/>
      <c r="D24487" s="87"/>
      <c r="E24487" s="83"/>
      <c r="F24487" s="83"/>
      <c r="G24487" s="84"/>
      <c r="H24487" s="83"/>
      <c r="I24487" s="84"/>
      <c r="J24487" s="84"/>
      <c r="K24487" s="84"/>
      <c r="L24487" s="84"/>
      <c r="M24487" s="85"/>
      <c r="N24487" s="85"/>
      <c r="O24487" s="85"/>
      <c r="P24487" s="83"/>
      <c r="Q24487" s="51"/>
      <c r="R24487" s="51"/>
      <c r="S24487" s="86"/>
      <c r="T24487" s="86"/>
      <c r="U24487" s="51"/>
    </row>
    <row r="24488" spans="1:21" s="49" customFormat="1" ht="15" customHeight="1" x14ac:dyDescent="0.25">
      <c r="A24488" s="83"/>
      <c r="B24488" s="83"/>
      <c r="C24488" s="87"/>
      <c r="D24488" s="87"/>
      <c r="E24488" s="83"/>
      <c r="F24488" s="83"/>
      <c r="G24488" s="84"/>
      <c r="H24488" s="83"/>
      <c r="I24488" s="84"/>
      <c r="J24488" s="84"/>
      <c r="K24488" s="84"/>
      <c r="L24488" s="84"/>
      <c r="M24488" s="85"/>
      <c r="N24488" s="85"/>
      <c r="O24488" s="85"/>
      <c r="P24488" s="83"/>
      <c r="Q24488" s="51"/>
      <c r="R24488" s="51"/>
      <c r="S24488" s="86"/>
      <c r="T24488" s="86"/>
      <c r="U24488" s="51"/>
    </row>
    <row r="24489" spans="1:21" s="49" customFormat="1" ht="15" customHeight="1" x14ac:dyDescent="0.25">
      <c r="A24489" s="83"/>
      <c r="B24489" s="83"/>
      <c r="C24489" s="87"/>
      <c r="D24489" s="87"/>
      <c r="E24489" s="83"/>
      <c r="F24489" s="83"/>
      <c r="G24489" s="84"/>
      <c r="H24489" s="83"/>
      <c r="I24489" s="84"/>
      <c r="J24489" s="84"/>
      <c r="K24489" s="84"/>
      <c r="L24489" s="84"/>
      <c r="M24489" s="85"/>
      <c r="N24489" s="85"/>
      <c r="O24489" s="85"/>
      <c r="P24489" s="83"/>
      <c r="Q24489" s="51"/>
      <c r="R24489" s="51"/>
      <c r="S24489" s="86"/>
      <c r="T24489" s="86"/>
      <c r="U24489" s="51"/>
    </row>
    <row r="24490" spans="1:21" s="49" customFormat="1" ht="15" customHeight="1" x14ac:dyDescent="0.25">
      <c r="A24490" s="83"/>
      <c r="B24490" s="83"/>
      <c r="C24490" s="87"/>
      <c r="D24490" s="87"/>
      <c r="E24490" s="83"/>
      <c r="F24490" s="83"/>
      <c r="G24490" s="84"/>
      <c r="H24490" s="83"/>
      <c r="I24490" s="84"/>
      <c r="J24490" s="84"/>
      <c r="K24490" s="84"/>
      <c r="L24490" s="84"/>
      <c r="M24490" s="85"/>
      <c r="N24490" s="85"/>
      <c r="O24490" s="85"/>
      <c r="P24490" s="83"/>
      <c r="Q24490" s="51"/>
      <c r="R24490" s="51"/>
      <c r="S24490" s="86"/>
      <c r="T24490" s="86"/>
      <c r="U24490" s="51"/>
    </row>
    <row r="24491" spans="1:21" ht="15" customHeight="1" x14ac:dyDescent="0.25"/>
    <row r="24492" spans="1:21" ht="15" customHeight="1" x14ac:dyDescent="0.25"/>
    <row r="24493" spans="1:21" ht="15" customHeight="1" x14ac:dyDescent="0.25"/>
    <row r="24494" spans="1:21" s="49" customFormat="1" ht="15" customHeight="1" x14ac:dyDescent="0.25">
      <c r="A24494" s="83"/>
      <c r="B24494" s="83"/>
      <c r="C24494" s="87"/>
      <c r="D24494" s="87"/>
      <c r="E24494" s="83"/>
      <c r="F24494" s="83"/>
      <c r="G24494" s="84"/>
      <c r="H24494" s="83"/>
      <c r="I24494" s="84"/>
      <c r="J24494" s="84"/>
      <c r="K24494" s="84"/>
      <c r="L24494" s="84"/>
      <c r="M24494" s="85"/>
      <c r="N24494" s="85"/>
      <c r="O24494" s="85"/>
      <c r="P24494" s="83"/>
      <c r="Q24494" s="51"/>
      <c r="R24494" s="51"/>
      <c r="S24494" s="86"/>
      <c r="T24494" s="86"/>
      <c r="U24494" s="51"/>
    </row>
    <row r="24495" spans="1:21" s="49" customFormat="1" ht="15" customHeight="1" x14ac:dyDescent="0.25">
      <c r="A24495" s="83"/>
      <c r="B24495" s="83"/>
      <c r="C24495" s="87"/>
      <c r="D24495" s="87"/>
      <c r="E24495" s="83"/>
      <c r="F24495" s="83"/>
      <c r="G24495" s="84"/>
      <c r="H24495" s="83"/>
      <c r="I24495" s="84"/>
      <c r="J24495" s="84"/>
      <c r="K24495" s="84"/>
      <c r="L24495" s="84"/>
      <c r="M24495" s="85"/>
      <c r="N24495" s="85"/>
      <c r="O24495" s="85"/>
      <c r="P24495" s="83"/>
      <c r="Q24495" s="51"/>
      <c r="R24495" s="51"/>
      <c r="S24495" s="86"/>
      <c r="T24495" s="86"/>
      <c r="U24495" s="51"/>
    </row>
    <row r="24496" spans="1:21" s="49" customFormat="1" ht="15" customHeight="1" x14ac:dyDescent="0.25">
      <c r="A24496" s="83"/>
      <c r="B24496" s="83"/>
      <c r="C24496" s="87"/>
      <c r="D24496" s="87"/>
      <c r="E24496" s="83"/>
      <c r="F24496" s="83"/>
      <c r="G24496" s="84"/>
      <c r="H24496" s="83"/>
      <c r="I24496" s="84"/>
      <c r="J24496" s="84"/>
      <c r="K24496" s="84"/>
      <c r="L24496" s="84"/>
      <c r="M24496" s="85"/>
      <c r="N24496" s="85"/>
      <c r="O24496" s="85"/>
      <c r="P24496" s="83"/>
      <c r="Q24496" s="51"/>
      <c r="R24496" s="51"/>
      <c r="S24496" s="86"/>
      <c r="T24496" s="86"/>
      <c r="U24496" s="51"/>
    </row>
    <row r="24497" spans="1:21" s="49" customFormat="1" ht="15" customHeight="1" x14ac:dyDescent="0.25">
      <c r="A24497" s="83"/>
      <c r="B24497" s="83"/>
      <c r="C24497" s="87"/>
      <c r="D24497" s="87"/>
      <c r="E24497" s="83"/>
      <c r="F24497" s="83"/>
      <c r="G24497" s="84"/>
      <c r="H24497" s="83"/>
      <c r="I24497" s="84"/>
      <c r="J24497" s="84"/>
      <c r="K24497" s="84"/>
      <c r="L24497" s="84"/>
      <c r="M24497" s="85"/>
      <c r="N24497" s="85"/>
      <c r="O24497" s="85"/>
      <c r="P24497" s="83"/>
      <c r="Q24497" s="51"/>
      <c r="R24497" s="51"/>
      <c r="S24497" s="86"/>
      <c r="T24497" s="86"/>
      <c r="U24497" s="51"/>
    </row>
    <row r="24498" spans="1:21" ht="15" customHeight="1" x14ac:dyDescent="0.25"/>
    <row r="24499" spans="1:21" s="49" customFormat="1" ht="15" customHeight="1" x14ac:dyDescent="0.25">
      <c r="A24499" s="83"/>
      <c r="B24499" s="83"/>
      <c r="C24499" s="87"/>
      <c r="D24499" s="87"/>
      <c r="E24499" s="83"/>
      <c r="F24499" s="83"/>
      <c r="G24499" s="84"/>
      <c r="H24499" s="83"/>
      <c r="I24499" s="84"/>
      <c r="J24499" s="84"/>
      <c r="K24499" s="84"/>
      <c r="L24499" s="84"/>
      <c r="M24499" s="85"/>
      <c r="N24499" s="85"/>
      <c r="O24499" s="85"/>
      <c r="P24499" s="83"/>
      <c r="Q24499" s="51"/>
      <c r="R24499" s="51"/>
      <c r="S24499" s="86"/>
      <c r="T24499" s="86"/>
      <c r="U24499" s="51"/>
    </row>
    <row r="24500" spans="1:21" s="49" customFormat="1" ht="15" customHeight="1" x14ac:dyDescent="0.25">
      <c r="A24500" s="83"/>
      <c r="B24500" s="83"/>
      <c r="C24500" s="87"/>
      <c r="D24500" s="87"/>
      <c r="E24500" s="83"/>
      <c r="F24500" s="83"/>
      <c r="G24500" s="84"/>
      <c r="H24500" s="83"/>
      <c r="I24500" s="84"/>
      <c r="J24500" s="84"/>
      <c r="K24500" s="84"/>
      <c r="L24500" s="84"/>
      <c r="M24500" s="85"/>
      <c r="N24500" s="85"/>
      <c r="O24500" s="85"/>
      <c r="P24500" s="83"/>
      <c r="Q24500" s="51"/>
      <c r="R24500" s="51"/>
      <c r="S24500" s="86"/>
      <c r="T24500" s="86"/>
      <c r="U24500" s="51"/>
    </row>
    <row r="24501" spans="1:21" s="49" customFormat="1" ht="15" customHeight="1" x14ac:dyDescent="0.25">
      <c r="A24501" s="83"/>
      <c r="B24501" s="83"/>
      <c r="C24501" s="87"/>
      <c r="D24501" s="87"/>
      <c r="E24501" s="83"/>
      <c r="F24501" s="83"/>
      <c r="G24501" s="84"/>
      <c r="H24501" s="83"/>
      <c r="I24501" s="84"/>
      <c r="J24501" s="84"/>
      <c r="K24501" s="84"/>
      <c r="L24501" s="84"/>
      <c r="M24501" s="85"/>
      <c r="N24501" s="85"/>
      <c r="O24501" s="85"/>
      <c r="P24501" s="83"/>
      <c r="Q24501" s="51"/>
      <c r="R24501" s="51"/>
      <c r="S24501" s="86"/>
      <c r="T24501" s="86"/>
      <c r="U24501" s="51"/>
    </row>
    <row r="24502" spans="1:21" s="49" customFormat="1" ht="15" customHeight="1" x14ac:dyDescent="0.25">
      <c r="A24502" s="83"/>
      <c r="B24502" s="83"/>
      <c r="C24502" s="87"/>
      <c r="D24502" s="87"/>
      <c r="E24502" s="83"/>
      <c r="F24502" s="83"/>
      <c r="G24502" s="84"/>
      <c r="H24502" s="83"/>
      <c r="I24502" s="84"/>
      <c r="J24502" s="84"/>
      <c r="K24502" s="84"/>
      <c r="L24502" s="84"/>
      <c r="M24502" s="85"/>
      <c r="N24502" s="85"/>
      <c r="O24502" s="85"/>
      <c r="P24502" s="83"/>
      <c r="Q24502" s="51"/>
      <c r="R24502" s="51"/>
      <c r="S24502" s="86"/>
      <c r="T24502" s="86"/>
      <c r="U24502" s="51"/>
    </row>
    <row r="24503" spans="1:21" s="49" customFormat="1" ht="15" customHeight="1" x14ac:dyDescent="0.25">
      <c r="A24503" s="83"/>
      <c r="B24503" s="83"/>
      <c r="C24503" s="87"/>
      <c r="D24503" s="87"/>
      <c r="E24503" s="83"/>
      <c r="F24503" s="83"/>
      <c r="G24503" s="84"/>
      <c r="H24503" s="83"/>
      <c r="I24503" s="84"/>
      <c r="J24503" s="84"/>
      <c r="K24503" s="84"/>
      <c r="L24503" s="84"/>
      <c r="M24503" s="85"/>
      <c r="N24503" s="85"/>
      <c r="O24503" s="85"/>
      <c r="P24503" s="83"/>
      <c r="Q24503" s="51"/>
      <c r="R24503" s="51"/>
      <c r="S24503" s="86"/>
      <c r="T24503" s="86"/>
      <c r="U24503" s="51"/>
    </row>
    <row r="24504" spans="1:21" ht="15" customHeight="1" x14ac:dyDescent="0.25"/>
    <row r="24505" spans="1:21" ht="15" customHeight="1" x14ac:dyDescent="0.25"/>
    <row r="24506" spans="1:21" ht="15" customHeight="1" x14ac:dyDescent="0.25"/>
    <row r="24507" spans="1:21" s="49" customFormat="1" ht="15" customHeight="1" x14ac:dyDescent="0.25">
      <c r="A24507" s="83"/>
      <c r="B24507" s="83"/>
      <c r="C24507" s="87"/>
      <c r="D24507" s="87"/>
      <c r="E24507" s="83"/>
      <c r="F24507" s="83"/>
      <c r="G24507" s="84"/>
      <c r="H24507" s="83"/>
      <c r="I24507" s="84"/>
      <c r="J24507" s="84"/>
      <c r="K24507" s="84"/>
      <c r="L24507" s="84"/>
      <c r="M24507" s="85"/>
      <c r="N24507" s="85"/>
      <c r="O24507" s="85"/>
      <c r="P24507" s="83"/>
      <c r="Q24507" s="51"/>
      <c r="R24507" s="51"/>
      <c r="S24507" s="86"/>
      <c r="T24507" s="86"/>
      <c r="U24507" s="51"/>
    </row>
    <row r="24508" spans="1:21" ht="15" customHeight="1" x14ac:dyDescent="0.25"/>
    <row r="24509" spans="1:21" s="49" customFormat="1" ht="15" customHeight="1" x14ac:dyDescent="0.25">
      <c r="A24509" s="83"/>
      <c r="B24509" s="83"/>
      <c r="C24509" s="87"/>
      <c r="D24509" s="87"/>
      <c r="E24509" s="83"/>
      <c r="F24509" s="83"/>
      <c r="G24509" s="84"/>
      <c r="H24509" s="83"/>
      <c r="I24509" s="84"/>
      <c r="J24509" s="84"/>
      <c r="K24509" s="84"/>
      <c r="L24509" s="84"/>
      <c r="M24509" s="85"/>
      <c r="N24509" s="85"/>
      <c r="O24509" s="85"/>
      <c r="P24509" s="83"/>
      <c r="Q24509" s="51"/>
      <c r="R24509" s="51"/>
      <c r="S24509" s="86"/>
      <c r="T24509" s="86"/>
      <c r="U24509" s="51"/>
    </row>
    <row r="24510" spans="1:21" s="49" customFormat="1" ht="15" customHeight="1" x14ac:dyDescent="0.25">
      <c r="A24510" s="83"/>
      <c r="B24510" s="83"/>
      <c r="C24510" s="87"/>
      <c r="D24510" s="87"/>
      <c r="E24510" s="83"/>
      <c r="F24510" s="83"/>
      <c r="G24510" s="84"/>
      <c r="H24510" s="83"/>
      <c r="I24510" s="84"/>
      <c r="J24510" s="84"/>
      <c r="K24510" s="84"/>
      <c r="L24510" s="84"/>
      <c r="M24510" s="85"/>
      <c r="N24510" s="85"/>
      <c r="O24510" s="85"/>
      <c r="P24510" s="83"/>
      <c r="Q24510" s="51"/>
      <c r="R24510" s="51"/>
      <c r="S24510" s="86"/>
      <c r="T24510" s="86"/>
      <c r="U24510" s="51"/>
    </row>
    <row r="24511" spans="1:21" s="49" customFormat="1" ht="15" customHeight="1" x14ac:dyDescent="0.25">
      <c r="A24511" s="83"/>
      <c r="B24511" s="83"/>
      <c r="C24511" s="87"/>
      <c r="D24511" s="87"/>
      <c r="E24511" s="83"/>
      <c r="F24511" s="83"/>
      <c r="G24511" s="84"/>
      <c r="H24511" s="83"/>
      <c r="I24511" s="84"/>
      <c r="J24511" s="84"/>
      <c r="K24511" s="84"/>
      <c r="L24511" s="84"/>
      <c r="M24511" s="85"/>
      <c r="N24511" s="85"/>
      <c r="O24511" s="85"/>
      <c r="P24511" s="83"/>
      <c r="Q24511" s="51"/>
      <c r="R24511" s="51"/>
      <c r="S24511" s="86"/>
      <c r="T24511" s="86"/>
      <c r="U24511" s="51"/>
    </row>
    <row r="24512" spans="1:21" s="49" customFormat="1" ht="15" customHeight="1" x14ac:dyDescent="0.25">
      <c r="A24512" s="83"/>
      <c r="B24512" s="83"/>
      <c r="C24512" s="87"/>
      <c r="D24512" s="87"/>
      <c r="E24512" s="83"/>
      <c r="F24512" s="83"/>
      <c r="G24512" s="84"/>
      <c r="H24512" s="83"/>
      <c r="I24512" s="84"/>
      <c r="J24512" s="84"/>
      <c r="K24512" s="84"/>
      <c r="L24512" s="84"/>
      <c r="M24512" s="85"/>
      <c r="N24512" s="85"/>
      <c r="O24512" s="85"/>
      <c r="P24512" s="83"/>
      <c r="Q24512" s="51"/>
      <c r="R24512" s="51"/>
      <c r="S24512" s="86"/>
      <c r="T24512" s="86"/>
      <c r="U24512" s="51"/>
    </row>
    <row r="24513" spans="1:21" ht="15" customHeight="1" x14ac:dyDescent="0.25"/>
    <row r="24514" spans="1:21" s="49" customFormat="1" ht="15" customHeight="1" x14ac:dyDescent="0.25">
      <c r="A24514" s="83"/>
      <c r="B24514" s="83"/>
      <c r="C24514" s="87"/>
      <c r="D24514" s="87"/>
      <c r="E24514" s="83"/>
      <c r="F24514" s="83"/>
      <c r="G24514" s="84"/>
      <c r="H24514" s="83"/>
      <c r="I24514" s="84"/>
      <c r="J24514" s="84"/>
      <c r="K24514" s="84"/>
      <c r="L24514" s="84"/>
      <c r="M24514" s="85"/>
      <c r="N24514" s="85"/>
      <c r="O24514" s="85"/>
      <c r="P24514" s="83"/>
      <c r="Q24514" s="51"/>
      <c r="R24514" s="51"/>
      <c r="S24514" s="86"/>
      <c r="T24514" s="86"/>
      <c r="U24514" s="51"/>
    </row>
    <row r="24515" spans="1:21" s="49" customFormat="1" ht="15" customHeight="1" x14ac:dyDescent="0.25">
      <c r="A24515" s="83"/>
      <c r="B24515" s="83"/>
      <c r="C24515" s="87"/>
      <c r="D24515" s="87"/>
      <c r="E24515" s="83"/>
      <c r="F24515" s="83"/>
      <c r="G24515" s="84"/>
      <c r="H24515" s="83"/>
      <c r="I24515" s="84"/>
      <c r="J24515" s="84"/>
      <c r="K24515" s="84"/>
      <c r="L24515" s="84"/>
      <c r="M24515" s="85"/>
      <c r="N24515" s="85"/>
      <c r="O24515" s="85"/>
      <c r="P24515" s="83"/>
      <c r="Q24515" s="51"/>
      <c r="R24515" s="51"/>
      <c r="S24515" s="86"/>
      <c r="T24515" s="86"/>
      <c r="U24515" s="51"/>
    </row>
    <row r="24516" spans="1:21" ht="15" customHeight="1" x14ac:dyDescent="0.25"/>
    <row r="24517" spans="1:21" ht="15" customHeight="1" x14ac:dyDescent="0.25"/>
    <row r="24518" spans="1:21" ht="15" customHeight="1" x14ac:dyDescent="0.25"/>
    <row r="24519" spans="1:21" s="49" customFormat="1" ht="15" customHeight="1" x14ac:dyDescent="0.25">
      <c r="A24519" s="83"/>
      <c r="B24519" s="83"/>
      <c r="C24519" s="87"/>
      <c r="D24519" s="87"/>
      <c r="E24519" s="83"/>
      <c r="F24519" s="83"/>
      <c r="G24519" s="84"/>
      <c r="H24519" s="83"/>
      <c r="I24519" s="84"/>
      <c r="J24519" s="84"/>
      <c r="K24519" s="84"/>
      <c r="L24519" s="84"/>
      <c r="M24519" s="85"/>
      <c r="N24519" s="85"/>
      <c r="O24519" s="85"/>
      <c r="P24519" s="83"/>
      <c r="Q24519" s="51"/>
      <c r="R24519" s="51"/>
      <c r="S24519" s="86"/>
      <c r="T24519" s="86"/>
      <c r="U24519" s="51"/>
    </row>
    <row r="24520" spans="1:21" s="49" customFormat="1" ht="15" customHeight="1" x14ac:dyDescent="0.25">
      <c r="A24520" s="83"/>
      <c r="B24520" s="83"/>
      <c r="C24520" s="87"/>
      <c r="D24520" s="87"/>
      <c r="E24520" s="83"/>
      <c r="F24520" s="83"/>
      <c r="G24520" s="84"/>
      <c r="H24520" s="83"/>
      <c r="I24520" s="84"/>
      <c r="J24520" s="84"/>
      <c r="K24520" s="84"/>
      <c r="L24520" s="84"/>
      <c r="M24520" s="85"/>
      <c r="N24520" s="85"/>
      <c r="O24520" s="85"/>
      <c r="P24520" s="83"/>
      <c r="Q24520" s="51"/>
      <c r="R24520" s="51"/>
      <c r="S24520" s="86"/>
      <c r="T24520" s="86"/>
      <c r="U24520" s="51"/>
    </row>
    <row r="24521" spans="1:21" ht="15" customHeight="1" x14ac:dyDescent="0.25"/>
    <row r="24522" spans="1:21" ht="15" customHeight="1" x14ac:dyDescent="0.25"/>
    <row r="24523" spans="1:21" ht="15" customHeight="1" x14ac:dyDescent="0.25"/>
    <row r="24524" spans="1:21" s="49" customFormat="1" ht="15" customHeight="1" x14ac:dyDescent="0.25">
      <c r="A24524" s="83"/>
      <c r="B24524" s="83"/>
      <c r="C24524" s="87"/>
      <c r="D24524" s="87"/>
      <c r="E24524" s="83"/>
      <c r="F24524" s="83"/>
      <c r="G24524" s="84"/>
      <c r="H24524" s="83"/>
      <c r="I24524" s="84"/>
      <c r="J24524" s="84"/>
      <c r="K24524" s="84"/>
      <c r="L24524" s="84"/>
      <c r="M24524" s="85"/>
      <c r="N24524" s="85"/>
      <c r="O24524" s="85"/>
      <c r="P24524" s="83"/>
      <c r="Q24524" s="51"/>
      <c r="R24524" s="51"/>
      <c r="S24524" s="86"/>
      <c r="T24524" s="86"/>
      <c r="U24524" s="51"/>
    </row>
    <row r="24525" spans="1:21" s="49" customFormat="1" ht="15" customHeight="1" x14ac:dyDescent="0.25">
      <c r="A24525" s="83"/>
      <c r="B24525" s="83"/>
      <c r="C24525" s="87"/>
      <c r="D24525" s="87"/>
      <c r="E24525" s="83"/>
      <c r="F24525" s="83"/>
      <c r="G24525" s="84"/>
      <c r="H24525" s="83"/>
      <c r="I24525" s="84"/>
      <c r="J24525" s="84"/>
      <c r="K24525" s="84"/>
      <c r="L24525" s="84"/>
      <c r="M24525" s="85"/>
      <c r="N24525" s="85"/>
      <c r="O24525" s="85"/>
      <c r="P24525" s="83"/>
      <c r="Q24525" s="51"/>
      <c r="R24525" s="51"/>
      <c r="S24525" s="86"/>
      <c r="T24525" s="86"/>
      <c r="U24525" s="51"/>
    </row>
    <row r="24526" spans="1:21" s="49" customFormat="1" ht="15" customHeight="1" x14ac:dyDescent="0.25">
      <c r="A24526" s="83"/>
      <c r="B24526" s="83"/>
      <c r="C24526" s="87"/>
      <c r="D24526" s="87"/>
      <c r="E24526" s="83"/>
      <c r="F24526" s="83"/>
      <c r="G24526" s="84"/>
      <c r="H24526" s="83"/>
      <c r="I24526" s="84"/>
      <c r="J24526" s="84"/>
      <c r="K24526" s="84"/>
      <c r="L24526" s="84"/>
      <c r="M24526" s="85"/>
      <c r="N24526" s="85"/>
      <c r="O24526" s="85"/>
      <c r="P24526" s="83"/>
      <c r="Q24526" s="51"/>
      <c r="R24526" s="51"/>
      <c r="S24526" s="86"/>
      <c r="T24526" s="86"/>
      <c r="U24526" s="51"/>
    </row>
    <row r="24527" spans="1:21" s="49" customFormat="1" ht="15" customHeight="1" x14ac:dyDescent="0.25">
      <c r="A24527" s="83"/>
      <c r="B24527" s="83"/>
      <c r="C24527" s="87"/>
      <c r="D24527" s="87"/>
      <c r="E24527" s="83"/>
      <c r="F24527" s="83"/>
      <c r="G24527" s="84"/>
      <c r="H24527" s="83"/>
      <c r="I24527" s="84"/>
      <c r="J24527" s="84"/>
      <c r="K24527" s="84"/>
      <c r="L24527" s="84"/>
      <c r="M24527" s="85"/>
      <c r="N24527" s="85"/>
      <c r="O24527" s="85"/>
      <c r="P24527" s="83"/>
      <c r="Q24527" s="51"/>
      <c r="R24527" s="51"/>
      <c r="S24527" s="86"/>
      <c r="T24527" s="86"/>
      <c r="U24527" s="51"/>
    </row>
    <row r="24528" spans="1:21" s="49" customFormat="1" ht="15" customHeight="1" x14ac:dyDescent="0.25">
      <c r="A24528" s="83"/>
      <c r="B24528" s="83"/>
      <c r="C24528" s="87"/>
      <c r="D24528" s="87"/>
      <c r="E24528" s="83"/>
      <c r="F24528" s="83"/>
      <c r="G24528" s="84"/>
      <c r="H24528" s="83"/>
      <c r="I24528" s="84"/>
      <c r="J24528" s="84"/>
      <c r="K24528" s="84"/>
      <c r="L24528" s="84"/>
      <c r="M24528" s="85"/>
      <c r="N24528" s="85"/>
      <c r="O24528" s="85"/>
      <c r="P24528" s="83"/>
      <c r="Q24528" s="51"/>
      <c r="R24528" s="51"/>
      <c r="S24528" s="86"/>
      <c r="T24528" s="86"/>
      <c r="U24528" s="51"/>
    </row>
    <row r="24529" spans="1:21" ht="15" customHeight="1" x14ac:dyDescent="0.25"/>
    <row r="24530" spans="1:21" s="49" customFormat="1" ht="15" customHeight="1" x14ac:dyDescent="0.25">
      <c r="A24530" s="83"/>
      <c r="B24530" s="83"/>
      <c r="C24530" s="87"/>
      <c r="D24530" s="87"/>
      <c r="E24530" s="83"/>
      <c r="F24530" s="83"/>
      <c r="G24530" s="84"/>
      <c r="H24530" s="83"/>
      <c r="I24530" s="84"/>
      <c r="J24530" s="84"/>
      <c r="K24530" s="84"/>
      <c r="L24530" s="84"/>
      <c r="M24530" s="85"/>
      <c r="N24530" s="85"/>
      <c r="O24530" s="85"/>
      <c r="P24530" s="83"/>
      <c r="Q24530" s="51"/>
      <c r="R24530" s="51"/>
      <c r="S24530" s="86"/>
      <c r="T24530" s="86"/>
      <c r="U24530" s="51"/>
    </row>
    <row r="24531" spans="1:21" s="49" customFormat="1" ht="15" customHeight="1" x14ac:dyDescent="0.25">
      <c r="A24531" s="83"/>
      <c r="B24531" s="83"/>
      <c r="C24531" s="87"/>
      <c r="D24531" s="87"/>
      <c r="E24531" s="83"/>
      <c r="F24531" s="83"/>
      <c r="G24531" s="84"/>
      <c r="H24531" s="83"/>
      <c r="I24531" s="84"/>
      <c r="J24531" s="84"/>
      <c r="K24531" s="84"/>
      <c r="L24531" s="84"/>
      <c r="M24531" s="85"/>
      <c r="N24531" s="85"/>
      <c r="O24531" s="85"/>
      <c r="P24531" s="83"/>
      <c r="Q24531" s="51"/>
      <c r="R24531" s="51"/>
      <c r="S24531" s="86"/>
      <c r="T24531" s="86"/>
      <c r="U24531" s="51"/>
    </row>
    <row r="24532" spans="1:21" s="49" customFormat="1" ht="15" customHeight="1" x14ac:dyDescent="0.25">
      <c r="A24532" s="83"/>
      <c r="B24532" s="83"/>
      <c r="C24532" s="87"/>
      <c r="D24532" s="87"/>
      <c r="E24532" s="83"/>
      <c r="F24532" s="83"/>
      <c r="G24532" s="84"/>
      <c r="H24532" s="83"/>
      <c r="I24532" s="84"/>
      <c r="J24532" s="84"/>
      <c r="K24532" s="84"/>
      <c r="L24532" s="84"/>
      <c r="M24532" s="85"/>
      <c r="N24532" s="85"/>
      <c r="O24532" s="85"/>
      <c r="P24532" s="83"/>
      <c r="Q24532" s="51"/>
      <c r="R24532" s="51"/>
      <c r="S24532" s="86"/>
      <c r="T24532" s="86"/>
      <c r="U24532" s="51"/>
    </row>
    <row r="24533" spans="1:21" s="49" customFormat="1" ht="15" customHeight="1" x14ac:dyDescent="0.25">
      <c r="A24533" s="83"/>
      <c r="B24533" s="83"/>
      <c r="C24533" s="87"/>
      <c r="D24533" s="87"/>
      <c r="E24533" s="83"/>
      <c r="F24533" s="83"/>
      <c r="G24533" s="84"/>
      <c r="H24533" s="83"/>
      <c r="I24533" s="84"/>
      <c r="J24533" s="84"/>
      <c r="K24533" s="84"/>
      <c r="L24533" s="84"/>
      <c r="M24533" s="85"/>
      <c r="N24533" s="85"/>
      <c r="O24533" s="85"/>
      <c r="P24533" s="83"/>
      <c r="Q24533" s="51"/>
      <c r="R24533" s="51"/>
      <c r="S24533" s="86"/>
      <c r="T24533" s="86"/>
      <c r="U24533" s="51"/>
    </row>
    <row r="24534" spans="1:21" s="49" customFormat="1" ht="15" customHeight="1" x14ac:dyDescent="0.25">
      <c r="A24534" s="83"/>
      <c r="B24534" s="83"/>
      <c r="C24534" s="87"/>
      <c r="D24534" s="87"/>
      <c r="E24534" s="83"/>
      <c r="F24534" s="83"/>
      <c r="G24534" s="84"/>
      <c r="H24534" s="83"/>
      <c r="I24534" s="84"/>
      <c r="J24534" s="84"/>
      <c r="K24534" s="84"/>
      <c r="L24534" s="84"/>
      <c r="M24534" s="85"/>
      <c r="N24534" s="85"/>
      <c r="O24534" s="85"/>
      <c r="P24534" s="83"/>
      <c r="Q24534" s="51"/>
      <c r="R24534" s="51"/>
      <c r="S24534" s="86"/>
      <c r="T24534" s="86"/>
      <c r="U24534" s="51"/>
    </row>
    <row r="24535" spans="1:21" ht="15" customHeight="1" x14ac:dyDescent="0.25"/>
    <row r="24536" spans="1:21" s="49" customFormat="1" ht="15" customHeight="1" x14ac:dyDescent="0.25">
      <c r="A24536" s="83"/>
      <c r="B24536" s="83"/>
      <c r="C24536" s="87"/>
      <c r="D24536" s="87"/>
      <c r="E24536" s="83"/>
      <c r="F24536" s="83"/>
      <c r="G24536" s="84"/>
      <c r="H24536" s="83"/>
      <c r="I24536" s="84"/>
      <c r="J24536" s="84"/>
      <c r="K24536" s="84"/>
      <c r="L24536" s="84"/>
      <c r="M24536" s="85"/>
      <c r="N24536" s="85"/>
      <c r="O24536" s="85"/>
      <c r="P24536" s="83"/>
      <c r="Q24536" s="51"/>
      <c r="R24536" s="51"/>
      <c r="S24536" s="86"/>
      <c r="T24536" s="86"/>
      <c r="U24536" s="51"/>
    </row>
    <row r="24537" spans="1:21" s="49" customFormat="1" ht="15" customHeight="1" x14ac:dyDescent="0.25">
      <c r="A24537" s="83"/>
      <c r="B24537" s="83"/>
      <c r="C24537" s="87"/>
      <c r="D24537" s="87"/>
      <c r="E24537" s="83"/>
      <c r="F24537" s="83"/>
      <c r="G24537" s="84"/>
      <c r="H24537" s="83"/>
      <c r="I24537" s="84"/>
      <c r="J24537" s="84"/>
      <c r="K24537" s="84"/>
      <c r="L24537" s="84"/>
      <c r="M24537" s="85"/>
      <c r="N24537" s="85"/>
      <c r="O24537" s="85"/>
      <c r="P24537" s="83"/>
      <c r="Q24537" s="51"/>
      <c r="R24537" s="51"/>
      <c r="S24537" s="86"/>
      <c r="T24537" s="86"/>
      <c r="U24537" s="51"/>
    </row>
    <row r="24538" spans="1:21" ht="15" customHeight="1" x14ac:dyDescent="0.25"/>
    <row r="24539" spans="1:21" s="49" customFormat="1" ht="15" customHeight="1" x14ac:dyDescent="0.25">
      <c r="A24539" s="83"/>
      <c r="B24539" s="83"/>
      <c r="C24539" s="87"/>
      <c r="D24539" s="87"/>
      <c r="E24539" s="83"/>
      <c r="F24539" s="83"/>
      <c r="G24539" s="84"/>
      <c r="H24539" s="83"/>
      <c r="I24539" s="84"/>
      <c r="J24539" s="84"/>
      <c r="K24539" s="84"/>
      <c r="L24539" s="84"/>
      <c r="M24539" s="85"/>
      <c r="N24539" s="85"/>
      <c r="O24539" s="85"/>
      <c r="P24539" s="83"/>
      <c r="Q24539" s="51"/>
      <c r="R24539" s="51"/>
      <c r="S24539" s="86"/>
      <c r="T24539" s="86"/>
      <c r="U24539" s="51"/>
    </row>
    <row r="24540" spans="1:21" s="49" customFormat="1" ht="15" customHeight="1" x14ac:dyDescent="0.25">
      <c r="A24540" s="83"/>
      <c r="B24540" s="83"/>
      <c r="C24540" s="87"/>
      <c r="D24540" s="87"/>
      <c r="E24540" s="83"/>
      <c r="F24540" s="83"/>
      <c r="G24540" s="84"/>
      <c r="H24540" s="83"/>
      <c r="I24540" s="84"/>
      <c r="J24540" s="84"/>
      <c r="K24540" s="84"/>
      <c r="L24540" s="84"/>
      <c r="M24540" s="85"/>
      <c r="N24540" s="85"/>
      <c r="O24540" s="85"/>
      <c r="P24540" s="83"/>
      <c r="Q24540" s="51"/>
      <c r="R24540" s="51"/>
      <c r="S24540" s="86"/>
      <c r="T24540" s="86"/>
      <c r="U24540" s="51"/>
    </row>
    <row r="24541" spans="1:21" ht="15" customHeight="1" x14ac:dyDescent="0.25"/>
    <row r="24542" spans="1:21" s="49" customFormat="1" ht="15" customHeight="1" x14ac:dyDescent="0.25">
      <c r="A24542" s="83"/>
      <c r="B24542" s="83"/>
      <c r="C24542" s="87"/>
      <c r="D24542" s="87"/>
      <c r="E24542" s="83"/>
      <c r="F24542" s="83"/>
      <c r="G24542" s="84"/>
      <c r="H24542" s="83"/>
      <c r="I24542" s="84"/>
      <c r="J24542" s="84"/>
      <c r="K24542" s="84"/>
      <c r="L24542" s="84"/>
      <c r="M24542" s="85"/>
      <c r="N24542" s="85"/>
      <c r="O24542" s="85"/>
      <c r="P24542" s="83"/>
      <c r="Q24542" s="51"/>
      <c r="R24542" s="51"/>
      <c r="S24542" s="86"/>
      <c r="T24542" s="86"/>
      <c r="U24542" s="51"/>
    </row>
    <row r="24543" spans="1:21" s="49" customFormat="1" ht="15" customHeight="1" x14ac:dyDescent="0.25">
      <c r="A24543" s="83"/>
      <c r="B24543" s="83"/>
      <c r="C24543" s="87"/>
      <c r="D24543" s="87"/>
      <c r="E24543" s="83"/>
      <c r="F24543" s="83"/>
      <c r="G24543" s="84"/>
      <c r="H24543" s="83"/>
      <c r="I24543" s="84"/>
      <c r="J24543" s="84"/>
      <c r="K24543" s="84"/>
      <c r="L24543" s="84"/>
      <c r="M24543" s="85"/>
      <c r="N24543" s="85"/>
      <c r="O24543" s="85"/>
      <c r="P24543" s="83"/>
      <c r="Q24543" s="51"/>
      <c r="R24543" s="51"/>
      <c r="S24543" s="86"/>
      <c r="T24543" s="86"/>
      <c r="U24543" s="51"/>
    </row>
    <row r="24544" spans="1:21" s="49" customFormat="1" ht="15" customHeight="1" x14ac:dyDescent="0.25">
      <c r="A24544" s="83"/>
      <c r="B24544" s="83"/>
      <c r="C24544" s="87"/>
      <c r="D24544" s="87"/>
      <c r="E24544" s="83"/>
      <c r="F24544" s="83"/>
      <c r="G24544" s="84"/>
      <c r="H24544" s="83"/>
      <c r="I24544" s="84"/>
      <c r="J24544" s="84"/>
      <c r="K24544" s="84"/>
      <c r="L24544" s="84"/>
      <c r="M24544" s="85"/>
      <c r="N24544" s="85"/>
      <c r="O24544" s="85"/>
      <c r="P24544" s="83"/>
      <c r="Q24544" s="51"/>
      <c r="R24544" s="51"/>
      <c r="S24544" s="86"/>
      <c r="T24544" s="86"/>
      <c r="U24544" s="51"/>
    </row>
    <row r="24545" spans="1:21" s="49" customFormat="1" ht="15" customHeight="1" x14ac:dyDescent="0.25">
      <c r="A24545" s="83"/>
      <c r="B24545" s="83"/>
      <c r="C24545" s="87"/>
      <c r="D24545" s="87"/>
      <c r="E24545" s="83"/>
      <c r="F24545" s="83"/>
      <c r="G24545" s="84"/>
      <c r="H24545" s="83"/>
      <c r="I24545" s="84"/>
      <c r="J24545" s="84"/>
      <c r="K24545" s="84"/>
      <c r="L24545" s="84"/>
      <c r="M24545" s="85"/>
      <c r="N24545" s="85"/>
      <c r="O24545" s="85"/>
      <c r="P24545" s="83"/>
      <c r="Q24545" s="51"/>
      <c r="R24545" s="51"/>
      <c r="S24545" s="86"/>
      <c r="T24545" s="86"/>
      <c r="U24545" s="51"/>
    </row>
    <row r="24546" spans="1:21" ht="15" customHeight="1" x14ac:dyDescent="0.25"/>
    <row r="24547" spans="1:21" s="49" customFormat="1" ht="15" customHeight="1" x14ac:dyDescent="0.25">
      <c r="A24547" s="83"/>
      <c r="B24547" s="83"/>
      <c r="C24547" s="87"/>
      <c r="D24547" s="87"/>
      <c r="E24547" s="83"/>
      <c r="F24547" s="83"/>
      <c r="G24547" s="84"/>
      <c r="H24547" s="83"/>
      <c r="I24547" s="84"/>
      <c r="J24547" s="84"/>
      <c r="K24547" s="84"/>
      <c r="L24547" s="84"/>
      <c r="M24547" s="85"/>
      <c r="N24547" s="85"/>
      <c r="O24547" s="85"/>
      <c r="P24547" s="83"/>
      <c r="Q24547" s="51"/>
      <c r="R24547" s="51"/>
      <c r="S24547" s="86"/>
      <c r="T24547" s="86"/>
      <c r="U24547" s="51"/>
    </row>
    <row r="24548" spans="1:21" s="49" customFormat="1" ht="15" customHeight="1" x14ac:dyDescent="0.25">
      <c r="A24548" s="83"/>
      <c r="B24548" s="83"/>
      <c r="C24548" s="87"/>
      <c r="D24548" s="87"/>
      <c r="E24548" s="83"/>
      <c r="F24548" s="83"/>
      <c r="G24548" s="84"/>
      <c r="H24548" s="83"/>
      <c r="I24548" s="84"/>
      <c r="J24548" s="84"/>
      <c r="K24548" s="84"/>
      <c r="L24548" s="84"/>
      <c r="M24548" s="85"/>
      <c r="N24548" s="85"/>
      <c r="O24548" s="85"/>
      <c r="P24548" s="83"/>
      <c r="Q24548" s="51"/>
      <c r="R24548" s="51"/>
      <c r="S24548" s="86"/>
      <c r="T24548" s="86"/>
      <c r="U24548" s="51"/>
    </row>
    <row r="24549" spans="1:21" ht="15" customHeight="1" x14ac:dyDescent="0.25"/>
    <row r="24550" spans="1:21" ht="15" customHeight="1" x14ac:dyDescent="0.25"/>
    <row r="24551" spans="1:21" ht="15" customHeight="1" x14ac:dyDescent="0.25"/>
    <row r="24552" spans="1:21" s="49" customFormat="1" ht="15" customHeight="1" x14ac:dyDescent="0.25">
      <c r="A24552" s="83"/>
      <c r="B24552" s="83"/>
      <c r="C24552" s="87"/>
      <c r="D24552" s="87"/>
      <c r="E24552" s="83"/>
      <c r="F24552" s="83"/>
      <c r="G24552" s="84"/>
      <c r="H24552" s="83"/>
      <c r="I24552" s="84"/>
      <c r="J24552" s="84"/>
      <c r="K24552" s="84"/>
      <c r="L24552" s="84"/>
      <c r="M24552" s="85"/>
      <c r="N24552" s="85"/>
      <c r="O24552" s="85"/>
      <c r="P24552" s="83"/>
      <c r="Q24552" s="51"/>
      <c r="R24552" s="51"/>
      <c r="S24552" s="86"/>
      <c r="T24552" s="86"/>
      <c r="U24552" s="51"/>
    </row>
    <row r="24553" spans="1:21" s="49" customFormat="1" ht="15" customHeight="1" x14ac:dyDescent="0.25">
      <c r="A24553" s="83"/>
      <c r="B24553" s="83"/>
      <c r="C24553" s="87"/>
      <c r="D24553" s="87"/>
      <c r="E24553" s="83"/>
      <c r="F24553" s="83"/>
      <c r="G24553" s="84"/>
      <c r="H24553" s="83"/>
      <c r="I24553" s="84"/>
      <c r="J24553" s="84"/>
      <c r="K24553" s="84"/>
      <c r="L24553" s="84"/>
      <c r="M24553" s="85"/>
      <c r="N24553" s="85"/>
      <c r="O24553" s="85"/>
      <c r="P24553" s="83"/>
      <c r="Q24553" s="51"/>
      <c r="R24553" s="51"/>
      <c r="S24553" s="86"/>
      <c r="T24553" s="86"/>
      <c r="U24553" s="51"/>
    </row>
    <row r="24554" spans="1:21" ht="15" customHeight="1" x14ac:dyDescent="0.25"/>
    <row r="24555" spans="1:21" ht="15" customHeight="1" x14ac:dyDescent="0.25"/>
    <row r="24556" spans="1:21" ht="15" customHeight="1" x14ac:dyDescent="0.25"/>
    <row r="24557" spans="1:21" s="49" customFormat="1" ht="15" customHeight="1" x14ac:dyDescent="0.25">
      <c r="A24557" s="83"/>
      <c r="B24557" s="83"/>
      <c r="C24557" s="87"/>
      <c r="D24557" s="87"/>
      <c r="E24557" s="83"/>
      <c r="F24557" s="83"/>
      <c r="G24557" s="84"/>
      <c r="H24557" s="83"/>
      <c r="I24557" s="84"/>
      <c r="J24557" s="84"/>
      <c r="K24557" s="84"/>
      <c r="L24557" s="84"/>
      <c r="M24557" s="85"/>
      <c r="N24557" s="85"/>
      <c r="O24557" s="85"/>
      <c r="P24557" s="83"/>
      <c r="Q24557" s="51"/>
      <c r="R24557" s="51"/>
      <c r="S24557" s="86"/>
      <c r="T24557" s="86"/>
      <c r="U24557" s="51"/>
    </row>
    <row r="24558" spans="1:21" s="49" customFormat="1" ht="15" customHeight="1" x14ac:dyDescent="0.25">
      <c r="A24558" s="83"/>
      <c r="B24558" s="83"/>
      <c r="C24558" s="87"/>
      <c r="D24558" s="87"/>
      <c r="E24558" s="83"/>
      <c r="F24558" s="83"/>
      <c r="G24558" s="84"/>
      <c r="H24558" s="83"/>
      <c r="I24558" s="84"/>
      <c r="J24558" s="84"/>
      <c r="K24558" s="84"/>
      <c r="L24558" s="84"/>
      <c r="M24558" s="85"/>
      <c r="N24558" s="85"/>
      <c r="O24558" s="85"/>
      <c r="P24558" s="83"/>
      <c r="Q24558" s="51"/>
      <c r="R24558" s="51"/>
      <c r="S24558" s="86"/>
      <c r="T24558" s="86"/>
      <c r="U24558" s="51"/>
    </row>
    <row r="24559" spans="1:21" ht="15" customHeight="1" x14ac:dyDescent="0.25"/>
    <row r="24560" spans="1:21" s="49" customFormat="1" ht="15" customHeight="1" x14ac:dyDescent="0.25">
      <c r="A24560" s="83"/>
      <c r="B24560" s="83"/>
      <c r="C24560" s="87"/>
      <c r="D24560" s="87"/>
      <c r="E24560" s="83"/>
      <c r="F24560" s="83"/>
      <c r="G24560" s="84"/>
      <c r="H24560" s="83"/>
      <c r="I24560" s="84"/>
      <c r="J24560" s="84"/>
      <c r="K24560" s="84"/>
      <c r="L24560" s="84"/>
      <c r="M24560" s="85"/>
      <c r="N24560" s="85"/>
      <c r="O24560" s="85"/>
      <c r="P24560" s="83"/>
      <c r="Q24560" s="51"/>
      <c r="R24560" s="51"/>
      <c r="S24560" s="86"/>
      <c r="T24560" s="86"/>
      <c r="U24560" s="51"/>
    </row>
    <row r="24561" spans="1:21" s="49" customFormat="1" ht="15" customHeight="1" x14ac:dyDescent="0.25">
      <c r="A24561" s="83"/>
      <c r="B24561" s="83"/>
      <c r="C24561" s="87"/>
      <c r="D24561" s="87"/>
      <c r="E24561" s="83"/>
      <c r="F24561" s="83"/>
      <c r="G24561" s="84"/>
      <c r="H24561" s="83"/>
      <c r="I24561" s="84"/>
      <c r="J24561" s="84"/>
      <c r="K24561" s="84"/>
      <c r="L24561" s="84"/>
      <c r="M24561" s="85"/>
      <c r="N24561" s="85"/>
      <c r="O24561" s="85"/>
      <c r="P24561" s="83"/>
      <c r="Q24561" s="51"/>
      <c r="R24561" s="51"/>
      <c r="S24561" s="86"/>
      <c r="T24561" s="86"/>
      <c r="U24561" s="51"/>
    </row>
    <row r="24562" spans="1:21" ht="15" customHeight="1" x14ac:dyDescent="0.25"/>
    <row r="24563" spans="1:21" s="49" customFormat="1" ht="15" customHeight="1" x14ac:dyDescent="0.25">
      <c r="A24563" s="83"/>
      <c r="B24563" s="83"/>
      <c r="C24563" s="87"/>
      <c r="D24563" s="87"/>
      <c r="E24563" s="83"/>
      <c r="F24563" s="83"/>
      <c r="G24563" s="84"/>
      <c r="H24563" s="83"/>
      <c r="I24563" s="84"/>
      <c r="J24563" s="84"/>
      <c r="K24563" s="84"/>
      <c r="L24563" s="84"/>
      <c r="M24563" s="85"/>
      <c r="N24563" s="85"/>
      <c r="O24563" s="85"/>
      <c r="P24563" s="83"/>
      <c r="Q24563" s="51"/>
      <c r="R24563" s="51"/>
      <c r="S24563" s="86"/>
      <c r="T24563" s="86"/>
      <c r="U24563" s="51"/>
    </row>
    <row r="24564" spans="1:21" s="49" customFormat="1" ht="15" customHeight="1" x14ac:dyDescent="0.25">
      <c r="A24564" s="83"/>
      <c r="B24564" s="83"/>
      <c r="C24564" s="87"/>
      <c r="D24564" s="87"/>
      <c r="E24564" s="83"/>
      <c r="F24564" s="83"/>
      <c r="G24564" s="84"/>
      <c r="H24564" s="83"/>
      <c r="I24564" s="84"/>
      <c r="J24564" s="84"/>
      <c r="K24564" s="84"/>
      <c r="L24564" s="84"/>
      <c r="M24564" s="85"/>
      <c r="N24564" s="85"/>
      <c r="O24564" s="85"/>
      <c r="P24564" s="83"/>
      <c r="Q24564" s="51"/>
      <c r="R24564" s="51"/>
      <c r="S24564" s="86"/>
      <c r="T24564" s="86"/>
      <c r="U24564" s="51"/>
    </row>
    <row r="24565" spans="1:21" s="49" customFormat="1" ht="15" customHeight="1" x14ac:dyDescent="0.25">
      <c r="A24565" s="83"/>
      <c r="B24565" s="83"/>
      <c r="C24565" s="87"/>
      <c r="D24565" s="87"/>
      <c r="E24565" s="83"/>
      <c r="F24565" s="83"/>
      <c r="G24565" s="84"/>
      <c r="H24565" s="83"/>
      <c r="I24565" s="84"/>
      <c r="J24565" s="84"/>
      <c r="K24565" s="84"/>
      <c r="L24565" s="84"/>
      <c r="M24565" s="85"/>
      <c r="N24565" s="85"/>
      <c r="O24565" s="85"/>
      <c r="P24565" s="83"/>
      <c r="Q24565" s="51"/>
      <c r="R24565" s="51"/>
      <c r="S24565" s="86"/>
      <c r="T24565" s="86"/>
      <c r="U24565" s="51"/>
    </row>
    <row r="24566" spans="1:21" s="49" customFormat="1" ht="15" customHeight="1" x14ac:dyDescent="0.25">
      <c r="A24566" s="83"/>
      <c r="B24566" s="83"/>
      <c r="C24566" s="87"/>
      <c r="D24566" s="87"/>
      <c r="E24566" s="83"/>
      <c r="F24566" s="83"/>
      <c r="G24566" s="84"/>
      <c r="H24566" s="83"/>
      <c r="I24566" s="84"/>
      <c r="J24566" s="84"/>
      <c r="K24566" s="84"/>
      <c r="L24566" s="84"/>
      <c r="M24566" s="85"/>
      <c r="N24566" s="85"/>
      <c r="O24566" s="85"/>
      <c r="P24566" s="83"/>
      <c r="Q24566" s="51"/>
      <c r="R24566" s="51"/>
      <c r="S24566" s="86"/>
      <c r="T24566" s="86"/>
      <c r="U24566" s="51"/>
    </row>
    <row r="24567" spans="1:21" ht="15" customHeight="1" x14ac:dyDescent="0.25"/>
    <row r="24568" spans="1:21" s="49" customFormat="1" ht="15" customHeight="1" x14ac:dyDescent="0.25">
      <c r="A24568" s="83"/>
      <c r="B24568" s="83"/>
      <c r="C24568" s="87"/>
      <c r="D24568" s="87"/>
      <c r="E24568" s="83"/>
      <c r="F24568" s="83"/>
      <c r="G24568" s="84"/>
      <c r="H24568" s="83"/>
      <c r="I24568" s="84"/>
      <c r="J24568" s="84"/>
      <c r="K24568" s="84"/>
      <c r="L24568" s="84"/>
      <c r="M24568" s="85"/>
      <c r="N24568" s="85"/>
      <c r="O24568" s="85"/>
      <c r="P24568" s="83"/>
      <c r="Q24568" s="51"/>
      <c r="R24568" s="51"/>
      <c r="S24568" s="86"/>
      <c r="T24568" s="86"/>
      <c r="U24568" s="51"/>
    </row>
    <row r="24569" spans="1:21" s="49" customFormat="1" ht="15" customHeight="1" x14ac:dyDescent="0.25">
      <c r="A24569" s="83"/>
      <c r="B24569" s="83"/>
      <c r="C24569" s="87"/>
      <c r="D24569" s="87"/>
      <c r="E24569" s="83"/>
      <c r="F24569" s="83"/>
      <c r="G24569" s="84"/>
      <c r="H24569" s="83"/>
      <c r="I24569" s="84"/>
      <c r="J24569" s="84"/>
      <c r="K24569" s="84"/>
      <c r="L24569" s="84"/>
      <c r="M24569" s="85"/>
      <c r="N24569" s="85"/>
      <c r="O24569" s="85"/>
      <c r="P24569" s="83"/>
      <c r="Q24569" s="51"/>
      <c r="R24569" s="51"/>
      <c r="S24569" s="86"/>
      <c r="T24569" s="86"/>
      <c r="U24569" s="51"/>
    </row>
    <row r="24570" spans="1:21" s="49" customFormat="1" ht="15" customHeight="1" x14ac:dyDescent="0.25">
      <c r="A24570" s="83"/>
      <c r="B24570" s="83"/>
      <c r="C24570" s="87"/>
      <c r="D24570" s="87"/>
      <c r="E24570" s="83"/>
      <c r="F24570" s="83"/>
      <c r="G24570" s="84"/>
      <c r="H24570" s="83"/>
      <c r="I24570" s="84"/>
      <c r="J24570" s="84"/>
      <c r="K24570" s="84"/>
      <c r="L24570" s="84"/>
      <c r="M24570" s="85"/>
      <c r="N24570" s="85"/>
      <c r="O24570" s="85"/>
      <c r="P24570" s="83"/>
      <c r="Q24570" s="51"/>
      <c r="R24570" s="51"/>
      <c r="S24570" s="86"/>
      <c r="T24570" s="86"/>
      <c r="U24570" s="51"/>
    </row>
    <row r="24571" spans="1:21" s="49" customFormat="1" ht="15" customHeight="1" x14ac:dyDescent="0.25">
      <c r="A24571" s="83"/>
      <c r="B24571" s="83"/>
      <c r="C24571" s="87"/>
      <c r="D24571" s="87"/>
      <c r="E24571" s="83"/>
      <c r="F24571" s="83"/>
      <c r="G24571" s="84"/>
      <c r="H24571" s="83"/>
      <c r="I24571" s="84"/>
      <c r="J24571" s="84"/>
      <c r="K24571" s="84"/>
      <c r="L24571" s="84"/>
      <c r="M24571" s="85"/>
      <c r="N24571" s="85"/>
      <c r="O24571" s="85"/>
      <c r="P24571" s="83"/>
      <c r="Q24571" s="51"/>
      <c r="R24571" s="51"/>
      <c r="S24571" s="86"/>
      <c r="T24571" s="86"/>
      <c r="U24571" s="51"/>
    </row>
    <row r="24572" spans="1:21" ht="15" customHeight="1" x14ac:dyDescent="0.25"/>
    <row r="24573" spans="1:21" s="49" customFormat="1" ht="15" customHeight="1" x14ac:dyDescent="0.25">
      <c r="A24573" s="83"/>
      <c r="B24573" s="83"/>
      <c r="C24573" s="87"/>
      <c r="D24573" s="87"/>
      <c r="E24573" s="83"/>
      <c r="F24573" s="83"/>
      <c r="G24573" s="84"/>
      <c r="H24573" s="83"/>
      <c r="I24573" s="84"/>
      <c r="J24573" s="84"/>
      <c r="K24573" s="84"/>
      <c r="L24573" s="84"/>
      <c r="M24573" s="85"/>
      <c r="N24573" s="85"/>
      <c r="O24573" s="85"/>
      <c r="P24573" s="83"/>
      <c r="Q24573" s="51"/>
      <c r="R24573" s="51"/>
      <c r="S24573" s="86"/>
      <c r="T24573" s="86"/>
      <c r="U24573" s="51"/>
    </row>
    <row r="24574" spans="1:21" s="49" customFormat="1" ht="15" customHeight="1" x14ac:dyDescent="0.25">
      <c r="A24574" s="83"/>
      <c r="B24574" s="83"/>
      <c r="C24574" s="87"/>
      <c r="D24574" s="87"/>
      <c r="E24574" s="83"/>
      <c r="F24574" s="83"/>
      <c r="G24574" s="84"/>
      <c r="H24574" s="83"/>
      <c r="I24574" s="84"/>
      <c r="J24574" s="84"/>
      <c r="K24574" s="84"/>
      <c r="L24574" s="84"/>
      <c r="M24574" s="85"/>
      <c r="N24574" s="85"/>
      <c r="O24574" s="85"/>
      <c r="P24574" s="83"/>
      <c r="Q24574" s="51"/>
      <c r="R24574" s="51"/>
      <c r="S24574" s="86"/>
      <c r="T24574" s="86"/>
      <c r="U24574" s="51"/>
    </row>
    <row r="24575" spans="1:21" s="49" customFormat="1" ht="15" customHeight="1" x14ac:dyDescent="0.25">
      <c r="A24575" s="83"/>
      <c r="B24575" s="83"/>
      <c r="C24575" s="87"/>
      <c r="D24575" s="87"/>
      <c r="E24575" s="83"/>
      <c r="F24575" s="83"/>
      <c r="G24575" s="84"/>
      <c r="H24575" s="83"/>
      <c r="I24575" s="84"/>
      <c r="J24575" s="84"/>
      <c r="K24575" s="84"/>
      <c r="L24575" s="84"/>
      <c r="M24575" s="85"/>
      <c r="N24575" s="85"/>
      <c r="O24575" s="85"/>
      <c r="P24575" s="83"/>
      <c r="Q24575" s="51"/>
      <c r="R24575" s="51"/>
      <c r="S24575" s="86"/>
      <c r="T24575" s="86"/>
      <c r="U24575" s="51"/>
    </row>
    <row r="24576" spans="1:21" s="49" customFormat="1" ht="15" customHeight="1" x14ac:dyDescent="0.25">
      <c r="A24576" s="83"/>
      <c r="B24576" s="83"/>
      <c r="C24576" s="87"/>
      <c r="D24576" s="87"/>
      <c r="E24576" s="83"/>
      <c r="F24576" s="83"/>
      <c r="G24576" s="84"/>
      <c r="H24576" s="83"/>
      <c r="I24576" s="84"/>
      <c r="J24576" s="84"/>
      <c r="K24576" s="84"/>
      <c r="L24576" s="84"/>
      <c r="M24576" s="85"/>
      <c r="N24576" s="85"/>
      <c r="O24576" s="85"/>
      <c r="P24576" s="83"/>
      <c r="Q24576" s="51"/>
      <c r="R24576" s="51"/>
      <c r="S24576" s="86"/>
      <c r="T24576" s="86"/>
      <c r="U24576" s="51"/>
    </row>
    <row r="24577" spans="1:21" ht="15" customHeight="1" x14ac:dyDescent="0.25"/>
    <row r="24578" spans="1:21" s="49" customFormat="1" ht="15" customHeight="1" x14ac:dyDescent="0.25">
      <c r="A24578" s="83"/>
      <c r="B24578" s="83"/>
      <c r="C24578" s="87"/>
      <c r="D24578" s="87"/>
      <c r="E24578" s="83"/>
      <c r="F24578" s="83"/>
      <c r="G24578" s="84"/>
      <c r="H24578" s="83"/>
      <c r="I24578" s="84"/>
      <c r="J24578" s="84"/>
      <c r="K24578" s="84"/>
      <c r="L24578" s="84"/>
      <c r="M24578" s="85"/>
      <c r="N24578" s="85"/>
      <c r="O24578" s="85"/>
      <c r="P24578" s="83"/>
      <c r="Q24578" s="51"/>
      <c r="R24578" s="51"/>
      <c r="S24578" s="86"/>
      <c r="T24578" s="86"/>
      <c r="U24578" s="51"/>
    </row>
    <row r="24579" spans="1:21" s="49" customFormat="1" ht="15" customHeight="1" x14ac:dyDescent="0.25">
      <c r="A24579" s="83"/>
      <c r="B24579" s="83"/>
      <c r="C24579" s="87"/>
      <c r="D24579" s="87"/>
      <c r="E24579" s="83"/>
      <c r="F24579" s="83"/>
      <c r="G24579" s="84"/>
      <c r="H24579" s="83"/>
      <c r="I24579" s="84"/>
      <c r="J24579" s="84"/>
      <c r="K24579" s="84"/>
      <c r="L24579" s="84"/>
      <c r="M24579" s="85"/>
      <c r="N24579" s="85"/>
      <c r="O24579" s="85"/>
      <c r="P24579" s="83"/>
      <c r="Q24579" s="51"/>
      <c r="R24579" s="51"/>
      <c r="S24579" s="86"/>
      <c r="T24579" s="86"/>
      <c r="U24579" s="51"/>
    </row>
    <row r="24580" spans="1:21" ht="15" customHeight="1" x14ac:dyDescent="0.25"/>
    <row r="24581" spans="1:21" ht="15" customHeight="1" x14ac:dyDescent="0.25"/>
    <row r="24582" spans="1:21" ht="15" customHeight="1" x14ac:dyDescent="0.25"/>
    <row r="24583" spans="1:21" s="49" customFormat="1" ht="15" customHeight="1" x14ac:dyDescent="0.25">
      <c r="A24583" s="83"/>
      <c r="B24583" s="83"/>
      <c r="C24583" s="87"/>
      <c r="D24583" s="87"/>
      <c r="E24583" s="83"/>
      <c r="F24583" s="83"/>
      <c r="G24583" s="84"/>
      <c r="H24583" s="83"/>
      <c r="I24583" s="84"/>
      <c r="J24583" s="84"/>
      <c r="K24583" s="84"/>
      <c r="L24583" s="84"/>
      <c r="M24583" s="85"/>
      <c r="N24583" s="85"/>
      <c r="O24583" s="85"/>
      <c r="P24583" s="83"/>
      <c r="Q24583" s="51"/>
      <c r="R24583" s="51"/>
      <c r="S24583" s="86"/>
      <c r="T24583" s="86"/>
      <c r="U24583" s="51"/>
    </row>
    <row r="24584" spans="1:21" s="49" customFormat="1" ht="15" customHeight="1" x14ac:dyDescent="0.25">
      <c r="A24584" s="83"/>
      <c r="B24584" s="83"/>
      <c r="C24584" s="87"/>
      <c r="D24584" s="87"/>
      <c r="E24584" s="83"/>
      <c r="F24584" s="83"/>
      <c r="G24584" s="84"/>
      <c r="H24584" s="83"/>
      <c r="I24584" s="84"/>
      <c r="J24584" s="84"/>
      <c r="K24584" s="84"/>
      <c r="L24584" s="84"/>
      <c r="M24584" s="85"/>
      <c r="N24584" s="85"/>
      <c r="O24584" s="85"/>
      <c r="P24584" s="83"/>
      <c r="Q24584" s="51"/>
      <c r="R24584" s="51"/>
      <c r="S24584" s="86"/>
      <c r="T24584" s="86"/>
      <c r="U24584" s="51"/>
    </row>
    <row r="24585" spans="1:21" s="49" customFormat="1" ht="15" customHeight="1" x14ac:dyDescent="0.25">
      <c r="A24585" s="83"/>
      <c r="B24585" s="83"/>
      <c r="C24585" s="87"/>
      <c r="D24585" s="87"/>
      <c r="E24585" s="83"/>
      <c r="F24585" s="83"/>
      <c r="G24585" s="84"/>
      <c r="H24585" s="83"/>
      <c r="I24585" s="84"/>
      <c r="J24585" s="84"/>
      <c r="K24585" s="84"/>
      <c r="L24585" s="84"/>
      <c r="M24585" s="85"/>
      <c r="N24585" s="85"/>
      <c r="O24585" s="85"/>
      <c r="P24585" s="83"/>
      <c r="Q24585" s="51"/>
      <c r="R24585" s="51"/>
      <c r="S24585" s="86"/>
      <c r="T24585" s="86"/>
      <c r="U24585" s="51"/>
    </row>
    <row r="24586" spans="1:21" s="49" customFormat="1" ht="15" customHeight="1" x14ac:dyDescent="0.25">
      <c r="A24586" s="83"/>
      <c r="B24586" s="83"/>
      <c r="C24586" s="87"/>
      <c r="D24586" s="87"/>
      <c r="E24586" s="83"/>
      <c r="F24586" s="83"/>
      <c r="G24586" s="84"/>
      <c r="H24586" s="83"/>
      <c r="I24586" s="84"/>
      <c r="J24586" s="84"/>
      <c r="K24586" s="84"/>
      <c r="L24586" s="84"/>
      <c r="M24586" s="85"/>
      <c r="N24586" s="85"/>
      <c r="O24586" s="85"/>
      <c r="P24586" s="83"/>
      <c r="Q24586" s="51"/>
      <c r="R24586" s="51"/>
      <c r="S24586" s="86"/>
      <c r="T24586" s="86"/>
      <c r="U24586" s="51"/>
    </row>
    <row r="24587" spans="1:21" ht="15" customHeight="1" x14ac:dyDescent="0.25"/>
    <row r="24588" spans="1:21" s="49" customFormat="1" ht="15" customHeight="1" x14ac:dyDescent="0.25">
      <c r="A24588" s="83"/>
      <c r="B24588" s="83"/>
      <c r="C24588" s="87"/>
      <c r="D24588" s="87"/>
      <c r="E24588" s="83"/>
      <c r="F24588" s="83"/>
      <c r="G24588" s="84"/>
      <c r="H24588" s="83"/>
      <c r="I24588" s="84"/>
      <c r="J24588" s="84"/>
      <c r="K24588" s="84"/>
      <c r="L24588" s="84"/>
      <c r="M24588" s="85"/>
      <c r="N24588" s="85"/>
      <c r="O24588" s="85"/>
      <c r="P24588" s="83"/>
      <c r="Q24588" s="51"/>
      <c r="R24588" s="51"/>
      <c r="S24588" s="86"/>
      <c r="T24588" s="86"/>
      <c r="U24588" s="51"/>
    </row>
    <row r="24589" spans="1:21" s="49" customFormat="1" ht="15" customHeight="1" x14ac:dyDescent="0.25">
      <c r="A24589" s="83"/>
      <c r="B24589" s="83"/>
      <c r="C24589" s="87"/>
      <c r="D24589" s="87"/>
      <c r="E24589" s="83"/>
      <c r="F24589" s="83"/>
      <c r="G24589" s="84"/>
      <c r="H24589" s="83"/>
      <c r="I24589" s="84"/>
      <c r="J24589" s="84"/>
      <c r="K24589" s="84"/>
      <c r="L24589" s="84"/>
      <c r="M24589" s="85"/>
      <c r="N24589" s="85"/>
      <c r="O24589" s="85"/>
      <c r="P24589" s="83"/>
      <c r="Q24589" s="51"/>
      <c r="R24589" s="51"/>
      <c r="S24589" s="86"/>
      <c r="T24589" s="86"/>
      <c r="U24589" s="51"/>
    </row>
    <row r="24590" spans="1:21" s="49" customFormat="1" ht="15" customHeight="1" x14ac:dyDescent="0.25">
      <c r="A24590" s="83"/>
      <c r="B24590" s="83"/>
      <c r="C24590" s="87"/>
      <c r="D24590" s="87"/>
      <c r="E24590" s="83"/>
      <c r="F24590" s="83"/>
      <c r="G24590" s="84"/>
      <c r="H24590" s="83"/>
      <c r="I24590" s="84"/>
      <c r="J24590" s="84"/>
      <c r="K24590" s="84"/>
      <c r="L24590" s="84"/>
      <c r="M24590" s="85"/>
      <c r="N24590" s="85"/>
      <c r="O24590" s="85"/>
      <c r="P24590" s="83"/>
      <c r="Q24590" s="51"/>
      <c r="R24590" s="51"/>
      <c r="S24590" s="86"/>
      <c r="T24590" s="86"/>
      <c r="U24590" s="51"/>
    </row>
    <row r="24591" spans="1:21" s="49" customFormat="1" ht="15" customHeight="1" x14ac:dyDescent="0.25">
      <c r="A24591" s="83"/>
      <c r="B24591" s="83"/>
      <c r="C24591" s="87"/>
      <c r="D24591" s="87"/>
      <c r="E24591" s="83"/>
      <c r="F24591" s="83"/>
      <c r="G24591" s="84"/>
      <c r="H24591" s="83"/>
      <c r="I24591" s="84"/>
      <c r="J24591" s="84"/>
      <c r="K24591" s="84"/>
      <c r="L24591" s="84"/>
      <c r="M24591" s="85"/>
      <c r="N24591" s="85"/>
      <c r="O24591" s="85"/>
      <c r="P24591" s="83"/>
      <c r="Q24591" s="51"/>
      <c r="R24591" s="51"/>
      <c r="S24591" s="86"/>
      <c r="T24591" s="86"/>
      <c r="U24591" s="51"/>
    </row>
    <row r="24592" spans="1:21" ht="15" customHeight="1" x14ac:dyDescent="0.25"/>
    <row r="24593" spans="1:21" s="49" customFormat="1" ht="15" customHeight="1" x14ac:dyDescent="0.25">
      <c r="A24593" s="83"/>
      <c r="B24593" s="83"/>
      <c r="C24593" s="87"/>
      <c r="D24593" s="87"/>
      <c r="E24593" s="83"/>
      <c r="F24593" s="83"/>
      <c r="G24593" s="84"/>
      <c r="H24593" s="83"/>
      <c r="I24593" s="84"/>
      <c r="J24593" s="84"/>
      <c r="K24593" s="84"/>
      <c r="L24593" s="84"/>
      <c r="M24593" s="85"/>
      <c r="N24593" s="85"/>
      <c r="O24593" s="85"/>
      <c r="P24593" s="83"/>
      <c r="Q24593" s="51"/>
      <c r="R24593" s="51"/>
      <c r="S24593" s="86"/>
      <c r="T24593" s="86"/>
      <c r="U24593" s="51"/>
    </row>
    <row r="24594" spans="1:21" s="49" customFormat="1" ht="15" customHeight="1" x14ac:dyDescent="0.25">
      <c r="A24594" s="83"/>
      <c r="B24594" s="83"/>
      <c r="C24594" s="87"/>
      <c r="D24594" s="87"/>
      <c r="E24594" s="83"/>
      <c r="F24594" s="83"/>
      <c r="G24594" s="84"/>
      <c r="H24594" s="83"/>
      <c r="I24594" s="84"/>
      <c r="J24594" s="84"/>
      <c r="K24594" s="84"/>
      <c r="L24594" s="84"/>
      <c r="M24594" s="85"/>
      <c r="N24594" s="85"/>
      <c r="O24594" s="85"/>
      <c r="P24594" s="83"/>
      <c r="Q24594" s="51"/>
      <c r="R24594" s="51"/>
      <c r="S24594" s="86"/>
      <c r="T24594" s="86"/>
      <c r="U24594" s="51"/>
    </row>
    <row r="24595" spans="1:21" s="49" customFormat="1" ht="15" customHeight="1" x14ac:dyDescent="0.25">
      <c r="A24595" s="83"/>
      <c r="B24595" s="83"/>
      <c r="C24595" s="87"/>
      <c r="D24595" s="87"/>
      <c r="E24595" s="83"/>
      <c r="F24595" s="83"/>
      <c r="G24595" s="84"/>
      <c r="H24595" s="83"/>
      <c r="I24595" s="84"/>
      <c r="J24595" s="84"/>
      <c r="K24595" s="84"/>
      <c r="L24595" s="84"/>
      <c r="M24595" s="85"/>
      <c r="N24595" s="85"/>
      <c r="O24595" s="85"/>
      <c r="P24595" s="83"/>
      <c r="Q24595" s="51"/>
      <c r="R24595" s="51"/>
      <c r="S24595" s="86"/>
      <c r="T24595" s="86"/>
      <c r="U24595" s="51"/>
    </row>
    <row r="24596" spans="1:21" s="49" customFormat="1" ht="15" customHeight="1" x14ac:dyDescent="0.25">
      <c r="A24596" s="83"/>
      <c r="B24596" s="83"/>
      <c r="C24596" s="87"/>
      <c r="D24596" s="87"/>
      <c r="E24596" s="83"/>
      <c r="F24596" s="83"/>
      <c r="G24596" s="84"/>
      <c r="H24596" s="83"/>
      <c r="I24596" s="84"/>
      <c r="J24596" s="84"/>
      <c r="K24596" s="84"/>
      <c r="L24596" s="84"/>
      <c r="M24596" s="85"/>
      <c r="N24596" s="85"/>
      <c r="O24596" s="85"/>
      <c r="P24596" s="83"/>
      <c r="Q24596" s="51"/>
      <c r="R24596" s="51"/>
      <c r="S24596" s="86"/>
      <c r="T24596" s="86"/>
      <c r="U24596" s="51"/>
    </row>
    <row r="24597" spans="1:21" ht="15" customHeight="1" x14ac:dyDescent="0.25"/>
    <row r="24598" spans="1:21" s="49" customFormat="1" ht="15" customHeight="1" x14ac:dyDescent="0.25">
      <c r="A24598" s="83"/>
      <c r="B24598" s="83"/>
      <c r="C24598" s="87"/>
      <c r="D24598" s="87"/>
      <c r="E24598" s="83"/>
      <c r="F24598" s="83"/>
      <c r="G24598" s="84"/>
      <c r="H24598" s="83"/>
      <c r="I24598" s="84"/>
      <c r="J24598" s="84"/>
      <c r="K24598" s="84"/>
      <c r="L24598" s="84"/>
      <c r="M24598" s="85"/>
      <c r="N24598" s="85"/>
      <c r="O24598" s="85"/>
      <c r="P24598" s="83"/>
      <c r="Q24598" s="51"/>
      <c r="R24598" s="51"/>
      <c r="S24598" s="86"/>
      <c r="T24598" s="86"/>
      <c r="U24598" s="51"/>
    </row>
    <row r="24599" spans="1:21" s="49" customFormat="1" ht="15" customHeight="1" x14ac:dyDescent="0.25">
      <c r="A24599" s="83"/>
      <c r="B24599" s="83"/>
      <c r="C24599" s="87"/>
      <c r="D24599" s="87"/>
      <c r="E24599" s="83"/>
      <c r="F24599" s="83"/>
      <c r="G24599" s="84"/>
      <c r="H24599" s="83"/>
      <c r="I24599" s="84"/>
      <c r="J24599" s="84"/>
      <c r="K24599" s="84"/>
      <c r="L24599" s="84"/>
      <c r="M24599" s="85"/>
      <c r="N24599" s="85"/>
      <c r="O24599" s="85"/>
      <c r="P24599" s="83"/>
      <c r="Q24599" s="51"/>
      <c r="R24599" s="51"/>
      <c r="S24599" s="86"/>
      <c r="T24599" s="86"/>
      <c r="U24599" s="51"/>
    </row>
    <row r="24600" spans="1:21" ht="15" customHeight="1" x14ac:dyDescent="0.25"/>
    <row r="24601" spans="1:21" ht="15" customHeight="1" x14ac:dyDescent="0.25"/>
    <row r="24602" spans="1:21" ht="15" customHeight="1" x14ac:dyDescent="0.25"/>
    <row r="24603" spans="1:21" s="49" customFormat="1" ht="15" customHeight="1" x14ac:dyDescent="0.25">
      <c r="A24603" s="83"/>
      <c r="B24603" s="83"/>
      <c r="C24603" s="87"/>
      <c r="D24603" s="87"/>
      <c r="E24603" s="83"/>
      <c r="F24603" s="83"/>
      <c r="G24603" s="84"/>
      <c r="H24603" s="83"/>
      <c r="I24603" s="84"/>
      <c r="J24603" s="84"/>
      <c r="K24603" s="84"/>
      <c r="L24603" s="84"/>
      <c r="M24603" s="85"/>
      <c r="N24603" s="85"/>
      <c r="O24603" s="85"/>
      <c r="P24603" s="83"/>
      <c r="Q24603" s="51"/>
      <c r="R24603" s="51"/>
      <c r="S24603" s="86"/>
      <c r="T24603" s="86"/>
      <c r="U24603" s="51"/>
    </row>
    <row r="24604" spans="1:21" s="49" customFormat="1" ht="15" customHeight="1" x14ac:dyDescent="0.25">
      <c r="A24604" s="83"/>
      <c r="B24604" s="83"/>
      <c r="C24604" s="87"/>
      <c r="D24604" s="87"/>
      <c r="E24604" s="83"/>
      <c r="F24604" s="83"/>
      <c r="G24604" s="84"/>
      <c r="H24604" s="83"/>
      <c r="I24604" s="84"/>
      <c r="J24604" s="84"/>
      <c r="K24604" s="84"/>
      <c r="L24604" s="84"/>
      <c r="M24604" s="85"/>
      <c r="N24604" s="85"/>
      <c r="O24604" s="85"/>
      <c r="P24604" s="83"/>
      <c r="Q24604" s="51"/>
      <c r="R24604" s="51"/>
      <c r="S24604" s="86"/>
      <c r="T24604" s="86"/>
      <c r="U24604" s="51"/>
    </row>
    <row r="24605" spans="1:21" ht="15" customHeight="1" x14ac:dyDescent="0.25"/>
    <row r="24606" spans="1:21" ht="15" customHeight="1" x14ac:dyDescent="0.25"/>
    <row r="24607" spans="1:21" ht="15" customHeight="1" x14ac:dyDescent="0.25"/>
    <row r="24608" spans="1:21" s="49" customFormat="1" ht="15" customHeight="1" x14ac:dyDescent="0.25">
      <c r="A24608" s="83"/>
      <c r="B24608" s="83"/>
      <c r="C24608" s="87"/>
      <c r="D24608" s="87"/>
      <c r="E24608" s="83"/>
      <c r="F24608" s="83"/>
      <c r="G24608" s="84"/>
      <c r="H24608" s="83"/>
      <c r="I24608" s="84"/>
      <c r="J24608" s="84"/>
      <c r="K24608" s="84"/>
      <c r="L24608" s="84"/>
      <c r="M24608" s="85"/>
      <c r="N24608" s="85"/>
      <c r="O24608" s="85"/>
      <c r="P24608" s="83"/>
      <c r="Q24608" s="51"/>
      <c r="R24608" s="51"/>
      <c r="S24608" s="86"/>
      <c r="T24608" s="86"/>
      <c r="U24608" s="51"/>
    </row>
    <row r="24609" spans="1:21" s="49" customFormat="1" ht="15" customHeight="1" x14ac:dyDescent="0.25">
      <c r="A24609" s="83"/>
      <c r="B24609" s="83"/>
      <c r="C24609" s="87"/>
      <c r="D24609" s="87"/>
      <c r="E24609" s="83"/>
      <c r="F24609" s="83"/>
      <c r="G24609" s="84"/>
      <c r="H24609" s="83"/>
      <c r="I24609" s="84"/>
      <c r="J24609" s="84"/>
      <c r="K24609" s="84"/>
      <c r="L24609" s="84"/>
      <c r="M24609" s="85"/>
      <c r="N24609" s="85"/>
      <c r="O24609" s="85"/>
      <c r="P24609" s="83"/>
      <c r="Q24609" s="51"/>
      <c r="R24609" s="51"/>
      <c r="S24609" s="86"/>
      <c r="T24609" s="86"/>
      <c r="U24609" s="51"/>
    </row>
    <row r="24610" spans="1:21" ht="15" customHeight="1" x14ac:dyDescent="0.25"/>
    <row r="24611" spans="1:21" ht="15" customHeight="1" x14ac:dyDescent="0.25"/>
    <row r="24612" spans="1:21" ht="15" customHeight="1" x14ac:dyDescent="0.25"/>
    <row r="24613" spans="1:21" s="49" customFormat="1" ht="15" customHeight="1" x14ac:dyDescent="0.25">
      <c r="A24613" s="83"/>
      <c r="B24613" s="83"/>
      <c r="C24613" s="87"/>
      <c r="D24613" s="87"/>
      <c r="E24613" s="83"/>
      <c r="F24613" s="83"/>
      <c r="G24613" s="84"/>
      <c r="H24613" s="83"/>
      <c r="I24613" s="84"/>
      <c r="J24613" s="84"/>
      <c r="K24613" s="84"/>
      <c r="L24613" s="84"/>
      <c r="M24613" s="85"/>
      <c r="N24613" s="85"/>
      <c r="O24613" s="85"/>
      <c r="P24613" s="83"/>
      <c r="Q24613" s="51"/>
      <c r="R24613" s="51"/>
      <c r="S24613" s="86"/>
      <c r="T24613" s="86"/>
      <c r="U24613" s="51"/>
    </row>
    <row r="24614" spans="1:21" s="49" customFormat="1" ht="15" customHeight="1" x14ac:dyDescent="0.25">
      <c r="A24614" s="83"/>
      <c r="B24614" s="83"/>
      <c r="C24614" s="87"/>
      <c r="D24614" s="87"/>
      <c r="E24614" s="83"/>
      <c r="F24614" s="83"/>
      <c r="G24614" s="84"/>
      <c r="H24614" s="83"/>
      <c r="I24614" s="84"/>
      <c r="J24614" s="84"/>
      <c r="K24614" s="84"/>
      <c r="L24614" s="84"/>
      <c r="M24614" s="85"/>
      <c r="N24614" s="85"/>
      <c r="O24614" s="85"/>
      <c r="P24614" s="83"/>
      <c r="Q24614" s="51"/>
      <c r="R24614" s="51"/>
      <c r="S24614" s="86"/>
      <c r="T24614" s="86"/>
      <c r="U24614" s="51"/>
    </row>
    <row r="24615" spans="1:21" s="49" customFormat="1" ht="15" customHeight="1" x14ac:dyDescent="0.25">
      <c r="A24615" s="83"/>
      <c r="B24615" s="83"/>
      <c r="C24615" s="87"/>
      <c r="D24615" s="87"/>
      <c r="E24615" s="83"/>
      <c r="F24615" s="83"/>
      <c r="G24615" s="84"/>
      <c r="H24615" s="83"/>
      <c r="I24615" s="84"/>
      <c r="J24615" s="84"/>
      <c r="K24615" s="84"/>
      <c r="L24615" s="84"/>
      <c r="M24615" s="85"/>
      <c r="N24615" s="85"/>
      <c r="O24615" s="85"/>
      <c r="P24615" s="83"/>
      <c r="Q24615" s="51"/>
      <c r="R24615" s="51"/>
      <c r="S24615" s="86"/>
      <c r="T24615" s="86"/>
      <c r="U24615" s="51"/>
    </row>
    <row r="24616" spans="1:21" s="49" customFormat="1" ht="15" customHeight="1" x14ac:dyDescent="0.25">
      <c r="A24616" s="83"/>
      <c r="B24616" s="83"/>
      <c r="C24616" s="87"/>
      <c r="D24616" s="87"/>
      <c r="E24616" s="83"/>
      <c r="F24616" s="83"/>
      <c r="G24616" s="84"/>
      <c r="H24616" s="83"/>
      <c r="I24616" s="84"/>
      <c r="J24616" s="84"/>
      <c r="K24616" s="84"/>
      <c r="L24616" s="84"/>
      <c r="M24616" s="85"/>
      <c r="N24616" s="85"/>
      <c r="O24616" s="85"/>
      <c r="P24616" s="83"/>
      <c r="Q24616" s="51"/>
      <c r="R24616" s="51"/>
      <c r="S24616" s="86"/>
      <c r="T24616" s="86"/>
      <c r="U24616" s="51"/>
    </row>
    <row r="24617" spans="1:21" ht="15" customHeight="1" x14ac:dyDescent="0.25"/>
    <row r="24618" spans="1:21" s="49" customFormat="1" ht="15" customHeight="1" x14ac:dyDescent="0.25">
      <c r="A24618" s="83"/>
      <c r="B24618" s="83"/>
      <c r="C24618" s="87"/>
      <c r="D24618" s="87"/>
      <c r="E24618" s="83"/>
      <c r="F24618" s="83"/>
      <c r="G24618" s="84"/>
      <c r="H24618" s="83"/>
      <c r="I24618" s="84"/>
      <c r="J24618" s="84"/>
      <c r="K24618" s="84"/>
      <c r="L24618" s="84"/>
      <c r="M24618" s="85"/>
      <c r="N24618" s="85"/>
      <c r="O24618" s="85"/>
      <c r="P24618" s="83"/>
      <c r="Q24618" s="51"/>
      <c r="R24618" s="51"/>
      <c r="S24618" s="86"/>
      <c r="T24618" s="86"/>
      <c r="U24618" s="51"/>
    </row>
    <row r="24619" spans="1:21" s="49" customFormat="1" ht="15" customHeight="1" x14ac:dyDescent="0.25">
      <c r="A24619" s="83"/>
      <c r="B24619" s="83"/>
      <c r="C24619" s="87"/>
      <c r="D24619" s="87"/>
      <c r="E24619" s="83"/>
      <c r="F24619" s="83"/>
      <c r="G24619" s="84"/>
      <c r="H24619" s="83"/>
      <c r="I24619" s="84"/>
      <c r="J24619" s="84"/>
      <c r="K24619" s="84"/>
      <c r="L24619" s="84"/>
      <c r="M24619" s="85"/>
      <c r="N24619" s="85"/>
      <c r="O24619" s="85"/>
      <c r="P24619" s="83"/>
      <c r="Q24619" s="51"/>
      <c r="R24619" s="51"/>
      <c r="S24619" s="86"/>
      <c r="T24619" s="86"/>
      <c r="U24619" s="51"/>
    </row>
    <row r="24620" spans="1:21" s="49" customFormat="1" ht="15" customHeight="1" x14ac:dyDescent="0.25">
      <c r="A24620" s="83"/>
      <c r="B24620" s="83"/>
      <c r="C24620" s="87"/>
      <c r="D24620" s="87"/>
      <c r="E24620" s="83"/>
      <c r="F24620" s="83"/>
      <c r="G24620" s="84"/>
      <c r="H24620" s="83"/>
      <c r="I24620" s="84"/>
      <c r="J24620" s="84"/>
      <c r="K24620" s="84"/>
      <c r="L24620" s="84"/>
      <c r="M24620" s="85"/>
      <c r="N24620" s="85"/>
      <c r="O24620" s="85"/>
      <c r="P24620" s="83"/>
      <c r="Q24620" s="51"/>
      <c r="R24620" s="51"/>
      <c r="S24620" s="86"/>
      <c r="T24620" s="86"/>
      <c r="U24620" s="51"/>
    </row>
    <row r="24621" spans="1:21" s="49" customFormat="1" ht="15" customHeight="1" x14ac:dyDescent="0.25">
      <c r="A24621" s="83"/>
      <c r="B24621" s="83"/>
      <c r="C24621" s="87"/>
      <c r="D24621" s="87"/>
      <c r="E24621" s="83"/>
      <c r="F24621" s="83"/>
      <c r="G24621" s="84"/>
      <c r="H24621" s="83"/>
      <c r="I24621" s="84"/>
      <c r="J24621" s="84"/>
      <c r="K24621" s="84"/>
      <c r="L24621" s="84"/>
      <c r="M24621" s="85"/>
      <c r="N24621" s="85"/>
      <c r="O24621" s="85"/>
      <c r="P24621" s="83"/>
      <c r="Q24621" s="51"/>
      <c r="R24621" s="51"/>
      <c r="S24621" s="86"/>
      <c r="T24621" s="86"/>
      <c r="U24621" s="51"/>
    </row>
    <row r="24622" spans="1:21" ht="15" customHeight="1" x14ac:dyDescent="0.25"/>
    <row r="24623" spans="1:21" s="49" customFormat="1" ht="15" customHeight="1" x14ac:dyDescent="0.25">
      <c r="A24623" s="83"/>
      <c r="B24623" s="83"/>
      <c r="C24623" s="87"/>
      <c r="D24623" s="87"/>
      <c r="E24623" s="83"/>
      <c r="F24623" s="83"/>
      <c r="G24623" s="84"/>
      <c r="H24623" s="83"/>
      <c r="I24623" s="84"/>
      <c r="J24623" s="84"/>
      <c r="K24623" s="84"/>
      <c r="L24623" s="84"/>
      <c r="M24623" s="85"/>
      <c r="N24623" s="85"/>
      <c r="O24623" s="85"/>
      <c r="P24623" s="83"/>
      <c r="Q24623" s="51"/>
      <c r="R24623" s="51"/>
      <c r="S24623" s="86"/>
      <c r="T24623" s="86"/>
      <c r="U24623" s="51"/>
    </row>
    <row r="24624" spans="1:21" s="49" customFormat="1" ht="15" customHeight="1" x14ac:dyDescent="0.25">
      <c r="A24624" s="83"/>
      <c r="B24624" s="83"/>
      <c r="C24624" s="87"/>
      <c r="D24624" s="87"/>
      <c r="E24624" s="83"/>
      <c r="F24624" s="83"/>
      <c r="G24624" s="84"/>
      <c r="H24624" s="83"/>
      <c r="I24624" s="84"/>
      <c r="J24624" s="84"/>
      <c r="K24624" s="84"/>
      <c r="L24624" s="84"/>
      <c r="M24624" s="85"/>
      <c r="N24624" s="85"/>
      <c r="O24624" s="85"/>
      <c r="P24624" s="83"/>
      <c r="Q24624" s="51"/>
      <c r="R24624" s="51"/>
      <c r="S24624" s="86"/>
      <c r="T24624" s="86"/>
      <c r="U24624" s="51"/>
    </row>
    <row r="24625" spans="1:21" ht="15" customHeight="1" x14ac:dyDescent="0.25"/>
    <row r="24626" spans="1:21" ht="15" customHeight="1" x14ac:dyDescent="0.25"/>
    <row r="24627" spans="1:21" ht="15" customHeight="1" x14ac:dyDescent="0.25"/>
    <row r="24628" spans="1:21" ht="15" customHeight="1" x14ac:dyDescent="0.25"/>
    <row r="24629" spans="1:21" ht="15" customHeight="1" x14ac:dyDescent="0.25"/>
    <row r="24630" spans="1:21" s="49" customFormat="1" ht="15" customHeight="1" x14ac:dyDescent="0.25">
      <c r="A24630" s="83"/>
      <c r="B24630" s="83"/>
      <c r="C24630" s="87"/>
      <c r="D24630" s="87"/>
      <c r="E24630" s="83"/>
      <c r="F24630" s="83"/>
      <c r="G24630" s="84"/>
      <c r="H24630" s="83"/>
      <c r="I24630" s="84"/>
      <c r="J24630" s="84"/>
      <c r="K24630" s="84"/>
      <c r="L24630" s="84"/>
      <c r="M24630" s="85"/>
      <c r="N24630" s="85"/>
      <c r="O24630" s="85"/>
      <c r="P24630" s="83"/>
      <c r="Q24630" s="51"/>
      <c r="R24630" s="51"/>
      <c r="S24630" s="86"/>
      <c r="T24630" s="86"/>
      <c r="U24630" s="51"/>
    </row>
    <row r="24631" spans="1:21" s="49" customFormat="1" ht="15" customHeight="1" x14ac:dyDescent="0.25">
      <c r="A24631" s="83"/>
      <c r="B24631" s="83"/>
      <c r="C24631" s="87"/>
      <c r="D24631" s="87"/>
      <c r="E24631" s="83"/>
      <c r="F24631" s="83"/>
      <c r="G24631" s="84"/>
      <c r="H24631" s="83"/>
      <c r="I24631" s="84"/>
      <c r="J24631" s="84"/>
      <c r="K24631" s="84"/>
      <c r="L24631" s="84"/>
      <c r="M24631" s="85"/>
      <c r="N24631" s="85"/>
      <c r="O24631" s="85"/>
      <c r="P24631" s="83"/>
      <c r="Q24631" s="51"/>
      <c r="R24631" s="51"/>
      <c r="S24631" s="86"/>
      <c r="T24631" s="86"/>
      <c r="U24631" s="51"/>
    </row>
    <row r="24632" spans="1:21" ht="15" customHeight="1" x14ac:dyDescent="0.25"/>
    <row r="24633" spans="1:21" ht="15" customHeight="1" x14ac:dyDescent="0.25"/>
    <row r="24634" spans="1:21" ht="15" customHeight="1" x14ac:dyDescent="0.25"/>
    <row r="24635" spans="1:21" s="49" customFormat="1" ht="15" customHeight="1" x14ac:dyDescent="0.25">
      <c r="A24635" s="83"/>
      <c r="B24635" s="83"/>
      <c r="C24635" s="87"/>
      <c r="D24635" s="87"/>
      <c r="E24635" s="83"/>
      <c r="F24635" s="83"/>
      <c r="G24635" s="84"/>
      <c r="H24635" s="83"/>
      <c r="I24635" s="84"/>
      <c r="J24635" s="84"/>
      <c r="K24635" s="84"/>
      <c r="L24635" s="84"/>
      <c r="M24635" s="85"/>
      <c r="N24635" s="85"/>
      <c r="O24635" s="85"/>
      <c r="P24635" s="83"/>
      <c r="Q24635" s="51"/>
      <c r="R24635" s="51"/>
      <c r="S24635" s="86"/>
      <c r="T24635" s="86"/>
      <c r="U24635" s="51"/>
    </row>
    <row r="24636" spans="1:21" s="49" customFormat="1" ht="15" customHeight="1" x14ac:dyDescent="0.25">
      <c r="A24636" s="83"/>
      <c r="B24636" s="83"/>
      <c r="C24636" s="87"/>
      <c r="D24636" s="87"/>
      <c r="E24636" s="83"/>
      <c r="F24636" s="83"/>
      <c r="G24636" s="84"/>
      <c r="H24636" s="83"/>
      <c r="I24636" s="84"/>
      <c r="J24636" s="84"/>
      <c r="K24636" s="84"/>
      <c r="L24636" s="84"/>
      <c r="M24636" s="85"/>
      <c r="N24636" s="85"/>
      <c r="O24636" s="85"/>
      <c r="P24636" s="83"/>
      <c r="Q24636" s="51"/>
      <c r="R24636" s="51"/>
      <c r="S24636" s="86"/>
      <c r="T24636" s="86"/>
      <c r="U24636" s="51"/>
    </row>
    <row r="24637" spans="1:21" s="49" customFormat="1" ht="15" customHeight="1" x14ac:dyDescent="0.25">
      <c r="A24637" s="83"/>
      <c r="B24637" s="83"/>
      <c r="C24637" s="87"/>
      <c r="D24637" s="87"/>
      <c r="E24637" s="83"/>
      <c r="F24637" s="83"/>
      <c r="G24637" s="84"/>
      <c r="H24637" s="83"/>
      <c r="I24637" s="84"/>
      <c r="J24637" s="84"/>
      <c r="K24637" s="84"/>
      <c r="L24637" s="84"/>
      <c r="M24637" s="85"/>
      <c r="N24637" s="85"/>
      <c r="O24637" s="85"/>
      <c r="P24637" s="83"/>
      <c r="Q24637" s="51"/>
      <c r="R24637" s="51"/>
      <c r="S24637" s="86"/>
      <c r="T24637" s="86"/>
      <c r="U24637" s="51"/>
    </row>
    <row r="24638" spans="1:21" s="49" customFormat="1" ht="15" customHeight="1" x14ac:dyDescent="0.25">
      <c r="A24638" s="83"/>
      <c r="B24638" s="83"/>
      <c r="C24638" s="87"/>
      <c r="D24638" s="87"/>
      <c r="E24638" s="83"/>
      <c r="F24638" s="83"/>
      <c r="G24638" s="84"/>
      <c r="H24638" s="83"/>
      <c r="I24638" s="84"/>
      <c r="J24638" s="84"/>
      <c r="K24638" s="84"/>
      <c r="L24638" s="84"/>
      <c r="M24638" s="85"/>
      <c r="N24638" s="85"/>
      <c r="O24638" s="85"/>
      <c r="P24638" s="83"/>
      <c r="Q24638" s="51"/>
      <c r="R24638" s="51"/>
      <c r="S24638" s="86"/>
      <c r="T24638" s="86"/>
      <c r="U24638" s="51"/>
    </row>
    <row r="24639" spans="1:21" s="49" customFormat="1" ht="15" customHeight="1" x14ac:dyDescent="0.25">
      <c r="A24639" s="83"/>
      <c r="B24639" s="83"/>
      <c r="C24639" s="87"/>
      <c r="D24639" s="87"/>
      <c r="E24639" s="83"/>
      <c r="F24639" s="83"/>
      <c r="G24639" s="84"/>
      <c r="H24639" s="83"/>
      <c r="I24639" s="84"/>
      <c r="J24639" s="84"/>
      <c r="K24639" s="84"/>
      <c r="L24639" s="84"/>
      <c r="M24639" s="85"/>
      <c r="N24639" s="85"/>
      <c r="O24639" s="85"/>
      <c r="P24639" s="83"/>
      <c r="Q24639" s="51"/>
      <c r="R24639" s="51"/>
      <c r="S24639" s="86"/>
      <c r="T24639" s="86"/>
      <c r="U24639" s="51"/>
    </row>
    <row r="24640" spans="1:21" ht="15" customHeight="1" x14ac:dyDescent="0.25"/>
    <row r="24641" spans="1:21" ht="15" customHeight="1" x14ac:dyDescent="0.25"/>
    <row r="24642" spans="1:21" ht="15" customHeight="1" x14ac:dyDescent="0.25"/>
    <row r="24643" spans="1:21" ht="15" customHeight="1" x14ac:dyDescent="0.25"/>
    <row r="24644" spans="1:21" s="49" customFormat="1" ht="15" customHeight="1" x14ac:dyDescent="0.25">
      <c r="A24644" s="83"/>
      <c r="B24644" s="83"/>
      <c r="C24644" s="87"/>
      <c r="D24644" s="87"/>
      <c r="E24644" s="83"/>
      <c r="F24644" s="83"/>
      <c r="G24644" s="84"/>
      <c r="H24644" s="83"/>
      <c r="I24644" s="84"/>
      <c r="J24644" s="84"/>
      <c r="K24644" s="84"/>
      <c r="L24644" s="84"/>
      <c r="M24644" s="85"/>
      <c r="N24644" s="85"/>
      <c r="O24644" s="85"/>
      <c r="P24644" s="83"/>
      <c r="Q24644" s="51"/>
      <c r="R24644" s="51"/>
      <c r="S24644" s="86"/>
      <c r="T24644" s="86"/>
      <c r="U24644" s="51"/>
    </row>
    <row r="24645" spans="1:21" s="49" customFormat="1" ht="15" customHeight="1" x14ac:dyDescent="0.25">
      <c r="A24645" s="83"/>
      <c r="B24645" s="83"/>
      <c r="C24645" s="87"/>
      <c r="D24645" s="87"/>
      <c r="E24645" s="83"/>
      <c r="F24645" s="83"/>
      <c r="G24645" s="84"/>
      <c r="H24645" s="83"/>
      <c r="I24645" s="84"/>
      <c r="J24645" s="84"/>
      <c r="K24645" s="84"/>
      <c r="L24645" s="84"/>
      <c r="M24645" s="85"/>
      <c r="N24645" s="85"/>
      <c r="O24645" s="85"/>
      <c r="P24645" s="83"/>
      <c r="Q24645" s="51"/>
      <c r="R24645" s="51"/>
      <c r="S24645" s="86"/>
      <c r="T24645" s="86"/>
      <c r="U24645" s="51"/>
    </row>
    <row r="24646" spans="1:21" ht="15" customHeight="1" x14ac:dyDescent="0.25"/>
    <row r="24647" spans="1:21" s="49" customFormat="1" ht="15" customHeight="1" x14ac:dyDescent="0.25">
      <c r="A24647" s="83"/>
      <c r="B24647" s="83"/>
      <c r="C24647" s="87"/>
      <c r="D24647" s="87"/>
      <c r="E24647" s="83"/>
      <c r="F24647" s="83"/>
      <c r="G24647" s="84"/>
      <c r="H24647" s="83"/>
      <c r="I24647" s="84"/>
      <c r="J24647" s="84"/>
      <c r="K24647" s="84"/>
      <c r="L24647" s="84"/>
      <c r="M24647" s="85"/>
      <c r="N24647" s="85"/>
      <c r="O24647" s="85"/>
      <c r="P24647" s="83"/>
      <c r="Q24647" s="51"/>
      <c r="R24647" s="51"/>
      <c r="S24647" s="86"/>
      <c r="T24647" s="86"/>
      <c r="U24647" s="51"/>
    </row>
    <row r="24648" spans="1:21" s="49" customFormat="1" ht="15" customHeight="1" x14ac:dyDescent="0.25">
      <c r="A24648" s="83"/>
      <c r="B24648" s="83"/>
      <c r="C24648" s="87"/>
      <c r="D24648" s="87"/>
      <c r="E24648" s="83"/>
      <c r="F24648" s="83"/>
      <c r="G24648" s="84"/>
      <c r="H24648" s="83"/>
      <c r="I24648" s="84"/>
      <c r="J24648" s="84"/>
      <c r="K24648" s="84"/>
      <c r="L24648" s="84"/>
      <c r="M24648" s="85"/>
      <c r="N24648" s="85"/>
      <c r="O24648" s="85"/>
      <c r="P24648" s="83"/>
      <c r="Q24648" s="51"/>
      <c r="R24648" s="51"/>
      <c r="S24648" s="86"/>
      <c r="T24648" s="86"/>
      <c r="U24648" s="51"/>
    </row>
    <row r="24649" spans="1:21" s="49" customFormat="1" ht="15" customHeight="1" x14ac:dyDescent="0.25">
      <c r="A24649" s="83"/>
      <c r="B24649" s="83"/>
      <c r="C24649" s="87"/>
      <c r="D24649" s="87"/>
      <c r="E24649" s="83"/>
      <c r="F24649" s="83"/>
      <c r="G24649" s="84"/>
      <c r="H24649" s="83"/>
      <c r="I24649" s="84"/>
      <c r="J24649" s="84"/>
      <c r="K24649" s="84"/>
      <c r="L24649" s="84"/>
      <c r="M24649" s="85"/>
      <c r="N24649" s="85"/>
      <c r="O24649" s="85"/>
      <c r="P24649" s="83"/>
      <c r="Q24649" s="51"/>
      <c r="R24649" s="51"/>
      <c r="S24649" s="86"/>
      <c r="T24649" s="86"/>
      <c r="U24649" s="51"/>
    </row>
    <row r="24650" spans="1:21" s="49" customFormat="1" ht="15" customHeight="1" x14ac:dyDescent="0.25">
      <c r="A24650" s="83"/>
      <c r="B24650" s="83"/>
      <c r="C24650" s="87"/>
      <c r="D24650" s="87"/>
      <c r="E24650" s="83"/>
      <c r="F24650" s="83"/>
      <c r="G24650" s="84"/>
      <c r="H24650" s="83"/>
      <c r="I24650" s="84"/>
      <c r="J24650" s="84"/>
      <c r="K24650" s="84"/>
      <c r="L24650" s="84"/>
      <c r="M24650" s="85"/>
      <c r="N24650" s="85"/>
      <c r="O24650" s="85"/>
      <c r="P24650" s="83"/>
      <c r="Q24650" s="51"/>
      <c r="R24650" s="51"/>
      <c r="S24650" s="86"/>
      <c r="T24650" s="86"/>
      <c r="U24650" s="51"/>
    </row>
    <row r="24651" spans="1:21" ht="15" customHeight="1" x14ac:dyDescent="0.25"/>
    <row r="24652" spans="1:21" s="49" customFormat="1" ht="15" customHeight="1" x14ac:dyDescent="0.25">
      <c r="A24652" s="83"/>
      <c r="B24652" s="83"/>
      <c r="C24652" s="87"/>
      <c r="D24652" s="87"/>
      <c r="E24652" s="83"/>
      <c r="F24652" s="83"/>
      <c r="G24652" s="84"/>
      <c r="H24652" s="83"/>
      <c r="I24652" s="84"/>
      <c r="J24652" s="84"/>
      <c r="K24652" s="84"/>
      <c r="L24652" s="84"/>
      <c r="M24652" s="85"/>
      <c r="N24652" s="85"/>
      <c r="O24652" s="85"/>
      <c r="P24652" s="83"/>
      <c r="Q24652" s="51"/>
      <c r="R24652" s="51"/>
      <c r="S24652" s="86"/>
      <c r="T24652" s="86"/>
      <c r="U24652" s="51"/>
    </row>
    <row r="24653" spans="1:21" s="49" customFormat="1" ht="15" customHeight="1" x14ac:dyDescent="0.25">
      <c r="A24653" s="83"/>
      <c r="B24653" s="83"/>
      <c r="C24653" s="87"/>
      <c r="D24653" s="87"/>
      <c r="E24653" s="83"/>
      <c r="F24653" s="83"/>
      <c r="G24653" s="84"/>
      <c r="H24653" s="83"/>
      <c r="I24653" s="84"/>
      <c r="J24653" s="84"/>
      <c r="K24653" s="84"/>
      <c r="L24653" s="84"/>
      <c r="M24653" s="85"/>
      <c r="N24653" s="85"/>
      <c r="O24653" s="85"/>
      <c r="P24653" s="83"/>
      <c r="Q24653" s="51"/>
      <c r="R24653" s="51"/>
      <c r="S24653" s="86"/>
      <c r="T24653" s="86"/>
      <c r="U24653" s="51"/>
    </row>
    <row r="24654" spans="1:21" ht="15" customHeight="1" x14ac:dyDescent="0.25"/>
    <row r="24655" spans="1:21" ht="15" customHeight="1" x14ac:dyDescent="0.25"/>
    <row r="24656" spans="1:21" ht="15" customHeight="1" x14ac:dyDescent="0.25"/>
    <row r="24657" spans="1:21" s="49" customFormat="1" ht="15" customHeight="1" x14ac:dyDescent="0.25">
      <c r="A24657" s="83"/>
      <c r="B24657" s="83"/>
      <c r="C24657" s="87"/>
      <c r="D24657" s="87"/>
      <c r="E24657" s="83"/>
      <c r="F24657" s="83"/>
      <c r="G24657" s="84"/>
      <c r="H24657" s="83"/>
      <c r="I24657" s="84"/>
      <c r="J24657" s="84"/>
      <c r="K24657" s="84"/>
      <c r="L24657" s="84"/>
      <c r="M24657" s="85"/>
      <c r="N24657" s="85"/>
      <c r="O24657" s="85"/>
      <c r="P24657" s="83"/>
      <c r="Q24657" s="51"/>
      <c r="R24657" s="51"/>
      <c r="S24657" s="86"/>
      <c r="T24657" s="86"/>
      <c r="U24657" s="51"/>
    </row>
    <row r="24658" spans="1:21" s="49" customFormat="1" ht="15" customHeight="1" x14ac:dyDescent="0.25">
      <c r="A24658" s="83"/>
      <c r="B24658" s="83"/>
      <c r="C24658" s="87"/>
      <c r="D24658" s="87"/>
      <c r="E24658" s="83"/>
      <c r="F24658" s="83"/>
      <c r="G24658" s="84"/>
      <c r="H24658" s="83"/>
      <c r="I24658" s="84"/>
      <c r="J24658" s="84"/>
      <c r="K24658" s="84"/>
      <c r="L24658" s="84"/>
      <c r="M24658" s="85"/>
      <c r="N24658" s="85"/>
      <c r="O24658" s="85"/>
      <c r="P24658" s="83"/>
      <c r="Q24658" s="51"/>
      <c r="R24658" s="51"/>
      <c r="S24658" s="86"/>
      <c r="T24658" s="86"/>
      <c r="U24658" s="51"/>
    </row>
    <row r="24659" spans="1:21" ht="15" customHeight="1" x14ac:dyDescent="0.25"/>
    <row r="24660" spans="1:21" ht="15" customHeight="1" x14ac:dyDescent="0.25"/>
    <row r="24661" spans="1:21" ht="15" customHeight="1" x14ac:dyDescent="0.25"/>
    <row r="24662" spans="1:21" s="49" customFormat="1" ht="15" customHeight="1" x14ac:dyDescent="0.25">
      <c r="A24662" s="83"/>
      <c r="B24662" s="83"/>
      <c r="C24662" s="87"/>
      <c r="D24662" s="87"/>
      <c r="E24662" s="83"/>
      <c r="F24662" s="83"/>
      <c r="G24662" s="84"/>
      <c r="H24662" s="83"/>
      <c r="I24662" s="84"/>
      <c r="J24662" s="84"/>
      <c r="K24662" s="84"/>
      <c r="L24662" s="84"/>
      <c r="M24662" s="85"/>
      <c r="N24662" s="85"/>
      <c r="O24662" s="85"/>
      <c r="P24662" s="83"/>
      <c r="Q24662" s="51"/>
      <c r="R24662" s="51"/>
      <c r="S24662" s="86"/>
      <c r="T24662" s="86"/>
      <c r="U24662" s="51"/>
    </row>
    <row r="24663" spans="1:21" s="49" customFormat="1" ht="15" customHeight="1" x14ac:dyDescent="0.25">
      <c r="A24663" s="83"/>
      <c r="B24663" s="83"/>
      <c r="C24663" s="87"/>
      <c r="D24663" s="87"/>
      <c r="E24663" s="83"/>
      <c r="F24663" s="83"/>
      <c r="G24663" s="84"/>
      <c r="H24663" s="83"/>
      <c r="I24663" s="84"/>
      <c r="J24663" s="84"/>
      <c r="K24663" s="84"/>
      <c r="L24663" s="84"/>
      <c r="M24663" s="85"/>
      <c r="N24663" s="85"/>
      <c r="O24663" s="85"/>
      <c r="P24663" s="83"/>
      <c r="Q24663" s="51"/>
      <c r="R24663" s="51"/>
      <c r="S24663" s="86"/>
      <c r="T24663" s="86"/>
      <c r="U24663" s="51"/>
    </row>
    <row r="24664" spans="1:21" ht="15" customHeight="1" x14ac:dyDescent="0.25"/>
    <row r="24665" spans="1:21" s="49" customFormat="1" ht="15" customHeight="1" x14ac:dyDescent="0.25">
      <c r="A24665" s="83"/>
      <c r="B24665" s="83"/>
      <c r="C24665" s="87"/>
      <c r="D24665" s="87"/>
      <c r="E24665" s="83"/>
      <c r="F24665" s="83"/>
      <c r="G24665" s="84"/>
      <c r="H24665" s="83"/>
      <c r="I24665" s="84"/>
      <c r="J24665" s="84"/>
      <c r="K24665" s="84"/>
      <c r="L24665" s="84"/>
      <c r="M24665" s="85"/>
      <c r="N24665" s="85"/>
      <c r="O24665" s="85"/>
      <c r="P24665" s="83"/>
      <c r="Q24665" s="51"/>
      <c r="R24665" s="51"/>
      <c r="S24665" s="86"/>
      <c r="T24665" s="86"/>
      <c r="U24665" s="51"/>
    </row>
    <row r="24666" spans="1:21" s="49" customFormat="1" ht="15" customHeight="1" x14ac:dyDescent="0.25">
      <c r="A24666" s="83"/>
      <c r="B24666" s="83"/>
      <c r="C24666" s="87"/>
      <c r="D24666" s="87"/>
      <c r="E24666" s="83"/>
      <c r="F24666" s="83"/>
      <c r="G24666" s="84"/>
      <c r="H24666" s="83"/>
      <c r="I24666" s="84"/>
      <c r="J24666" s="84"/>
      <c r="K24666" s="84"/>
      <c r="L24666" s="84"/>
      <c r="M24666" s="85"/>
      <c r="N24666" s="85"/>
      <c r="O24666" s="85"/>
      <c r="P24666" s="83"/>
      <c r="Q24666" s="51"/>
      <c r="R24666" s="51"/>
      <c r="S24666" s="86"/>
      <c r="T24666" s="86"/>
      <c r="U24666" s="51"/>
    </row>
    <row r="24667" spans="1:21" ht="15" customHeight="1" x14ac:dyDescent="0.25"/>
    <row r="24668" spans="1:21" s="49" customFormat="1" ht="15" customHeight="1" x14ac:dyDescent="0.25">
      <c r="A24668" s="83"/>
      <c r="B24668" s="83"/>
      <c r="C24668" s="87"/>
      <c r="D24668" s="87"/>
      <c r="E24668" s="83"/>
      <c r="F24668" s="83"/>
      <c r="G24668" s="84"/>
      <c r="H24668" s="83"/>
      <c r="I24668" s="84"/>
      <c r="J24668" s="84"/>
      <c r="K24668" s="84"/>
      <c r="L24668" s="84"/>
      <c r="M24668" s="85"/>
      <c r="N24668" s="85"/>
      <c r="O24668" s="85"/>
      <c r="P24668" s="83"/>
      <c r="Q24668" s="51"/>
      <c r="R24668" s="51"/>
      <c r="S24668" s="86"/>
      <c r="T24668" s="86"/>
      <c r="U24668" s="51"/>
    </row>
    <row r="24669" spans="1:21" s="49" customFormat="1" ht="15" customHeight="1" x14ac:dyDescent="0.25">
      <c r="A24669" s="83"/>
      <c r="B24669" s="83"/>
      <c r="C24669" s="87"/>
      <c r="D24669" s="87"/>
      <c r="E24669" s="83"/>
      <c r="F24669" s="83"/>
      <c r="G24669" s="84"/>
      <c r="H24669" s="83"/>
      <c r="I24669" s="84"/>
      <c r="J24669" s="84"/>
      <c r="K24669" s="84"/>
      <c r="L24669" s="84"/>
      <c r="M24669" s="85"/>
      <c r="N24669" s="85"/>
      <c r="O24669" s="85"/>
      <c r="P24669" s="83"/>
      <c r="Q24669" s="51"/>
      <c r="R24669" s="51"/>
      <c r="S24669" s="86"/>
      <c r="T24669" s="86"/>
      <c r="U24669" s="51"/>
    </row>
    <row r="24670" spans="1:21" s="49" customFormat="1" ht="15" customHeight="1" x14ac:dyDescent="0.25">
      <c r="A24670" s="83"/>
      <c r="B24670" s="83"/>
      <c r="C24670" s="87"/>
      <c r="D24670" s="87"/>
      <c r="E24670" s="83"/>
      <c r="F24670" s="83"/>
      <c r="G24670" s="84"/>
      <c r="H24670" s="83"/>
      <c r="I24670" s="84"/>
      <c r="J24670" s="84"/>
      <c r="K24670" s="84"/>
      <c r="L24670" s="84"/>
      <c r="M24670" s="85"/>
      <c r="N24670" s="85"/>
      <c r="O24670" s="85"/>
      <c r="P24670" s="83"/>
      <c r="Q24670" s="51"/>
      <c r="R24670" s="51"/>
      <c r="S24670" s="86"/>
      <c r="T24670" s="86"/>
      <c r="U24670" s="51"/>
    </row>
    <row r="24671" spans="1:21" s="49" customFormat="1" ht="15" customHeight="1" x14ac:dyDescent="0.25">
      <c r="A24671" s="83"/>
      <c r="B24671" s="83"/>
      <c r="C24671" s="87"/>
      <c r="D24671" s="87"/>
      <c r="E24671" s="83"/>
      <c r="F24671" s="83"/>
      <c r="G24671" s="84"/>
      <c r="H24671" s="83"/>
      <c r="I24671" s="84"/>
      <c r="J24671" s="84"/>
      <c r="K24671" s="84"/>
      <c r="L24671" s="84"/>
      <c r="M24671" s="85"/>
      <c r="N24671" s="85"/>
      <c r="O24671" s="85"/>
      <c r="P24671" s="83"/>
      <c r="Q24671" s="51"/>
      <c r="R24671" s="51"/>
      <c r="S24671" s="86"/>
      <c r="T24671" s="86"/>
      <c r="U24671" s="51"/>
    </row>
    <row r="24672" spans="1:21" ht="15" customHeight="1" x14ac:dyDescent="0.25"/>
    <row r="24673" spans="1:21" s="49" customFormat="1" ht="15" customHeight="1" x14ac:dyDescent="0.25">
      <c r="A24673" s="83"/>
      <c r="B24673" s="83"/>
      <c r="C24673" s="87"/>
      <c r="D24673" s="87"/>
      <c r="E24673" s="83"/>
      <c r="F24673" s="83"/>
      <c r="G24673" s="84"/>
      <c r="H24673" s="83"/>
      <c r="I24673" s="84"/>
      <c r="J24673" s="84"/>
      <c r="K24673" s="84"/>
      <c r="L24673" s="84"/>
      <c r="M24673" s="85"/>
      <c r="N24673" s="85"/>
      <c r="O24673" s="85"/>
      <c r="P24673" s="83"/>
      <c r="Q24673" s="51"/>
      <c r="R24673" s="51"/>
      <c r="S24673" s="86"/>
      <c r="T24673" s="86"/>
      <c r="U24673" s="51"/>
    </row>
    <row r="24674" spans="1:21" s="49" customFormat="1" ht="15" customHeight="1" x14ac:dyDescent="0.25">
      <c r="A24674" s="83"/>
      <c r="B24674" s="83"/>
      <c r="C24674" s="87"/>
      <c r="D24674" s="87"/>
      <c r="E24674" s="83"/>
      <c r="F24674" s="83"/>
      <c r="G24674" s="84"/>
      <c r="H24674" s="83"/>
      <c r="I24674" s="84"/>
      <c r="J24674" s="84"/>
      <c r="K24674" s="84"/>
      <c r="L24674" s="84"/>
      <c r="M24674" s="85"/>
      <c r="N24674" s="85"/>
      <c r="O24674" s="85"/>
      <c r="P24674" s="83"/>
      <c r="Q24674" s="51"/>
      <c r="R24674" s="51"/>
      <c r="S24674" s="86"/>
      <c r="T24674" s="86"/>
      <c r="U24674" s="51"/>
    </row>
    <row r="24675" spans="1:21" ht="15" customHeight="1" x14ac:dyDescent="0.25"/>
    <row r="24676" spans="1:21" ht="15" customHeight="1" x14ac:dyDescent="0.25"/>
    <row r="24677" spans="1:21" ht="15" customHeight="1" x14ac:dyDescent="0.25"/>
    <row r="24678" spans="1:21" s="49" customFormat="1" ht="15" customHeight="1" x14ac:dyDescent="0.25">
      <c r="A24678" s="83"/>
      <c r="B24678" s="83"/>
      <c r="C24678" s="87"/>
      <c r="D24678" s="87"/>
      <c r="E24678" s="83"/>
      <c r="F24678" s="83"/>
      <c r="G24678" s="84"/>
      <c r="H24678" s="83"/>
      <c r="I24678" s="84"/>
      <c r="J24678" s="84"/>
      <c r="K24678" s="84"/>
      <c r="L24678" s="84"/>
      <c r="M24678" s="85"/>
      <c r="N24678" s="85"/>
      <c r="O24678" s="85"/>
      <c r="P24678" s="83"/>
      <c r="Q24678" s="51"/>
      <c r="R24678" s="51"/>
      <c r="S24678" s="86"/>
      <c r="T24678" s="86"/>
      <c r="U24678" s="51"/>
    </row>
    <row r="24679" spans="1:21" s="49" customFormat="1" ht="15" customHeight="1" x14ac:dyDescent="0.25">
      <c r="A24679" s="83"/>
      <c r="B24679" s="83"/>
      <c r="C24679" s="87"/>
      <c r="D24679" s="87"/>
      <c r="E24679" s="83"/>
      <c r="F24679" s="83"/>
      <c r="G24679" s="84"/>
      <c r="H24679" s="83"/>
      <c r="I24679" s="84"/>
      <c r="J24679" s="84"/>
      <c r="K24679" s="84"/>
      <c r="L24679" s="84"/>
      <c r="M24679" s="85"/>
      <c r="N24679" s="85"/>
      <c r="O24679" s="85"/>
      <c r="P24679" s="83"/>
      <c r="Q24679" s="51"/>
      <c r="R24679" s="51"/>
      <c r="S24679" s="86"/>
      <c r="T24679" s="86"/>
      <c r="U24679" s="51"/>
    </row>
    <row r="24680" spans="1:21" ht="15" customHeight="1" x14ac:dyDescent="0.25"/>
    <row r="24681" spans="1:21" ht="15" customHeight="1" x14ac:dyDescent="0.25"/>
    <row r="24682" spans="1:21" ht="15" customHeight="1" x14ac:dyDescent="0.25"/>
    <row r="24683" spans="1:21" s="49" customFormat="1" ht="15" customHeight="1" x14ac:dyDescent="0.25">
      <c r="A24683" s="83"/>
      <c r="B24683" s="83"/>
      <c r="C24683" s="87"/>
      <c r="D24683" s="87"/>
      <c r="E24683" s="83"/>
      <c r="F24683" s="83"/>
      <c r="G24683" s="84"/>
      <c r="H24683" s="83"/>
      <c r="I24683" s="84"/>
      <c r="J24683" s="84"/>
      <c r="K24683" s="84"/>
      <c r="L24683" s="84"/>
      <c r="M24683" s="85"/>
      <c r="N24683" s="85"/>
      <c r="O24683" s="85"/>
      <c r="P24683" s="83"/>
      <c r="Q24683" s="51"/>
      <c r="R24683" s="51"/>
      <c r="S24683" s="86"/>
      <c r="T24683" s="86"/>
      <c r="U24683" s="51"/>
    </row>
    <row r="24684" spans="1:21" s="49" customFormat="1" ht="15" customHeight="1" x14ac:dyDescent="0.25">
      <c r="A24684" s="83"/>
      <c r="B24684" s="83"/>
      <c r="C24684" s="87"/>
      <c r="D24684" s="87"/>
      <c r="E24684" s="83"/>
      <c r="F24684" s="83"/>
      <c r="G24684" s="84"/>
      <c r="H24684" s="83"/>
      <c r="I24684" s="84"/>
      <c r="J24684" s="84"/>
      <c r="K24684" s="84"/>
      <c r="L24684" s="84"/>
      <c r="M24684" s="85"/>
      <c r="N24684" s="85"/>
      <c r="O24684" s="85"/>
      <c r="P24684" s="83"/>
      <c r="Q24684" s="51"/>
      <c r="R24684" s="51"/>
      <c r="S24684" s="86"/>
      <c r="T24684" s="86"/>
      <c r="U24684" s="51"/>
    </row>
    <row r="24685" spans="1:21" ht="15" customHeight="1" x14ac:dyDescent="0.25"/>
    <row r="24686" spans="1:21" ht="15" customHeight="1" x14ac:dyDescent="0.25"/>
    <row r="24687" spans="1:21" ht="15" customHeight="1" x14ac:dyDescent="0.25"/>
    <row r="24688" spans="1:21" s="49" customFormat="1" ht="15" customHeight="1" x14ac:dyDescent="0.25">
      <c r="A24688" s="83"/>
      <c r="B24688" s="83"/>
      <c r="C24688" s="87"/>
      <c r="D24688" s="87"/>
      <c r="E24688" s="83"/>
      <c r="F24688" s="83"/>
      <c r="G24688" s="84"/>
      <c r="H24688" s="83"/>
      <c r="I24688" s="84"/>
      <c r="J24688" s="84"/>
      <c r="K24688" s="84"/>
      <c r="L24688" s="84"/>
      <c r="M24688" s="85"/>
      <c r="N24688" s="85"/>
      <c r="O24688" s="85"/>
      <c r="P24688" s="83"/>
      <c r="Q24688" s="51"/>
      <c r="R24688" s="51"/>
      <c r="S24688" s="86"/>
      <c r="T24688" s="86"/>
      <c r="U24688" s="51"/>
    </row>
    <row r="24689" spans="1:21" s="49" customFormat="1" ht="15" customHeight="1" x14ac:dyDescent="0.25">
      <c r="A24689" s="83"/>
      <c r="B24689" s="83"/>
      <c r="C24689" s="87"/>
      <c r="D24689" s="87"/>
      <c r="E24689" s="83"/>
      <c r="F24689" s="83"/>
      <c r="G24689" s="84"/>
      <c r="H24689" s="83"/>
      <c r="I24689" s="84"/>
      <c r="J24689" s="84"/>
      <c r="K24689" s="84"/>
      <c r="L24689" s="84"/>
      <c r="M24689" s="85"/>
      <c r="N24689" s="85"/>
      <c r="O24689" s="85"/>
      <c r="P24689" s="83"/>
      <c r="Q24689" s="51"/>
      <c r="R24689" s="51"/>
      <c r="S24689" s="86"/>
      <c r="T24689" s="86"/>
      <c r="U24689" s="51"/>
    </row>
    <row r="24690" spans="1:21" s="49" customFormat="1" ht="15" customHeight="1" x14ac:dyDescent="0.25">
      <c r="A24690" s="83"/>
      <c r="B24690" s="83"/>
      <c r="C24690" s="87"/>
      <c r="D24690" s="87"/>
      <c r="E24690" s="83"/>
      <c r="F24690" s="83"/>
      <c r="G24690" s="84"/>
      <c r="H24690" s="83"/>
      <c r="I24690" s="84"/>
      <c r="J24690" s="84"/>
      <c r="K24690" s="84"/>
      <c r="L24690" s="84"/>
      <c r="M24690" s="85"/>
      <c r="N24690" s="85"/>
      <c r="O24690" s="85"/>
      <c r="P24690" s="83"/>
      <c r="Q24690" s="51"/>
      <c r="R24690" s="51"/>
      <c r="S24690" s="86"/>
      <c r="T24690" s="86"/>
      <c r="U24690" s="51"/>
    </row>
    <row r="24691" spans="1:21" s="49" customFormat="1" ht="15" customHeight="1" x14ac:dyDescent="0.25">
      <c r="A24691" s="83"/>
      <c r="B24691" s="83"/>
      <c r="C24691" s="87"/>
      <c r="D24691" s="87"/>
      <c r="E24691" s="83"/>
      <c r="F24691" s="83"/>
      <c r="G24691" s="84"/>
      <c r="H24691" s="83"/>
      <c r="I24691" s="84"/>
      <c r="J24691" s="84"/>
      <c r="K24691" s="84"/>
      <c r="L24691" s="84"/>
      <c r="M24691" s="85"/>
      <c r="N24691" s="85"/>
      <c r="O24691" s="85"/>
      <c r="P24691" s="83"/>
      <c r="Q24691" s="51"/>
      <c r="R24691" s="51"/>
      <c r="S24691" s="86"/>
      <c r="T24691" s="86"/>
      <c r="U24691" s="51"/>
    </row>
    <row r="24692" spans="1:21" ht="15" customHeight="1" x14ac:dyDescent="0.25"/>
    <row r="24693" spans="1:21" s="49" customFormat="1" ht="15" customHeight="1" x14ac:dyDescent="0.25">
      <c r="A24693" s="83"/>
      <c r="B24693" s="83"/>
      <c r="C24693" s="87"/>
      <c r="D24693" s="87"/>
      <c r="E24693" s="83"/>
      <c r="F24693" s="83"/>
      <c r="G24693" s="84"/>
      <c r="H24693" s="83"/>
      <c r="I24693" s="84"/>
      <c r="J24693" s="84"/>
      <c r="K24693" s="84"/>
      <c r="L24693" s="84"/>
      <c r="M24693" s="85"/>
      <c r="N24693" s="85"/>
      <c r="O24693" s="85"/>
      <c r="P24693" s="83"/>
      <c r="Q24693" s="51"/>
      <c r="R24693" s="51"/>
      <c r="S24693" s="86"/>
      <c r="T24693" s="86"/>
      <c r="U24693" s="51"/>
    </row>
    <row r="24694" spans="1:21" s="49" customFormat="1" ht="15" customHeight="1" x14ac:dyDescent="0.25">
      <c r="A24694" s="83"/>
      <c r="B24694" s="83"/>
      <c r="C24694" s="87"/>
      <c r="D24694" s="87"/>
      <c r="E24694" s="83"/>
      <c r="F24694" s="83"/>
      <c r="G24694" s="84"/>
      <c r="H24694" s="83"/>
      <c r="I24694" s="84"/>
      <c r="J24694" s="84"/>
      <c r="K24694" s="84"/>
      <c r="L24694" s="84"/>
      <c r="M24694" s="85"/>
      <c r="N24694" s="85"/>
      <c r="O24694" s="85"/>
      <c r="P24694" s="83"/>
      <c r="Q24694" s="51"/>
      <c r="R24694" s="51"/>
      <c r="S24694" s="86"/>
      <c r="T24694" s="86"/>
      <c r="U24694" s="51"/>
    </row>
    <row r="24695" spans="1:21" s="49" customFormat="1" ht="15" customHeight="1" x14ac:dyDescent="0.25">
      <c r="A24695" s="83"/>
      <c r="B24695" s="83"/>
      <c r="C24695" s="87"/>
      <c r="D24695" s="87"/>
      <c r="E24695" s="83"/>
      <c r="F24695" s="83"/>
      <c r="G24695" s="84"/>
      <c r="H24695" s="83"/>
      <c r="I24695" s="84"/>
      <c r="J24695" s="84"/>
      <c r="K24695" s="84"/>
      <c r="L24695" s="84"/>
      <c r="M24695" s="85"/>
      <c r="N24695" s="85"/>
      <c r="O24695" s="85"/>
      <c r="P24695" s="83"/>
      <c r="Q24695" s="51"/>
      <c r="R24695" s="51"/>
      <c r="S24695" s="86"/>
      <c r="T24695" s="86"/>
      <c r="U24695" s="51"/>
    </row>
    <row r="24696" spans="1:21" s="49" customFormat="1" ht="15" customHeight="1" x14ac:dyDescent="0.25">
      <c r="A24696" s="83"/>
      <c r="B24696" s="83"/>
      <c r="C24696" s="87"/>
      <c r="D24696" s="87"/>
      <c r="E24696" s="83"/>
      <c r="F24696" s="83"/>
      <c r="G24696" s="84"/>
      <c r="H24696" s="83"/>
      <c r="I24696" s="84"/>
      <c r="J24696" s="84"/>
      <c r="K24696" s="84"/>
      <c r="L24696" s="84"/>
      <c r="M24696" s="85"/>
      <c r="N24696" s="85"/>
      <c r="O24696" s="85"/>
      <c r="P24696" s="83"/>
      <c r="Q24696" s="51"/>
      <c r="R24696" s="51"/>
      <c r="S24696" s="86"/>
      <c r="T24696" s="86"/>
      <c r="U24696" s="51"/>
    </row>
    <row r="24697" spans="1:21" ht="15" customHeight="1" x14ac:dyDescent="0.25"/>
    <row r="24698" spans="1:21" s="49" customFormat="1" ht="15" customHeight="1" x14ac:dyDescent="0.25">
      <c r="A24698" s="83"/>
      <c r="B24698" s="83"/>
      <c r="C24698" s="87"/>
      <c r="D24698" s="87"/>
      <c r="E24698" s="83"/>
      <c r="F24698" s="83"/>
      <c r="G24698" s="84"/>
      <c r="H24698" s="83"/>
      <c r="I24698" s="84"/>
      <c r="J24698" s="84"/>
      <c r="K24698" s="84"/>
      <c r="L24698" s="84"/>
      <c r="M24698" s="85"/>
      <c r="N24698" s="85"/>
      <c r="O24698" s="85"/>
      <c r="P24698" s="83"/>
      <c r="Q24698" s="51"/>
      <c r="R24698" s="51"/>
      <c r="S24698" s="86"/>
      <c r="T24698" s="86"/>
      <c r="U24698" s="51"/>
    </row>
    <row r="24699" spans="1:21" s="49" customFormat="1" ht="15" customHeight="1" x14ac:dyDescent="0.25">
      <c r="A24699" s="83"/>
      <c r="B24699" s="83"/>
      <c r="C24699" s="87"/>
      <c r="D24699" s="87"/>
      <c r="E24699" s="83"/>
      <c r="F24699" s="83"/>
      <c r="G24699" s="84"/>
      <c r="H24699" s="83"/>
      <c r="I24699" s="84"/>
      <c r="J24699" s="84"/>
      <c r="K24699" s="84"/>
      <c r="L24699" s="84"/>
      <c r="M24699" s="85"/>
      <c r="N24699" s="85"/>
      <c r="O24699" s="85"/>
      <c r="P24699" s="83"/>
      <c r="Q24699" s="51"/>
      <c r="R24699" s="51"/>
      <c r="S24699" s="86"/>
      <c r="T24699" s="86"/>
      <c r="U24699" s="51"/>
    </row>
    <row r="24700" spans="1:21" s="49" customFormat="1" ht="15" customHeight="1" x14ac:dyDescent="0.25">
      <c r="A24700" s="83"/>
      <c r="B24700" s="83"/>
      <c r="C24700" s="87"/>
      <c r="D24700" s="87"/>
      <c r="E24700" s="83"/>
      <c r="F24700" s="83"/>
      <c r="G24700" s="84"/>
      <c r="H24700" s="83"/>
      <c r="I24700" s="84"/>
      <c r="J24700" s="84"/>
      <c r="K24700" s="84"/>
      <c r="L24700" s="84"/>
      <c r="M24700" s="85"/>
      <c r="N24700" s="85"/>
      <c r="O24700" s="85"/>
      <c r="P24700" s="83"/>
      <c r="Q24700" s="51"/>
      <c r="R24700" s="51"/>
      <c r="S24700" s="86"/>
      <c r="T24700" s="86"/>
      <c r="U24700" s="51"/>
    </row>
    <row r="24701" spans="1:21" s="49" customFormat="1" ht="15" customHeight="1" x14ac:dyDescent="0.25">
      <c r="A24701" s="83"/>
      <c r="B24701" s="83"/>
      <c r="C24701" s="87"/>
      <c r="D24701" s="87"/>
      <c r="E24701" s="83"/>
      <c r="F24701" s="83"/>
      <c r="G24701" s="84"/>
      <c r="H24701" s="83"/>
      <c r="I24701" s="84"/>
      <c r="J24701" s="84"/>
      <c r="K24701" s="84"/>
      <c r="L24701" s="84"/>
      <c r="M24701" s="85"/>
      <c r="N24701" s="85"/>
      <c r="O24701" s="85"/>
      <c r="P24701" s="83"/>
      <c r="Q24701" s="51"/>
      <c r="R24701" s="51"/>
      <c r="S24701" s="86"/>
      <c r="T24701" s="86"/>
      <c r="U24701" s="51"/>
    </row>
    <row r="24702" spans="1:21" ht="15" customHeight="1" x14ac:dyDescent="0.25"/>
    <row r="24703" spans="1:21" s="49" customFormat="1" ht="15" customHeight="1" x14ac:dyDescent="0.25">
      <c r="A24703" s="83"/>
      <c r="B24703" s="83"/>
      <c r="C24703" s="87"/>
      <c r="D24703" s="87"/>
      <c r="E24703" s="83"/>
      <c r="F24703" s="83"/>
      <c r="G24703" s="84"/>
      <c r="H24703" s="83"/>
      <c r="I24703" s="84"/>
      <c r="J24703" s="84"/>
      <c r="K24703" s="84"/>
      <c r="L24703" s="84"/>
      <c r="M24703" s="85"/>
      <c r="N24703" s="85"/>
      <c r="O24703" s="85"/>
      <c r="P24703" s="83"/>
      <c r="Q24703" s="51"/>
      <c r="R24703" s="51"/>
      <c r="S24703" s="86"/>
      <c r="T24703" s="86"/>
      <c r="U24703" s="51"/>
    </row>
    <row r="24704" spans="1:21" s="49" customFormat="1" ht="15" customHeight="1" x14ac:dyDescent="0.25">
      <c r="A24704" s="83"/>
      <c r="B24704" s="83"/>
      <c r="C24704" s="87"/>
      <c r="D24704" s="87"/>
      <c r="E24704" s="83"/>
      <c r="F24704" s="83"/>
      <c r="G24704" s="84"/>
      <c r="H24704" s="83"/>
      <c r="I24704" s="84"/>
      <c r="J24704" s="84"/>
      <c r="K24704" s="84"/>
      <c r="L24704" s="84"/>
      <c r="M24704" s="85"/>
      <c r="N24704" s="85"/>
      <c r="O24704" s="85"/>
      <c r="P24704" s="83"/>
      <c r="Q24704" s="51"/>
      <c r="R24704" s="51"/>
      <c r="S24704" s="86"/>
      <c r="T24704" s="86"/>
      <c r="U24704" s="51"/>
    </row>
    <row r="24705" spans="1:21" s="49" customFormat="1" ht="15" customHeight="1" x14ac:dyDescent="0.25">
      <c r="A24705" s="83"/>
      <c r="B24705" s="83"/>
      <c r="C24705" s="87"/>
      <c r="D24705" s="87"/>
      <c r="E24705" s="83"/>
      <c r="F24705" s="83"/>
      <c r="G24705" s="84"/>
      <c r="H24705" s="83"/>
      <c r="I24705" s="84"/>
      <c r="J24705" s="84"/>
      <c r="K24705" s="84"/>
      <c r="L24705" s="84"/>
      <c r="M24705" s="85"/>
      <c r="N24705" s="85"/>
      <c r="O24705" s="85"/>
      <c r="P24705" s="83"/>
      <c r="Q24705" s="51"/>
      <c r="R24705" s="51"/>
      <c r="S24705" s="86"/>
      <c r="T24705" s="86"/>
      <c r="U24705" s="51"/>
    </row>
    <row r="24706" spans="1:21" s="49" customFormat="1" ht="15" customHeight="1" x14ac:dyDescent="0.25">
      <c r="A24706" s="83"/>
      <c r="B24706" s="83"/>
      <c r="C24706" s="87"/>
      <c r="D24706" s="87"/>
      <c r="E24706" s="83"/>
      <c r="F24706" s="83"/>
      <c r="G24706" s="84"/>
      <c r="H24706" s="83"/>
      <c r="I24706" s="84"/>
      <c r="J24706" s="84"/>
      <c r="K24706" s="84"/>
      <c r="L24706" s="84"/>
      <c r="M24706" s="85"/>
      <c r="N24706" s="85"/>
      <c r="O24706" s="85"/>
      <c r="P24706" s="83"/>
      <c r="Q24706" s="51"/>
      <c r="R24706" s="51"/>
      <c r="S24706" s="86"/>
      <c r="T24706" s="86"/>
      <c r="U24706" s="51"/>
    </row>
    <row r="24707" spans="1:21" ht="15" customHeight="1" x14ac:dyDescent="0.25"/>
    <row r="24708" spans="1:21" s="49" customFormat="1" ht="15" customHeight="1" x14ac:dyDescent="0.25">
      <c r="A24708" s="83"/>
      <c r="B24708" s="83"/>
      <c r="C24708" s="87"/>
      <c r="D24708" s="87"/>
      <c r="E24708" s="83"/>
      <c r="F24708" s="83"/>
      <c r="G24708" s="84"/>
      <c r="H24708" s="83"/>
      <c r="I24708" s="84"/>
      <c r="J24708" s="84"/>
      <c r="K24708" s="84"/>
      <c r="L24708" s="84"/>
      <c r="M24708" s="85"/>
      <c r="N24708" s="85"/>
      <c r="O24708" s="85"/>
      <c r="P24708" s="83"/>
      <c r="Q24708" s="51"/>
      <c r="R24708" s="51"/>
      <c r="S24708" s="86"/>
      <c r="T24708" s="86"/>
      <c r="U24708" s="51"/>
    </row>
    <row r="24709" spans="1:21" s="49" customFormat="1" ht="15" customHeight="1" x14ac:dyDescent="0.25">
      <c r="A24709" s="83"/>
      <c r="B24709" s="83"/>
      <c r="C24709" s="87"/>
      <c r="D24709" s="87"/>
      <c r="E24709" s="83"/>
      <c r="F24709" s="83"/>
      <c r="G24709" s="84"/>
      <c r="H24709" s="83"/>
      <c r="I24709" s="84"/>
      <c r="J24709" s="84"/>
      <c r="K24709" s="84"/>
      <c r="L24709" s="84"/>
      <c r="M24709" s="85"/>
      <c r="N24709" s="85"/>
      <c r="O24709" s="85"/>
      <c r="P24709" s="83"/>
      <c r="Q24709" s="51"/>
      <c r="R24709" s="51"/>
      <c r="S24709" s="86"/>
      <c r="T24709" s="86"/>
      <c r="U24709" s="51"/>
    </row>
    <row r="24710" spans="1:21" ht="15" customHeight="1" x14ac:dyDescent="0.25"/>
    <row r="24711" spans="1:21" ht="15" customHeight="1" x14ac:dyDescent="0.25"/>
    <row r="24712" spans="1:21" ht="15" customHeight="1" x14ac:dyDescent="0.25"/>
    <row r="24713" spans="1:21" s="49" customFormat="1" ht="15" customHeight="1" x14ac:dyDescent="0.25">
      <c r="A24713" s="83"/>
      <c r="B24713" s="83"/>
      <c r="C24713" s="87"/>
      <c r="D24713" s="87"/>
      <c r="E24713" s="83"/>
      <c r="F24713" s="83"/>
      <c r="G24713" s="84"/>
      <c r="H24713" s="83"/>
      <c r="I24713" s="84"/>
      <c r="J24713" s="84"/>
      <c r="K24713" s="84"/>
      <c r="L24713" s="84"/>
      <c r="M24713" s="85"/>
      <c r="N24713" s="85"/>
      <c r="O24713" s="85"/>
      <c r="P24713" s="83"/>
      <c r="Q24713" s="51"/>
      <c r="R24713" s="51"/>
      <c r="S24713" s="86"/>
      <c r="T24713" s="86"/>
      <c r="U24713" s="51"/>
    </row>
    <row r="24714" spans="1:21" s="49" customFormat="1" ht="15" customHeight="1" x14ac:dyDescent="0.25">
      <c r="A24714" s="83"/>
      <c r="B24714" s="83"/>
      <c r="C24714" s="87"/>
      <c r="D24714" s="87"/>
      <c r="E24714" s="83"/>
      <c r="F24714" s="83"/>
      <c r="G24714" s="84"/>
      <c r="H24714" s="83"/>
      <c r="I24714" s="84"/>
      <c r="J24714" s="84"/>
      <c r="K24714" s="84"/>
      <c r="L24714" s="84"/>
      <c r="M24714" s="85"/>
      <c r="N24714" s="85"/>
      <c r="O24714" s="85"/>
      <c r="P24714" s="83"/>
      <c r="Q24714" s="51"/>
      <c r="R24714" s="51"/>
      <c r="S24714" s="86"/>
      <c r="T24714" s="86"/>
      <c r="U24714" s="51"/>
    </row>
    <row r="24715" spans="1:21" s="49" customFormat="1" ht="15" customHeight="1" x14ac:dyDescent="0.25">
      <c r="A24715" s="83"/>
      <c r="B24715" s="83"/>
      <c r="C24715" s="87"/>
      <c r="D24715" s="87"/>
      <c r="E24715" s="83"/>
      <c r="F24715" s="83"/>
      <c r="G24715" s="84"/>
      <c r="H24715" s="83"/>
      <c r="I24715" s="84"/>
      <c r="J24715" s="84"/>
      <c r="K24715" s="84"/>
      <c r="L24715" s="84"/>
      <c r="M24715" s="85"/>
      <c r="N24715" s="85"/>
      <c r="O24715" s="85"/>
      <c r="P24715" s="83"/>
      <c r="Q24715" s="51"/>
      <c r="R24715" s="51"/>
      <c r="S24715" s="86"/>
      <c r="T24715" s="86"/>
      <c r="U24715" s="51"/>
    </row>
    <row r="24716" spans="1:21" s="49" customFormat="1" ht="15" customHeight="1" x14ac:dyDescent="0.25">
      <c r="A24716" s="83"/>
      <c r="B24716" s="83"/>
      <c r="C24716" s="87"/>
      <c r="D24716" s="87"/>
      <c r="E24716" s="83"/>
      <c r="F24716" s="83"/>
      <c r="G24716" s="84"/>
      <c r="H24716" s="83"/>
      <c r="I24716" s="84"/>
      <c r="J24716" s="84"/>
      <c r="K24716" s="84"/>
      <c r="L24716" s="84"/>
      <c r="M24716" s="85"/>
      <c r="N24716" s="85"/>
      <c r="O24716" s="85"/>
      <c r="P24716" s="83"/>
      <c r="Q24716" s="51"/>
      <c r="R24716" s="51"/>
      <c r="S24716" s="86"/>
      <c r="T24716" s="86"/>
      <c r="U24716" s="51"/>
    </row>
    <row r="24717" spans="1:21" ht="15" customHeight="1" x14ac:dyDescent="0.25"/>
    <row r="24718" spans="1:21" s="49" customFormat="1" ht="15" customHeight="1" x14ac:dyDescent="0.25">
      <c r="A24718" s="83"/>
      <c r="B24718" s="83"/>
      <c r="C24718" s="87"/>
      <c r="D24718" s="87"/>
      <c r="E24718" s="83"/>
      <c r="F24718" s="83"/>
      <c r="G24718" s="84"/>
      <c r="H24718" s="83"/>
      <c r="I24718" s="84"/>
      <c r="J24718" s="84"/>
      <c r="K24718" s="84"/>
      <c r="L24718" s="84"/>
      <c r="M24718" s="85"/>
      <c r="N24718" s="85"/>
      <c r="O24718" s="85"/>
      <c r="P24718" s="83"/>
      <c r="Q24718" s="51"/>
      <c r="R24718" s="51"/>
      <c r="S24718" s="86"/>
      <c r="T24718" s="86"/>
      <c r="U24718" s="51"/>
    </row>
    <row r="24719" spans="1:21" s="49" customFormat="1" ht="15" customHeight="1" x14ac:dyDescent="0.25">
      <c r="A24719" s="83"/>
      <c r="B24719" s="83"/>
      <c r="C24719" s="87"/>
      <c r="D24719" s="87"/>
      <c r="E24719" s="83"/>
      <c r="F24719" s="83"/>
      <c r="G24719" s="84"/>
      <c r="H24719" s="83"/>
      <c r="I24719" s="84"/>
      <c r="J24719" s="84"/>
      <c r="K24719" s="84"/>
      <c r="L24719" s="84"/>
      <c r="M24719" s="85"/>
      <c r="N24719" s="85"/>
      <c r="O24719" s="85"/>
      <c r="P24719" s="83"/>
      <c r="Q24719" s="51"/>
      <c r="R24719" s="51"/>
      <c r="S24719" s="86"/>
      <c r="T24719" s="86"/>
      <c r="U24719" s="51"/>
    </row>
    <row r="24720" spans="1:21" s="49" customFormat="1" ht="15" customHeight="1" x14ac:dyDescent="0.25">
      <c r="A24720" s="83"/>
      <c r="B24720" s="83"/>
      <c r="C24720" s="87"/>
      <c r="D24720" s="87"/>
      <c r="E24720" s="83"/>
      <c r="F24720" s="83"/>
      <c r="G24720" s="84"/>
      <c r="H24720" s="83"/>
      <c r="I24720" s="84"/>
      <c r="J24720" s="84"/>
      <c r="K24720" s="84"/>
      <c r="L24720" s="84"/>
      <c r="M24720" s="85"/>
      <c r="N24720" s="85"/>
      <c r="O24720" s="85"/>
      <c r="P24720" s="83"/>
      <c r="Q24720" s="51"/>
      <c r="R24720" s="51"/>
      <c r="S24720" s="86"/>
      <c r="T24720" s="86"/>
      <c r="U24720" s="51"/>
    </row>
    <row r="24721" spans="1:21" s="49" customFormat="1" ht="15" customHeight="1" x14ac:dyDescent="0.25">
      <c r="A24721" s="83"/>
      <c r="B24721" s="83"/>
      <c r="C24721" s="87"/>
      <c r="D24721" s="87"/>
      <c r="E24721" s="83"/>
      <c r="F24721" s="83"/>
      <c r="G24721" s="84"/>
      <c r="H24721" s="83"/>
      <c r="I24721" s="84"/>
      <c r="J24721" s="84"/>
      <c r="K24721" s="84"/>
      <c r="L24721" s="84"/>
      <c r="M24721" s="85"/>
      <c r="N24721" s="85"/>
      <c r="O24721" s="85"/>
      <c r="P24721" s="83"/>
      <c r="Q24721" s="51"/>
      <c r="R24721" s="51"/>
      <c r="S24721" s="86"/>
      <c r="T24721" s="86"/>
      <c r="U24721" s="51"/>
    </row>
    <row r="24722" spans="1:21" ht="15" customHeight="1" x14ac:dyDescent="0.25"/>
    <row r="24723" spans="1:21" s="49" customFormat="1" ht="15" customHeight="1" x14ac:dyDescent="0.25">
      <c r="A24723" s="83"/>
      <c r="B24723" s="83"/>
      <c r="C24723" s="87"/>
      <c r="D24723" s="87"/>
      <c r="E24723" s="83"/>
      <c r="F24723" s="83"/>
      <c r="G24723" s="84"/>
      <c r="H24723" s="83"/>
      <c r="I24723" s="84"/>
      <c r="J24723" s="84"/>
      <c r="K24723" s="84"/>
      <c r="L24723" s="84"/>
      <c r="M24723" s="85"/>
      <c r="N24723" s="85"/>
      <c r="O24723" s="85"/>
      <c r="P24723" s="83"/>
      <c r="Q24723" s="51"/>
      <c r="R24723" s="51"/>
      <c r="S24723" s="86"/>
      <c r="T24723" s="86"/>
      <c r="U24723" s="51"/>
    </row>
    <row r="24724" spans="1:21" s="49" customFormat="1" ht="15" customHeight="1" x14ac:dyDescent="0.25">
      <c r="A24724" s="83"/>
      <c r="B24724" s="83"/>
      <c r="C24724" s="87"/>
      <c r="D24724" s="87"/>
      <c r="E24724" s="83"/>
      <c r="F24724" s="83"/>
      <c r="G24724" s="84"/>
      <c r="H24724" s="83"/>
      <c r="I24724" s="84"/>
      <c r="J24724" s="84"/>
      <c r="K24724" s="84"/>
      <c r="L24724" s="84"/>
      <c r="M24724" s="85"/>
      <c r="N24724" s="85"/>
      <c r="O24724" s="85"/>
      <c r="P24724" s="83"/>
      <c r="Q24724" s="51"/>
      <c r="R24724" s="51"/>
      <c r="S24724" s="86"/>
      <c r="T24724" s="86"/>
      <c r="U24724" s="51"/>
    </row>
    <row r="24725" spans="1:21" s="49" customFormat="1" ht="15" customHeight="1" x14ac:dyDescent="0.25">
      <c r="A24725" s="83"/>
      <c r="B24725" s="83"/>
      <c r="C24725" s="87"/>
      <c r="D24725" s="87"/>
      <c r="E24725" s="83"/>
      <c r="F24725" s="83"/>
      <c r="G24725" s="84"/>
      <c r="H24725" s="83"/>
      <c r="I24725" s="84"/>
      <c r="J24725" s="84"/>
      <c r="K24725" s="84"/>
      <c r="L24725" s="84"/>
      <c r="M24725" s="85"/>
      <c r="N24725" s="85"/>
      <c r="O24725" s="85"/>
      <c r="P24725" s="83"/>
      <c r="Q24725" s="51"/>
      <c r="R24725" s="51"/>
      <c r="S24725" s="86"/>
      <c r="T24725" s="86"/>
      <c r="U24725" s="51"/>
    </row>
    <row r="24726" spans="1:21" s="49" customFormat="1" ht="15" customHeight="1" x14ac:dyDescent="0.25">
      <c r="A24726" s="83"/>
      <c r="B24726" s="83"/>
      <c r="C24726" s="87"/>
      <c r="D24726" s="87"/>
      <c r="E24726" s="83"/>
      <c r="F24726" s="83"/>
      <c r="G24726" s="84"/>
      <c r="H24726" s="83"/>
      <c r="I24726" s="84"/>
      <c r="J24726" s="84"/>
      <c r="K24726" s="84"/>
      <c r="L24726" s="84"/>
      <c r="M24726" s="85"/>
      <c r="N24726" s="85"/>
      <c r="O24726" s="85"/>
      <c r="P24726" s="83"/>
      <c r="Q24726" s="51"/>
      <c r="R24726" s="51"/>
      <c r="S24726" s="86"/>
      <c r="T24726" s="86"/>
      <c r="U24726" s="51"/>
    </row>
    <row r="24727" spans="1:21" ht="15" customHeight="1" x14ac:dyDescent="0.25"/>
    <row r="24728" spans="1:21" s="49" customFormat="1" ht="15" customHeight="1" x14ac:dyDescent="0.25">
      <c r="A24728" s="83"/>
      <c r="B24728" s="83"/>
      <c r="C24728" s="87"/>
      <c r="D24728" s="87"/>
      <c r="E24728" s="83"/>
      <c r="F24728" s="83"/>
      <c r="G24728" s="84"/>
      <c r="H24728" s="83"/>
      <c r="I24728" s="84"/>
      <c r="J24728" s="84"/>
      <c r="K24728" s="84"/>
      <c r="L24728" s="84"/>
      <c r="M24728" s="85"/>
      <c r="N24728" s="85"/>
      <c r="O24728" s="85"/>
      <c r="P24728" s="83"/>
      <c r="Q24728" s="51"/>
      <c r="R24728" s="51"/>
      <c r="S24728" s="86"/>
      <c r="T24728" s="86"/>
      <c r="U24728" s="51"/>
    </row>
    <row r="24729" spans="1:21" s="49" customFormat="1" ht="15" customHeight="1" x14ac:dyDescent="0.25">
      <c r="A24729" s="83"/>
      <c r="B24729" s="83"/>
      <c r="C24729" s="87"/>
      <c r="D24729" s="87"/>
      <c r="E24729" s="83"/>
      <c r="F24729" s="83"/>
      <c r="G24729" s="84"/>
      <c r="H24729" s="83"/>
      <c r="I24729" s="84"/>
      <c r="J24729" s="84"/>
      <c r="K24729" s="84"/>
      <c r="L24729" s="84"/>
      <c r="M24729" s="85"/>
      <c r="N24729" s="85"/>
      <c r="O24729" s="85"/>
      <c r="P24729" s="83"/>
      <c r="Q24729" s="51"/>
      <c r="R24729" s="51"/>
      <c r="S24729" s="86"/>
      <c r="T24729" s="86"/>
      <c r="U24729" s="51"/>
    </row>
    <row r="24730" spans="1:21" s="49" customFormat="1" ht="15" customHeight="1" x14ac:dyDescent="0.25">
      <c r="A24730" s="83"/>
      <c r="B24730" s="83"/>
      <c r="C24730" s="87"/>
      <c r="D24730" s="87"/>
      <c r="E24730" s="83"/>
      <c r="F24730" s="83"/>
      <c r="G24730" s="84"/>
      <c r="H24730" s="83"/>
      <c r="I24730" s="84"/>
      <c r="J24730" s="84"/>
      <c r="K24730" s="84"/>
      <c r="L24730" s="84"/>
      <c r="M24730" s="85"/>
      <c r="N24730" s="85"/>
      <c r="O24730" s="85"/>
      <c r="P24730" s="83"/>
      <c r="Q24730" s="51"/>
      <c r="R24730" s="51"/>
      <c r="S24730" s="86"/>
      <c r="T24730" s="86"/>
      <c r="U24730" s="51"/>
    </row>
    <row r="24731" spans="1:21" s="49" customFormat="1" ht="15" customHeight="1" x14ac:dyDescent="0.25">
      <c r="A24731" s="83"/>
      <c r="B24731" s="83"/>
      <c r="C24731" s="87"/>
      <c r="D24731" s="87"/>
      <c r="E24731" s="83"/>
      <c r="F24731" s="83"/>
      <c r="G24731" s="84"/>
      <c r="H24731" s="83"/>
      <c r="I24731" s="84"/>
      <c r="J24731" s="84"/>
      <c r="K24731" s="84"/>
      <c r="L24731" s="84"/>
      <c r="M24731" s="85"/>
      <c r="N24731" s="85"/>
      <c r="O24731" s="85"/>
      <c r="P24731" s="83"/>
      <c r="Q24731" s="51"/>
      <c r="R24731" s="51"/>
      <c r="S24731" s="86"/>
      <c r="T24731" s="86"/>
      <c r="U24731" s="51"/>
    </row>
    <row r="24732" spans="1:21" ht="15" customHeight="1" x14ac:dyDescent="0.25"/>
    <row r="24733" spans="1:21" ht="15" customHeight="1" x14ac:dyDescent="0.25"/>
    <row r="24734" spans="1:21" ht="15" customHeight="1" x14ac:dyDescent="0.25"/>
    <row r="24735" spans="1:21" s="49" customFormat="1" ht="15" customHeight="1" x14ac:dyDescent="0.25">
      <c r="A24735" s="83"/>
      <c r="B24735" s="83"/>
      <c r="C24735" s="87"/>
      <c r="D24735" s="87"/>
      <c r="E24735" s="83"/>
      <c r="F24735" s="83"/>
      <c r="G24735" s="84"/>
      <c r="H24735" s="83"/>
      <c r="I24735" s="84"/>
      <c r="J24735" s="84"/>
      <c r="K24735" s="84"/>
      <c r="L24735" s="84"/>
      <c r="M24735" s="85"/>
      <c r="N24735" s="85"/>
      <c r="O24735" s="85"/>
      <c r="P24735" s="83"/>
      <c r="Q24735" s="51"/>
      <c r="R24735" s="51"/>
      <c r="S24735" s="86"/>
      <c r="T24735" s="86"/>
      <c r="U24735" s="51"/>
    </row>
    <row r="24736" spans="1:21" s="49" customFormat="1" ht="15" customHeight="1" x14ac:dyDescent="0.25">
      <c r="A24736" s="83"/>
      <c r="B24736" s="83"/>
      <c r="C24736" s="87"/>
      <c r="D24736" s="87"/>
      <c r="E24736" s="83"/>
      <c r="F24736" s="83"/>
      <c r="G24736" s="84"/>
      <c r="H24736" s="83"/>
      <c r="I24736" s="84"/>
      <c r="J24736" s="84"/>
      <c r="K24736" s="84"/>
      <c r="L24736" s="84"/>
      <c r="M24736" s="85"/>
      <c r="N24736" s="85"/>
      <c r="O24736" s="85"/>
      <c r="P24736" s="83"/>
      <c r="Q24736" s="51"/>
      <c r="R24736" s="51"/>
      <c r="S24736" s="86"/>
      <c r="T24736" s="86"/>
      <c r="U24736" s="51"/>
    </row>
    <row r="24737" spans="1:21" s="49" customFormat="1" ht="15" customHeight="1" x14ac:dyDescent="0.25">
      <c r="A24737" s="83"/>
      <c r="B24737" s="83"/>
      <c r="C24737" s="87"/>
      <c r="D24737" s="87"/>
      <c r="E24737" s="83"/>
      <c r="F24737" s="83"/>
      <c r="G24737" s="84"/>
      <c r="H24737" s="83"/>
      <c r="I24737" s="84"/>
      <c r="J24737" s="84"/>
      <c r="K24737" s="84"/>
      <c r="L24737" s="84"/>
      <c r="M24737" s="85"/>
      <c r="N24737" s="85"/>
      <c r="O24737" s="85"/>
      <c r="P24737" s="83"/>
      <c r="Q24737" s="51"/>
      <c r="R24737" s="51"/>
      <c r="S24737" s="86"/>
      <c r="T24737" s="86"/>
      <c r="U24737" s="51"/>
    </row>
    <row r="24738" spans="1:21" s="49" customFormat="1" ht="15" customHeight="1" x14ac:dyDescent="0.25">
      <c r="A24738" s="83"/>
      <c r="B24738" s="83"/>
      <c r="C24738" s="87"/>
      <c r="D24738" s="87"/>
      <c r="E24738" s="83"/>
      <c r="F24738" s="83"/>
      <c r="G24738" s="84"/>
      <c r="H24738" s="83"/>
      <c r="I24738" s="84"/>
      <c r="J24738" s="84"/>
      <c r="K24738" s="84"/>
      <c r="L24738" s="84"/>
      <c r="M24738" s="85"/>
      <c r="N24738" s="85"/>
      <c r="O24738" s="85"/>
      <c r="P24738" s="83"/>
      <c r="Q24738" s="51"/>
      <c r="R24738" s="51"/>
      <c r="S24738" s="86"/>
      <c r="T24738" s="86"/>
      <c r="U24738" s="51"/>
    </row>
    <row r="24739" spans="1:21" ht="15" customHeight="1" x14ac:dyDescent="0.25"/>
    <row r="24740" spans="1:21" s="49" customFormat="1" ht="15" customHeight="1" x14ac:dyDescent="0.25">
      <c r="A24740" s="83"/>
      <c r="B24740" s="83"/>
      <c r="C24740" s="87"/>
      <c r="D24740" s="87"/>
      <c r="E24740" s="83"/>
      <c r="F24740" s="83"/>
      <c r="G24740" s="84"/>
      <c r="H24740" s="83"/>
      <c r="I24740" s="84"/>
      <c r="J24740" s="84"/>
      <c r="K24740" s="84"/>
      <c r="L24740" s="84"/>
      <c r="M24740" s="85"/>
      <c r="N24740" s="85"/>
      <c r="O24740" s="85"/>
      <c r="P24740" s="83"/>
      <c r="Q24740" s="51"/>
      <c r="R24740" s="51"/>
      <c r="S24740" s="86"/>
      <c r="T24740" s="86"/>
      <c r="U24740" s="51"/>
    </row>
    <row r="24741" spans="1:21" s="49" customFormat="1" ht="15" customHeight="1" x14ac:dyDescent="0.25">
      <c r="A24741" s="83"/>
      <c r="B24741" s="83"/>
      <c r="C24741" s="87"/>
      <c r="D24741" s="87"/>
      <c r="E24741" s="83"/>
      <c r="F24741" s="83"/>
      <c r="G24741" s="84"/>
      <c r="H24741" s="83"/>
      <c r="I24741" s="84"/>
      <c r="J24741" s="84"/>
      <c r="K24741" s="84"/>
      <c r="L24741" s="84"/>
      <c r="M24741" s="85"/>
      <c r="N24741" s="85"/>
      <c r="O24741" s="85"/>
      <c r="P24741" s="83"/>
      <c r="Q24741" s="51"/>
      <c r="R24741" s="51"/>
      <c r="S24741" s="86"/>
      <c r="T24741" s="86"/>
      <c r="U24741" s="51"/>
    </row>
    <row r="24742" spans="1:21" s="49" customFormat="1" ht="15" customHeight="1" x14ac:dyDescent="0.25">
      <c r="A24742" s="83"/>
      <c r="B24742" s="83"/>
      <c r="C24742" s="87"/>
      <c r="D24742" s="87"/>
      <c r="E24742" s="83"/>
      <c r="F24742" s="83"/>
      <c r="G24742" s="84"/>
      <c r="H24742" s="83"/>
      <c r="I24742" s="84"/>
      <c r="J24742" s="84"/>
      <c r="K24742" s="84"/>
      <c r="L24742" s="84"/>
      <c r="M24742" s="85"/>
      <c r="N24742" s="85"/>
      <c r="O24742" s="85"/>
      <c r="P24742" s="83"/>
      <c r="Q24742" s="51"/>
      <c r="R24742" s="51"/>
      <c r="S24742" s="86"/>
      <c r="T24742" s="86"/>
      <c r="U24742" s="51"/>
    </row>
    <row r="24743" spans="1:21" s="49" customFormat="1" ht="15" customHeight="1" x14ac:dyDescent="0.25">
      <c r="A24743" s="83"/>
      <c r="B24743" s="83"/>
      <c r="C24743" s="87"/>
      <c r="D24743" s="87"/>
      <c r="E24743" s="83"/>
      <c r="F24743" s="83"/>
      <c r="G24743" s="84"/>
      <c r="H24743" s="83"/>
      <c r="I24743" s="84"/>
      <c r="J24743" s="84"/>
      <c r="K24743" s="84"/>
      <c r="L24743" s="84"/>
      <c r="M24743" s="85"/>
      <c r="N24743" s="85"/>
      <c r="O24743" s="85"/>
      <c r="P24743" s="83"/>
      <c r="Q24743" s="51"/>
      <c r="R24743" s="51"/>
      <c r="S24743" s="86"/>
      <c r="T24743" s="86"/>
      <c r="U24743" s="51"/>
    </row>
    <row r="24744" spans="1:21" s="49" customFormat="1" ht="15" customHeight="1" x14ac:dyDescent="0.25">
      <c r="A24744" s="83"/>
      <c r="B24744" s="83"/>
      <c r="C24744" s="87"/>
      <c r="D24744" s="87"/>
      <c r="E24744" s="83"/>
      <c r="F24744" s="83"/>
      <c r="G24744" s="84"/>
      <c r="H24744" s="83"/>
      <c r="I24744" s="84"/>
      <c r="J24744" s="84"/>
      <c r="K24744" s="84"/>
      <c r="L24744" s="84"/>
      <c r="M24744" s="85"/>
      <c r="N24744" s="85"/>
      <c r="O24744" s="85"/>
      <c r="P24744" s="83"/>
      <c r="Q24744" s="51"/>
      <c r="R24744" s="51"/>
      <c r="S24744" s="86"/>
      <c r="T24744" s="86"/>
      <c r="U24744" s="51"/>
    </row>
    <row r="24745" spans="1:21" ht="15" customHeight="1" x14ac:dyDescent="0.25"/>
    <row r="24746" spans="1:21" ht="15" customHeight="1" x14ac:dyDescent="0.25"/>
    <row r="24747" spans="1:21" ht="15" customHeight="1" x14ac:dyDescent="0.25"/>
    <row r="24748" spans="1:21" s="49" customFormat="1" ht="15" customHeight="1" x14ac:dyDescent="0.25">
      <c r="A24748" s="83"/>
      <c r="B24748" s="83"/>
      <c r="C24748" s="87"/>
      <c r="D24748" s="87"/>
      <c r="E24748" s="83"/>
      <c r="F24748" s="83"/>
      <c r="G24748" s="84"/>
      <c r="H24748" s="83"/>
      <c r="I24748" s="84"/>
      <c r="J24748" s="84"/>
      <c r="K24748" s="84"/>
      <c r="L24748" s="84"/>
      <c r="M24748" s="85"/>
      <c r="N24748" s="85"/>
      <c r="O24748" s="85"/>
      <c r="P24748" s="83"/>
      <c r="Q24748" s="51"/>
      <c r="R24748" s="51"/>
      <c r="S24748" s="86"/>
      <c r="T24748" s="86"/>
      <c r="U24748" s="51"/>
    </row>
    <row r="24749" spans="1:21" ht="15" customHeight="1" x14ac:dyDescent="0.25"/>
    <row r="24750" spans="1:21" s="49" customFormat="1" ht="15" customHeight="1" x14ac:dyDescent="0.25">
      <c r="A24750" s="83"/>
      <c r="B24750" s="83"/>
      <c r="C24750" s="87"/>
      <c r="D24750" s="87"/>
      <c r="E24750" s="83"/>
      <c r="F24750" s="83"/>
      <c r="G24750" s="84"/>
      <c r="H24750" s="83"/>
      <c r="I24750" s="84"/>
      <c r="J24750" s="84"/>
      <c r="K24750" s="84"/>
      <c r="L24750" s="84"/>
      <c r="M24750" s="85"/>
      <c r="N24750" s="85"/>
      <c r="O24750" s="85"/>
      <c r="P24750" s="83"/>
      <c r="Q24750" s="51"/>
      <c r="R24750" s="51"/>
      <c r="S24750" s="86"/>
      <c r="T24750" s="86"/>
      <c r="U24750" s="51"/>
    </row>
    <row r="24751" spans="1:21" s="49" customFormat="1" ht="15" customHeight="1" x14ac:dyDescent="0.25">
      <c r="A24751" s="83"/>
      <c r="B24751" s="83"/>
      <c r="C24751" s="87"/>
      <c r="D24751" s="87"/>
      <c r="E24751" s="83"/>
      <c r="F24751" s="83"/>
      <c r="G24751" s="84"/>
      <c r="H24751" s="83"/>
      <c r="I24751" s="84"/>
      <c r="J24751" s="84"/>
      <c r="K24751" s="84"/>
      <c r="L24751" s="84"/>
      <c r="M24751" s="85"/>
      <c r="N24751" s="85"/>
      <c r="O24751" s="85"/>
      <c r="P24751" s="83"/>
      <c r="Q24751" s="51"/>
      <c r="R24751" s="51"/>
      <c r="S24751" s="86"/>
      <c r="T24751" s="86"/>
      <c r="U24751" s="51"/>
    </row>
    <row r="24752" spans="1:21" s="49" customFormat="1" ht="15" customHeight="1" x14ac:dyDescent="0.25">
      <c r="A24752" s="83"/>
      <c r="B24752" s="83"/>
      <c r="C24752" s="87"/>
      <c r="D24752" s="87"/>
      <c r="E24752" s="83"/>
      <c r="F24752" s="83"/>
      <c r="G24752" s="84"/>
      <c r="H24752" s="83"/>
      <c r="I24752" s="84"/>
      <c r="J24752" s="84"/>
      <c r="K24752" s="84"/>
      <c r="L24752" s="84"/>
      <c r="M24752" s="85"/>
      <c r="N24752" s="85"/>
      <c r="O24752" s="85"/>
      <c r="P24752" s="83"/>
      <c r="Q24752" s="51"/>
      <c r="R24752" s="51"/>
      <c r="S24752" s="86"/>
      <c r="T24752" s="86"/>
      <c r="U24752" s="51"/>
    </row>
    <row r="24753" spans="1:21" s="49" customFormat="1" ht="15" customHeight="1" x14ac:dyDescent="0.25">
      <c r="A24753" s="83"/>
      <c r="B24753" s="83"/>
      <c r="C24753" s="87"/>
      <c r="D24753" s="87"/>
      <c r="E24753" s="83"/>
      <c r="F24753" s="83"/>
      <c r="G24753" s="84"/>
      <c r="H24753" s="83"/>
      <c r="I24753" s="84"/>
      <c r="J24753" s="84"/>
      <c r="K24753" s="84"/>
      <c r="L24753" s="84"/>
      <c r="M24753" s="85"/>
      <c r="N24753" s="85"/>
      <c r="O24753" s="85"/>
      <c r="P24753" s="83"/>
      <c r="Q24753" s="51"/>
      <c r="R24753" s="51"/>
      <c r="S24753" s="86"/>
      <c r="T24753" s="86"/>
      <c r="U24753" s="51"/>
    </row>
    <row r="24754" spans="1:21" ht="15" customHeight="1" x14ac:dyDescent="0.25"/>
    <row r="24755" spans="1:21" s="49" customFormat="1" ht="15" customHeight="1" x14ac:dyDescent="0.25">
      <c r="A24755" s="83"/>
      <c r="B24755" s="83"/>
      <c r="C24755" s="87"/>
      <c r="D24755" s="87"/>
      <c r="E24755" s="83"/>
      <c r="F24755" s="83"/>
      <c r="G24755" s="84"/>
      <c r="H24755" s="83"/>
      <c r="I24755" s="84"/>
      <c r="J24755" s="84"/>
      <c r="K24755" s="84"/>
      <c r="L24755" s="84"/>
      <c r="M24755" s="85"/>
      <c r="N24755" s="85"/>
      <c r="O24755" s="85"/>
      <c r="P24755" s="83"/>
      <c r="Q24755" s="51"/>
      <c r="R24755" s="51"/>
      <c r="S24755" s="86"/>
      <c r="T24755" s="86"/>
      <c r="U24755" s="51"/>
    </row>
    <row r="24756" spans="1:21" s="49" customFormat="1" ht="15" customHeight="1" x14ac:dyDescent="0.25">
      <c r="A24756" s="83"/>
      <c r="B24756" s="83"/>
      <c r="C24756" s="87"/>
      <c r="D24756" s="87"/>
      <c r="E24756" s="83"/>
      <c r="F24756" s="83"/>
      <c r="G24756" s="84"/>
      <c r="H24756" s="83"/>
      <c r="I24756" s="84"/>
      <c r="J24756" s="84"/>
      <c r="K24756" s="84"/>
      <c r="L24756" s="84"/>
      <c r="M24756" s="85"/>
      <c r="N24756" s="85"/>
      <c r="O24756" s="85"/>
      <c r="P24756" s="83"/>
      <c r="Q24756" s="51"/>
      <c r="R24756" s="51"/>
      <c r="S24756" s="86"/>
      <c r="T24756" s="86"/>
      <c r="U24756" s="51"/>
    </row>
    <row r="24757" spans="1:21" ht="15" customHeight="1" x14ac:dyDescent="0.25"/>
    <row r="24758" spans="1:21" ht="15" customHeight="1" x14ac:dyDescent="0.25"/>
    <row r="24759" spans="1:21" ht="15" customHeight="1" x14ac:dyDescent="0.25"/>
    <row r="24760" spans="1:21" s="49" customFormat="1" ht="15" customHeight="1" x14ac:dyDescent="0.25">
      <c r="A24760" s="83"/>
      <c r="B24760" s="83"/>
      <c r="C24760" s="87"/>
      <c r="D24760" s="87"/>
      <c r="E24760" s="83"/>
      <c r="F24760" s="83"/>
      <c r="G24760" s="84"/>
      <c r="H24760" s="83"/>
      <c r="I24760" s="84"/>
      <c r="J24760" s="84"/>
      <c r="K24760" s="84"/>
      <c r="L24760" s="84"/>
      <c r="M24760" s="85"/>
      <c r="N24760" s="85"/>
      <c r="O24760" s="85"/>
      <c r="P24760" s="83"/>
      <c r="Q24760" s="51"/>
      <c r="R24760" s="51"/>
      <c r="S24760" s="86"/>
      <c r="T24760" s="86"/>
      <c r="U24760" s="51"/>
    </row>
    <row r="24761" spans="1:21" s="49" customFormat="1" ht="15" customHeight="1" x14ac:dyDescent="0.25">
      <c r="A24761" s="83"/>
      <c r="B24761" s="83"/>
      <c r="C24761" s="87"/>
      <c r="D24761" s="87"/>
      <c r="E24761" s="83"/>
      <c r="F24761" s="83"/>
      <c r="G24761" s="84"/>
      <c r="H24761" s="83"/>
      <c r="I24761" s="84"/>
      <c r="J24761" s="84"/>
      <c r="K24761" s="84"/>
      <c r="L24761" s="84"/>
      <c r="M24761" s="85"/>
      <c r="N24761" s="85"/>
      <c r="O24761" s="85"/>
      <c r="P24761" s="83"/>
      <c r="Q24761" s="51"/>
      <c r="R24761" s="51"/>
      <c r="S24761" s="86"/>
      <c r="T24761" s="86"/>
      <c r="U24761" s="51"/>
    </row>
    <row r="24762" spans="1:21" s="49" customFormat="1" ht="15" customHeight="1" x14ac:dyDescent="0.25">
      <c r="A24762" s="83"/>
      <c r="B24762" s="83"/>
      <c r="C24762" s="87"/>
      <c r="D24762" s="87"/>
      <c r="E24762" s="83"/>
      <c r="F24762" s="83"/>
      <c r="G24762" s="84"/>
      <c r="H24762" s="83"/>
      <c r="I24762" s="84"/>
      <c r="J24762" s="84"/>
      <c r="K24762" s="84"/>
      <c r="L24762" s="84"/>
      <c r="M24762" s="85"/>
      <c r="N24762" s="85"/>
      <c r="O24762" s="85"/>
      <c r="P24762" s="83"/>
      <c r="Q24762" s="51"/>
      <c r="R24762" s="51"/>
      <c r="S24762" s="86"/>
      <c r="T24762" s="86"/>
      <c r="U24762" s="51"/>
    </row>
    <row r="24763" spans="1:21" s="49" customFormat="1" ht="15" customHeight="1" x14ac:dyDescent="0.25">
      <c r="A24763" s="83"/>
      <c r="B24763" s="83"/>
      <c r="C24763" s="87"/>
      <c r="D24763" s="87"/>
      <c r="E24763" s="83"/>
      <c r="F24763" s="83"/>
      <c r="G24763" s="84"/>
      <c r="H24763" s="83"/>
      <c r="I24763" s="84"/>
      <c r="J24763" s="84"/>
      <c r="K24763" s="84"/>
      <c r="L24763" s="84"/>
      <c r="M24763" s="85"/>
      <c r="N24763" s="85"/>
      <c r="O24763" s="85"/>
      <c r="P24763" s="83"/>
      <c r="Q24763" s="51"/>
      <c r="R24763" s="51"/>
      <c r="S24763" s="86"/>
      <c r="T24763" s="86"/>
      <c r="U24763" s="51"/>
    </row>
    <row r="24764" spans="1:21" ht="15" customHeight="1" x14ac:dyDescent="0.25"/>
    <row r="24765" spans="1:21" s="49" customFormat="1" ht="15" customHeight="1" x14ac:dyDescent="0.25">
      <c r="A24765" s="83"/>
      <c r="B24765" s="83"/>
      <c r="C24765" s="87"/>
      <c r="D24765" s="87"/>
      <c r="E24765" s="83"/>
      <c r="F24765" s="83"/>
      <c r="G24765" s="84"/>
      <c r="H24765" s="83"/>
      <c r="I24765" s="84"/>
      <c r="J24765" s="84"/>
      <c r="K24765" s="84"/>
      <c r="L24765" s="84"/>
      <c r="M24765" s="85"/>
      <c r="N24765" s="85"/>
      <c r="O24765" s="85"/>
      <c r="P24765" s="83"/>
      <c r="Q24765" s="51"/>
      <c r="R24765" s="51"/>
      <c r="S24765" s="86"/>
      <c r="T24765" s="86"/>
      <c r="U24765" s="51"/>
    </row>
    <row r="24766" spans="1:21" s="49" customFormat="1" ht="15" customHeight="1" x14ac:dyDescent="0.25">
      <c r="A24766" s="83"/>
      <c r="B24766" s="83"/>
      <c r="C24766" s="87"/>
      <c r="D24766" s="87"/>
      <c r="E24766" s="83"/>
      <c r="F24766" s="83"/>
      <c r="G24766" s="84"/>
      <c r="H24766" s="83"/>
      <c r="I24766" s="84"/>
      <c r="J24766" s="84"/>
      <c r="K24766" s="84"/>
      <c r="L24766" s="84"/>
      <c r="M24766" s="85"/>
      <c r="N24766" s="85"/>
      <c r="O24766" s="85"/>
      <c r="P24766" s="83"/>
      <c r="Q24766" s="51"/>
      <c r="R24766" s="51"/>
      <c r="S24766" s="86"/>
      <c r="T24766" s="86"/>
      <c r="U24766" s="51"/>
    </row>
    <row r="24767" spans="1:21" s="49" customFormat="1" ht="15" customHeight="1" x14ac:dyDescent="0.25">
      <c r="A24767" s="83"/>
      <c r="B24767" s="83"/>
      <c r="C24767" s="87"/>
      <c r="D24767" s="87"/>
      <c r="E24767" s="83"/>
      <c r="F24767" s="83"/>
      <c r="G24767" s="84"/>
      <c r="H24767" s="83"/>
      <c r="I24767" s="84"/>
      <c r="J24767" s="84"/>
      <c r="K24767" s="84"/>
      <c r="L24767" s="84"/>
      <c r="M24767" s="85"/>
      <c r="N24767" s="85"/>
      <c r="O24767" s="85"/>
      <c r="P24767" s="83"/>
      <c r="Q24767" s="51"/>
      <c r="R24767" s="51"/>
      <c r="S24767" s="86"/>
      <c r="T24767" s="86"/>
      <c r="U24767" s="51"/>
    </row>
    <row r="24768" spans="1:21" ht="15" customHeight="1" x14ac:dyDescent="0.25"/>
    <row r="24769" spans="1:21" ht="15" customHeight="1" x14ac:dyDescent="0.25"/>
    <row r="24770" spans="1:21" ht="15" customHeight="1" x14ac:dyDescent="0.25"/>
    <row r="24771" spans="1:21" s="49" customFormat="1" ht="15" customHeight="1" x14ac:dyDescent="0.25">
      <c r="A24771" s="83"/>
      <c r="B24771" s="83"/>
      <c r="C24771" s="87"/>
      <c r="D24771" s="87"/>
      <c r="E24771" s="83"/>
      <c r="F24771" s="83"/>
      <c r="G24771" s="84"/>
      <c r="H24771" s="83"/>
      <c r="I24771" s="84"/>
      <c r="J24771" s="84"/>
      <c r="K24771" s="84"/>
      <c r="L24771" s="84"/>
      <c r="M24771" s="85"/>
      <c r="N24771" s="85"/>
      <c r="O24771" s="85"/>
      <c r="P24771" s="83"/>
      <c r="Q24771" s="51"/>
      <c r="R24771" s="51"/>
      <c r="S24771" s="86"/>
      <c r="T24771" s="86"/>
      <c r="U24771" s="51"/>
    </row>
    <row r="24772" spans="1:21" s="49" customFormat="1" ht="15" customHeight="1" x14ac:dyDescent="0.25">
      <c r="A24772" s="83"/>
      <c r="B24772" s="83"/>
      <c r="C24772" s="87"/>
      <c r="D24772" s="87"/>
      <c r="E24772" s="83"/>
      <c r="F24772" s="83"/>
      <c r="G24772" s="84"/>
      <c r="H24772" s="83"/>
      <c r="I24772" s="84"/>
      <c r="J24772" s="84"/>
      <c r="K24772" s="84"/>
      <c r="L24772" s="84"/>
      <c r="M24772" s="85"/>
      <c r="N24772" s="85"/>
      <c r="O24772" s="85"/>
      <c r="P24772" s="83"/>
      <c r="Q24772" s="51"/>
      <c r="R24772" s="51"/>
      <c r="S24772" s="86"/>
      <c r="T24772" s="86"/>
      <c r="U24772" s="51"/>
    </row>
    <row r="24773" spans="1:21" ht="15" customHeight="1" x14ac:dyDescent="0.25"/>
    <row r="24774" spans="1:21" ht="15" customHeight="1" x14ac:dyDescent="0.25"/>
    <row r="24775" spans="1:21" ht="15" customHeight="1" x14ac:dyDescent="0.25"/>
    <row r="24776" spans="1:21" ht="15" customHeight="1" x14ac:dyDescent="0.25"/>
    <row r="24777" spans="1:21" s="49" customFormat="1" ht="15" customHeight="1" x14ac:dyDescent="0.25">
      <c r="A24777" s="83"/>
      <c r="B24777" s="83"/>
      <c r="C24777" s="87"/>
      <c r="D24777" s="87"/>
      <c r="E24777" s="83"/>
      <c r="F24777" s="83"/>
      <c r="G24777" s="84"/>
      <c r="H24777" s="83"/>
      <c r="I24777" s="84"/>
      <c r="J24777" s="84"/>
      <c r="K24777" s="84"/>
      <c r="L24777" s="84"/>
      <c r="M24777" s="85"/>
      <c r="N24777" s="85"/>
      <c r="O24777" s="85"/>
      <c r="P24777" s="83"/>
      <c r="Q24777" s="51"/>
      <c r="R24777" s="51"/>
      <c r="S24777" s="86"/>
      <c r="T24777" s="86"/>
      <c r="U24777" s="51"/>
    </row>
    <row r="24778" spans="1:21" s="49" customFormat="1" ht="15" customHeight="1" x14ac:dyDescent="0.25">
      <c r="A24778" s="83"/>
      <c r="B24778" s="83"/>
      <c r="C24778" s="87"/>
      <c r="D24778" s="87"/>
      <c r="E24778" s="83"/>
      <c r="F24778" s="83"/>
      <c r="G24778" s="84"/>
      <c r="H24778" s="83"/>
      <c r="I24778" s="84"/>
      <c r="J24778" s="84"/>
      <c r="K24778" s="84"/>
      <c r="L24778" s="84"/>
      <c r="M24778" s="85"/>
      <c r="N24778" s="85"/>
      <c r="O24778" s="85"/>
      <c r="P24778" s="83"/>
      <c r="Q24778" s="51"/>
      <c r="R24778" s="51"/>
      <c r="S24778" s="86"/>
      <c r="T24778" s="86"/>
      <c r="U24778" s="51"/>
    </row>
    <row r="24779" spans="1:21" ht="15" customHeight="1" x14ac:dyDescent="0.25"/>
    <row r="24780" spans="1:21" s="49" customFormat="1" ht="15" customHeight="1" x14ac:dyDescent="0.25">
      <c r="A24780" s="83"/>
      <c r="B24780" s="83"/>
      <c r="C24780" s="87"/>
      <c r="D24780" s="87"/>
      <c r="E24780" s="83"/>
      <c r="F24780" s="83"/>
      <c r="G24780" s="84"/>
      <c r="H24780" s="83"/>
      <c r="I24780" s="84"/>
      <c r="J24780" s="84"/>
      <c r="K24780" s="84"/>
      <c r="L24780" s="84"/>
      <c r="M24780" s="85"/>
      <c r="N24780" s="85"/>
      <c r="O24780" s="85"/>
      <c r="P24780" s="83"/>
      <c r="Q24780" s="51"/>
      <c r="R24780" s="51"/>
      <c r="S24780" s="86"/>
      <c r="T24780" s="86"/>
      <c r="U24780" s="51"/>
    </row>
    <row r="24781" spans="1:21" s="49" customFormat="1" ht="15" customHeight="1" x14ac:dyDescent="0.25">
      <c r="A24781" s="83"/>
      <c r="B24781" s="83"/>
      <c r="C24781" s="87"/>
      <c r="D24781" s="87"/>
      <c r="E24781" s="83"/>
      <c r="F24781" s="83"/>
      <c r="G24781" s="84"/>
      <c r="H24781" s="83"/>
      <c r="I24781" s="84"/>
      <c r="J24781" s="84"/>
      <c r="K24781" s="84"/>
      <c r="L24781" s="84"/>
      <c r="M24781" s="85"/>
      <c r="N24781" s="85"/>
      <c r="O24781" s="85"/>
      <c r="P24781" s="83"/>
      <c r="Q24781" s="51"/>
      <c r="R24781" s="51"/>
      <c r="S24781" s="86"/>
      <c r="T24781" s="86"/>
      <c r="U24781" s="51"/>
    </row>
    <row r="24782" spans="1:21" ht="15" customHeight="1" x14ac:dyDescent="0.25"/>
    <row r="24783" spans="1:21" s="49" customFormat="1" ht="15" customHeight="1" x14ac:dyDescent="0.25">
      <c r="A24783" s="83"/>
      <c r="B24783" s="83"/>
      <c r="C24783" s="87"/>
      <c r="D24783" s="87"/>
      <c r="E24783" s="83"/>
      <c r="F24783" s="83"/>
      <c r="G24783" s="84"/>
      <c r="H24783" s="83"/>
      <c r="I24783" s="84"/>
      <c r="J24783" s="84"/>
      <c r="K24783" s="84"/>
      <c r="L24783" s="84"/>
      <c r="M24783" s="85"/>
      <c r="N24783" s="85"/>
      <c r="O24783" s="85"/>
      <c r="P24783" s="83"/>
      <c r="Q24783" s="51"/>
      <c r="R24783" s="51"/>
      <c r="S24783" s="86"/>
      <c r="T24783" s="86"/>
      <c r="U24783" s="51"/>
    </row>
    <row r="24784" spans="1:21" s="49" customFormat="1" ht="15" customHeight="1" x14ac:dyDescent="0.25">
      <c r="A24784" s="83"/>
      <c r="B24784" s="83"/>
      <c r="C24784" s="87"/>
      <c r="D24784" s="87"/>
      <c r="E24784" s="83"/>
      <c r="F24784" s="83"/>
      <c r="G24784" s="84"/>
      <c r="H24784" s="83"/>
      <c r="I24784" s="84"/>
      <c r="J24784" s="84"/>
      <c r="K24784" s="84"/>
      <c r="L24784" s="84"/>
      <c r="M24784" s="85"/>
      <c r="N24784" s="85"/>
      <c r="O24784" s="85"/>
      <c r="P24784" s="83"/>
      <c r="Q24784" s="51"/>
      <c r="R24784" s="51"/>
      <c r="S24784" s="86"/>
      <c r="T24784" s="86"/>
      <c r="U24784" s="51"/>
    </row>
    <row r="24785" spans="1:21" s="49" customFormat="1" ht="15" customHeight="1" x14ac:dyDescent="0.25">
      <c r="A24785" s="83"/>
      <c r="B24785" s="83"/>
      <c r="C24785" s="87"/>
      <c r="D24785" s="87"/>
      <c r="E24785" s="83"/>
      <c r="F24785" s="83"/>
      <c r="G24785" s="84"/>
      <c r="H24785" s="83"/>
      <c r="I24785" s="84"/>
      <c r="J24785" s="84"/>
      <c r="K24785" s="84"/>
      <c r="L24785" s="84"/>
      <c r="M24785" s="85"/>
      <c r="N24785" s="85"/>
      <c r="O24785" s="85"/>
      <c r="P24785" s="83"/>
      <c r="Q24785" s="51"/>
      <c r="R24785" s="51"/>
      <c r="S24785" s="86"/>
      <c r="T24785" s="86"/>
      <c r="U24785" s="51"/>
    </row>
    <row r="24786" spans="1:21" s="49" customFormat="1" ht="15" customHeight="1" x14ac:dyDescent="0.25">
      <c r="A24786" s="83"/>
      <c r="B24786" s="83"/>
      <c r="C24786" s="87"/>
      <c r="D24786" s="87"/>
      <c r="E24786" s="83"/>
      <c r="F24786" s="83"/>
      <c r="G24786" s="84"/>
      <c r="H24786" s="83"/>
      <c r="I24786" s="84"/>
      <c r="J24786" s="84"/>
      <c r="K24786" s="84"/>
      <c r="L24786" s="84"/>
      <c r="M24786" s="85"/>
      <c r="N24786" s="85"/>
      <c r="O24786" s="85"/>
      <c r="P24786" s="83"/>
      <c r="Q24786" s="51"/>
      <c r="R24786" s="51"/>
      <c r="S24786" s="86"/>
      <c r="T24786" s="86"/>
      <c r="U24786" s="51"/>
    </row>
    <row r="24787" spans="1:21" ht="15" customHeight="1" x14ac:dyDescent="0.25"/>
    <row r="24788" spans="1:21" s="49" customFormat="1" ht="15" customHeight="1" x14ac:dyDescent="0.25">
      <c r="A24788" s="83"/>
      <c r="B24788" s="83"/>
      <c r="C24788" s="87"/>
      <c r="D24788" s="87"/>
      <c r="E24788" s="83"/>
      <c r="F24788" s="83"/>
      <c r="G24788" s="84"/>
      <c r="H24788" s="83"/>
      <c r="I24788" s="84"/>
      <c r="J24788" s="84"/>
      <c r="K24788" s="84"/>
      <c r="L24788" s="84"/>
      <c r="M24788" s="85"/>
      <c r="N24788" s="85"/>
      <c r="O24788" s="85"/>
      <c r="P24788" s="83"/>
      <c r="Q24788" s="51"/>
      <c r="R24788" s="51"/>
      <c r="S24788" s="86"/>
      <c r="T24788" s="86"/>
      <c r="U24788" s="51"/>
    </row>
    <row r="24789" spans="1:21" s="49" customFormat="1" ht="15" customHeight="1" x14ac:dyDescent="0.25">
      <c r="A24789" s="83"/>
      <c r="B24789" s="83"/>
      <c r="C24789" s="87"/>
      <c r="D24789" s="87"/>
      <c r="E24789" s="83"/>
      <c r="F24789" s="83"/>
      <c r="G24789" s="84"/>
      <c r="H24789" s="83"/>
      <c r="I24789" s="84"/>
      <c r="J24789" s="84"/>
      <c r="K24789" s="84"/>
      <c r="L24789" s="84"/>
      <c r="M24789" s="85"/>
      <c r="N24789" s="85"/>
      <c r="O24789" s="85"/>
      <c r="P24789" s="83"/>
      <c r="Q24789" s="51"/>
      <c r="R24789" s="51"/>
      <c r="S24789" s="86"/>
      <c r="T24789" s="86"/>
      <c r="U24789" s="51"/>
    </row>
    <row r="24790" spans="1:21" ht="15" customHeight="1" x14ac:dyDescent="0.25"/>
    <row r="24791" spans="1:21" ht="15" customHeight="1" x14ac:dyDescent="0.25"/>
    <row r="24792" spans="1:21" ht="15" customHeight="1" x14ac:dyDescent="0.25"/>
    <row r="24793" spans="1:21" s="49" customFormat="1" ht="15" customHeight="1" x14ac:dyDescent="0.25">
      <c r="A24793" s="83"/>
      <c r="B24793" s="83"/>
      <c r="C24793" s="87"/>
      <c r="D24793" s="87"/>
      <c r="E24793" s="83"/>
      <c r="F24793" s="83"/>
      <c r="G24793" s="84"/>
      <c r="H24793" s="83"/>
      <c r="I24793" s="84"/>
      <c r="J24793" s="84"/>
      <c r="K24793" s="84"/>
      <c r="L24793" s="84"/>
      <c r="M24793" s="85"/>
      <c r="N24793" s="85"/>
      <c r="O24793" s="85"/>
      <c r="P24793" s="83"/>
      <c r="Q24793" s="51"/>
      <c r="R24793" s="51"/>
      <c r="S24793" s="86"/>
      <c r="T24793" s="86"/>
      <c r="U24793" s="51"/>
    </row>
    <row r="24794" spans="1:21" s="49" customFormat="1" ht="15" customHeight="1" x14ac:dyDescent="0.25">
      <c r="A24794" s="83"/>
      <c r="B24794" s="83"/>
      <c r="C24794" s="87"/>
      <c r="D24794" s="87"/>
      <c r="E24794" s="83"/>
      <c r="F24794" s="83"/>
      <c r="G24794" s="84"/>
      <c r="H24794" s="83"/>
      <c r="I24794" s="84"/>
      <c r="J24794" s="84"/>
      <c r="K24794" s="84"/>
      <c r="L24794" s="84"/>
      <c r="M24794" s="85"/>
      <c r="N24794" s="85"/>
      <c r="O24794" s="85"/>
      <c r="P24794" s="83"/>
      <c r="Q24794" s="51"/>
      <c r="R24794" s="51"/>
      <c r="S24794" s="86"/>
      <c r="T24794" s="86"/>
      <c r="U24794" s="51"/>
    </row>
    <row r="24795" spans="1:21" ht="15" customHeight="1" x14ac:dyDescent="0.25"/>
    <row r="24796" spans="1:21" ht="15" customHeight="1" x14ac:dyDescent="0.25"/>
    <row r="24797" spans="1:21" ht="15" customHeight="1" x14ac:dyDescent="0.25"/>
    <row r="24798" spans="1:21" s="49" customFormat="1" ht="15" customHeight="1" x14ac:dyDescent="0.25">
      <c r="A24798" s="83"/>
      <c r="B24798" s="83"/>
      <c r="C24798" s="87"/>
      <c r="D24798" s="87"/>
      <c r="E24798" s="83"/>
      <c r="F24798" s="83"/>
      <c r="G24798" s="84"/>
      <c r="H24798" s="83"/>
      <c r="I24798" s="84"/>
      <c r="J24798" s="84"/>
      <c r="K24798" s="84"/>
      <c r="L24798" s="84"/>
      <c r="M24798" s="85"/>
      <c r="N24798" s="85"/>
      <c r="O24798" s="85"/>
      <c r="P24798" s="83"/>
      <c r="Q24798" s="51"/>
      <c r="R24798" s="51"/>
      <c r="S24798" s="86"/>
      <c r="T24798" s="86"/>
      <c r="U24798" s="51"/>
    </row>
    <row r="24799" spans="1:21" s="49" customFormat="1" ht="15" customHeight="1" x14ac:dyDescent="0.25">
      <c r="A24799" s="83"/>
      <c r="B24799" s="83"/>
      <c r="C24799" s="87"/>
      <c r="D24799" s="87"/>
      <c r="E24799" s="83"/>
      <c r="F24799" s="83"/>
      <c r="G24799" s="84"/>
      <c r="H24799" s="83"/>
      <c r="I24799" s="84"/>
      <c r="J24799" s="84"/>
      <c r="K24799" s="84"/>
      <c r="L24799" s="84"/>
      <c r="M24799" s="85"/>
      <c r="N24799" s="85"/>
      <c r="O24799" s="85"/>
      <c r="P24799" s="83"/>
      <c r="Q24799" s="51"/>
      <c r="R24799" s="51"/>
      <c r="S24799" s="86"/>
      <c r="T24799" s="86"/>
      <c r="U24799" s="51"/>
    </row>
    <row r="24800" spans="1:21" ht="15" customHeight="1" x14ac:dyDescent="0.25"/>
    <row r="24801" spans="1:21" s="49" customFormat="1" ht="15" customHeight="1" x14ac:dyDescent="0.25">
      <c r="A24801" s="83"/>
      <c r="B24801" s="83"/>
      <c r="C24801" s="87"/>
      <c r="D24801" s="87"/>
      <c r="E24801" s="83"/>
      <c r="F24801" s="83"/>
      <c r="G24801" s="84"/>
      <c r="H24801" s="83"/>
      <c r="I24801" s="84"/>
      <c r="J24801" s="84"/>
      <c r="K24801" s="84"/>
      <c r="L24801" s="84"/>
      <c r="M24801" s="85"/>
      <c r="N24801" s="85"/>
      <c r="O24801" s="85"/>
      <c r="P24801" s="83"/>
      <c r="Q24801" s="51"/>
      <c r="R24801" s="51"/>
      <c r="S24801" s="86"/>
      <c r="T24801" s="86"/>
      <c r="U24801" s="51"/>
    </row>
    <row r="24802" spans="1:21" s="49" customFormat="1" ht="15" customHeight="1" x14ac:dyDescent="0.25">
      <c r="A24802" s="83"/>
      <c r="B24802" s="83"/>
      <c r="C24802" s="87"/>
      <c r="D24802" s="87"/>
      <c r="E24802" s="83"/>
      <c r="F24802" s="83"/>
      <c r="G24802" s="84"/>
      <c r="H24802" s="83"/>
      <c r="I24802" s="84"/>
      <c r="J24802" s="84"/>
      <c r="K24802" s="84"/>
      <c r="L24802" s="84"/>
      <c r="M24802" s="85"/>
      <c r="N24802" s="85"/>
      <c r="O24802" s="85"/>
      <c r="P24802" s="83"/>
      <c r="Q24802" s="51"/>
      <c r="R24802" s="51"/>
      <c r="S24802" s="86"/>
      <c r="T24802" s="86"/>
      <c r="U24802" s="51"/>
    </row>
    <row r="24803" spans="1:21" ht="15" customHeight="1" x14ac:dyDescent="0.25"/>
    <row r="24804" spans="1:21" s="49" customFormat="1" ht="15" customHeight="1" x14ac:dyDescent="0.25">
      <c r="A24804" s="83"/>
      <c r="B24804" s="83"/>
      <c r="C24804" s="87"/>
      <c r="D24804" s="87"/>
      <c r="E24804" s="83"/>
      <c r="F24804" s="83"/>
      <c r="G24804" s="84"/>
      <c r="H24804" s="83"/>
      <c r="I24804" s="84"/>
      <c r="J24804" s="84"/>
      <c r="K24804" s="84"/>
      <c r="L24804" s="84"/>
      <c r="M24804" s="85"/>
      <c r="N24804" s="85"/>
      <c r="O24804" s="85"/>
      <c r="P24804" s="83"/>
      <c r="Q24804" s="51"/>
      <c r="R24804" s="51"/>
      <c r="S24804" s="86"/>
      <c r="T24804" s="86"/>
      <c r="U24804" s="51"/>
    </row>
    <row r="24805" spans="1:21" s="49" customFormat="1" ht="15" customHeight="1" x14ac:dyDescent="0.25">
      <c r="A24805" s="83"/>
      <c r="B24805" s="83"/>
      <c r="C24805" s="87"/>
      <c r="D24805" s="87"/>
      <c r="E24805" s="83"/>
      <c r="F24805" s="83"/>
      <c r="G24805" s="84"/>
      <c r="H24805" s="83"/>
      <c r="I24805" s="84"/>
      <c r="J24805" s="84"/>
      <c r="K24805" s="84"/>
      <c r="L24805" s="84"/>
      <c r="M24805" s="85"/>
      <c r="N24805" s="85"/>
      <c r="O24805" s="85"/>
      <c r="P24805" s="83"/>
      <c r="Q24805" s="51"/>
      <c r="R24805" s="51"/>
      <c r="S24805" s="86"/>
      <c r="T24805" s="86"/>
      <c r="U24805" s="51"/>
    </row>
    <row r="24806" spans="1:21" s="49" customFormat="1" ht="15" customHeight="1" x14ac:dyDescent="0.25">
      <c r="A24806" s="83"/>
      <c r="B24806" s="83"/>
      <c r="C24806" s="87"/>
      <c r="D24806" s="87"/>
      <c r="E24806" s="83"/>
      <c r="F24806" s="83"/>
      <c r="G24806" s="84"/>
      <c r="H24806" s="83"/>
      <c r="I24806" s="84"/>
      <c r="J24806" s="84"/>
      <c r="K24806" s="84"/>
      <c r="L24806" s="84"/>
      <c r="M24806" s="85"/>
      <c r="N24806" s="85"/>
      <c r="O24806" s="85"/>
      <c r="P24806" s="83"/>
      <c r="Q24806" s="51"/>
      <c r="R24806" s="51"/>
      <c r="S24806" s="86"/>
      <c r="T24806" s="86"/>
      <c r="U24806" s="51"/>
    </row>
    <row r="24807" spans="1:21" s="49" customFormat="1" ht="15" customHeight="1" x14ac:dyDescent="0.25">
      <c r="A24807" s="83"/>
      <c r="B24807" s="83"/>
      <c r="C24807" s="87"/>
      <c r="D24807" s="87"/>
      <c r="E24807" s="83"/>
      <c r="F24807" s="83"/>
      <c r="G24807" s="84"/>
      <c r="H24807" s="83"/>
      <c r="I24807" s="84"/>
      <c r="J24807" s="84"/>
      <c r="K24807" s="84"/>
      <c r="L24807" s="84"/>
      <c r="M24807" s="85"/>
      <c r="N24807" s="85"/>
      <c r="O24807" s="85"/>
      <c r="P24807" s="83"/>
      <c r="Q24807" s="51"/>
      <c r="R24807" s="51"/>
      <c r="S24807" s="86"/>
      <c r="T24807" s="86"/>
      <c r="U24807" s="51"/>
    </row>
    <row r="24808" spans="1:21" ht="15" customHeight="1" x14ac:dyDescent="0.25"/>
    <row r="24809" spans="1:21" s="49" customFormat="1" ht="15" customHeight="1" x14ac:dyDescent="0.25">
      <c r="A24809" s="83"/>
      <c r="B24809" s="83"/>
      <c r="C24809" s="87"/>
      <c r="D24809" s="87"/>
      <c r="E24809" s="83"/>
      <c r="F24809" s="83"/>
      <c r="G24809" s="84"/>
      <c r="H24809" s="83"/>
      <c r="I24809" s="84"/>
      <c r="J24809" s="84"/>
      <c r="K24809" s="84"/>
      <c r="L24809" s="84"/>
      <c r="M24809" s="85"/>
      <c r="N24809" s="85"/>
      <c r="O24809" s="85"/>
      <c r="P24809" s="83"/>
      <c r="Q24809" s="51"/>
      <c r="R24809" s="51"/>
      <c r="S24809" s="86"/>
      <c r="T24809" s="86"/>
      <c r="U24809" s="51"/>
    </row>
    <row r="24810" spans="1:21" s="49" customFormat="1" ht="15" customHeight="1" x14ac:dyDescent="0.25">
      <c r="A24810" s="83"/>
      <c r="B24810" s="83"/>
      <c r="C24810" s="87"/>
      <c r="D24810" s="87"/>
      <c r="E24810" s="83"/>
      <c r="F24810" s="83"/>
      <c r="G24810" s="84"/>
      <c r="H24810" s="83"/>
      <c r="I24810" s="84"/>
      <c r="J24810" s="84"/>
      <c r="K24810" s="84"/>
      <c r="L24810" s="84"/>
      <c r="M24810" s="85"/>
      <c r="N24810" s="85"/>
      <c r="O24810" s="85"/>
      <c r="P24810" s="83"/>
      <c r="Q24810" s="51"/>
      <c r="R24810" s="51"/>
      <c r="S24810" s="86"/>
      <c r="T24810" s="86"/>
      <c r="U24810" s="51"/>
    </row>
    <row r="24811" spans="1:21" ht="15" customHeight="1" x14ac:dyDescent="0.25"/>
    <row r="24812" spans="1:21" ht="15" customHeight="1" x14ac:dyDescent="0.25"/>
    <row r="24813" spans="1:21" ht="15" customHeight="1" x14ac:dyDescent="0.25"/>
    <row r="24814" spans="1:21" s="49" customFormat="1" ht="15" customHeight="1" x14ac:dyDescent="0.25">
      <c r="A24814" s="83"/>
      <c r="B24814" s="83"/>
      <c r="C24814" s="87"/>
      <c r="D24814" s="87"/>
      <c r="E24814" s="83"/>
      <c r="F24814" s="83"/>
      <c r="G24814" s="84"/>
      <c r="H24814" s="83"/>
      <c r="I24814" s="84"/>
      <c r="J24814" s="84"/>
      <c r="K24814" s="84"/>
      <c r="L24814" s="84"/>
      <c r="M24814" s="85"/>
      <c r="N24814" s="85"/>
      <c r="O24814" s="85"/>
      <c r="P24814" s="83"/>
      <c r="Q24814" s="51"/>
      <c r="R24814" s="51"/>
      <c r="S24814" s="86"/>
      <c r="T24814" s="86"/>
      <c r="U24814" s="51"/>
    </row>
    <row r="24815" spans="1:21" s="49" customFormat="1" ht="15" customHeight="1" x14ac:dyDescent="0.25">
      <c r="A24815" s="83"/>
      <c r="B24815" s="83"/>
      <c r="C24815" s="87"/>
      <c r="D24815" s="87"/>
      <c r="E24815" s="83"/>
      <c r="F24815" s="83"/>
      <c r="G24815" s="84"/>
      <c r="H24815" s="83"/>
      <c r="I24815" s="84"/>
      <c r="J24815" s="84"/>
      <c r="K24815" s="84"/>
      <c r="L24815" s="84"/>
      <c r="M24815" s="85"/>
      <c r="N24815" s="85"/>
      <c r="O24815" s="85"/>
      <c r="P24815" s="83"/>
      <c r="Q24815" s="51"/>
      <c r="R24815" s="51"/>
      <c r="S24815" s="86"/>
      <c r="T24815" s="86"/>
      <c r="U24815" s="51"/>
    </row>
    <row r="24816" spans="1:21" ht="15" customHeight="1" x14ac:dyDescent="0.25"/>
    <row r="24817" spans="1:21" ht="15" customHeight="1" x14ac:dyDescent="0.25"/>
    <row r="24818" spans="1:21" ht="15" customHeight="1" x14ac:dyDescent="0.25"/>
    <row r="24819" spans="1:21" s="49" customFormat="1" ht="15" customHeight="1" x14ac:dyDescent="0.25">
      <c r="A24819" s="83"/>
      <c r="B24819" s="83"/>
      <c r="C24819" s="87"/>
      <c r="D24819" s="87"/>
      <c r="E24819" s="83"/>
      <c r="F24819" s="83"/>
      <c r="G24819" s="84"/>
      <c r="H24819" s="83"/>
      <c r="I24819" s="84"/>
      <c r="J24819" s="84"/>
      <c r="K24819" s="84"/>
      <c r="L24819" s="84"/>
      <c r="M24819" s="85"/>
      <c r="N24819" s="85"/>
      <c r="O24819" s="85"/>
      <c r="P24819" s="83"/>
      <c r="Q24819" s="51"/>
      <c r="R24819" s="51"/>
      <c r="S24819" s="86"/>
      <c r="T24819" s="86"/>
      <c r="U24819" s="51"/>
    </row>
    <row r="24820" spans="1:21" s="49" customFormat="1" ht="15" customHeight="1" x14ac:dyDescent="0.25">
      <c r="A24820" s="83"/>
      <c r="B24820" s="83"/>
      <c r="C24820" s="87"/>
      <c r="D24820" s="87"/>
      <c r="E24820" s="83"/>
      <c r="F24820" s="83"/>
      <c r="G24820" s="84"/>
      <c r="H24820" s="83"/>
      <c r="I24820" s="84"/>
      <c r="J24820" s="84"/>
      <c r="K24820" s="84"/>
      <c r="L24820" s="84"/>
      <c r="M24820" s="85"/>
      <c r="N24820" s="85"/>
      <c r="O24820" s="85"/>
      <c r="P24820" s="83"/>
      <c r="Q24820" s="51"/>
      <c r="R24820" s="51"/>
      <c r="S24820" s="86"/>
      <c r="T24820" s="86"/>
      <c r="U24820" s="51"/>
    </row>
    <row r="24821" spans="1:21" ht="15" customHeight="1" x14ac:dyDescent="0.25"/>
    <row r="24822" spans="1:21" ht="15" customHeight="1" x14ac:dyDescent="0.25"/>
    <row r="24823" spans="1:21" ht="15" customHeight="1" x14ac:dyDescent="0.25"/>
    <row r="24824" spans="1:21" s="49" customFormat="1" ht="15" customHeight="1" x14ac:dyDescent="0.25">
      <c r="A24824" s="83"/>
      <c r="B24824" s="83"/>
      <c r="C24824" s="87"/>
      <c r="D24824" s="87"/>
      <c r="E24824" s="83"/>
      <c r="F24824" s="83"/>
      <c r="G24824" s="84"/>
      <c r="H24824" s="83"/>
      <c r="I24824" s="84"/>
      <c r="J24824" s="84"/>
      <c r="K24824" s="84"/>
      <c r="L24824" s="84"/>
      <c r="M24824" s="85"/>
      <c r="N24824" s="85"/>
      <c r="O24824" s="85"/>
      <c r="P24824" s="83"/>
      <c r="Q24824" s="51"/>
      <c r="R24824" s="51"/>
      <c r="S24824" s="86"/>
      <c r="T24824" s="86"/>
      <c r="U24824" s="51"/>
    </row>
    <row r="24825" spans="1:21" s="49" customFormat="1" ht="15" customHeight="1" x14ac:dyDescent="0.25">
      <c r="A24825" s="83"/>
      <c r="B24825" s="83"/>
      <c r="C24825" s="87"/>
      <c r="D24825" s="87"/>
      <c r="E24825" s="83"/>
      <c r="F24825" s="83"/>
      <c r="G24825" s="84"/>
      <c r="H24825" s="83"/>
      <c r="I24825" s="84"/>
      <c r="J24825" s="84"/>
      <c r="K24825" s="84"/>
      <c r="L24825" s="84"/>
      <c r="M24825" s="85"/>
      <c r="N24825" s="85"/>
      <c r="O24825" s="85"/>
      <c r="P24825" s="83"/>
      <c r="Q24825" s="51"/>
      <c r="R24825" s="51"/>
      <c r="S24825" s="86"/>
      <c r="T24825" s="86"/>
      <c r="U24825" s="51"/>
    </row>
    <row r="24826" spans="1:21" s="49" customFormat="1" ht="15" customHeight="1" x14ac:dyDescent="0.25">
      <c r="A24826" s="83"/>
      <c r="B24826" s="83"/>
      <c r="C24826" s="87"/>
      <c r="D24826" s="87"/>
      <c r="E24826" s="83"/>
      <c r="F24826" s="83"/>
      <c r="G24826" s="84"/>
      <c r="H24826" s="83"/>
      <c r="I24826" s="84"/>
      <c r="J24826" s="84"/>
      <c r="K24826" s="84"/>
      <c r="L24826" s="84"/>
      <c r="M24826" s="85"/>
      <c r="N24826" s="85"/>
      <c r="O24826" s="85"/>
      <c r="P24826" s="83"/>
      <c r="Q24826" s="51"/>
      <c r="R24826" s="51"/>
      <c r="S24826" s="86"/>
      <c r="T24826" s="86"/>
      <c r="U24826" s="51"/>
    </row>
    <row r="24827" spans="1:21" s="49" customFormat="1" ht="15" customHeight="1" x14ac:dyDescent="0.25">
      <c r="A24827" s="83"/>
      <c r="B24827" s="83"/>
      <c r="C24827" s="87"/>
      <c r="D24827" s="87"/>
      <c r="E24827" s="83"/>
      <c r="F24827" s="83"/>
      <c r="G24827" s="84"/>
      <c r="H24827" s="83"/>
      <c r="I24827" s="84"/>
      <c r="J24827" s="84"/>
      <c r="K24827" s="84"/>
      <c r="L24827" s="84"/>
      <c r="M24827" s="85"/>
      <c r="N24827" s="85"/>
      <c r="O24827" s="85"/>
      <c r="P24827" s="83"/>
      <c r="Q24827" s="51"/>
      <c r="R24827" s="51"/>
      <c r="S24827" s="86"/>
      <c r="T24827" s="86"/>
      <c r="U24827" s="51"/>
    </row>
    <row r="24828" spans="1:21" ht="15" customHeight="1" x14ac:dyDescent="0.25"/>
    <row r="24829" spans="1:21" s="49" customFormat="1" ht="15" customHeight="1" x14ac:dyDescent="0.25">
      <c r="A24829" s="83"/>
      <c r="B24829" s="83"/>
      <c r="C24829" s="87"/>
      <c r="D24829" s="87"/>
      <c r="E24829" s="83"/>
      <c r="F24829" s="83"/>
      <c r="G24829" s="84"/>
      <c r="H24829" s="83"/>
      <c r="I24829" s="84"/>
      <c r="J24829" s="84"/>
      <c r="K24829" s="84"/>
      <c r="L24829" s="84"/>
      <c r="M24829" s="85"/>
      <c r="N24829" s="85"/>
      <c r="O24829" s="85"/>
      <c r="P24829" s="83"/>
      <c r="Q24829" s="51"/>
      <c r="R24829" s="51"/>
      <c r="S24829" s="86"/>
      <c r="T24829" s="86"/>
      <c r="U24829" s="51"/>
    </row>
    <row r="24830" spans="1:21" s="49" customFormat="1" ht="15" customHeight="1" x14ac:dyDescent="0.25">
      <c r="A24830" s="83"/>
      <c r="B24830" s="83"/>
      <c r="C24830" s="87"/>
      <c r="D24830" s="87"/>
      <c r="E24830" s="83"/>
      <c r="F24830" s="83"/>
      <c r="G24830" s="84"/>
      <c r="H24830" s="83"/>
      <c r="I24830" s="84"/>
      <c r="J24830" s="84"/>
      <c r="K24830" s="84"/>
      <c r="L24830" s="84"/>
      <c r="M24830" s="85"/>
      <c r="N24830" s="85"/>
      <c r="O24830" s="85"/>
      <c r="P24830" s="83"/>
      <c r="Q24830" s="51"/>
      <c r="R24830" s="51"/>
      <c r="S24830" s="86"/>
      <c r="T24830" s="86"/>
      <c r="U24830" s="51"/>
    </row>
    <row r="24831" spans="1:21" s="49" customFormat="1" ht="15" customHeight="1" x14ac:dyDescent="0.25">
      <c r="A24831" s="83"/>
      <c r="B24831" s="83"/>
      <c r="C24831" s="87"/>
      <c r="D24831" s="87"/>
      <c r="E24831" s="83"/>
      <c r="F24831" s="83"/>
      <c r="G24831" s="84"/>
      <c r="H24831" s="83"/>
      <c r="I24831" s="84"/>
      <c r="J24831" s="84"/>
      <c r="K24831" s="84"/>
      <c r="L24831" s="84"/>
      <c r="M24831" s="85"/>
      <c r="N24831" s="85"/>
      <c r="O24831" s="85"/>
      <c r="P24831" s="83"/>
      <c r="Q24831" s="51"/>
      <c r="R24831" s="51"/>
      <c r="S24831" s="86"/>
      <c r="T24831" s="86"/>
      <c r="U24831" s="51"/>
    </row>
    <row r="24832" spans="1:21" s="49" customFormat="1" ht="15" customHeight="1" x14ac:dyDescent="0.25">
      <c r="A24832" s="83"/>
      <c r="B24832" s="83"/>
      <c r="C24832" s="87"/>
      <c r="D24832" s="87"/>
      <c r="E24832" s="83"/>
      <c r="F24832" s="83"/>
      <c r="G24832" s="84"/>
      <c r="H24832" s="83"/>
      <c r="I24832" s="84"/>
      <c r="J24832" s="84"/>
      <c r="K24832" s="84"/>
      <c r="L24832" s="84"/>
      <c r="M24832" s="85"/>
      <c r="N24832" s="85"/>
      <c r="O24832" s="85"/>
      <c r="P24832" s="83"/>
      <c r="Q24832" s="51"/>
      <c r="R24832" s="51"/>
      <c r="S24832" s="86"/>
      <c r="T24832" s="86"/>
      <c r="U24832" s="51"/>
    </row>
    <row r="24833" spans="1:21" ht="15" customHeight="1" x14ac:dyDescent="0.25"/>
    <row r="24834" spans="1:21" s="49" customFormat="1" ht="15" customHeight="1" x14ac:dyDescent="0.25">
      <c r="A24834" s="83"/>
      <c r="B24834" s="83"/>
      <c r="C24834" s="87"/>
      <c r="D24834" s="87"/>
      <c r="E24834" s="83"/>
      <c r="F24834" s="83"/>
      <c r="G24834" s="84"/>
      <c r="H24834" s="83"/>
      <c r="I24834" s="84"/>
      <c r="J24834" s="84"/>
      <c r="K24834" s="84"/>
      <c r="L24834" s="84"/>
      <c r="M24834" s="85"/>
      <c r="N24834" s="85"/>
      <c r="O24834" s="85"/>
      <c r="P24834" s="83"/>
      <c r="Q24834" s="51"/>
      <c r="R24834" s="51"/>
      <c r="S24834" s="86"/>
      <c r="T24834" s="86"/>
      <c r="U24834" s="51"/>
    </row>
    <row r="24835" spans="1:21" s="49" customFormat="1" ht="15" customHeight="1" x14ac:dyDescent="0.25">
      <c r="A24835" s="83"/>
      <c r="B24835" s="83"/>
      <c r="C24835" s="87"/>
      <c r="D24835" s="87"/>
      <c r="E24835" s="83"/>
      <c r="F24835" s="83"/>
      <c r="G24835" s="84"/>
      <c r="H24835" s="83"/>
      <c r="I24835" s="84"/>
      <c r="J24835" s="84"/>
      <c r="K24835" s="84"/>
      <c r="L24835" s="84"/>
      <c r="M24835" s="85"/>
      <c r="N24835" s="85"/>
      <c r="O24835" s="85"/>
      <c r="P24835" s="83"/>
      <c r="Q24835" s="51"/>
      <c r="R24835" s="51"/>
      <c r="S24835" s="86"/>
      <c r="T24835" s="86"/>
      <c r="U24835" s="51"/>
    </row>
    <row r="24836" spans="1:21" s="49" customFormat="1" ht="15" customHeight="1" x14ac:dyDescent="0.25">
      <c r="A24836" s="83"/>
      <c r="B24836" s="83"/>
      <c r="C24836" s="87"/>
      <c r="D24836" s="87"/>
      <c r="E24836" s="83"/>
      <c r="F24836" s="83"/>
      <c r="G24836" s="84"/>
      <c r="H24836" s="83"/>
      <c r="I24836" s="84"/>
      <c r="J24836" s="84"/>
      <c r="K24836" s="84"/>
      <c r="L24836" s="84"/>
      <c r="M24836" s="85"/>
      <c r="N24836" s="85"/>
      <c r="O24836" s="85"/>
      <c r="P24836" s="83"/>
      <c r="Q24836" s="51"/>
      <c r="R24836" s="51"/>
      <c r="S24836" s="86"/>
      <c r="T24836" s="86"/>
      <c r="U24836" s="51"/>
    </row>
    <row r="24837" spans="1:21" s="49" customFormat="1" ht="15" customHeight="1" x14ac:dyDescent="0.25">
      <c r="A24837" s="83"/>
      <c r="B24837" s="83"/>
      <c r="C24837" s="87"/>
      <c r="D24837" s="87"/>
      <c r="E24837" s="83"/>
      <c r="F24837" s="83"/>
      <c r="G24837" s="84"/>
      <c r="H24837" s="83"/>
      <c r="I24837" s="84"/>
      <c r="J24837" s="84"/>
      <c r="K24837" s="84"/>
      <c r="L24837" s="84"/>
      <c r="M24837" s="85"/>
      <c r="N24837" s="85"/>
      <c r="O24837" s="85"/>
      <c r="P24837" s="83"/>
      <c r="Q24837" s="51"/>
      <c r="R24837" s="51"/>
      <c r="S24837" s="86"/>
      <c r="T24837" s="86"/>
      <c r="U24837" s="51"/>
    </row>
    <row r="24838" spans="1:21" ht="15" customHeight="1" x14ac:dyDescent="0.25"/>
    <row r="24839" spans="1:21" s="49" customFormat="1" ht="15" customHeight="1" x14ac:dyDescent="0.25">
      <c r="A24839" s="83"/>
      <c r="B24839" s="83"/>
      <c r="C24839" s="87"/>
      <c r="D24839" s="87"/>
      <c r="E24839" s="83"/>
      <c r="F24839" s="83"/>
      <c r="G24839" s="84"/>
      <c r="H24839" s="83"/>
      <c r="I24839" s="84"/>
      <c r="J24839" s="84"/>
      <c r="K24839" s="84"/>
      <c r="L24839" s="84"/>
      <c r="M24839" s="85"/>
      <c r="N24839" s="85"/>
      <c r="O24839" s="85"/>
      <c r="P24839" s="83"/>
      <c r="Q24839" s="51"/>
      <c r="R24839" s="51"/>
      <c r="S24839" s="86"/>
      <c r="T24839" s="86"/>
      <c r="U24839" s="51"/>
    </row>
    <row r="24840" spans="1:21" s="49" customFormat="1" ht="15" customHeight="1" x14ac:dyDescent="0.25">
      <c r="A24840" s="83"/>
      <c r="B24840" s="83"/>
      <c r="C24840" s="87"/>
      <c r="D24840" s="87"/>
      <c r="E24840" s="83"/>
      <c r="F24840" s="83"/>
      <c r="G24840" s="84"/>
      <c r="H24840" s="83"/>
      <c r="I24840" s="84"/>
      <c r="J24840" s="84"/>
      <c r="K24840" s="84"/>
      <c r="L24840" s="84"/>
      <c r="M24840" s="85"/>
      <c r="N24840" s="85"/>
      <c r="O24840" s="85"/>
      <c r="P24840" s="83"/>
      <c r="Q24840" s="51"/>
      <c r="R24840" s="51"/>
      <c r="S24840" s="86"/>
      <c r="T24840" s="86"/>
      <c r="U24840" s="51"/>
    </row>
    <row r="24841" spans="1:21" s="49" customFormat="1" ht="15" customHeight="1" x14ac:dyDescent="0.25">
      <c r="A24841" s="83"/>
      <c r="B24841" s="83"/>
      <c r="C24841" s="87"/>
      <c r="D24841" s="87"/>
      <c r="E24841" s="83"/>
      <c r="F24841" s="83"/>
      <c r="G24841" s="84"/>
      <c r="H24841" s="83"/>
      <c r="I24841" s="84"/>
      <c r="J24841" s="84"/>
      <c r="K24841" s="84"/>
      <c r="L24841" s="84"/>
      <c r="M24841" s="85"/>
      <c r="N24841" s="85"/>
      <c r="O24841" s="85"/>
      <c r="P24841" s="83"/>
      <c r="Q24841" s="51"/>
      <c r="R24841" s="51"/>
      <c r="S24841" s="86"/>
      <c r="T24841" s="86"/>
      <c r="U24841" s="51"/>
    </row>
    <row r="24842" spans="1:21" s="49" customFormat="1" ht="15" customHeight="1" x14ac:dyDescent="0.25">
      <c r="A24842" s="83"/>
      <c r="B24842" s="83"/>
      <c r="C24842" s="87"/>
      <c r="D24842" s="87"/>
      <c r="E24842" s="83"/>
      <c r="F24842" s="83"/>
      <c r="G24842" s="84"/>
      <c r="H24842" s="83"/>
      <c r="I24842" s="84"/>
      <c r="J24842" s="84"/>
      <c r="K24842" s="84"/>
      <c r="L24842" s="84"/>
      <c r="M24842" s="85"/>
      <c r="N24842" s="85"/>
      <c r="O24842" s="85"/>
      <c r="P24842" s="83"/>
      <c r="Q24842" s="51"/>
      <c r="R24842" s="51"/>
      <c r="S24842" s="86"/>
      <c r="T24842" s="86"/>
      <c r="U24842" s="51"/>
    </row>
    <row r="24843" spans="1:21" ht="15" customHeight="1" x14ac:dyDescent="0.25"/>
    <row r="24844" spans="1:21" s="49" customFormat="1" ht="15" customHeight="1" x14ac:dyDescent="0.25">
      <c r="A24844" s="83"/>
      <c r="B24844" s="83"/>
      <c r="C24844" s="87"/>
      <c r="D24844" s="87"/>
      <c r="E24844" s="83"/>
      <c r="F24844" s="83"/>
      <c r="G24844" s="84"/>
      <c r="H24844" s="83"/>
      <c r="I24844" s="84"/>
      <c r="J24844" s="84"/>
      <c r="K24844" s="84"/>
      <c r="L24844" s="84"/>
      <c r="M24844" s="85"/>
      <c r="N24844" s="85"/>
      <c r="O24844" s="85"/>
      <c r="P24844" s="83"/>
      <c r="Q24844" s="51"/>
      <c r="R24844" s="51"/>
      <c r="S24844" s="86"/>
      <c r="T24844" s="86"/>
      <c r="U24844" s="51"/>
    </row>
    <row r="24845" spans="1:21" s="49" customFormat="1" ht="15" customHeight="1" x14ac:dyDescent="0.25">
      <c r="A24845" s="83"/>
      <c r="B24845" s="83"/>
      <c r="C24845" s="87"/>
      <c r="D24845" s="87"/>
      <c r="E24845" s="83"/>
      <c r="F24845" s="83"/>
      <c r="G24845" s="84"/>
      <c r="H24845" s="83"/>
      <c r="I24845" s="84"/>
      <c r="J24845" s="84"/>
      <c r="K24845" s="84"/>
      <c r="L24845" s="84"/>
      <c r="M24845" s="85"/>
      <c r="N24845" s="85"/>
      <c r="O24845" s="85"/>
      <c r="P24845" s="83"/>
      <c r="Q24845" s="51"/>
      <c r="R24845" s="51"/>
      <c r="S24845" s="86"/>
      <c r="T24845" s="86"/>
      <c r="U24845" s="51"/>
    </row>
    <row r="24846" spans="1:21" ht="15" customHeight="1" x14ac:dyDescent="0.25"/>
    <row r="24847" spans="1:21" ht="15" customHeight="1" x14ac:dyDescent="0.25"/>
    <row r="24848" spans="1:21" ht="15" customHeight="1" x14ac:dyDescent="0.25"/>
    <row r="24849" spans="1:21" s="49" customFormat="1" ht="15" customHeight="1" x14ac:dyDescent="0.25">
      <c r="A24849" s="83"/>
      <c r="B24849" s="83"/>
      <c r="C24849" s="87"/>
      <c r="D24849" s="87"/>
      <c r="E24849" s="83"/>
      <c r="F24849" s="83"/>
      <c r="G24849" s="84"/>
      <c r="H24849" s="83"/>
      <c r="I24849" s="84"/>
      <c r="J24849" s="84"/>
      <c r="K24849" s="84"/>
      <c r="L24849" s="84"/>
      <c r="M24849" s="85"/>
      <c r="N24849" s="85"/>
      <c r="O24849" s="85"/>
      <c r="P24849" s="83"/>
      <c r="Q24849" s="51"/>
      <c r="R24849" s="51"/>
      <c r="S24849" s="86"/>
      <c r="T24849" s="86"/>
      <c r="U24849" s="51"/>
    </row>
    <row r="24850" spans="1:21" s="49" customFormat="1" ht="15" customHeight="1" x14ac:dyDescent="0.25">
      <c r="A24850" s="83"/>
      <c r="B24850" s="83"/>
      <c r="C24850" s="87"/>
      <c r="D24850" s="87"/>
      <c r="E24850" s="83"/>
      <c r="F24850" s="83"/>
      <c r="G24850" s="84"/>
      <c r="H24850" s="83"/>
      <c r="I24850" s="84"/>
      <c r="J24850" s="84"/>
      <c r="K24850" s="84"/>
      <c r="L24850" s="84"/>
      <c r="M24850" s="85"/>
      <c r="N24850" s="85"/>
      <c r="O24850" s="85"/>
      <c r="P24850" s="83"/>
      <c r="Q24850" s="51"/>
      <c r="R24850" s="51"/>
      <c r="S24850" s="86"/>
      <c r="T24850" s="86"/>
      <c r="U24850" s="51"/>
    </row>
    <row r="24851" spans="1:21" s="49" customFormat="1" ht="15" customHeight="1" x14ac:dyDescent="0.25">
      <c r="A24851" s="83"/>
      <c r="B24851" s="83"/>
      <c r="C24851" s="87"/>
      <c r="D24851" s="87"/>
      <c r="E24851" s="83"/>
      <c r="F24851" s="83"/>
      <c r="G24851" s="84"/>
      <c r="H24851" s="83"/>
      <c r="I24851" s="84"/>
      <c r="J24851" s="84"/>
      <c r="K24851" s="84"/>
      <c r="L24851" s="84"/>
      <c r="M24851" s="85"/>
      <c r="N24851" s="85"/>
      <c r="O24851" s="85"/>
      <c r="P24851" s="83"/>
      <c r="Q24851" s="51"/>
      <c r="R24851" s="51"/>
      <c r="S24851" s="86"/>
      <c r="T24851" s="86"/>
      <c r="U24851" s="51"/>
    </row>
    <row r="24852" spans="1:21" s="49" customFormat="1" ht="15" customHeight="1" x14ac:dyDescent="0.25">
      <c r="A24852" s="83"/>
      <c r="B24852" s="83"/>
      <c r="C24852" s="87"/>
      <c r="D24852" s="87"/>
      <c r="E24852" s="83"/>
      <c r="F24852" s="83"/>
      <c r="G24852" s="84"/>
      <c r="H24852" s="83"/>
      <c r="I24852" s="84"/>
      <c r="J24852" s="84"/>
      <c r="K24852" s="84"/>
      <c r="L24852" s="84"/>
      <c r="M24852" s="85"/>
      <c r="N24852" s="85"/>
      <c r="O24852" s="85"/>
      <c r="P24852" s="83"/>
      <c r="Q24852" s="51"/>
      <c r="R24852" s="51"/>
      <c r="S24852" s="86"/>
      <c r="T24852" s="86"/>
      <c r="U24852" s="51"/>
    </row>
    <row r="24853" spans="1:21" ht="15" customHeight="1" x14ac:dyDescent="0.25"/>
    <row r="24854" spans="1:21" s="49" customFormat="1" ht="15" customHeight="1" x14ac:dyDescent="0.25">
      <c r="A24854" s="83"/>
      <c r="B24854" s="83"/>
      <c r="C24854" s="87"/>
      <c r="D24854" s="87"/>
      <c r="E24854" s="83"/>
      <c r="F24854" s="83"/>
      <c r="G24854" s="84"/>
      <c r="H24854" s="83"/>
      <c r="I24854" s="84"/>
      <c r="J24854" s="84"/>
      <c r="K24854" s="84"/>
      <c r="L24854" s="84"/>
      <c r="M24854" s="85"/>
      <c r="N24854" s="85"/>
      <c r="O24854" s="85"/>
      <c r="P24854" s="83"/>
      <c r="Q24854" s="51"/>
      <c r="R24854" s="51"/>
      <c r="S24854" s="86"/>
      <c r="T24854" s="86"/>
      <c r="U24854" s="51"/>
    </row>
    <row r="24855" spans="1:21" s="49" customFormat="1" ht="15" customHeight="1" x14ac:dyDescent="0.25">
      <c r="A24855" s="83"/>
      <c r="B24855" s="83"/>
      <c r="C24855" s="87"/>
      <c r="D24855" s="87"/>
      <c r="E24855" s="83"/>
      <c r="F24855" s="83"/>
      <c r="G24855" s="84"/>
      <c r="H24855" s="83"/>
      <c r="I24855" s="84"/>
      <c r="J24855" s="84"/>
      <c r="K24855" s="84"/>
      <c r="L24855" s="84"/>
      <c r="M24855" s="85"/>
      <c r="N24855" s="85"/>
      <c r="O24855" s="85"/>
      <c r="P24855" s="83"/>
      <c r="Q24855" s="51"/>
      <c r="R24855" s="51"/>
      <c r="S24855" s="86"/>
      <c r="T24855" s="86"/>
      <c r="U24855" s="51"/>
    </row>
    <row r="24856" spans="1:21" s="49" customFormat="1" ht="15" customHeight="1" x14ac:dyDescent="0.25">
      <c r="A24856" s="83"/>
      <c r="B24856" s="83"/>
      <c r="C24856" s="87"/>
      <c r="D24856" s="87"/>
      <c r="E24856" s="83"/>
      <c r="F24856" s="83"/>
      <c r="G24856" s="84"/>
      <c r="H24856" s="83"/>
      <c r="I24856" s="84"/>
      <c r="J24856" s="84"/>
      <c r="K24856" s="84"/>
      <c r="L24856" s="84"/>
      <c r="M24856" s="85"/>
      <c r="N24856" s="85"/>
      <c r="O24856" s="85"/>
      <c r="P24856" s="83"/>
      <c r="Q24856" s="51"/>
      <c r="R24856" s="51"/>
      <c r="S24856" s="86"/>
      <c r="T24856" s="86"/>
      <c r="U24856" s="51"/>
    </row>
    <row r="24857" spans="1:21" s="49" customFormat="1" ht="15" customHeight="1" x14ac:dyDescent="0.25">
      <c r="A24857" s="83"/>
      <c r="B24857" s="83"/>
      <c r="C24857" s="87"/>
      <c r="D24857" s="87"/>
      <c r="E24857" s="83"/>
      <c r="F24857" s="83"/>
      <c r="G24857" s="84"/>
      <c r="H24857" s="83"/>
      <c r="I24857" s="84"/>
      <c r="J24857" s="84"/>
      <c r="K24857" s="84"/>
      <c r="L24857" s="84"/>
      <c r="M24857" s="85"/>
      <c r="N24857" s="85"/>
      <c r="O24857" s="85"/>
      <c r="P24857" s="83"/>
      <c r="Q24857" s="51"/>
      <c r="R24857" s="51"/>
      <c r="S24857" s="86"/>
      <c r="T24857" s="86"/>
      <c r="U24857" s="51"/>
    </row>
    <row r="24858" spans="1:21" ht="15" customHeight="1" x14ac:dyDescent="0.25"/>
    <row r="24859" spans="1:21" s="49" customFormat="1" ht="15" customHeight="1" x14ac:dyDescent="0.25">
      <c r="A24859" s="83"/>
      <c r="B24859" s="83"/>
      <c r="C24859" s="87"/>
      <c r="D24859" s="87"/>
      <c r="E24859" s="83"/>
      <c r="F24859" s="83"/>
      <c r="G24859" s="84"/>
      <c r="H24859" s="83"/>
      <c r="I24859" s="84"/>
      <c r="J24859" s="84"/>
      <c r="K24859" s="84"/>
      <c r="L24859" s="84"/>
      <c r="M24859" s="85"/>
      <c r="N24859" s="85"/>
      <c r="O24859" s="85"/>
      <c r="P24859" s="83"/>
      <c r="Q24859" s="51"/>
      <c r="R24859" s="51"/>
      <c r="S24859" s="86"/>
      <c r="T24859" s="86"/>
      <c r="U24859" s="51"/>
    </row>
    <row r="24860" spans="1:21" s="49" customFormat="1" ht="15" customHeight="1" x14ac:dyDescent="0.25">
      <c r="A24860" s="83"/>
      <c r="B24860" s="83"/>
      <c r="C24860" s="87"/>
      <c r="D24860" s="87"/>
      <c r="E24860" s="83"/>
      <c r="F24860" s="83"/>
      <c r="G24860" s="84"/>
      <c r="H24860" s="83"/>
      <c r="I24860" s="84"/>
      <c r="J24860" s="84"/>
      <c r="K24860" s="84"/>
      <c r="L24860" s="84"/>
      <c r="M24860" s="85"/>
      <c r="N24860" s="85"/>
      <c r="O24860" s="85"/>
      <c r="P24860" s="83"/>
      <c r="Q24860" s="51"/>
      <c r="R24860" s="51"/>
      <c r="S24860" s="86"/>
      <c r="T24860" s="86"/>
      <c r="U24860" s="51"/>
    </row>
    <row r="24861" spans="1:21" s="49" customFormat="1" ht="15" customHeight="1" x14ac:dyDescent="0.25">
      <c r="A24861" s="83"/>
      <c r="B24861" s="83"/>
      <c r="C24861" s="87"/>
      <c r="D24861" s="87"/>
      <c r="E24861" s="83"/>
      <c r="F24861" s="83"/>
      <c r="G24861" s="84"/>
      <c r="H24861" s="83"/>
      <c r="I24861" s="84"/>
      <c r="J24861" s="84"/>
      <c r="K24861" s="84"/>
      <c r="L24861" s="84"/>
      <c r="M24861" s="85"/>
      <c r="N24861" s="85"/>
      <c r="O24861" s="85"/>
      <c r="P24861" s="83"/>
      <c r="Q24861" s="51"/>
      <c r="R24861" s="51"/>
      <c r="S24861" s="86"/>
      <c r="T24861" s="86"/>
      <c r="U24861" s="51"/>
    </row>
    <row r="24862" spans="1:21" s="49" customFormat="1" ht="15" customHeight="1" x14ac:dyDescent="0.25">
      <c r="A24862" s="83"/>
      <c r="B24862" s="83"/>
      <c r="C24862" s="87"/>
      <c r="D24862" s="87"/>
      <c r="E24862" s="83"/>
      <c r="F24862" s="83"/>
      <c r="G24862" s="84"/>
      <c r="H24862" s="83"/>
      <c r="I24862" s="84"/>
      <c r="J24862" s="84"/>
      <c r="K24862" s="84"/>
      <c r="L24862" s="84"/>
      <c r="M24862" s="85"/>
      <c r="N24862" s="85"/>
      <c r="O24862" s="85"/>
      <c r="P24862" s="83"/>
      <c r="Q24862" s="51"/>
      <c r="R24862" s="51"/>
      <c r="S24862" s="86"/>
      <c r="T24862" s="86"/>
      <c r="U24862" s="51"/>
    </row>
    <row r="24863" spans="1:21" ht="15" customHeight="1" x14ac:dyDescent="0.25"/>
    <row r="24864" spans="1:21" s="49" customFormat="1" ht="15" customHeight="1" x14ac:dyDescent="0.25">
      <c r="A24864" s="83"/>
      <c r="B24864" s="83"/>
      <c r="C24864" s="87"/>
      <c r="D24864" s="87"/>
      <c r="E24864" s="83"/>
      <c r="F24864" s="83"/>
      <c r="G24864" s="84"/>
      <c r="H24864" s="83"/>
      <c r="I24864" s="84"/>
      <c r="J24864" s="84"/>
      <c r="K24864" s="84"/>
      <c r="L24864" s="84"/>
      <c r="M24864" s="85"/>
      <c r="N24864" s="85"/>
      <c r="O24864" s="85"/>
      <c r="P24864" s="83"/>
      <c r="Q24864" s="51"/>
      <c r="R24864" s="51"/>
      <c r="S24864" s="86"/>
      <c r="T24864" s="86"/>
      <c r="U24864" s="51"/>
    </row>
    <row r="24865" spans="1:21" s="49" customFormat="1" ht="15" customHeight="1" x14ac:dyDescent="0.25">
      <c r="A24865" s="83"/>
      <c r="B24865" s="83"/>
      <c r="C24865" s="87"/>
      <c r="D24865" s="87"/>
      <c r="E24865" s="83"/>
      <c r="F24865" s="83"/>
      <c r="G24865" s="84"/>
      <c r="H24865" s="83"/>
      <c r="I24865" s="84"/>
      <c r="J24865" s="84"/>
      <c r="K24865" s="84"/>
      <c r="L24865" s="84"/>
      <c r="M24865" s="85"/>
      <c r="N24865" s="85"/>
      <c r="O24865" s="85"/>
      <c r="P24865" s="83"/>
      <c r="Q24865" s="51"/>
      <c r="R24865" s="51"/>
      <c r="S24865" s="86"/>
      <c r="T24865" s="86"/>
      <c r="U24865" s="51"/>
    </row>
    <row r="24866" spans="1:21" ht="15" customHeight="1" x14ac:dyDescent="0.25"/>
    <row r="24867" spans="1:21" ht="15" customHeight="1" x14ac:dyDescent="0.25"/>
    <row r="24868" spans="1:21" ht="15" customHeight="1" x14ac:dyDescent="0.25"/>
    <row r="24869" spans="1:21" ht="15" customHeight="1" x14ac:dyDescent="0.25"/>
    <row r="24870" spans="1:21" ht="15" customHeight="1" x14ac:dyDescent="0.25"/>
    <row r="24871" spans="1:21" s="49" customFormat="1" ht="15" customHeight="1" x14ac:dyDescent="0.25">
      <c r="A24871" s="83"/>
      <c r="B24871" s="83"/>
      <c r="C24871" s="87"/>
      <c r="D24871" s="87"/>
      <c r="E24871" s="83"/>
      <c r="F24871" s="83"/>
      <c r="G24871" s="84"/>
      <c r="H24871" s="83"/>
      <c r="I24871" s="84"/>
      <c r="J24871" s="84"/>
      <c r="K24871" s="84"/>
      <c r="L24871" s="84"/>
      <c r="M24871" s="85"/>
      <c r="N24871" s="85"/>
      <c r="O24871" s="85"/>
      <c r="P24871" s="83"/>
      <c r="Q24871" s="51"/>
      <c r="R24871" s="51"/>
      <c r="S24871" s="86"/>
      <c r="T24871" s="86"/>
      <c r="U24871" s="51"/>
    </row>
    <row r="24872" spans="1:21" s="49" customFormat="1" ht="15" customHeight="1" x14ac:dyDescent="0.25">
      <c r="A24872" s="83"/>
      <c r="B24872" s="83"/>
      <c r="C24872" s="87"/>
      <c r="D24872" s="87"/>
      <c r="E24872" s="83"/>
      <c r="F24872" s="83"/>
      <c r="G24872" s="84"/>
      <c r="H24872" s="83"/>
      <c r="I24872" s="84"/>
      <c r="J24872" s="84"/>
      <c r="K24872" s="84"/>
      <c r="L24872" s="84"/>
      <c r="M24872" s="85"/>
      <c r="N24872" s="85"/>
      <c r="O24872" s="85"/>
      <c r="P24872" s="83"/>
      <c r="Q24872" s="51"/>
      <c r="R24872" s="51"/>
      <c r="S24872" s="86"/>
      <c r="T24872" s="86"/>
      <c r="U24872" s="51"/>
    </row>
    <row r="24873" spans="1:21" s="49" customFormat="1" ht="15" customHeight="1" x14ac:dyDescent="0.25">
      <c r="A24873" s="83"/>
      <c r="B24873" s="83"/>
      <c r="C24873" s="87"/>
      <c r="D24873" s="87"/>
      <c r="E24873" s="83"/>
      <c r="F24873" s="83"/>
      <c r="G24873" s="84"/>
      <c r="H24873" s="83"/>
      <c r="I24873" s="84"/>
      <c r="J24873" s="84"/>
      <c r="K24873" s="84"/>
      <c r="L24873" s="84"/>
      <c r="M24873" s="85"/>
      <c r="N24873" s="85"/>
      <c r="O24873" s="85"/>
      <c r="P24873" s="83"/>
      <c r="Q24873" s="51"/>
      <c r="R24873" s="51"/>
      <c r="S24873" s="86"/>
      <c r="T24873" s="86"/>
      <c r="U24873" s="51"/>
    </row>
    <row r="24874" spans="1:21" s="49" customFormat="1" ht="15" customHeight="1" x14ac:dyDescent="0.25">
      <c r="A24874" s="83"/>
      <c r="B24874" s="83"/>
      <c r="C24874" s="87"/>
      <c r="D24874" s="87"/>
      <c r="E24874" s="83"/>
      <c r="F24874" s="83"/>
      <c r="G24874" s="84"/>
      <c r="H24874" s="83"/>
      <c r="I24874" s="84"/>
      <c r="J24874" s="84"/>
      <c r="K24874" s="84"/>
      <c r="L24874" s="84"/>
      <c r="M24874" s="85"/>
      <c r="N24874" s="85"/>
      <c r="O24874" s="85"/>
      <c r="P24874" s="83"/>
      <c r="Q24874" s="51"/>
      <c r="R24874" s="51"/>
      <c r="S24874" s="86"/>
      <c r="T24874" s="86"/>
      <c r="U24874" s="51"/>
    </row>
    <row r="24875" spans="1:21" ht="15" customHeight="1" x14ac:dyDescent="0.25"/>
    <row r="24876" spans="1:21" s="49" customFormat="1" ht="15" customHeight="1" x14ac:dyDescent="0.25">
      <c r="A24876" s="83"/>
      <c r="B24876" s="83"/>
      <c r="C24876" s="87"/>
      <c r="D24876" s="87"/>
      <c r="E24876" s="83"/>
      <c r="F24876" s="83"/>
      <c r="G24876" s="84"/>
      <c r="H24876" s="83"/>
      <c r="I24876" s="84"/>
      <c r="J24876" s="84"/>
      <c r="K24876" s="84"/>
      <c r="L24876" s="84"/>
      <c r="M24876" s="85"/>
      <c r="N24876" s="85"/>
      <c r="O24876" s="85"/>
      <c r="P24876" s="83"/>
      <c r="Q24876" s="51"/>
      <c r="R24876" s="51"/>
      <c r="S24876" s="86"/>
      <c r="T24876" s="86"/>
      <c r="U24876" s="51"/>
    </row>
    <row r="24877" spans="1:21" s="49" customFormat="1" ht="15" customHeight="1" x14ac:dyDescent="0.25">
      <c r="A24877" s="83"/>
      <c r="B24877" s="83"/>
      <c r="C24877" s="87"/>
      <c r="D24877" s="87"/>
      <c r="E24877" s="83"/>
      <c r="F24877" s="83"/>
      <c r="G24877" s="84"/>
      <c r="H24877" s="83"/>
      <c r="I24877" s="84"/>
      <c r="J24877" s="84"/>
      <c r="K24877" s="84"/>
      <c r="L24877" s="84"/>
      <c r="M24877" s="85"/>
      <c r="N24877" s="85"/>
      <c r="O24877" s="85"/>
      <c r="P24877" s="83"/>
      <c r="Q24877" s="51"/>
      <c r="R24877" s="51"/>
      <c r="S24877" s="86"/>
      <c r="T24877" s="86"/>
      <c r="U24877" s="51"/>
    </row>
    <row r="24878" spans="1:21" s="49" customFormat="1" ht="15" customHeight="1" x14ac:dyDescent="0.25">
      <c r="A24878" s="83"/>
      <c r="B24878" s="83"/>
      <c r="C24878" s="87"/>
      <c r="D24878" s="87"/>
      <c r="E24878" s="83"/>
      <c r="F24878" s="83"/>
      <c r="G24878" s="84"/>
      <c r="H24878" s="83"/>
      <c r="I24878" s="84"/>
      <c r="J24878" s="84"/>
      <c r="K24878" s="84"/>
      <c r="L24878" s="84"/>
      <c r="M24878" s="85"/>
      <c r="N24878" s="85"/>
      <c r="O24878" s="85"/>
      <c r="P24878" s="83"/>
      <c r="Q24878" s="51"/>
      <c r="R24878" s="51"/>
      <c r="S24878" s="86"/>
      <c r="T24878" s="86"/>
      <c r="U24878" s="51"/>
    </row>
    <row r="24879" spans="1:21" ht="15" customHeight="1" x14ac:dyDescent="0.25"/>
    <row r="24880" spans="1:21" ht="15" customHeight="1" x14ac:dyDescent="0.25"/>
    <row r="24881" spans="1:21" ht="15" customHeight="1" x14ac:dyDescent="0.25"/>
    <row r="24882" spans="1:21" ht="15" customHeight="1" x14ac:dyDescent="0.25"/>
    <row r="24883" spans="1:21" ht="15" customHeight="1" x14ac:dyDescent="0.25"/>
    <row r="24884" spans="1:21" ht="15" customHeight="1" x14ac:dyDescent="0.25"/>
    <row r="24885" spans="1:21" ht="15" customHeight="1" x14ac:dyDescent="0.25"/>
    <row r="24886" spans="1:21" s="49" customFormat="1" ht="15" customHeight="1" x14ac:dyDescent="0.25">
      <c r="A24886" s="83"/>
      <c r="B24886" s="83"/>
      <c r="C24886" s="87"/>
      <c r="D24886" s="87"/>
      <c r="E24886" s="83"/>
      <c r="F24886" s="83"/>
      <c r="G24886" s="84"/>
      <c r="H24886" s="83"/>
      <c r="I24886" s="84"/>
      <c r="J24886" s="84"/>
      <c r="K24886" s="84"/>
      <c r="L24886" s="84"/>
      <c r="M24886" s="85"/>
      <c r="N24886" s="85"/>
      <c r="O24886" s="85"/>
      <c r="P24886" s="83"/>
      <c r="Q24886" s="51"/>
      <c r="R24886" s="51"/>
      <c r="S24886" s="86"/>
      <c r="T24886" s="86"/>
      <c r="U24886" s="51"/>
    </row>
    <row r="24887" spans="1:21" s="49" customFormat="1" ht="15" customHeight="1" x14ac:dyDescent="0.25">
      <c r="A24887" s="83"/>
      <c r="B24887" s="83"/>
      <c r="C24887" s="87"/>
      <c r="D24887" s="87"/>
      <c r="E24887" s="83"/>
      <c r="F24887" s="83"/>
      <c r="G24887" s="84"/>
      <c r="H24887" s="83"/>
      <c r="I24887" s="84"/>
      <c r="J24887" s="84"/>
      <c r="K24887" s="84"/>
      <c r="L24887" s="84"/>
      <c r="M24887" s="85"/>
      <c r="N24887" s="85"/>
      <c r="O24887" s="85"/>
      <c r="P24887" s="83"/>
      <c r="Q24887" s="51"/>
      <c r="R24887" s="51"/>
      <c r="S24887" s="86"/>
      <c r="T24887" s="86"/>
      <c r="U24887" s="51"/>
    </row>
    <row r="24888" spans="1:21" ht="15" customHeight="1" x14ac:dyDescent="0.25"/>
    <row r="24889" spans="1:21" ht="15" customHeight="1" x14ac:dyDescent="0.25"/>
    <row r="24890" spans="1:21" ht="15" customHeight="1" x14ac:dyDescent="0.25"/>
    <row r="24891" spans="1:21" s="49" customFormat="1" ht="15" customHeight="1" x14ac:dyDescent="0.25">
      <c r="A24891" s="83"/>
      <c r="B24891" s="83"/>
      <c r="C24891" s="87"/>
      <c r="D24891" s="87"/>
      <c r="E24891" s="83"/>
      <c r="F24891" s="83"/>
      <c r="G24891" s="84"/>
      <c r="H24891" s="83"/>
      <c r="I24891" s="84"/>
      <c r="J24891" s="84"/>
      <c r="K24891" s="84"/>
      <c r="L24891" s="84"/>
      <c r="M24891" s="85"/>
      <c r="N24891" s="85"/>
      <c r="O24891" s="85"/>
      <c r="P24891" s="83"/>
      <c r="Q24891" s="51"/>
      <c r="R24891" s="51"/>
      <c r="S24891" s="86"/>
      <c r="T24891" s="86"/>
      <c r="U24891" s="51"/>
    </row>
    <row r="24892" spans="1:21" s="49" customFormat="1" ht="15" customHeight="1" x14ac:dyDescent="0.25">
      <c r="A24892" s="83"/>
      <c r="B24892" s="83"/>
      <c r="C24892" s="87"/>
      <c r="D24892" s="87"/>
      <c r="E24892" s="83"/>
      <c r="F24892" s="83"/>
      <c r="G24892" s="84"/>
      <c r="H24892" s="83"/>
      <c r="I24892" s="84"/>
      <c r="J24892" s="84"/>
      <c r="K24892" s="84"/>
      <c r="L24892" s="84"/>
      <c r="M24892" s="85"/>
      <c r="N24892" s="85"/>
      <c r="O24892" s="85"/>
      <c r="P24892" s="83"/>
      <c r="Q24892" s="51"/>
      <c r="R24892" s="51"/>
      <c r="S24892" s="86"/>
      <c r="T24892" s="86"/>
      <c r="U24892" s="51"/>
    </row>
    <row r="24893" spans="1:21" ht="15" customHeight="1" x14ac:dyDescent="0.25"/>
    <row r="24894" spans="1:21" ht="15" customHeight="1" x14ac:dyDescent="0.25"/>
    <row r="24895" spans="1:21" ht="15" customHeight="1" x14ac:dyDescent="0.25"/>
    <row r="24896" spans="1:21" s="49" customFormat="1" ht="15" customHeight="1" x14ac:dyDescent="0.25">
      <c r="A24896" s="83"/>
      <c r="B24896" s="83"/>
      <c r="C24896" s="87"/>
      <c r="D24896" s="87"/>
      <c r="E24896" s="83"/>
      <c r="F24896" s="83"/>
      <c r="G24896" s="84"/>
      <c r="H24896" s="83"/>
      <c r="I24896" s="84"/>
      <c r="J24896" s="84"/>
      <c r="K24896" s="84"/>
      <c r="L24896" s="84"/>
      <c r="M24896" s="85"/>
      <c r="N24896" s="85"/>
      <c r="O24896" s="85"/>
      <c r="P24896" s="83"/>
      <c r="Q24896" s="51"/>
      <c r="R24896" s="51"/>
      <c r="S24896" s="86"/>
      <c r="T24896" s="86"/>
      <c r="U24896" s="51"/>
    </row>
    <row r="24897" spans="1:21" s="49" customFormat="1" ht="15" customHeight="1" x14ac:dyDescent="0.25">
      <c r="A24897" s="83"/>
      <c r="B24897" s="83"/>
      <c r="C24897" s="87"/>
      <c r="D24897" s="87"/>
      <c r="E24897" s="83"/>
      <c r="F24897" s="83"/>
      <c r="G24897" s="84"/>
      <c r="H24897" s="83"/>
      <c r="I24897" s="84"/>
      <c r="J24897" s="84"/>
      <c r="K24897" s="84"/>
      <c r="L24897" s="84"/>
      <c r="M24897" s="85"/>
      <c r="N24897" s="85"/>
      <c r="O24897" s="85"/>
      <c r="P24897" s="83"/>
      <c r="Q24897" s="51"/>
      <c r="R24897" s="51"/>
      <c r="S24897" s="86"/>
      <c r="T24897" s="86"/>
      <c r="U24897" s="51"/>
    </row>
    <row r="24898" spans="1:21" s="49" customFormat="1" ht="15" customHeight="1" x14ac:dyDescent="0.25">
      <c r="A24898" s="83"/>
      <c r="B24898" s="83"/>
      <c r="C24898" s="87"/>
      <c r="D24898" s="87"/>
      <c r="E24898" s="83"/>
      <c r="F24898" s="83"/>
      <c r="G24898" s="84"/>
      <c r="H24898" s="83"/>
      <c r="I24898" s="84"/>
      <c r="J24898" s="84"/>
      <c r="K24898" s="84"/>
      <c r="L24898" s="84"/>
      <c r="M24898" s="85"/>
      <c r="N24898" s="85"/>
      <c r="O24898" s="85"/>
      <c r="P24898" s="83"/>
      <c r="Q24898" s="51"/>
      <c r="R24898" s="51"/>
      <c r="S24898" s="86"/>
      <c r="T24898" s="86"/>
      <c r="U24898" s="51"/>
    </row>
    <row r="24899" spans="1:21" s="49" customFormat="1" ht="15" customHeight="1" x14ac:dyDescent="0.25">
      <c r="A24899" s="83"/>
      <c r="B24899" s="83"/>
      <c r="C24899" s="87"/>
      <c r="D24899" s="87"/>
      <c r="E24899" s="83"/>
      <c r="F24899" s="83"/>
      <c r="G24899" s="84"/>
      <c r="H24899" s="83"/>
      <c r="I24899" s="84"/>
      <c r="J24899" s="84"/>
      <c r="K24899" s="84"/>
      <c r="L24899" s="84"/>
      <c r="M24899" s="85"/>
      <c r="N24899" s="85"/>
      <c r="O24899" s="85"/>
      <c r="P24899" s="83"/>
      <c r="Q24899" s="51"/>
      <c r="R24899" s="51"/>
      <c r="S24899" s="86"/>
      <c r="T24899" s="86"/>
      <c r="U24899" s="51"/>
    </row>
    <row r="24900" spans="1:21" ht="15" customHeight="1" x14ac:dyDescent="0.25"/>
    <row r="24901" spans="1:21" s="49" customFormat="1" ht="15" customHeight="1" x14ac:dyDescent="0.25">
      <c r="A24901" s="83"/>
      <c r="B24901" s="83"/>
      <c r="C24901" s="87"/>
      <c r="D24901" s="87"/>
      <c r="E24901" s="83"/>
      <c r="F24901" s="83"/>
      <c r="G24901" s="84"/>
      <c r="H24901" s="83"/>
      <c r="I24901" s="84"/>
      <c r="J24901" s="84"/>
      <c r="K24901" s="84"/>
      <c r="L24901" s="84"/>
      <c r="M24901" s="85"/>
      <c r="N24901" s="85"/>
      <c r="O24901" s="85"/>
      <c r="P24901" s="83"/>
      <c r="Q24901" s="51"/>
      <c r="R24901" s="51"/>
      <c r="S24901" s="86"/>
      <c r="T24901" s="86"/>
      <c r="U24901" s="51"/>
    </row>
    <row r="24902" spans="1:21" s="49" customFormat="1" ht="15" customHeight="1" x14ac:dyDescent="0.25">
      <c r="A24902" s="83"/>
      <c r="B24902" s="83"/>
      <c r="C24902" s="87"/>
      <c r="D24902" s="87"/>
      <c r="E24902" s="83"/>
      <c r="F24902" s="83"/>
      <c r="G24902" s="84"/>
      <c r="H24902" s="83"/>
      <c r="I24902" s="84"/>
      <c r="J24902" s="84"/>
      <c r="K24902" s="84"/>
      <c r="L24902" s="84"/>
      <c r="M24902" s="85"/>
      <c r="N24902" s="85"/>
      <c r="O24902" s="85"/>
      <c r="P24902" s="83"/>
      <c r="Q24902" s="51"/>
      <c r="R24902" s="51"/>
      <c r="S24902" s="86"/>
      <c r="T24902" s="86"/>
      <c r="U24902" s="51"/>
    </row>
    <row r="24903" spans="1:21" s="49" customFormat="1" ht="15" customHeight="1" x14ac:dyDescent="0.25">
      <c r="A24903" s="83"/>
      <c r="B24903" s="83"/>
      <c r="C24903" s="87"/>
      <c r="D24903" s="87"/>
      <c r="E24903" s="83"/>
      <c r="F24903" s="83"/>
      <c r="G24903" s="84"/>
      <c r="H24903" s="83"/>
      <c r="I24903" s="84"/>
      <c r="J24903" s="84"/>
      <c r="K24903" s="84"/>
      <c r="L24903" s="84"/>
      <c r="M24903" s="85"/>
      <c r="N24903" s="85"/>
      <c r="O24903" s="85"/>
      <c r="P24903" s="83"/>
      <c r="Q24903" s="51"/>
      <c r="R24903" s="51"/>
      <c r="S24903" s="86"/>
      <c r="T24903" s="86"/>
      <c r="U24903" s="51"/>
    </row>
    <row r="24904" spans="1:21" ht="15" customHeight="1" x14ac:dyDescent="0.25"/>
    <row r="24905" spans="1:21" ht="15" customHeight="1" x14ac:dyDescent="0.25"/>
    <row r="24906" spans="1:21" ht="15" customHeight="1" x14ac:dyDescent="0.25"/>
    <row r="24907" spans="1:21" s="49" customFormat="1" ht="15" customHeight="1" x14ac:dyDescent="0.25">
      <c r="A24907" s="83"/>
      <c r="B24907" s="83"/>
      <c r="C24907" s="87"/>
      <c r="D24907" s="87"/>
      <c r="E24907" s="83"/>
      <c r="F24907" s="83"/>
      <c r="G24907" s="84"/>
      <c r="H24907" s="83"/>
      <c r="I24907" s="84"/>
      <c r="J24907" s="84"/>
      <c r="K24907" s="84"/>
      <c r="L24907" s="84"/>
      <c r="M24907" s="85"/>
      <c r="N24907" s="85"/>
      <c r="O24907" s="85"/>
      <c r="P24907" s="83"/>
      <c r="Q24907" s="51"/>
      <c r="R24907" s="51"/>
      <c r="S24907" s="86"/>
      <c r="T24907" s="86"/>
      <c r="U24907" s="51"/>
    </row>
    <row r="24908" spans="1:21" s="49" customFormat="1" ht="15" customHeight="1" x14ac:dyDescent="0.25">
      <c r="A24908" s="83"/>
      <c r="B24908" s="83"/>
      <c r="C24908" s="87"/>
      <c r="D24908" s="87"/>
      <c r="E24908" s="83"/>
      <c r="F24908" s="83"/>
      <c r="G24908" s="84"/>
      <c r="H24908" s="83"/>
      <c r="I24908" s="84"/>
      <c r="J24908" s="84"/>
      <c r="K24908" s="84"/>
      <c r="L24908" s="84"/>
      <c r="M24908" s="85"/>
      <c r="N24908" s="85"/>
      <c r="O24908" s="85"/>
      <c r="P24908" s="83"/>
      <c r="Q24908" s="51"/>
      <c r="R24908" s="51"/>
      <c r="S24908" s="86"/>
      <c r="T24908" s="86"/>
      <c r="U24908" s="51"/>
    </row>
    <row r="24909" spans="1:21" ht="15" customHeight="1" x14ac:dyDescent="0.25"/>
    <row r="24910" spans="1:21" ht="15" customHeight="1" x14ac:dyDescent="0.25"/>
    <row r="24911" spans="1:21" ht="15" customHeight="1" x14ac:dyDescent="0.25"/>
    <row r="24912" spans="1:21" ht="15" customHeight="1" x14ac:dyDescent="0.25"/>
    <row r="24913" spans="1:21" s="49" customFormat="1" ht="15" customHeight="1" x14ac:dyDescent="0.25">
      <c r="A24913" s="83"/>
      <c r="B24913" s="83"/>
      <c r="C24913" s="87"/>
      <c r="D24913" s="87"/>
      <c r="E24913" s="83"/>
      <c r="F24913" s="83"/>
      <c r="G24913" s="84"/>
      <c r="H24913" s="83"/>
      <c r="I24913" s="84"/>
      <c r="J24913" s="84"/>
      <c r="K24913" s="84"/>
      <c r="L24913" s="84"/>
      <c r="M24913" s="85"/>
      <c r="N24913" s="85"/>
      <c r="O24913" s="85"/>
      <c r="P24913" s="83"/>
      <c r="Q24913" s="51"/>
      <c r="R24913" s="51"/>
      <c r="S24913" s="86"/>
      <c r="T24913" s="86"/>
      <c r="U24913" s="51"/>
    </row>
    <row r="24914" spans="1:21" s="49" customFormat="1" ht="15" customHeight="1" x14ac:dyDescent="0.25">
      <c r="A24914" s="83"/>
      <c r="B24914" s="83"/>
      <c r="C24914" s="87"/>
      <c r="D24914" s="87"/>
      <c r="E24914" s="83"/>
      <c r="F24914" s="83"/>
      <c r="G24914" s="84"/>
      <c r="H24914" s="83"/>
      <c r="I24914" s="84"/>
      <c r="J24914" s="84"/>
      <c r="K24914" s="84"/>
      <c r="L24914" s="84"/>
      <c r="M24914" s="85"/>
      <c r="N24914" s="85"/>
      <c r="O24914" s="85"/>
      <c r="P24914" s="83"/>
      <c r="Q24914" s="51"/>
      <c r="R24914" s="51"/>
      <c r="S24914" s="86"/>
      <c r="T24914" s="86"/>
      <c r="U24914" s="51"/>
    </row>
    <row r="24915" spans="1:21" ht="15" customHeight="1" x14ac:dyDescent="0.25"/>
    <row r="24916" spans="1:21" s="49" customFormat="1" ht="15" customHeight="1" x14ac:dyDescent="0.25">
      <c r="A24916" s="83"/>
      <c r="B24916" s="83"/>
      <c r="C24916" s="87"/>
      <c r="D24916" s="87"/>
      <c r="E24916" s="83"/>
      <c r="F24916" s="83"/>
      <c r="G24916" s="84"/>
      <c r="H24916" s="83"/>
      <c r="I24916" s="84"/>
      <c r="J24916" s="84"/>
      <c r="K24916" s="84"/>
      <c r="L24916" s="84"/>
      <c r="M24916" s="85"/>
      <c r="N24916" s="85"/>
      <c r="O24916" s="85"/>
      <c r="P24916" s="83"/>
      <c r="Q24916" s="51"/>
      <c r="R24916" s="51"/>
      <c r="S24916" s="86"/>
      <c r="T24916" s="86"/>
      <c r="U24916" s="51"/>
    </row>
    <row r="24917" spans="1:21" s="49" customFormat="1" ht="15" customHeight="1" x14ac:dyDescent="0.25">
      <c r="A24917" s="83"/>
      <c r="B24917" s="83"/>
      <c r="C24917" s="87"/>
      <c r="D24917" s="87"/>
      <c r="E24917" s="83"/>
      <c r="F24917" s="83"/>
      <c r="G24917" s="84"/>
      <c r="H24917" s="83"/>
      <c r="I24917" s="84"/>
      <c r="J24917" s="84"/>
      <c r="K24917" s="84"/>
      <c r="L24917" s="84"/>
      <c r="M24917" s="85"/>
      <c r="N24917" s="85"/>
      <c r="O24917" s="85"/>
      <c r="P24917" s="83"/>
      <c r="Q24917" s="51"/>
      <c r="R24917" s="51"/>
      <c r="S24917" s="86"/>
      <c r="T24917" s="86"/>
      <c r="U24917" s="51"/>
    </row>
    <row r="24918" spans="1:21" ht="15" customHeight="1" x14ac:dyDescent="0.25"/>
    <row r="24919" spans="1:21" s="49" customFormat="1" ht="15" customHeight="1" x14ac:dyDescent="0.25">
      <c r="A24919" s="83"/>
      <c r="B24919" s="83"/>
      <c r="C24919" s="87"/>
      <c r="D24919" s="87"/>
      <c r="E24919" s="83"/>
      <c r="F24919" s="83"/>
      <c r="G24919" s="84"/>
      <c r="H24919" s="83"/>
      <c r="I24919" s="84"/>
      <c r="J24919" s="84"/>
      <c r="K24919" s="84"/>
      <c r="L24919" s="84"/>
      <c r="M24919" s="85"/>
      <c r="N24919" s="85"/>
      <c r="O24919" s="85"/>
      <c r="P24919" s="83"/>
      <c r="Q24919" s="51"/>
      <c r="R24919" s="51"/>
      <c r="S24919" s="86"/>
      <c r="T24919" s="86"/>
      <c r="U24919" s="51"/>
    </row>
    <row r="24920" spans="1:21" s="49" customFormat="1" ht="15" customHeight="1" x14ac:dyDescent="0.25">
      <c r="A24920" s="83"/>
      <c r="B24920" s="83"/>
      <c r="C24920" s="87"/>
      <c r="D24920" s="87"/>
      <c r="E24920" s="83"/>
      <c r="F24920" s="83"/>
      <c r="G24920" s="84"/>
      <c r="H24920" s="83"/>
      <c r="I24920" s="84"/>
      <c r="J24920" s="84"/>
      <c r="K24920" s="84"/>
      <c r="L24920" s="84"/>
      <c r="M24920" s="85"/>
      <c r="N24920" s="85"/>
      <c r="O24920" s="85"/>
      <c r="P24920" s="83"/>
      <c r="Q24920" s="51"/>
      <c r="R24920" s="51"/>
      <c r="S24920" s="86"/>
      <c r="T24920" s="86"/>
      <c r="U24920" s="51"/>
    </row>
    <row r="24921" spans="1:21" s="49" customFormat="1" ht="15" customHeight="1" x14ac:dyDescent="0.25">
      <c r="A24921" s="83"/>
      <c r="B24921" s="83"/>
      <c r="C24921" s="87"/>
      <c r="D24921" s="87"/>
      <c r="E24921" s="83"/>
      <c r="F24921" s="83"/>
      <c r="G24921" s="84"/>
      <c r="H24921" s="83"/>
      <c r="I24921" s="84"/>
      <c r="J24921" s="84"/>
      <c r="K24921" s="84"/>
      <c r="L24921" s="84"/>
      <c r="M24921" s="85"/>
      <c r="N24921" s="85"/>
      <c r="O24921" s="85"/>
      <c r="P24921" s="83"/>
      <c r="Q24921" s="51"/>
      <c r="R24921" s="51"/>
      <c r="S24921" s="86"/>
      <c r="T24921" s="86"/>
      <c r="U24921" s="51"/>
    </row>
    <row r="24922" spans="1:21" s="49" customFormat="1" ht="15" customHeight="1" x14ac:dyDescent="0.25">
      <c r="A24922" s="83"/>
      <c r="B24922" s="83"/>
      <c r="C24922" s="87"/>
      <c r="D24922" s="87"/>
      <c r="E24922" s="83"/>
      <c r="F24922" s="83"/>
      <c r="G24922" s="84"/>
      <c r="H24922" s="83"/>
      <c r="I24922" s="84"/>
      <c r="J24922" s="84"/>
      <c r="K24922" s="84"/>
      <c r="L24922" s="84"/>
      <c r="M24922" s="85"/>
      <c r="N24922" s="85"/>
      <c r="O24922" s="85"/>
      <c r="P24922" s="83"/>
      <c r="Q24922" s="51"/>
      <c r="R24922" s="51"/>
      <c r="S24922" s="86"/>
      <c r="T24922" s="86"/>
      <c r="U24922" s="51"/>
    </row>
    <row r="24923" spans="1:21" ht="15" customHeight="1" x14ac:dyDescent="0.25"/>
    <row r="24924" spans="1:21" s="49" customFormat="1" ht="15" customHeight="1" x14ac:dyDescent="0.25">
      <c r="A24924" s="83"/>
      <c r="B24924" s="83"/>
      <c r="C24924" s="87"/>
      <c r="D24924" s="87"/>
      <c r="E24924" s="83"/>
      <c r="F24924" s="83"/>
      <c r="G24924" s="84"/>
      <c r="H24924" s="83"/>
      <c r="I24924" s="84"/>
      <c r="J24924" s="84"/>
      <c r="K24924" s="84"/>
      <c r="L24924" s="84"/>
      <c r="M24924" s="85"/>
      <c r="N24924" s="85"/>
      <c r="O24924" s="85"/>
      <c r="P24924" s="83"/>
      <c r="Q24924" s="51"/>
      <c r="R24924" s="51"/>
      <c r="S24924" s="86"/>
      <c r="T24924" s="86"/>
      <c r="U24924" s="51"/>
    </row>
    <row r="24925" spans="1:21" s="49" customFormat="1" ht="15" customHeight="1" x14ac:dyDescent="0.25">
      <c r="A24925" s="83"/>
      <c r="B24925" s="83"/>
      <c r="C24925" s="87"/>
      <c r="D24925" s="87"/>
      <c r="E24925" s="83"/>
      <c r="F24925" s="83"/>
      <c r="G24925" s="84"/>
      <c r="H24925" s="83"/>
      <c r="I24925" s="84"/>
      <c r="J24925" s="84"/>
      <c r="K24925" s="84"/>
      <c r="L24925" s="84"/>
      <c r="M24925" s="85"/>
      <c r="N24925" s="85"/>
      <c r="O24925" s="85"/>
      <c r="P24925" s="83"/>
      <c r="Q24925" s="51"/>
      <c r="R24925" s="51"/>
      <c r="S24925" s="86"/>
      <c r="T24925" s="86"/>
      <c r="U24925" s="51"/>
    </row>
    <row r="24926" spans="1:21" ht="15" customHeight="1" x14ac:dyDescent="0.25"/>
    <row r="24927" spans="1:21" ht="15" customHeight="1" x14ac:dyDescent="0.25"/>
    <row r="24928" spans="1:21" ht="15" customHeight="1" x14ac:dyDescent="0.25"/>
    <row r="24929" spans="1:21" s="49" customFormat="1" ht="15" customHeight="1" x14ac:dyDescent="0.25">
      <c r="A24929" s="83"/>
      <c r="B24929" s="83"/>
      <c r="C24929" s="87"/>
      <c r="D24929" s="87"/>
      <c r="E24929" s="83"/>
      <c r="F24929" s="83"/>
      <c r="G24929" s="84"/>
      <c r="H24929" s="83"/>
      <c r="I24929" s="84"/>
      <c r="J24929" s="84"/>
      <c r="K24929" s="84"/>
      <c r="L24929" s="84"/>
      <c r="M24929" s="85"/>
      <c r="N24929" s="85"/>
      <c r="O24929" s="85"/>
      <c r="P24929" s="83"/>
      <c r="Q24929" s="51"/>
      <c r="R24929" s="51"/>
      <c r="S24929" s="86"/>
      <c r="T24929" s="86"/>
      <c r="U24929" s="51"/>
    </row>
    <row r="24930" spans="1:21" s="49" customFormat="1" ht="15" customHeight="1" x14ac:dyDescent="0.25">
      <c r="A24930" s="83"/>
      <c r="B24930" s="83"/>
      <c r="C24930" s="87"/>
      <c r="D24930" s="87"/>
      <c r="E24930" s="83"/>
      <c r="F24930" s="83"/>
      <c r="G24930" s="84"/>
      <c r="H24930" s="83"/>
      <c r="I24930" s="84"/>
      <c r="J24930" s="84"/>
      <c r="K24930" s="84"/>
      <c r="L24930" s="84"/>
      <c r="M24930" s="85"/>
      <c r="N24930" s="85"/>
      <c r="O24930" s="85"/>
      <c r="P24930" s="83"/>
      <c r="Q24930" s="51"/>
      <c r="R24930" s="51"/>
      <c r="S24930" s="86"/>
      <c r="T24930" s="86"/>
      <c r="U24930" s="51"/>
    </row>
    <row r="24931" spans="1:21" ht="15" customHeight="1" x14ac:dyDescent="0.25"/>
    <row r="24932" spans="1:21" ht="15" customHeight="1" x14ac:dyDescent="0.25"/>
    <row r="24933" spans="1:21" ht="15" customHeight="1" x14ac:dyDescent="0.25"/>
    <row r="24934" spans="1:21" s="49" customFormat="1" ht="15" customHeight="1" x14ac:dyDescent="0.25">
      <c r="A24934" s="83"/>
      <c r="B24934" s="83"/>
      <c r="C24934" s="87"/>
      <c r="D24934" s="87"/>
      <c r="E24934" s="83"/>
      <c r="F24934" s="83"/>
      <c r="G24934" s="84"/>
      <c r="H24934" s="83"/>
      <c r="I24934" s="84"/>
      <c r="J24934" s="84"/>
      <c r="K24934" s="84"/>
      <c r="L24934" s="84"/>
      <c r="M24934" s="85"/>
      <c r="N24934" s="85"/>
      <c r="O24934" s="85"/>
      <c r="P24934" s="83"/>
      <c r="Q24934" s="51"/>
      <c r="R24934" s="51"/>
      <c r="S24934" s="86"/>
      <c r="T24934" s="86"/>
      <c r="U24934" s="51"/>
    </row>
    <row r="24935" spans="1:21" s="49" customFormat="1" ht="15" customHeight="1" x14ac:dyDescent="0.25">
      <c r="A24935" s="83"/>
      <c r="B24935" s="83"/>
      <c r="C24935" s="87"/>
      <c r="D24935" s="87"/>
      <c r="E24935" s="83"/>
      <c r="F24935" s="83"/>
      <c r="G24935" s="84"/>
      <c r="H24935" s="83"/>
      <c r="I24935" s="84"/>
      <c r="J24935" s="84"/>
      <c r="K24935" s="84"/>
      <c r="L24935" s="84"/>
      <c r="M24935" s="85"/>
      <c r="N24935" s="85"/>
      <c r="O24935" s="85"/>
      <c r="P24935" s="83"/>
      <c r="Q24935" s="51"/>
      <c r="R24935" s="51"/>
      <c r="S24935" s="86"/>
      <c r="T24935" s="86"/>
      <c r="U24935" s="51"/>
    </row>
    <row r="24936" spans="1:21" ht="15" customHeight="1" x14ac:dyDescent="0.25"/>
    <row r="24937" spans="1:21" s="49" customFormat="1" ht="15" customHeight="1" x14ac:dyDescent="0.25">
      <c r="A24937" s="83"/>
      <c r="B24937" s="83"/>
      <c r="C24937" s="87"/>
      <c r="D24937" s="87"/>
      <c r="E24937" s="83"/>
      <c r="F24937" s="83"/>
      <c r="G24937" s="84"/>
      <c r="H24937" s="83"/>
      <c r="I24937" s="84"/>
      <c r="J24937" s="84"/>
      <c r="K24937" s="84"/>
      <c r="L24937" s="84"/>
      <c r="M24937" s="85"/>
      <c r="N24937" s="85"/>
      <c r="O24937" s="85"/>
      <c r="P24937" s="83"/>
      <c r="Q24937" s="51"/>
      <c r="R24937" s="51"/>
      <c r="S24937" s="86"/>
      <c r="T24937" s="86"/>
      <c r="U24937" s="51"/>
    </row>
    <row r="24938" spans="1:21" s="49" customFormat="1" ht="15" customHeight="1" x14ac:dyDescent="0.25">
      <c r="A24938" s="83"/>
      <c r="B24938" s="83"/>
      <c r="C24938" s="87"/>
      <c r="D24938" s="87"/>
      <c r="E24938" s="83"/>
      <c r="F24938" s="83"/>
      <c r="G24938" s="84"/>
      <c r="H24938" s="83"/>
      <c r="I24938" s="84"/>
      <c r="J24938" s="84"/>
      <c r="K24938" s="84"/>
      <c r="L24938" s="84"/>
      <c r="M24938" s="85"/>
      <c r="N24938" s="85"/>
      <c r="O24938" s="85"/>
      <c r="P24938" s="83"/>
      <c r="Q24938" s="51"/>
      <c r="R24938" s="51"/>
      <c r="S24938" s="86"/>
      <c r="T24938" s="86"/>
      <c r="U24938" s="51"/>
    </row>
    <row r="24939" spans="1:21" ht="15" customHeight="1" x14ac:dyDescent="0.25"/>
    <row r="24940" spans="1:21" s="49" customFormat="1" ht="15" customHeight="1" x14ac:dyDescent="0.25">
      <c r="A24940" s="83"/>
      <c r="B24940" s="83"/>
      <c r="C24940" s="87"/>
      <c r="D24940" s="87"/>
      <c r="E24940" s="83"/>
      <c r="F24940" s="83"/>
      <c r="G24940" s="84"/>
      <c r="H24940" s="83"/>
      <c r="I24940" s="84"/>
      <c r="J24940" s="84"/>
      <c r="K24940" s="84"/>
      <c r="L24940" s="84"/>
      <c r="M24940" s="85"/>
      <c r="N24940" s="85"/>
      <c r="O24940" s="85"/>
      <c r="P24940" s="83"/>
      <c r="Q24940" s="51"/>
      <c r="R24940" s="51"/>
      <c r="S24940" s="86"/>
      <c r="T24940" s="86"/>
      <c r="U24940" s="51"/>
    </row>
    <row r="24941" spans="1:21" s="49" customFormat="1" ht="15" customHeight="1" x14ac:dyDescent="0.25">
      <c r="A24941" s="83"/>
      <c r="B24941" s="83"/>
      <c r="C24941" s="87"/>
      <c r="D24941" s="87"/>
      <c r="E24941" s="83"/>
      <c r="F24941" s="83"/>
      <c r="G24941" s="84"/>
      <c r="H24941" s="83"/>
      <c r="I24941" s="84"/>
      <c r="J24941" s="84"/>
      <c r="K24941" s="84"/>
      <c r="L24941" s="84"/>
      <c r="M24941" s="85"/>
      <c r="N24941" s="85"/>
      <c r="O24941" s="85"/>
      <c r="P24941" s="83"/>
      <c r="Q24941" s="51"/>
      <c r="R24941" s="51"/>
      <c r="S24941" s="86"/>
      <c r="T24941" s="86"/>
      <c r="U24941" s="51"/>
    </row>
    <row r="24942" spans="1:21" s="49" customFormat="1" ht="15" customHeight="1" x14ac:dyDescent="0.25">
      <c r="A24942" s="83"/>
      <c r="B24942" s="83"/>
      <c r="C24942" s="87"/>
      <c r="D24942" s="87"/>
      <c r="E24942" s="83"/>
      <c r="F24942" s="83"/>
      <c r="G24942" s="84"/>
      <c r="H24942" s="83"/>
      <c r="I24942" s="84"/>
      <c r="J24942" s="84"/>
      <c r="K24942" s="84"/>
      <c r="L24942" s="84"/>
      <c r="M24942" s="85"/>
      <c r="N24942" s="85"/>
      <c r="O24942" s="85"/>
      <c r="P24942" s="83"/>
      <c r="Q24942" s="51"/>
      <c r="R24942" s="51"/>
      <c r="S24942" s="86"/>
      <c r="T24942" s="86"/>
      <c r="U24942" s="51"/>
    </row>
    <row r="24943" spans="1:21" s="49" customFormat="1" ht="15" customHeight="1" x14ac:dyDescent="0.25">
      <c r="A24943" s="83"/>
      <c r="B24943" s="83"/>
      <c r="C24943" s="87"/>
      <c r="D24943" s="87"/>
      <c r="E24943" s="83"/>
      <c r="F24943" s="83"/>
      <c r="G24943" s="84"/>
      <c r="H24943" s="83"/>
      <c r="I24943" s="84"/>
      <c r="J24943" s="84"/>
      <c r="K24943" s="84"/>
      <c r="L24943" s="84"/>
      <c r="M24943" s="85"/>
      <c r="N24943" s="85"/>
      <c r="O24943" s="85"/>
      <c r="P24943" s="83"/>
      <c r="Q24943" s="51"/>
      <c r="R24943" s="51"/>
      <c r="S24943" s="86"/>
      <c r="T24943" s="86"/>
      <c r="U24943" s="51"/>
    </row>
    <row r="24944" spans="1:21" ht="15" customHeight="1" x14ac:dyDescent="0.25"/>
    <row r="24945" spans="1:21" s="49" customFormat="1" ht="15" customHeight="1" x14ac:dyDescent="0.25">
      <c r="A24945" s="83"/>
      <c r="B24945" s="83"/>
      <c r="C24945" s="87"/>
      <c r="D24945" s="87"/>
      <c r="E24945" s="83"/>
      <c r="F24945" s="83"/>
      <c r="G24945" s="84"/>
      <c r="H24945" s="83"/>
      <c r="I24945" s="84"/>
      <c r="J24945" s="84"/>
      <c r="K24945" s="84"/>
      <c r="L24945" s="84"/>
      <c r="M24945" s="85"/>
      <c r="N24945" s="85"/>
      <c r="O24945" s="85"/>
      <c r="P24945" s="83"/>
      <c r="Q24945" s="51"/>
      <c r="R24945" s="51"/>
      <c r="S24945" s="86"/>
      <c r="T24945" s="86"/>
      <c r="U24945" s="51"/>
    </row>
    <row r="24946" spans="1:21" s="49" customFormat="1" ht="15" customHeight="1" x14ac:dyDescent="0.25">
      <c r="A24946" s="83"/>
      <c r="B24946" s="83"/>
      <c r="C24946" s="87"/>
      <c r="D24946" s="87"/>
      <c r="E24946" s="83"/>
      <c r="F24946" s="83"/>
      <c r="G24946" s="84"/>
      <c r="H24946" s="83"/>
      <c r="I24946" s="84"/>
      <c r="J24946" s="84"/>
      <c r="K24946" s="84"/>
      <c r="L24946" s="84"/>
      <c r="M24946" s="85"/>
      <c r="N24946" s="85"/>
      <c r="O24946" s="85"/>
      <c r="P24946" s="83"/>
      <c r="Q24946" s="51"/>
      <c r="R24946" s="51"/>
      <c r="S24946" s="86"/>
      <c r="T24946" s="86"/>
      <c r="U24946" s="51"/>
    </row>
    <row r="24947" spans="1:21" ht="15" customHeight="1" x14ac:dyDescent="0.25"/>
    <row r="24948" spans="1:21" ht="15" customHeight="1" x14ac:dyDescent="0.25"/>
    <row r="24949" spans="1:21" ht="15" customHeight="1" x14ac:dyDescent="0.25"/>
    <row r="24950" spans="1:21" s="49" customFormat="1" ht="15" customHeight="1" x14ac:dyDescent="0.25">
      <c r="A24950" s="83"/>
      <c r="B24950" s="83"/>
      <c r="C24950" s="87"/>
      <c r="D24950" s="87"/>
      <c r="E24950" s="83"/>
      <c r="F24950" s="83"/>
      <c r="G24950" s="84"/>
      <c r="H24950" s="83"/>
      <c r="I24950" s="84"/>
      <c r="J24950" s="84"/>
      <c r="K24950" s="84"/>
      <c r="L24950" s="84"/>
      <c r="M24950" s="85"/>
      <c r="N24950" s="85"/>
      <c r="O24950" s="85"/>
      <c r="P24950" s="83"/>
      <c r="Q24950" s="51"/>
      <c r="R24950" s="51"/>
      <c r="S24950" s="86"/>
      <c r="T24950" s="86"/>
      <c r="U24950" s="51"/>
    </row>
    <row r="24951" spans="1:21" s="49" customFormat="1" ht="15" customHeight="1" x14ac:dyDescent="0.25">
      <c r="A24951" s="83"/>
      <c r="B24951" s="83"/>
      <c r="C24951" s="87"/>
      <c r="D24951" s="87"/>
      <c r="E24951" s="83"/>
      <c r="F24951" s="83"/>
      <c r="G24951" s="84"/>
      <c r="H24951" s="83"/>
      <c r="I24951" s="84"/>
      <c r="J24951" s="84"/>
      <c r="K24951" s="84"/>
      <c r="L24951" s="84"/>
      <c r="M24951" s="85"/>
      <c r="N24951" s="85"/>
      <c r="O24951" s="85"/>
      <c r="P24951" s="83"/>
      <c r="Q24951" s="51"/>
      <c r="R24951" s="51"/>
      <c r="S24951" s="86"/>
      <c r="T24951" s="86"/>
      <c r="U24951" s="51"/>
    </row>
    <row r="24952" spans="1:21" ht="15" customHeight="1" x14ac:dyDescent="0.25"/>
    <row r="24953" spans="1:21" ht="15" customHeight="1" x14ac:dyDescent="0.25"/>
    <row r="24954" spans="1:21" ht="15" customHeight="1" x14ac:dyDescent="0.25"/>
    <row r="24955" spans="1:21" s="49" customFormat="1" ht="15" customHeight="1" x14ac:dyDescent="0.25">
      <c r="A24955" s="83"/>
      <c r="B24955" s="83"/>
      <c r="C24955" s="87"/>
      <c r="D24955" s="87"/>
      <c r="E24955" s="83"/>
      <c r="F24955" s="83"/>
      <c r="G24955" s="84"/>
      <c r="H24955" s="83"/>
      <c r="I24955" s="84"/>
      <c r="J24955" s="84"/>
      <c r="K24955" s="84"/>
      <c r="L24955" s="84"/>
      <c r="M24955" s="85"/>
      <c r="N24955" s="85"/>
      <c r="O24955" s="85"/>
      <c r="P24955" s="83"/>
      <c r="Q24955" s="51"/>
      <c r="R24955" s="51"/>
      <c r="S24955" s="86"/>
      <c r="T24955" s="86"/>
      <c r="U24955" s="51"/>
    </row>
    <row r="24956" spans="1:21" s="49" customFormat="1" ht="15" customHeight="1" x14ac:dyDescent="0.25">
      <c r="A24956" s="83"/>
      <c r="B24956" s="83"/>
      <c r="C24956" s="87"/>
      <c r="D24956" s="87"/>
      <c r="E24956" s="83"/>
      <c r="F24956" s="83"/>
      <c r="G24956" s="84"/>
      <c r="H24956" s="83"/>
      <c r="I24956" s="84"/>
      <c r="J24956" s="84"/>
      <c r="K24956" s="84"/>
      <c r="L24956" s="84"/>
      <c r="M24956" s="85"/>
      <c r="N24956" s="85"/>
      <c r="O24956" s="85"/>
      <c r="P24956" s="83"/>
      <c r="Q24956" s="51"/>
      <c r="R24956" s="51"/>
      <c r="S24956" s="86"/>
      <c r="T24956" s="86"/>
      <c r="U24956" s="51"/>
    </row>
    <row r="24957" spans="1:21" ht="15" customHeight="1" x14ac:dyDescent="0.25"/>
    <row r="24958" spans="1:21" ht="15" customHeight="1" x14ac:dyDescent="0.25"/>
    <row r="24959" spans="1:21" ht="15" customHeight="1" x14ac:dyDescent="0.25"/>
    <row r="24960" spans="1:21" s="49" customFormat="1" ht="15" customHeight="1" x14ac:dyDescent="0.25">
      <c r="A24960" s="83"/>
      <c r="B24960" s="83"/>
      <c r="C24960" s="87"/>
      <c r="D24960" s="87"/>
      <c r="E24960" s="83"/>
      <c r="F24960" s="83"/>
      <c r="G24960" s="84"/>
      <c r="H24960" s="83"/>
      <c r="I24960" s="84"/>
      <c r="J24960" s="84"/>
      <c r="K24960" s="84"/>
      <c r="L24960" s="84"/>
      <c r="M24960" s="85"/>
      <c r="N24960" s="85"/>
      <c r="O24960" s="85"/>
      <c r="P24960" s="83"/>
      <c r="Q24960" s="51"/>
      <c r="R24960" s="51"/>
      <c r="S24960" s="86"/>
      <c r="T24960" s="86"/>
      <c r="U24960" s="51"/>
    </row>
    <row r="24961" spans="1:21" s="49" customFormat="1" ht="15" customHeight="1" x14ac:dyDescent="0.25">
      <c r="A24961" s="83"/>
      <c r="B24961" s="83"/>
      <c r="C24961" s="87"/>
      <c r="D24961" s="87"/>
      <c r="E24961" s="83"/>
      <c r="F24961" s="83"/>
      <c r="G24961" s="84"/>
      <c r="H24961" s="83"/>
      <c r="I24961" s="84"/>
      <c r="J24961" s="84"/>
      <c r="K24961" s="84"/>
      <c r="L24961" s="84"/>
      <c r="M24961" s="85"/>
      <c r="N24961" s="85"/>
      <c r="O24961" s="85"/>
      <c r="P24961" s="83"/>
      <c r="Q24961" s="51"/>
      <c r="R24961" s="51"/>
      <c r="S24961" s="86"/>
      <c r="T24961" s="86"/>
      <c r="U24961" s="51"/>
    </row>
    <row r="24962" spans="1:21" s="49" customFormat="1" ht="15" customHeight="1" x14ac:dyDescent="0.25">
      <c r="A24962" s="83"/>
      <c r="B24962" s="83"/>
      <c r="C24962" s="87"/>
      <c r="D24962" s="87"/>
      <c r="E24962" s="83"/>
      <c r="F24962" s="83"/>
      <c r="G24962" s="84"/>
      <c r="H24962" s="83"/>
      <c r="I24962" s="84"/>
      <c r="J24962" s="84"/>
      <c r="K24962" s="84"/>
      <c r="L24962" s="84"/>
      <c r="M24962" s="85"/>
      <c r="N24962" s="85"/>
      <c r="O24962" s="85"/>
      <c r="P24962" s="83"/>
      <c r="Q24962" s="51"/>
      <c r="R24962" s="51"/>
      <c r="S24962" s="86"/>
      <c r="T24962" s="86"/>
      <c r="U24962" s="51"/>
    </row>
    <row r="24963" spans="1:21" s="49" customFormat="1" ht="15" customHeight="1" x14ac:dyDescent="0.25">
      <c r="A24963" s="83"/>
      <c r="B24963" s="83"/>
      <c r="C24963" s="87"/>
      <c r="D24963" s="87"/>
      <c r="E24963" s="83"/>
      <c r="F24963" s="83"/>
      <c r="G24963" s="84"/>
      <c r="H24963" s="83"/>
      <c r="I24963" s="84"/>
      <c r="J24963" s="84"/>
      <c r="K24963" s="84"/>
      <c r="L24963" s="84"/>
      <c r="M24963" s="85"/>
      <c r="N24963" s="85"/>
      <c r="O24963" s="85"/>
      <c r="P24963" s="83"/>
      <c r="Q24963" s="51"/>
      <c r="R24963" s="51"/>
      <c r="S24963" s="86"/>
      <c r="T24963" s="86"/>
      <c r="U24963" s="51"/>
    </row>
    <row r="24964" spans="1:21" ht="15" customHeight="1" x14ac:dyDescent="0.25"/>
    <row r="24965" spans="1:21" s="49" customFormat="1" ht="15" customHeight="1" x14ac:dyDescent="0.25">
      <c r="A24965" s="83"/>
      <c r="B24965" s="83"/>
      <c r="C24965" s="87"/>
      <c r="D24965" s="87"/>
      <c r="E24965" s="83"/>
      <c r="F24965" s="83"/>
      <c r="G24965" s="84"/>
      <c r="H24965" s="83"/>
      <c r="I24965" s="84"/>
      <c r="J24965" s="84"/>
      <c r="K24965" s="84"/>
      <c r="L24965" s="84"/>
      <c r="M24965" s="85"/>
      <c r="N24965" s="85"/>
      <c r="O24965" s="85"/>
      <c r="P24965" s="83"/>
      <c r="Q24965" s="51"/>
      <c r="R24965" s="51"/>
      <c r="S24965" s="86"/>
      <c r="T24965" s="86"/>
      <c r="U24965" s="51"/>
    </row>
    <row r="24966" spans="1:21" s="49" customFormat="1" ht="15" customHeight="1" x14ac:dyDescent="0.25">
      <c r="A24966" s="83"/>
      <c r="B24966" s="83"/>
      <c r="C24966" s="87"/>
      <c r="D24966" s="87"/>
      <c r="E24966" s="83"/>
      <c r="F24966" s="83"/>
      <c r="G24966" s="84"/>
      <c r="H24966" s="83"/>
      <c r="I24966" s="84"/>
      <c r="J24966" s="84"/>
      <c r="K24966" s="84"/>
      <c r="L24966" s="84"/>
      <c r="M24966" s="85"/>
      <c r="N24966" s="85"/>
      <c r="O24966" s="85"/>
      <c r="P24966" s="83"/>
      <c r="Q24966" s="51"/>
      <c r="R24966" s="51"/>
      <c r="S24966" s="86"/>
      <c r="T24966" s="86"/>
      <c r="U24966" s="51"/>
    </row>
    <row r="24967" spans="1:21" s="49" customFormat="1" ht="15" customHeight="1" x14ac:dyDescent="0.25">
      <c r="A24967" s="83"/>
      <c r="B24967" s="83"/>
      <c r="C24967" s="87"/>
      <c r="D24967" s="87"/>
      <c r="E24967" s="83"/>
      <c r="F24967" s="83"/>
      <c r="G24967" s="84"/>
      <c r="H24967" s="83"/>
      <c r="I24967" s="84"/>
      <c r="J24967" s="84"/>
      <c r="K24967" s="84"/>
      <c r="L24967" s="84"/>
      <c r="M24967" s="85"/>
      <c r="N24967" s="85"/>
      <c r="O24967" s="85"/>
      <c r="P24967" s="83"/>
      <c r="Q24967" s="51"/>
      <c r="R24967" s="51"/>
      <c r="S24967" s="86"/>
      <c r="T24967" s="86"/>
      <c r="U24967" s="51"/>
    </row>
    <row r="24968" spans="1:21" s="49" customFormat="1" ht="15" customHeight="1" x14ac:dyDescent="0.25">
      <c r="A24968" s="83"/>
      <c r="B24968" s="83"/>
      <c r="C24968" s="87"/>
      <c r="D24968" s="87"/>
      <c r="E24968" s="83"/>
      <c r="F24968" s="83"/>
      <c r="G24968" s="84"/>
      <c r="H24968" s="83"/>
      <c r="I24968" s="84"/>
      <c r="J24968" s="84"/>
      <c r="K24968" s="84"/>
      <c r="L24968" s="84"/>
      <c r="M24968" s="85"/>
      <c r="N24968" s="85"/>
      <c r="O24968" s="85"/>
      <c r="P24968" s="83"/>
      <c r="Q24968" s="51"/>
      <c r="R24968" s="51"/>
      <c r="S24968" s="86"/>
      <c r="T24968" s="86"/>
      <c r="U24968" s="51"/>
    </row>
    <row r="24969" spans="1:21" ht="15" customHeight="1" x14ac:dyDescent="0.25"/>
    <row r="24970" spans="1:21" s="49" customFormat="1" ht="15" customHeight="1" x14ac:dyDescent="0.25">
      <c r="A24970" s="83"/>
      <c r="B24970" s="83"/>
      <c r="C24970" s="87"/>
      <c r="D24970" s="87"/>
      <c r="E24970" s="83"/>
      <c r="F24970" s="83"/>
      <c r="G24970" s="84"/>
      <c r="H24970" s="83"/>
      <c r="I24970" s="84"/>
      <c r="J24970" s="84"/>
      <c r="K24970" s="84"/>
      <c r="L24970" s="84"/>
      <c r="M24970" s="85"/>
      <c r="N24970" s="85"/>
      <c r="O24970" s="85"/>
      <c r="P24970" s="83"/>
      <c r="Q24970" s="51"/>
      <c r="R24970" s="51"/>
      <c r="S24970" s="86"/>
      <c r="T24970" s="86"/>
      <c r="U24970" s="51"/>
    </row>
    <row r="24971" spans="1:21" s="49" customFormat="1" ht="15" customHeight="1" x14ac:dyDescent="0.25">
      <c r="A24971" s="83"/>
      <c r="B24971" s="83"/>
      <c r="C24971" s="87"/>
      <c r="D24971" s="87"/>
      <c r="E24971" s="83"/>
      <c r="F24971" s="83"/>
      <c r="G24971" s="84"/>
      <c r="H24971" s="83"/>
      <c r="I24971" s="84"/>
      <c r="J24971" s="84"/>
      <c r="K24971" s="84"/>
      <c r="L24971" s="84"/>
      <c r="M24971" s="85"/>
      <c r="N24971" s="85"/>
      <c r="O24971" s="85"/>
      <c r="P24971" s="83"/>
      <c r="Q24971" s="51"/>
      <c r="R24971" s="51"/>
      <c r="S24971" s="86"/>
      <c r="T24971" s="86"/>
      <c r="U24971" s="51"/>
    </row>
    <row r="24972" spans="1:21" ht="15" customHeight="1" x14ac:dyDescent="0.25"/>
    <row r="24973" spans="1:21" ht="15" customHeight="1" x14ac:dyDescent="0.25"/>
    <row r="24974" spans="1:21" ht="15" customHeight="1" x14ac:dyDescent="0.25"/>
    <row r="24975" spans="1:21" s="49" customFormat="1" ht="15" customHeight="1" x14ac:dyDescent="0.25">
      <c r="A24975" s="83"/>
      <c r="B24975" s="83"/>
      <c r="C24975" s="87"/>
      <c r="D24975" s="87"/>
      <c r="E24975" s="83"/>
      <c r="F24975" s="83"/>
      <c r="G24975" s="84"/>
      <c r="H24975" s="83"/>
      <c r="I24975" s="84"/>
      <c r="J24975" s="84"/>
      <c r="K24975" s="84"/>
      <c r="L24975" s="84"/>
      <c r="M24975" s="85"/>
      <c r="N24975" s="85"/>
      <c r="O24975" s="85"/>
      <c r="P24975" s="83"/>
      <c r="Q24975" s="51"/>
      <c r="R24975" s="51"/>
      <c r="S24975" s="86"/>
      <c r="T24975" s="86"/>
      <c r="U24975" s="51"/>
    </row>
    <row r="24976" spans="1:21" s="49" customFormat="1" ht="15" customHeight="1" x14ac:dyDescent="0.25">
      <c r="A24976" s="83"/>
      <c r="B24976" s="83"/>
      <c r="C24976" s="87"/>
      <c r="D24976" s="87"/>
      <c r="E24976" s="83"/>
      <c r="F24976" s="83"/>
      <c r="G24976" s="84"/>
      <c r="H24976" s="83"/>
      <c r="I24976" s="84"/>
      <c r="J24976" s="84"/>
      <c r="K24976" s="84"/>
      <c r="L24976" s="84"/>
      <c r="M24976" s="85"/>
      <c r="N24976" s="85"/>
      <c r="O24976" s="85"/>
      <c r="P24976" s="83"/>
      <c r="Q24976" s="51"/>
      <c r="R24976" s="51"/>
      <c r="S24976" s="86"/>
      <c r="T24976" s="86"/>
      <c r="U24976" s="51"/>
    </row>
    <row r="24977" spans="1:21" ht="15" customHeight="1" x14ac:dyDescent="0.25"/>
    <row r="24978" spans="1:21" ht="15" customHeight="1" x14ac:dyDescent="0.25"/>
    <row r="24979" spans="1:21" ht="15" customHeight="1" x14ac:dyDescent="0.25"/>
    <row r="24980" spans="1:21" s="49" customFormat="1" ht="15" customHeight="1" x14ac:dyDescent="0.25">
      <c r="A24980" s="83"/>
      <c r="B24980" s="83"/>
      <c r="C24980" s="87"/>
      <c r="D24980" s="87"/>
      <c r="E24980" s="83"/>
      <c r="F24980" s="83"/>
      <c r="G24980" s="84"/>
      <c r="H24980" s="83"/>
      <c r="I24980" s="84"/>
      <c r="J24980" s="84"/>
      <c r="K24980" s="84"/>
      <c r="L24980" s="84"/>
      <c r="M24980" s="85"/>
      <c r="N24980" s="85"/>
      <c r="O24980" s="85"/>
      <c r="P24980" s="83"/>
      <c r="Q24980" s="51"/>
      <c r="R24980" s="51"/>
      <c r="S24980" s="86"/>
      <c r="T24980" s="86"/>
      <c r="U24980" s="51"/>
    </row>
    <row r="24981" spans="1:21" s="49" customFormat="1" ht="15" customHeight="1" x14ac:dyDescent="0.25">
      <c r="A24981" s="83"/>
      <c r="B24981" s="83"/>
      <c r="C24981" s="87"/>
      <c r="D24981" s="87"/>
      <c r="E24981" s="83"/>
      <c r="F24981" s="83"/>
      <c r="G24981" s="84"/>
      <c r="H24981" s="83"/>
      <c r="I24981" s="84"/>
      <c r="J24981" s="84"/>
      <c r="K24981" s="84"/>
      <c r="L24981" s="84"/>
      <c r="M24981" s="85"/>
      <c r="N24981" s="85"/>
      <c r="O24981" s="85"/>
      <c r="P24981" s="83"/>
      <c r="Q24981" s="51"/>
      <c r="R24981" s="51"/>
      <c r="S24981" s="86"/>
      <c r="T24981" s="86"/>
      <c r="U24981" s="51"/>
    </row>
    <row r="24982" spans="1:21" ht="15" customHeight="1" x14ac:dyDescent="0.25"/>
    <row r="24983" spans="1:21" ht="15" customHeight="1" x14ac:dyDescent="0.25"/>
    <row r="24984" spans="1:21" ht="15" customHeight="1" x14ac:dyDescent="0.25"/>
    <row r="24985" spans="1:21" s="49" customFormat="1" ht="15" customHeight="1" x14ac:dyDescent="0.25">
      <c r="A24985" s="83"/>
      <c r="B24985" s="83"/>
      <c r="C24985" s="87"/>
      <c r="D24985" s="87"/>
      <c r="E24985" s="83"/>
      <c r="F24985" s="83"/>
      <c r="G24985" s="84"/>
      <c r="H24985" s="83"/>
      <c r="I24985" s="84"/>
      <c r="J24985" s="84"/>
      <c r="K24985" s="84"/>
      <c r="L24985" s="84"/>
      <c r="M24985" s="85"/>
      <c r="N24985" s="85"/>
      <c r="O24985" s="85"/>
      <c r="P24985" s="83"/>
      <c r="Q24985" s="51"/>
      <c r="R24985" s="51"/>
      <c r="S24985" s="86"/>
      <c r="T24985" s="86"/>
      <c r="U24985" s="51"/>
    </row>
    <row r="24986" spans="1:21" s="49" customFormat="1" ht="15" customHeight="1" x14ac:dyDescent="0.25">
      <c r="A24986" s="83"/>
      <c r="B24986" s="83"/>
      <c r="C24986" s="87"/>
      <c r="D24986" s="87"/>
      <c r="E24986" s="83"/>
      <c r="F24986" s="83"/>
      <c r="G24986" s="84"/>
      <c r="H24986" s="83"/>
      <c r="I24986" s="84"/>
      <c r="J24986" s="84"/>
      <c r="K24986" s="84"/>
      <c r="L24986" s="84"/>
      <c r="M24986" s="85"/>
      <c r="N24986" s="85"/>
      <c r="O24986" s="85"/>
      <c r="P24986" s="83"/>
      <c r="Q24986" s="51"/>
      <c r="R24986" s="51"/>
      <c r="S24986" s="86"/>
      <c r="T24986" s="86"/>
      <c r="U24986" s="51"/>
    </row>
    <row r="24987" spans="1:21" s="49" customFormat="1" ht="15" customHeight="1" x14ac:dyDescent="0.25">
      <c r="A24987" s="83"/>
      <c r="B24987" s="83"/>
      <c r="C24987" s="87"/>
      <c r="D24987" s="87"/>
      <c r="E24987" s="83"/>
      <c r="F24987" s="83"/>
      <c r="G24987" s="84"/>
      <c r="H24987" s="83"/>
      <c r="I24987" s="84"/>
      <c r="J24987" s="84"/>
      <c r="K24987" s="84"/>
      <c r="L24987" s="84"/>
      <c r="M24987" s="85"/>
      <c r="N24987" s="85"/>
      <c r="O24987" s="85"/>
      <c r="P24987" s="83"/>
      <c r="Q24987" s="51"/>
      <c r="R24987" s="51"/>
      <c r="S24987" s="86"/>
      <c r="T24987" s="86"/>
      <c r="U24987" s="51"/>
    </row>
    <row r="24988" spans="1:21" s="49" customFormat="1" ht="15" customHeight="1" x14ac:dyDescent="0.25">
      <c r="A24988" s="83"/>
      <c r="B24988" s="83"/>
      <c r="C24988" s="87"/>
      <c r="D24988" s="87"/>
      <c r="E24988" s="83"/>
      <c r="F24988" s="83"/>
      <c r="G24988" s="84"/>
      <c r="H24988" s="83"/>
      <c r="I24988" s="84"/>
      <c r="J24988" s="84"/>
      <c r="K24988" s="84"/>
      <c r="L24988" s="84"/>
      <c r="M24988" s="85"/>
      <c r="N24988" s="85"/>
      <c r="O24988" s="85"/>
      <c r="P24988" s="83"/>
      <c r="Q24988" s="51"/>
      <c r="R24988" s="51"/>
      <c r="S24988" s="86"/>
      <c r="T24988" s="86"/>
      <c r="U24988" s="51"/>
    </row>
    <row r="24989" spans="1:21" ht="15" customHeight="1" x14ac:dyDescent="0.25"/>
    <row r="24990" spans="1:21" s="49" customFormat="1" ht="15" customHeight="1" x14ac:dyDescent="0.25">
      <c r="A24990" s="83"/>
      <c r="B24990" s="83"/>
      <c r="C24990" s="87"/>
      <c r="D24990" s="87"/>
      <c r="E24990" s="83"/>
      <c r="F24990" s="83"/>
      <c r="G24990" s="84"/>
      <c r="H24990" s="83"/>
      <c r="I24990" s="84"/>
      <c r="J24990" s="84"/>
      <c r="K24990" s="84"/>
      <c r="L24990" s="84"/>
      <c r="M24990" s="85"/>
      <c r="N24990" s="85"/>
      <c r="O24990" s="85"/>
      <c r="P24990" s="83"/>
      <c r="Q24990" s="51"/>
      <c r="R24990" s="51"/>
      <c r="S24990" s="86"/>
      <c r="T24990" s="86"/>
      <c r="U24990" s="51"/>
    </row>
    <row r="24991" spans="1:21" s="49" customFormat="1" ht="15" customHeight="1" x14ac:dyDescent="0.25">
      <c r="A24991" s="83"/>
      <c r="B24991" s="83"/>
      <c r="C24991" s="87"/>
      <c r="D24991" s="87"/>
      <c r="E24991" s="83"/>
      <c r="F24991" s="83"/>
      <c r="G24991" s="84"/>
      <c r="H24991" s="83"/>
      <c r="I24991" s="84"/>
      <c r="J24991" s="84"/>
      <c r="K24991" s="84"/>
      <c r="L24991" s="84"/>
      <c r="M24991" s="85"/>
      <c r="N24991" s="85"/>
      <c r="O24991" s="85"/>
      <c r="P24991" s="83"/>
      <c r="Q24991" s="51"/>
      <c r="R24991" s="51"/>
      <c r="S24991" s="86"/>
      <c r="T24991" s="86"/>
      <c r="U24991" s="51"/>
    </row>
    <row r="24992" spans="1:21" s="49" customFormat="1" ht="15" customHeight="1" x14ac:dyDescent="0.25">
      <c r="A24992" s="83"/>
      <c r="B24992" s="83"/>
      <c r="C24992" s="87"/>
      <c r="D24992" s="87"/>
      <c r="E24992" s="83"/>
      <c r="F24992" s="83"/>
      <c r="G24992" s="84"/>
      <c r="H24992" s="83"/>
      <c r="I24992" s="84"/>
      <c r="J24992" s="84"/>
      <c r="K24992" s="84"/>
      <c r="L24992" s="84"/>
      <c r="M24992" s="85"/>
      <c r="N24992" s="85"/>
      <c r="O24992" s="85"/>
      <c r="P24992" s="83"/>
      <c r="Q24992" s="51"/>
      <c r="R24992" s="51"/>
      <c r="S24992" s="86"/>
      <c r="T24992" s="86"/>
      <c r="U24992" s="51"/>
    </row>
    <row r="24993" spans="1:21" s="49" customFormat="1" ht="15" customHeight="1" x14ac:dyDescent="0.25">
      <c r="A24993" s="83"/>
      <c r="B24993" s="83"/>
      <c r="C24993" s="87"/>
      <c r="D24993" s="87"/>
      <c r="E24993" s="83"/>
      <c r="F24993" s="83"/>
      <c r="G24993" s="84"/>
      <c r="H24993" s="83"/>
      <c r="I24993" s="84"/>
      <c r="J24993" s="84"/>
      <c r="K24993" s="84"/>
      <c r="L24993" s="84"/>
      <c r="M24993" s="85"/>
      <c r="N24993" s="85"/>
      <c r="O24993" s="85"/>
      <c r="P24993" s="83"/>
      <c r="Q24993" s="51"/>
      <c r="R24993" s="51"/>
      <c r="S24993" s="86"/>
      <c r="T24993" s="86"/>
      <c r="U24993" s="51"/>
    </row>
    <row r="24994" spans="1:21" ht="15" customHeight="1" x14ac:dyDescent="0.25"/>
    <row r="24995" spans="1:21" s="49" customFormat="1" ht="15" customHeight="1" x14ac:dyDescent="0.25">
      <c r="A24995" s="83"/>
      <c r="B24995" s="83"/>
      <c r="C24995" s="87"/>
      <c r="D24995" s="87"/>
      <c r="E24995" s="83"/>
      <c r="F24995" s="83"/>
      <c r="G24995" s="84"/>
      <c r="H24995" s="83"/>
      <c r="I24995" s="84"/>
      <c r="J24995" s="84"/>
      <c r="K24995" s="84"/>
      <c r="L24995" s="84"/>
      <c r="M24995" s="85"/>
      <c r="N24995" s="85"/>
      <c r="O24995" s="85"/>
      <c r="P24995" s="83"/>
      <c r="Q24995" s="51"/>
      <c r="R24995" s="51"/>
      <c r="S24995" s="86"/>
      <c r="T24995" s="86"/>
      <c r="U24995" s="51"/>
    </row>
    <row r="24996" spans="1:21" s="49" customFormat="1" ht="15" customHeight="1" x14ac:dyDescent="0.25">
      <c r="A24996" s="83"/>
      <c r="B24996" s="83"/>
      <c r="C24996" s="87"/>
      <c r="D24996" s="87"/>
      <c r="E24996" s="83"/>
      <c r="F24996" s="83"/>
      <c r="G24996" s="84"/>
      <c r="H24996" s="83"/>
      <c r="I24996" s="84"/>
      <c r="J24996" s="84"/>
      <c r="K24996" s="84"/>
      <c r="L24996" s="84"/>
      <c r="M24996" s="85"/>
      <c r="N24996" s="85"/>
      <c r="O24996" s="85"/>
      <c r="P24996" s="83"/>
      <c r="Q24996" s="51"/>
      <c r="R24996" s="51"/>
      <c r="S24996" s="86"/>
      <c r="T24996" s="86"/>
      <c r="U24996" s="51"/>
    </row>
    <row r="24997" spans="1:21" ht="15" customHeight="1" x14ac:dyDescent="0.25"/>
    <row r="24998" spans="1:21" ht="15" customHeight="1" x14ac:dyDescent="0.25"/>
    <row r="24999" spans="1:21" ht="15" customHeight="1" x14ac:dyDescent="0.25"/>
    <row r="25000" spans="1:21" s="49" customFormat="1" ht="15" customHeight="1" x14ac:dyDescent="0.25">
      <c r="A25000" s="83"/>
      <c r="B25000" s="83"/>
      <c r="C25000" s="87"/>
      <c r="D25000" s="87"/>
      <c r="E25000" s="83"/>
      <c r="F25000" s="83"/>
      <c r="G25000" s="84"/>
      <c r="H25000" s="83"/>
      <c r="I25000" s="84"/>
      <c r="J25000" s="84"/>
      <c r="K25000" s="84"/>
      <c r="L25000" s="84"/>
      <c r="M25000" s="85"/>
      <c r="N25000" s="85"/>
      <c r="O25000" s="85"/>
      <c r="P25000" s="83"/>
      <c r="Q25000" s="51"/>
      <c r="R25000" s="51"/>
      <c r="S25000" s="86"/>
      <c r="T25000" s="86"/>
      <c r="U25000" s="51"/>
    </row>
    <row r="25001" spans="1:21" s="49" customFormat="1" ht="15" customHeight="1" x14ac:dyDescent="0.25">
      <c r="A25001" s="83"/>
      <c r="B25001" s="83"/>
      <c r="C25001" s="87"/>
      <c r="D25001" s="87"/>
      <c r="E25001" s="83"/>
      <c r="F25001" s="83"/>
      <c r="G25001" s="84"/>
      <c r="H25001" s="83"/>
      <c r="I25001" s="84"/>
      <c r="J25001" s="84"/>
      <c r="K25001" s="84"/>
      <c r="L25001" s="84"/>
      <c r="M25001" s="85"/>
      <c r="N25001" s="85"/>
      <c r="O25001" s="85"/>
      <c r="P25001" s="83"/>
      <c r="Q25001" s="51"/>
      <c r="R25001" s="51"/>
      <c r="S25001" s="86"/>
      <c r="T25001" s="86"/>
      <c r="U25001" s="51"/>
    </row>
    <row r="25002" spans="1:21" s="49" customFormat="1" ht="15" customHeight="1" x14ac:dyDescent="0.25">
      <c r="A25002" s="83"/>
      <c r="B25002" s="83"/>
      <c r="C25002" s="87"/>
      <c r="D25002" s="87"/>
      <c r="E25002" s="83"/>
      <c r="F25002" s="83"/>
      <c r="G25002" s="84"/>
      <c r="H25002" s="83"/>
      <c r="I25002" s="84"/>
      <c r="J25002" s="84"/>
      <c r="K25002" s="84"/>
      <c r="L25002" s="84"/>
      <c r="M25002" s="85"/>
      <c r="N25002" s="85"/>
      <c r="O25002" s="85"/>
      <c r="P25002" s="83"/>
      <c r="Q25002" s="51"/>
      <c r="R25002" s="51"/>
      <c r="S25002" s="86"/>
      <c r="T25002" s="86"/>
      <c r="U25002" s="51"/>
    </row>
    <row r="25003" spans="1:21" s="49" customFormat="1" ht="15" customHeight="1" x14ac:dyDescent="0.25">
      <c r="A25003" s="83"/>
      <c r="B25003" s="83"/>
      <c r="C25003" s="87"/>
      <c r="D25003" s="87"/>
      <c r="E25003" s="83"/>
      <c r="F25003" s="83"/>
      <c r="G25003" s="84"/>
      <c r="H25003" s="83"/>
      <c r="I25003" s="84"/>
      <c r="J25003" s="84"/>
      <c r="K25003" s="84"/>
      <c r="L25003" s="84"/>
      <c r="M25003" s="85"/>
      <c r="N25003" s="85"/>
      <c r="O25003" s="85"/>
      <c r="P25003" s="83"/>
      <c r="Q25003" s="51"/>
      <c r="R25003" s="51"/>
      <c r="S25003" s="86"/>
      <c r="T25003" s="86"/>
      <c r="U25003" s="51"/>
    </row>
    <row r="25004" spans="1:21" ht="15" customHeight="1" x14ac:dyDescent="0.25"/>
    <row r="25005" spans="1:21" ht="15" customHeight="1" x14ac:dyDescent="0.25"/>
    <row r="25006" spans="1:21" ht="15" customHeight="1" x14ac:dyDescent="0.25"/>
    <row r="25007" spans="1:21" s="49" customFormat="1" ht="15" customHeight="1" x14ac:dyDescent="0.25">
      <c r="A25007" s="83"/>
      <c r="B25007" s="83"/>
      <c r="C25007" s="87"/>
      <c r="D25007" s="87"/>
      <c r="E25007" s="83"/>
      <c r="F25007" s="83"/>
      <c r="G25007" s="84"/>
      <c r="H25007" s="83"/>
      <c r="I25007" s="84"/>
      <c r="J25007" s="84"/>
      <c r="K25007" s="84"/>
      <c r="L25007" s="84"/>
      <c r="M25007" s="85"/>
      <c r="N25007" s="85"/>
      <c r="O25007" s="85"/>
      <c r="P25007" s="83"/>
      <c r="Q25007" s="51"/>
      <c r="R25007" s="51"/>
      <c r="S25007" s="86"/>
      <c r="T25007" s="86"/>
      <c r="U25007" s="51"/>
    </row>
    <row r="25008" spans="1:21" s="49" customFormat="1" ht="15" customHeight="1" x14ac:dyDescent="0.25">
      <c r="A25008" s="83"/>
      <c r="B25008" s="83"/>
      <c r="C25008" s="87"/>
      <c r="D25008" s="87"/>
      <c r="E25008" s="83"/>
      <c r="F25008" s="83"/>
      <c r="G25008" s="84"/>
      <c r="H25008" s="83"/>
      <c r="I25008" s="84"/>
      <c r="J25008" s="84"/>
      <c r="K25008" s="84"/>
      <c r="L25008" s="84"/>
      <c r="M25008" s="85"/>
      <c r="N25008" s="85"/>
      <c r="O25008" s="85"/>
      <c r="P25008" s="83"/>
      <c r="Q25008" s="51"/>
      <c r="R25008" s="51"/>
      <c r="S25008" s="86"/>
      <c r="T25008" s="86"/>
      <c r="U25008" s="51"/>
    </row>
    <row r="25009" spans="1:21" s="49" customFormat="1" ht="15" customHeight="1" x14ac:dyDescent="0.25">
      <c r="A25009" s="83"/>
      <c r="B25009" s="83"/>
      <c r="C25009" s="87"/>
      <c r="D25009" s="87"/>
      <c r="E25009" s="83"/>
      <c r="F25009" s="83"/>
      <c r="G25009" s="84"/>
      <c r="H25009" s="83"/>
      <c r="I25009" s="84"/>
      <c r="J25009" s="84"/>
      <c r="K25009" s="84"/>
      <c r="L25009" s="84"/>
      <c r="M25009" s="85"/>
      <c r="N25009" s="85"/>
      <c r="O25009" s="85"/>
      <c r="P25009" s="83"/>
      <c r="Q25009" s="51"/>
      <c r="R25009" s="51"/>
      <c r="S25009" s="86"/>
      <c r="T25009" s="86"/>
      <c r="U25009" s="51"/>
    </row>
    <row r="25010" spans="1:21" s="49" customFormat="1" ht="15" customHeight="1" x14ac:dyDescent="0.25">
      <c r="A25010" s="83"/>
      <c r="B25010" s="83"/>
      <c r="C25010" s="87"/>
      <c r="D25010" s="87"/>
      <c r="E25010" s="83"/>
      <c r="F25010" s="83"/>
      <c r="G25010" s="84"/>
      <c r="H25010" s="83"/>
      <c r="I25010" s="84"/>
      <c r="J25010" s="84"/>
      <c r="K25010" s="84"/>
      <c r="L25010" s="84"/>
      <c r="M25010" s="85"/>
      <c r="N25010" s="85"/>
      <c r="O25010" s="85"/>
      <c r="P25010" s="83"/>
      <c r="Q25010" s="51"/>
      <c r="R25010" s="51"/>
      <c r="S25010" s="86"/>
      <c r="T25010" s="86"/>
      <c r="U25010" s="51"/>
    </row>
    <row r="25011" spans="1:21" ht="15" customHeight="1" x14ac:dyDescent="0.25"/>
    <row r="25012" spans="1:21" s="49" customFormat="1" ht="15" customHeight="1" x14ac:dyDescent="0.25">
      <c r="A25012" s="83"/>
      <c r="B25012" s="83"/>
      <c r="C25012" s="87"/>
      <c r="D25012" s="87"/>
      <c r="E25012" s="83"/>
      <c r="F25012" s="83"/>
      <c r="G25012" s="84"/>
      <c r="H25012" s="83"/>
      <c r="I25012" s="84"/>
      <c r="J25012" s="84"/>
      <c r="K25012" s="84"/>
      <c r="L25012" s="84"/>
      <c r="M25012" s="85"/>
      <c r="N25012" s="85"/>
      <c r="O25012" s="85"/>
      <c r="P25012" s="83"/>
      <c r="Q25012" s="51"/>
      <c r="R25012" s="51"/>
      <c r="S25012" s="86"/>
      <c r="T25012" s="86"/>
      <c r="U25012" s="51"/>
    </row>
    <row r="25013" spans="1:21" s="49" customFormat="1" ht="15" customHeight="1" x14ac:dyDescent="0.25">
      <c r="A25013" s="83"/>
      <c r="B25013" s="83"/>
      <c r="C25013" s="87"/>
      <c r="D25013" s="87"/>
      <c r="E25013" s="83"/>
      <c r="F25013" s="83"/>
      <c r="G25013" s="84"/>
      <c r="H25013" s="83"/>
      <c r="I25013" s="84"/>
      <c r="J25013" s="84"/>
      <c r="K25013" s="84"/>
      <c r="L25013" s="84"/>
      <c r="M25013" s="85"/>
      <c r="N25013" s="85"/>
      <c r="O25013" s="85"/>
      <c r="P25013" s="83"/>
      <c r="Q25013" s="51"/>
      <c r="R25013" s="51"/>
      <c r="S25013" s="86"/>
      <c r="T25013" s="86"/>
      <c r="U25013" s="51"/>
    </row>
    <row r="25014" spans="1:21" s="49" customFormat="1" ht="15" customHeight="1" x14ac:dyDescent="0.25">
      <c r="A25014" s="83"/>
      <c r="B25014" s="83"/>
      <c r="C25014" s="87"/>
      <c r="D25014" s="87"/>
      <c r="E25014" s="83"/>
      <c r="F25014" s="83"/>
      <c r="G25014" s="84"/>
      <c r="H25014" s="83"/>
      <c r="I25014" s="84"/>
      <c r="J25014" s="84"/>
      <c r="K25014" s="84"/>
      <c r="L25014" s="84"/>
      <c r="M25014" s="85"/>
      <c r="N25014" s="85"/>
      <c r="O25014" s="85"/>
      <c r="P25014" s="83"/>
      <c r="Q25014" s="51"/>
      <c r="R25014" s="51"/>
      <c r="S25014" s="86"/>
      <c r="T25014" s="86"/>
      <c r="U25014" s="51"/>
    </row>
    <row r="25015" spans="1:21" s="49" customFormat="1" ht="15" customHeight="1" x14ac:dyDescent="0.25">
      <c r="A25015" s="83"/>
      <c r="B25015" s="83"/>
      <c r="C25015" s="87"/>
      <c r="D25015" s="87"/>
      <c r="E25015" s="83"/>
      <c r="F25015" s="83"/>
      <c r="G25015" s="84"/>
      <c r="H25015" s="83"/>
      <c r="I25015" s="84"/>
      <c r="J25015" s="84"/>
      <c r="K25015" s="84"/>
      <c r="L25015" s="84"/>
      <c r="M25015" s="85"/>
      <c r="N25015" s="85"/>
      <c r="O25015" s="85"/>
      <c r="P25015" s="83"/>
      <c r="Q25015" s="51"/>
      <c r="R25015" s="51"/>
      <c r="S25015" s="86"/>
      <c r="T25015" s="86"/>
      <c r="U25015" s="51"/>
    </row>
    <row r="25016" spans="1:21" s="49" customFormat="1" ht="15" customHeight="1" x14ac:dyDescent="0.25">
      <c r="A25016" s="83"/>
      <c r="B25016" s="83"/>
      <c r="C25016" s="87"/>
      <c r="D25016" s="87"/>
      <c r="E25016" s="83"/>
      <c r="F25016" s="83"/>
      <c r="G25016" s="84"/>
      <c r="H25016" s="83"/>
      <c r="I25016" s="84"/>
      <c r="J25016" s="84"/>
      <c r="K25016" s="84"/>
      <c r="L25016" s="84"/>
      <c r="M25016" s="85"/>
      <c r="N25016" s="85"/>
      <c r="O25016" s="85"/>
      <c r="P25016" s="83"/>
      <c r="Q25016" s="51"/>
      <c r="R25016" s="51"/>
      <c r="S25016" s="86"/>
      <c r="T25016" s="86"/>
      <c r="U25016" s="51"/>
    </row>
    <row r="25017" spans="1:21" ht="15" customHeight="1" x14ac:dyDescent="0.25"/>
    <row r="25018" spans="1:21" ht="15" customHeight="1" x14ac:dyDescent="0.25"/>
    <row r="25019" spans="1:21" ht="15" customHeight="1" x14ac:dyDescent="0.25"/>
    <row r="25020" spans="1:21" s="49" customFormat="1" ht="15" customHeight="1" x14ac:dyDescent="0.25">
      <c r="A25020" s="83"/>
      <c r="B25020" s="83"/>
      <c r="C25020" s="87"/>
      <c r="D25020" s="87"/>
      <c r="E25020" s="83"/>
      <c r="F25020" s="83"/>
      <c r="G25020" s="84"/>
      <c r="H25020" s="83"/>
      <c r="I25020" s="84"/>
      <c r="J25020" s="84"/>
      <c r="K25020" s="84"/>
      <c r="L25020" s="84"/>
      <c r="M25020" s="85"/>
      <c r="N25020" s="85"/>
      <c r="O25020" s="85"/>
      <c r="P25020" s="83"/>
      <c r="Q25020" s="51"/>
      <c r="R25020" s="51"/>
      <c r="S25020" s="86"/>
      <c r="T25020" s="86"/>
      <c r="U25020" s="51"/>
    </row>
    <row r="25021" spans="1:21" ht="15" customHeight="1" x14ac:dyDescent="0.25"/>
    <row r="25022" spans="1:21" s="49" customFormat="1" ht="15" customHeight="1" x14ac:dyDescent="0.25">
      <c r="A25022" s="83"/>
      <c r="B25022" s="83"/>
      <c r="C25022" s="87"/>
      <c r="D25022" s="87"/>
      <c r="E25022" s="83"/>
      <c r="F25022" s="83"/>
      <c r="G25022" s="84"/>
      <c r="H25022" s="83"/>
      <c r="I25022" s="84"/>
      <c r="J25022" s="84"/>
      <c r="K25022" s="84"/>
      <c r="L25022" s="84"/>
      <c r="M25022" s="85"/>
      <c r="N25022" s="85"/>
      <c r="O25022" s="85"/>
      <c r="P25022" s="83"/>
      <c r="Q25022" s="51"/>
      <c r="R25022" s="51"/>
      <c r="S25022" s="86"/>
      <c r="T25022" s="86"/>
      <c r="U25022" s="51"/>
    </row>
    <row r="25023" spans="1:21" s="49" customFormat="1" ht="15" customHeight="1" x14ac:dyDescent="0.25">
      <c r="A25023" s="83"/>
      <c r="B25023" s="83"/>
      <c r="C25023" s="87"/>
      <c r="D25023" s="87"/>
      <c r="E25023" s="83"/>
      <c r="F25023" s="83"/>
      <c r="G25023" s="84"/>
      <c r="H25023" s="83"/>
      <c r="I25023" s="84"/>
      <c r="J25023" s="84"/>
      <c r="K25023" s="84"/>
      <c r="L25023" s="84"/>
      <c r="M25023" s="85"/>
      <c r="N25023" s="85"/>
      <c r="O25023" s="85"/>
      <c r="P25023" s="83"/>
      <c r="Q25023" s="51"/>
      <c r="R25023" s="51"/>
      <c r="S25023" s="86"/>
      <c r="T25023" s="86"/>
      <c r="U25023" s="51"/>
    </row>
    <row r="25024" spans="1:21" ht="15" customHeight="1" x14ac:dyDescent="0.25"/>
    <row r="25025" spans="1:21" ht="15" customHeight="1" x14ac:dyDescent="0.25"/>
    <row r="25026" spans="1:21" ht="15" customHeight="1" x14ac:dyDescent="0.25"/>
    <row r="25027" spans="1:21" s="49" customFormat="1" ht="15" customHeight="1" x14ac:dyDescent="0.25">
      <c r="A25027" s="83"/>
      <c r="B25027" s="83"/>
      <c r="C25027" s="87"/>
      <c r="D25027" s="87"/>
      <c r="E25027" s="83"/>
      <c r="F25027" s="83"/>
      <c r="G25027" s="84"/>
      <c r="H25027" s="83"/>
      <c r="I25027" s="84"/>
      <c r="J25027" s="84"/>
      <c r="K25027" s="84"/>
      <c r="L25027" s="84"/>
      <c r="M25027" s="85"/>
      <c r="N25027" s="85"/>
      <c r="O25027" s="85"/>
      <c r="P25027" s="83"/>
      <c r="Q25027" s="51"/>
      <c r="R25027" s="51"/>
      <c r="S25027" s="86"/>
      <c r="T25027" s="86"/>
      <c r="U25027" s="51"/>
    </row>
    <row r="25028" spans="1:21" s="49" customFormat="1" ht="15" customHeight="1" x14ac:dyDescent="0.25">
      <c r="A25028" s="83"/>
      <c r="B25028" s="83"/>
      <c r="C25028" s="87"/>
      <c r="D25028" s="87"/>
      <c r="E25028" s="83"/>
      <c r="F25028" s="83"/>
      <c r="G25028" s="84"/>
      <c r="H25028" s="83"/>
      <c r="I25028" s="84"/>
      <c r="J25028" s="84"/>
      <c r="K25028" s="84"/>
      <c r="L25028" s="84"/>
      <c r="M25028" s="85"/>
      <c r="N25028" s="85"/>
      <c r="O25028" s="85"/>
      <c r="P25028" s="83"/>
      <c r="Q25028" s="51"/>
      <c r="R25028" s="51"/>
      <c r="S25028" s="86"/>
      <c r="T25028" s="86"/>
      <c r="U25028" s="51"/>
    </row>
    <row r="25029" spans="1:21" ht="15" customHeight="1" x14ac:dyDescent="0.25"/>
    <row r="25030" spans="1:21" ht="15" customHeight="1" x14ac:dyDescent="0.25"/>
    <row r="25031" spans="1:21" ht="15" customHeight="1" x14ac:dyDescent="0.25"/>
    <row r="25032" spans="1:21" s="49" customFormat="1" ht="15" customHeight="1" x14ac:dyDescent="0.25">
      <c r="A25032" s="83"/>
      <c r="B25032" s="83"/>
      <c r="C25032" s="87"/>
      <c r="D25032" s="87"/>
      <c r="E25032" s="83"/>
      <c r="F25032" s="83"/>
      <c r="G25032" s="84"/>
      <c r="H25032" s="83"/>
      <c r="I25032" s="84"/>
      <c r="J25032" s="84"/>
      <c r="K25032" s="84"/>
      <c r="L25032" s="84"/>
      <c r="M25032" s="85"/>
      <c r="N25032" s="85"/>
      <c r="O25032" s="85"/>
      <c r="P25032" s="83"/>
      <c r="Q25032" s="51"/>
      <c r="R25032" s="51"/>
      <c r="S25032" s="86"/>
      <c r="T25032" s="86"/>
      <c r="U25032" s="51"/>
    </row>
    <row r="25033" spans="1:21" s="49" customFormat="1" ht="15" customHeight="1" x14ac:dyDescent="0.25">
      <c r="A25033" s="83"/>
      <c r="B25033" s="83"/>
      <c r="C25033" s="87"/>
      <c r="D25033" s="87"/>
      <c r="E25033" s="83"/>
      <c r="F25033" s="83"/>
      <c r="G25033" s="84"/>
      <c r="H25033" s="83"/>
      <c r="I25033" s="84"/>
      <c r="J25033" s="84"/>
      <c r="K25033" s="84"/>
      <c r="L25033" s="84"/>
      <c r="M25033" s="85"/>
      <c r="N25033" s="85"/>
      <c r="O25033" s="85"/>
      <c r="P25033" s="83"/>
      <c r="Q25033" s="51"/>
      <c r="R25033" s="51"/>
      <c r="S25033" s="86"/>
      <c r="T25033" s="86"/>
      <c r="U25033" s="51"/>
    </row>
    <row r="25034" spans="1:21" ht="15" customHeight="1" x14ac:dyDescent="0.25"/>
    <row r="25035" spans="1:21" ht="15" customHeight="1" x14ac:dyDescent="0.25"/>
    <row r="25036" spans="1:21" ht="15" customHeight="1" x14ac:dyDescent="0.25"/>
    <row r="25037" spans="1:21" s="49" customFormat="1" ht="15" customHeight="1" x14ac:dyDescent="0.25">
      <c r="A25037" s="83"/>
      <c r="B25037" s="83"/>
      <c r="C25037" s="87"/>
      <c r="D25037" s="87"/>
      <c r="E25037" s="83"/>
      <c r="F25037" s="83"/>
      <c r="G25037" s="84"/>
      <c r="H25037" s="83"/>
      <c r="I25037" s="84"/>
      <c r="J25037" s="84"/>
      <c r="K25037" s="84"/>
      <c r="L25037" s="84"/>
      <c r="M25037" s="85"/>
      <c r="N25037" s="85"/>
      <c r="O25037" s="85"/>
      <c r="P25037" s="83"/>
      <c r="Q25037" s="51"/>
      <c r="R25037" s="51"/>
      <c r="S25037" s="86"/>
      <c r="T25037" s="86"/>
      <c r="U25037" s="51"/>
    </row>
    <row r="25038" spans="1:21" s="49" customFormat="1" ht="15" customHeight="1" x14ac:dyDescent="0.25">
      <c r="A25038" s="83"/>
      <c r="B25038" s="83"/>
      <c r="C25038" s="87"/>
      <c r="D25038" s="87"/>
      <c r="E25038" s="83"/>
      <c r="F25038" s="83"/>
      <c r="G25038" s="84"/>
      <c r="H25038" s="83"/>
      <c r="I25038" s="84"/>
      <c r="J25038" s="84"/>
      <c r="K25038" s="84"/>
      <c r="L25038" s="84"/>
      <c r="M25038" s="85"/>
      <c r="N25038" s="85"/>
      <c r="O25038" s="85"/>
      <c r="P25038" s="83"/>
      <c r="Q25038" s="51"/>
      <c r="R25038" s="51"/>
      <c r="S25038" s="86"/>
      <c r="T25038" s="86"/>
      <c r="U25038" s="51"/>
    </row>
    <row r="25039" spans="1:21" ht="15" customHeight="1" x14ac:dyDescent="0.25"/>
    <row r="25040" spans="1:21" s="49" customFormat="1" ht="15" customHeight="1" x14ac:dyDescent="0.25">
      <c r="A25040" s="83"/>
      <c r="B25040" s="83"/>
      <c r="C25040" s="87"/>
      <c r="D25040" s="87"/>
      <c r="E25040" s="83"/>
      <c r="F25040" s="83"/>
      <c r="G25040" s="84"/>
      <c r="H25040" s="83"/>
      <c r="I25040" s="84"/>
      <c r="J25040" s="84"/>
      <c r="K25040" s="84"/>
      <c r="L25040" s="84"/>
      <c r="M25040" s="85"/>
      <c r="N25040" s="85"/>
      <c r="O25040" s="85"/>
      <c r="P25040" s="83"/>
      <c r="Q25040" s="51"/>
      <c r="R25040" s="51"/>
      <c r="S25040" s="86"/>
      <c r="T25040" s="86"/>
      <c r="U25040" s="51"/>
    </row>
    <row r="25041" spans="1:21" s="49" customFormat="1" ht="15" customHeight="1" x14ac:dyDescent="0.25">
      <c r="A25041" s="83"/>
      <c r="B25041" s="83"/>
      <c r="C25041" s="87"/>
      <c r="D25041" s="87"/>
      <c r="E25041" s="83"/>
      <c r="F25041" s="83"/>
      <c r="G25041" s="84"/>
      <c r="H25041" s="83"/>
      <c r="I25041" s="84"/>
      <c r="J25041" s="84"/>
      <c r="K25041" s="84"/>
      <c r="L25041" s="84"/>
      <c r="M25041" s="85"/>
      <c r="N25041" s="85"/>
      <c r="O25041" s="85"/>
      <c r="P25041" s="83"/>
      <c r="Q25041" s="51"/>
      <c r="R25041" s="51"/>
      <c r="S25041" s="86"/>
      <c r="T25041" s="86"/>
      <c r="U25041" s="51"/>
    </row>
    <row r="25042" spans="1:21" ht="15" customHeight="1" x14ac:dyDescent="0.25"/>
    <row r="25043" spans="1:21" s="49" customFormat="1" ht="15" customHeight="1" x14ac:dyDescent="0.25">
      <c r="A25043" s="83"/>
      <c r="B25043" s="83"/>
      <c r="C25043" s="87"/>
      <c r="D25043" s="87"/>
      <c r="E25043" s="83"/>
      <c r="F25043" s="83"/>
      <c r="G25043" s="84"/>
      <c r="H25043" s="83"/>
      <c r="I25043" s="84"/>
      <c r="J25043" s="84"/>
      <c r="K25043" s="84"/>
      <c r="L25043" s="84"/>
      <c r="M25043" s="85"/>
      <c r="N25043" s="85"/>
      <c r="O25043" s="85"/>
      <c r="P25043" s="83"/>
      <c r="Q25043" s="51"/>
      <c r="R25043" s="51"/>
      <c r="S25043" s="86"/>
      <c r="T25043" s="86"/>
      <c r="U25043" s="51"/>
    </row>
    <row r="25044" spans="1:21" s="49" customFormat="1" ht="15" customHeight="1" x14ac:dyDescent="0.25">
      <c r="A25044" s="83"/>
      <c r="B25044" s="83"/>
      <c r="C25044" s="87"/>
      <c r="D25044" s="87"/>
      <c r="E25044" s="83"/>
      <c r="F25044" s="83"/>
      <c r="G25044" s="84"/>
      <c r="H25044" s="83"/>
      <c r="I25044" s="84"/>
      <c r="J25044" s="84"/>
      <c r="K25044" s="84"/>
      <c r="L25044" s="84"/>
      <c r="M25044" s="85"/>
      <c r="N25044" s="85"/>
      <c r="O25044" s="85"/>
      <c r="P25044" s="83"/>
      <c r="Q25044" s="51"/>
      <c r="R25044" s="51"/>
      <c r="S25044" s="86"/>
      <c r="T25044" s="86"/>
      <c r="U25044" s="51"/>
    </row>
    <row r="25045" spans="1:21" s="49" customFormat="1" ht="15" customHeight="1" x14ac:dyDescent="0.25">
      <c r="A25045" s="83"/>
      <c r="B25045" s="83"/>
      <c r="C25045" s="87"/>
      <c r="D25045" s="87"/>
      <c r="E25045" s="83"/>
      <c r="F25045" s="83"/>
      <c r="G25045" s="84"/>
      <c r="H25045" s="83"/>
      <c r="I25045" s="84"/>
      <c r="J25045" s="84"/>
      <c r="K25045" s="84"/>
      <c r="L25045" s="84"/>
      <c r="M25045" s="85"/>
      <c r="N25045" s="85"/>
      <c r="O25045" s="85"/>
      <c r="P25045" s="83"/>
      <c r="Q25045" s="51"/>
      <c r="R25045" s="51"/>
      <c r="S25045" s="86"/>
      <c r="T25045" s="86"/>
      <c r="U25045" s="51"/>
    </row>
    <row r="25046" spans="1:21" s="49" customFormat="1" ht="15" customHeight="1" x14ac:dyDescent="0.25">
      <c r="A25046" s="83"/>
      <c r="B25046" s="83"/>
      <c r="C25046" s="87"/>
      <c r="D25046" s="87"/>
      <c r="E25046" s="83"/>
      <c r="F25046" s="83"/>
      <c r="G25046" s="84"/>
      <c r="H25046" s="83"/>
      <c r="I25046" s="84"/>
      <c r="J25046" s="84"/>
      <c r="K25046" s="84"/>
      <c r="L25046" s="84"/>
      <c r="M25046" s="85"/>
      <c r="N25046" s="85"/>
      <c r="O25046" s="85"/>
      <c r="P25046" s="83"/>
      <c r="Q25046" s="51"/>
      <c r="R25046" s="51"/>
      <c r="S25046" s="86"/>
      <c r="T25046" s="86"/>
      <c r="U25046" s="51"/>
    </row>
    <row r="25047" spans="1:21" s="49" customFormat="1" ht="15" customHeight="1" x14ac:dyDescent="0.25">
      <c r="A25047" s="83"/>
      <c r="B25047" s="83"/>
      <c r="C25047" s="87"/>
      <c r="D25047" s="87"/>
      <c r="E25047" s="83"/>
      <c r="F25047" s="83"/>
      <c r="G25047" s="84"/>
      <c r="H25047" s="83"/>
      <c r="I25047" s="84"/>
      <c r="J25047" s="84"/>
      <c r="K25047" s="84"/>
      <c r="L25047" s="84"/>
      <c r="M25047" s="85"/>
      <c r="N25047" s="85"/>
      <c r="O25047" s="85"/>
      <c r="P25047" s="83"/>
      <c r="Q25047" s="51"/>
      <c r="R25047" s="51"/>
      <c r="S25047" s="86"/>
      <c r="T25047" s="86"/>
      <c r="U25047" s="51"/>
    </row>
    <row r="25048" spans="1:21" ht="15" customHeight="1" x14ac:dyDescent="0.25"/>
    <row r="25049" spans="1:21" s="49" customFormat="1" ht="15" customHeight="1" x14ac:dyDescent="0.25">
      <c r="A25049" s="83"/>
      <c r="B25049" s="83"/>
      <c r="C25049" s="87"/>
      <c r="D25049" s="87"/>
      <c r="E25049" s="83"/>
      <c r="F25049" s="83"/>
      <c r="G25049" s="84"/>
      <c r="H25049" s="83"/>
      <c r="I25049" s="84"/>
      <c r="J25049" s="84"/>
      <c r="K25049" s="84"/>
      <c r="L25049" s="84"/>
      <c r="M25049" s="85"/>
      <c r="N25049" s="85"/>
      <c r="O25049" s="85"/>
      <c r="P25049" s="83"/>
      <c r="Q25049" s="51"/>
      <c r="R25049" s="51"/>
      <c r="S25049" s="86"/>
      <c r="T25049" s="86"/>
      <c r="U25049" s="51"/>
    </row>
    <row r="25050" spans="1:21" s="49" customFormat="1" ht="15" customHeight="1" x14ac:dyDescent="0.25">
      <c r="A25050" s="83"/>
      <c r="B25050" s="83"/>
      <c r="C25050" s="87"/>
      <c r="D25050" s="87"/>
      <c r="E25050" s="83"/>
      <c r="F25050" s="83"/>
      <c r="G25050" s="84"/>
      <c r="H25050" s="83"/>
      <c r="I25050" s="84"/>
      <c r="J25050" s="84"/>
      <c r="K25050" s="84"/>
      <c r="L25050" s="84"/>
      <c r="M25050" s="85"/>
      <c r="N25050" s="85"/>
      <c r="O25050" s="85"/>
      <c r="P25050" s="83"/>
      <c r="Q25050" s="51"/>
      <c r="R25050" s="51"/>
      <c r="S25050" s="86"/>
      <c r="T25050" s="86"/>
      <c r="U25050" s="51"/>
    </row>
    <row r="25051" spans="1:21" s="49" customFormat="1" ht="15" customHeight="1" x14ac:dyDescent="0.25">
      <c r="A25051" s="83"/>
      <c r="B25051" s="83"/>
      <c r="C25051" s="87"/>
      <c r="D25051" s="87"/>
      <c r="E25051" s="83"/>
      <c r="F25051" s="83"/>
      <c r="G25051" s="84"/>
      <c r="H25051" s="83"/>
      <c r="I25051" s="84"/>
      <c r="J25051" s="84"/>
      <c r="K25051" s="84"/>
      <c r="L25051" s="84"/>
      <c r="M25051" s="85"/>
      <c r="N25051" s="85"/>
      <c r="O25051" s="85"/>
      <c r="P25051" s="83"/>
      <c r="Q25051" s="51"/>
      <c r="R25051" s="51"/>
      <c r="S25051" s="86"/>
      <c r="T25051" s="86"/>
      <c r="U25051" s="51"/>
    </row>
    <row r="25052" spans="1:21" s="49" customFormat="1" ht="15" customHeight="1" x14ac:dyDescent="0.25">
      <c r="A25052" s="83"/>
      <c r="B25052" s="83"/>
      <c r="C25052" s="87"/>
      <c r="D25052" s="87"/>
      <c r="E25052" s="83"/>
      <c r="F25052" s="83"/>
      <c r="G25052" s="84"/>
      <c r="H25052" s="83"/>
      <c r="I25052" s="84"/>
      <c r="J25052" s="84"/>
      <c r="K25052" s="84"/>
      <c r="L25052" s="84"/>
      <c r="M25052" s="85"/>
      <c r="N25052" s="85"/>
      <c r="O25052" s="85"/>
      <c r="P25052" s="83"/>
      <c r="Q25052" s="51"/>
      <c r="R25052" s="51"/>
      <c r="S25052" s="86"/>
      <c r="T25052" s="86"/>
      <c r="U25052" s="51"/>
    </row>
    <row r="25053" spans="1:21" s="49" customFormat="1" ht="15" customHeight="1" x14ac:dyDescent="0.25">
      <c r="A25053" s="83"/>
      <c r="B25053" s="83"/>
      <c r="C25053" s="87"/>
      <c r="D25053" s="87"/>
      <c r="E25053" s="83"/>
      <c r="F25053" s="83"/>
      <c r="G25053" s="84"/>
      <c r="H25053" s="83"/>
      <c r="I25053" s="84"/>
      <c r="J25053" s="84"/>
      <c r="K25053" s="84"/>
      <c r="L25053" s="84"/>
      <c r="M25053" s="85"/>
      <c r="N25053" s="85"/>
      <c r="O25053" s="85"/>
      <c r="P25053" s="83"/>
      <c r="Q25053" s="51"/>
      <c r="R25053" s="51"/>
      <c r="S25053" s="86"/>
      <c r="T25053" s="86"/>
      <c r="U25053" s="51"/>
    </row>
    <row r="25054" spans="1:21" ht="15" customHeight="1" x14ac:dyDescent="0.25"/>
    <row r="25055" spans="1:21" s="49" customFormat="1" ht="15" customHeight="1" x14ac:dyDescent="0.25">
      <c r="A25055" s="83"/>
      <c r="B25055" s="83"/>
      <c r="C25055" s="87"/>
      <c r="D25055" s="87"/>
      <c r="E25055" s="83"/>
      <c r="F25055" s="83"/>
      <c r="G25055" s="84"/>
      <c r="H25055" s="83"/>
      <c r="I25055" s="84"/>
      <c r="J25055" s="84"/>
      <c r="K25055" s="84"/>
      <c r="L25055" s="84"/>
      <c r="M25055" s="85"/>
      <c r="N25055" s="85"/>
      <c r="O25055" s="85"/>
      <c r="P25055" s="83"/>
      <c r="Q25055" s="51"/>
      <c r="R25055" s="51"/>
      <c r="S25055" s="86"/>
      <c r="T25055" s="86"/>
      <c r="U25055" s="51"/>
    </row>
    <row r="25056" spans="1:21" s="49" customFormat="1" ht="15" customHeight="1" x14ac:dyDescent="0.25">
      <c r="A25056" s="83"/>
      <c r="B25056" s="83"/>
      <c r="C25056" s="87"/>
      <c r="D25056" s="87"/>
      <c r="E25056" s="83"/>
      <c r="F25056" s="83"/>
      <c r="G25056" s="84"/>
      <c r="H25056" s="83"/>
      <c r="I25056" s="84"/>
      <c r="J25056" s="84"/>
      <c r="K25056" s="84"/>
      <c r="L25056" s="84"/>
      <c r="M25056" s="85"/>
      <c r="N25056" s="85"/>
      <c r="O25056" s="85"/>
      <c r="P25056" s="83"/>
      <c r="Q25056" s="51"/>
      <c r="R25056" s="51"/>
      <c r="S25056" s="86"/>
      <c r="T25056" s="86"/>
      <c r="U25056" s="51"/>
    </row>
    <row r="25057" spans="1:21" ht="15" customHeight="1" x14ac:dyDescent="0.25"/>
    <row r="25058" spans="1:21" ht="15" customHeight="1" x14ac:dyDescent="0.25"/>
    <row r="25059" spans="1:21" ht="15" customHeight="1" x14ac:dyDescent="0.25"/>
    <row r="25060" spans="1:21" s="49" customFormat="1" ht="15" customHeight="1" x14ac:dyDescent="0.25">
      <c r="A25060" s="83"/>
      <c r="B25060" s="83"/>
      <c r="C25060" s="87"/>
      <c r="D25060" s="87"/>
      <c r="E25060" s="83"/>
      <c r="F25060" s="83"/>
      <c r="G25060" s="84"/>
      <c r="H25060" s="83"/>
      <c r="I25060" s="84"/>
      <c r="J25060" s="84"/>
      <c r="K25060" s="84"/>
      <c r="L25060" s="84"/>
      <c r="M25060" s="85"/>
      <c r="N25060" s="85"/>
      <c r="O25060" s="85"/>
      <c r="P25060" s="83"/>
      <c r="Q25060" s="51"/>
      <c r="R25060" s="51"/>
      <c r="S25060" s="86"/>
      <c r="T25060" s="86"/>
      <c r="U25060" s="51"/>
    </row>
    <row r="25061" spans="1:21" s="49" customFormat="1" ht="15" customHeight="1" x14ac:dyDescent="0.25">
      <c r="A25061" s="83"/>
      <c r="B25061" s="83"/>
      <c r="C25061" s="87"/>
      <c r="D25061" s="87"/>
      <c r="E25061" s="83"/>
      <c r="F25061" s="83"/>
      <c r="G25061" s="84"/>
      <c r="H25061" s="83"/>
      <c r="I25061" s="84"/>
      <c r="J25061" s="84"/>
      <c r="K25061" s="84"/>
      <c r="L25061" s="84"/>
      <c r="M25061" s="85"/>
      <c r="N25061" s="85"/>
      <c r="O25061" s="85"/>
      <c r="P25061" s="83"/>
      <c r="Q25061" s="51"/>
      <c r="R25061" s="51"/>
      <c r="S25061" s="86"/>
      <c r="T25061" s="86"/>
      <c r="U25061" s="51"/>
    </row>
    <row r="25062" spans="1:21" s="49" customFormat="1" ht="15" customHeight="1" x14ac:dyDescent="0.25">
      <c r="A25062" s="83"/>
      <c r="B25062" s="83"/>
      <c r="C25062" s="87"/>
      <c r="D25062" s="87"/>
      <c r="E25062" s="83"/>
      <c r="F25062" s="83"/>
      <c r="G25062" s="84"/>
      <c r="H25062" s="83"/>
      <c r="I25062" s="84"/>
      <c r="J25062" s="84"/>
      <c r="K25062" s="84"/>
      <c r="L25062" s="84"/>
      <c r="M25062" s="85"/>
      <c r="N25062" s="85"/>
      <c r="O25062" s="85"/>
      <c r="P25062" s="83"/>
      <c r="Q25062" s="51"/>
      <c r="R25062" s="51"/>
      <c r="S25062" s="86"/>
      <c r="T25062" s="86"/>
      <c r="U25062" s="51"/>
    </row>
    <row r="25063" spans="1:21" s="49" customFormat="1" ht="15" customHeight="1" x14ac:dyDescent="0.25">
      <c r="A25063" s="83"/>
      <c r="B25063" s="83"/>
      <c r="C25063" s="87"/>
      <c r="D25063" s="87"/>
      <c r="E25063" s="83"/>
      <c r="F25063" s="83"/>
      <c r="G25063" s="84"/>
      <c r="H25063" s="83"/>
      <c r="I25063" s="84"/>
      <c r="J25063" s="84"/>
      <c r="K25063" s="84"/>
      <c r="L25063" s="84"/>
      <c r="M25063" s="85"/>
      <c r="N25063" s="85"/>
      <c r="O25063" s="85"/>
      <c r="P25063" s="83"/>
      <c r="Q25063" s="51"/>
      <c r="R25063" s="51"/>
      <c r="S25063" s="86"/>
      <c r="T25063" s="86"/>
      <c r="U25063" s="51"/>
    </row>
    <row r="25064" spans="1:21" ht="15" customHeight="1" x14ac:dyDescent="0.25"/>
    <row r="25065" spans="1:21" s="49" customFormat="1" ht="15" customHeight="1" x14ac:dyDescent="0.25">
      <c r="A25065" s="83"/>
      <c r="B25065" s="83"/>
      <c r="C25065" s="87"/>
      <c r="D25065" s="87"/>
      <c r="E25065" s="83"/>
      <c r="F25065" s="83"/>
      <c r="G25065" s="84"/>
      <c r="H25065" s="83"/>
      <c r="I25065" s="84"/>
      <c r="J25065" s="84"/>
      <c r="K25065" s="84"/>
      <c r="L25065" s="84"/>
      <c r="M25065" s="85"/>
      <c r="N25065" s="85"/>
      <c r="O25065" s="85"/>
      <c r="P25065" s="83"/>
      <c r="Q25065" s="51"/>
      <c r="R25065" s="51"/>
      <c r="S25065" s="86"/>
      <c r="T25065" s="86"/>
      <c r="U25065" s="51"/>
    </row>
    <row r="25066" spans="1:21" s="49" customFormat="1" ht="15" customHeight="1" x14ac:dyDescent="0.25">
      <c r="A25066" s="83"/>
      <c r="B25066" s="83"/>
      <c r="C25066" s="87"/>
      <c r="D25066" s="87"/>
      <c r="E25066" s="83"/>
      <c r="F25066" s="83"/>
      <c r="G25066" s="84"/>
      <c r="H25066" s="83"/>
      <c r="I25066" s="84"/>
      <c r="J25066" s="84"/>
      <c r="K25066" s="84"/>
      <c r="L25066" s="84"/>
      <c r="M25066" s="85"/>
      <c r="N25066" s="85"/>
      <c r="O25066" s="85"/>
      <c r="P25066" s="83"/>
      <c r="Q25066" s="51"/>
      <c r="R25066" s="51"/>
      <c r="S25066" s="86"/>
      <c r="T25066" s="86"/>
      <c r="U25066" s="51"/>
    </row>
    <row r="25067" spans="1:21" s="49" customFormat="1" ht="15" customHeight="1" x14ac:dyDescent="0.25">
      <c r="A25067" s="83"/>
      <c r="B25067" s="83"/>
      <c r="C25067" s="87"/>
      <c r="D25067" s="87"/>
      <c r="E25067" s="83"/>
      <c r="F25067" s="83"/>
      <c r="G25067" s="84"/>
      <c r="H25067" s="83"/>
      <c r="I25067" s="84"/>
      <c r="J25067" s="84"/>
      <c r="K25067" s="84"/>
      <c r="L25067" s="84"/>
      <c r="M25067" s="85"/>
      <c r="N25067" s="85"/>
      <c r="O25067" s="85"/>
      <c r="P25067" s="83"/>
      <c r="Q25067" s="51"/>
      <c r="R25067" s="51"/>
      <c r="S25067" s="86"/>
      <c r="T25067" s="86"/>
      <c r="U25067" s="51"/>
    </row>
    <row r="25068" spans="1:21" s="49" customFormat="1" ht="15" customHeight="1" x14ac:dyDescent="0.25">
      <c r="A25068" s="83"/>
      <c r="B25068" s="83"/>
      <c r="C25068" s="87"/>
      <c r="D25068" s="87"/>
      <c r="E25068" s="83"/>
      <c r="F25068" s="83"/>
      <c r="G25068" s="84"/>
      <c r="H25068" s="83"/>
      <c r="I25068" s="84"/>
      <c r="J25068" s="84"/>
      <c r="K25068" s="84"/>
      <c r="L25068" s="84"/>
      <c r="M25068" s="85"/>
      <c r="N25068" s="85"/>
      <c r="O25068" s="85"/>
      <c r="P25068" s="83"/>
      <c r="Q25068" s="51"/>
      <c r="R25068" s="51"/>
      <c r="S25068" s="86"/>
      <c r="T25068" s="86"/>
      <c r="U25068" s="51"/>
    </row>
    <row r="25069" spans="1:21" ht="15" customHeight="1" x14ac:dyDescent="0.25"/>
    <row r="25070" spans="1:21" s="49" customFormat="1" ht="15" customHeight="1" x14ac:dyDescent="0.25">
      <c r="A25070" s="83"/>
      <c r="B25070" s="83"/>
      <c r="C25070" s="87"/>
      <c r="D25070" s="87"/>
      <c r="E25070" s="83"/>
      <c r="F25070" s="83"/>
      <c r="G25070" s="84"/>
      <c r="H25070" s="83"/>
      <c r="I25070" s="84"/>
      <c r="J25070" s="84"/>
      <c r="K25070" s="84"/>
      <c r="L25070" s="84"/>
      <c r="M25070" s="85"/>
      <c r="N25070" s="85"/>
      <c r="O25070" s="85"/>
      <c r="P25070" s="83"/>
      <c r="Q25070" s="51"/>
      <c r="R25070" s="51"/>
      <c r="S25070" s="86"/>
      <c r="T25070" s="86"/>
      <c r="U25070" s="51"/>
    </row>
    <row r="25071" spans="1:21" s="49" customFormat="1" ht="15" customHeight="1" x14ac:dyDescent="0.25">
      <c r="A25071" s="83"/>
      <c r="B25071" s="83"/>
      <c r="C25071" s="87"/>
      <c r="D25071" s="87"/>
      <c r="E25071" s="83"/>
      <c r="F25071" s="83"/>
      <c r="G25071" s="84"/>
      <c r="H25071" s="83"/>
      <c r="I25071" s="84"/>
      <c r="J25071" s="84"/>
      <c r="K25071" s="84"/>
      <c r="L25071" s="84"/>
      <c r="M25071" s="85"/>
      <c r="N25071" s="85"/>
      <c r="O25071" s="85"/>
      <c r="P25071" s="83"/>
      <c r="Q25071" s="51"/>
      <c r="R25071" s="51"/>
      <c r="S25071" s="86"/>
      <c r="T25071" s="86"/>
      <c r="U25071" s="51"/>
    </row>
    <row r="25072" spans="1:21" ht="15" customHeight="1" x14ac:dyDescent="0.25"/>
    <row r="25073" spans="1:21" ht="15" customHeight="1" x14ac:dyDescent="0.25"/>
    <row r="25074" spans="1:21" ht="15" customHeight="1" x14ac:dyDescent="0.25"/>
    <row r="25075" spans="1:21" ht="15" customHeight="1" x14ac:dyDescent="0.25"/>
    <row r="25076" spans="1:21" s="49" customFormat="1" ht="15" customHeight="1" x14ac:dyDescent="0.25">
      <c r="A25076" s="83"/>
      <c r="B25076" s="83"/>
      <c r="C25076" s="87"/>
      <c r="D25076" s="87"/>
      <c r="E25076" s="83"/>
      <c r="F25076" s="83"/>
      <c r="G25076" s="84"/>
      <c r="H25076" s="83"/>
      <c r="I25076" s="84"/>
      <c r="J25076" s="84"/>
      <c r="K25076" s="84"/>
      <c r="L25076" s="84"/>
      <c r="M25076" s="85"/>
      <c r="N25076" s="85"/>
      <c r="O25076" s="85"/>
      <c r="P25076" s="83"/>
      <c r="Q25076" s="51"/>
      <c r="R25076" s="51"/>
      <c r="S25076" s="86"/>
      <c r="T25076" s="86"/>
      <c r="U25076" s="51"/>
    </row>
    <row r="25077" spans="1:21" s="49" customFormat="1" ht="15" customHeight="1" x14ac:dyDescent="0.25">
      <c r="A25077" s="83"/>
      <c r="B25077" s="83"/>
      <c r="C25077" s="87"/>
      <c r="D25077" s="87"/>
      <c r="E25077" s="83"/>
      <c r="F25077" s="83"/>
      <c r="G25077" s="84"/>
      <c r="H25077" s="83"/>
      <c r="I25077" s="84"/>
      <c r="J25077" s="84"/>
      <c r="K25077" s="84"/>
      <c r="L25077" s="84"/>
      <c r="M25077" s="85"/>
      <c r="N25077" s="85"/>
      <c r="O25077" s="85"/>
      <c r="P25077" s="83"/>
      <c r="Q25077" s="51"/>
      <c r="R25077" s="51"/>
      <c r="S25077" s="86"/>
      <c r="T25077" s="86"/>
      <c r="U25077" s="51"/>
    </row>
    <row r="25078" spans="1:21" ht="15" customHeight="1" x14ac:dyDescent="0.25"/>
    <row r="25079" spans="1:21" ht="15" customHeight="1" x14ac:dyDescent="0.25"/>
    <row r="25080" spans="1:21" ht="15" customHeight="1" x14ac:dyDescent="0.25"/>
    <row r="25081" spans="1:21" s="49" customFormat="1" ht="15" customHeight="1" x14ac:dyDescent="0.25">
      <c r="A25081" s="83"/>
      <c r="B25081" s="83"/>
      <c r="C25081" s="87"/>
      <c r="D25081" s="87"/>
      <c r="E25081" s="83"/>
      <c r="F25081" s="83"/>
      <c r="G25081" s="84"/>
      <c r="H25081" s="83"/>
      <c r="I25081" s="84"/>
      <c r="J25081" s="84"/>
      <c r="K25081" s="84"/>
      <c r="L25081" s="84"/>
      <c r="M25081" s="85"/>
      <c r="N25081" s="85"/>
      <c r="O25081" s="85"/>
      <c r="P25081" s="83"/>
      <c r="Q25081" s="51"/>
      <c r="R25081" s="51"/>
      <c r="S25081" s="86"/>
      <c r="T25081" s="86"/>
      <c r="U25081" s="51"/>
    </row>
    <row r="25082" spans="1:21" s="49" customFormat="1" ht="15" customHeight="1" x14ac:dyDescent="0.25">
      <c r="A25082" s="83"/>
      <c r="B25082" s="83"/>
      <c r="C25082" s="87"/>
      <c r="D25082" s="87"/>
      <c r="E25082" s="83"/>
      <c r="F25082" s="83"/>
      <c r="G25082" s="84"/>
      <c r="H25082" s="83"/>
      <c r="I25082" s="84"/>
      <c r="J25082" s="84"/>
      <c r="K25082" s="84"/>
      <c r="L25082" s="84"/>
      <c r="M25082" s="85"/>
      <c r="N25082" s="85"/>
      <c r="O25082" s="85"/>
      <c r="P25082" s="83"/>
      <c r="Q25082" s="51"/>
      <c r="R25082" s="51"/>
      <c r="S25082" s="86"/>
      <c r="T25082" s="86"/>
      <c r="U25082" s="51"/>
    </row>
    <row r="25083" spans="1:21" ht="15" customHeight="1" x14ac:dyDescent="0.25"/>
    <row r="25084" spans="1:21" ht="15" customHeight="1" x14ac:dyDescent="0.25"/>
    <row r="25085" spans="1:21" ht="15" customHeight="1" x14ac:dyDescent="0.25"/>
    <row r="25086" spans="1:21" s="49" customFormat="1" ht="15" customHeight="1" x14ac:dyDescent="0.25">
      <c r="A25086" s="83"/>
      <c r="B25086" s="83"/>
      <c r="C25086" s="87"/>
      <c r="D25086" s="87"/>
      <c r="E25086" s="83"/>
      <c r="F25086" s="83"/>
      <c r="G25086" s="84"/>
      <c r="H25086" s="83"/>
      <c r="I25086" s="84"/>
      <c r="J25086" s="84"/>
      <c r="K25086" s="84"/>
      <c r="L25086" s="84"/>
      <c r="M25086" s="85"/>
      <c r="N25086" s="85"/>
      <c r="O25086" s="85"/>
      <c r="P25086" s="83"/>
      <c r="Q25086" s="51"/>
      <c r="R25086" s="51"/>
      <c r="S25086" s="86"/>
      <c r="T25086" s="86"/>
      <c r="U25086" s="51"/>
    </row>
    <row r="25087" spans="1:21" s="49" customFormat="1" ht="15" customHeight="1" x14ac:dyDescent="0.25">
      <c r="A25087" s="83"/>
      <c r="B25087" s="83"/>
      <c r="C25087" s="87"/>
      <c r="D25087" s="87"/>
      <c r="E25087" s="83"/>
      <c r="F25087" s="83"/>
      <c r="G25087" s="84"/>
      <c r="H25087" s="83"/>
      <c r="I25087" s="84"/>
      <c r="J25087" s="84"/>
      <c r="K25087" s="84"/>
      <c r="L25087" s="84"/>
      <c r="M25087" s="85"/>
      <c r="N25087" s="85"/>
      <c r="O25087" s="85"/>
      <c r="P25087" s="83"/>
      <c r="Q25087" s="51"/>
      <c r="R25087" s="51"/>
      <c r="S25087" s="86"/>
      <c r="T25087" s="86"/>
      <c r="U25087" s="51"/>
    </row>
    <row r="25088" spans="1:21" s="49" customFormat="1" ht="15" customHeight="1" x14ac:dyDescent="0.25">
      <c r="A25088" s="83"/>
      <c r="B25088" s="83"/>
      <c r="C25088" s="87"/>
      <c r="D25088" s="87"/>
      <c r="E25088" s="83"/>
      <c r="F25088" s="83"/>
      <c r="G25088" s="84"/>
      <c r="H25088" s="83"/>
      <c r="I25088" s="84"/>
      <c r="J25088" s="84"/>
      <c r="K25088" s="84"/>
      <c r="L25088" s="84"/>
      <c r="M25088" s="85"/>
      <c r="N25088" s="85"/>
      <c r="O25088" s="85"/>
      <c r="P25088" s="83"/>
      <c r="Q25088" s="51"/>
      <c r="R25088" s="51"/>
      <c r="S25088" s="86"/>
      <c r="T25088" s="86"/>
      <c r="U25088" s="51"/>
    </row>
    <row r="25089" spans="1:21" s="49" customFormat="1" ht="15" customHeight="1" x14ac:dyDescent="0.25">
      <c r="A25089" s="83"/>
      <c r="B25089" s="83"/>
      <c r="C25089" s="87"/>
      <c r="D25089" s="87"/>
      <c r="E25089" s="83"/>
      <c r="F25089" s="83"/>
      <c r="G25089" s="84"/>
      <c r="H25089" s="83"/>
      <c r="I25089" s="84"/>
      <c r="J25089" s="84"/>
      <c r="K25089" s="84"/>
      <c r="L25089" s="84"/>
      <c r="M25089" s="85"/>
      <c r="N25089" s="85"/>
      <c r="O25089" s="85"/>
      <c r="P25089" s="83"/>
      <c r="Q25089" s="51"/>
      <c r="R25089" s="51"/>
      <c r="S25089" s="86"/>
      <c r="T25089" s="86"/>
      <c r="U25089" s="51"/>
    </row>
    <row r="25090" spans="1:21" ht="15" customHeight="1" x14ac:dyDescent="0.25"/>
    <row r="25091" spans="1:21" s="49" customFormat="1" ht="15" customHeight="1" x14ac:dyDescent="0.25">
      <c r="A25091" s="83"/>
      <c r="B25091" s="83"/>
      <c r="C25091" s="87"/>
      <c r="D25091" s="87"/>
      <c r="E25091" s="83"/>
      <c r="F25091" s="83"/>
      <c r="G25091" s="84"/>
      <c r="H25091" s="83"/>
      <c r="I25091" s="84"/>
      <c r="J25091" s="84"/>
      <c r="K25091" s="84"/>
      <c r="L25091" s="84"/>
      <c r="M25091" s="85"/>
      <c r="N25091" s="85"/>
      <c r="O25091" s="85"/>
      <c r="P25091" s="83"/>
      <c r="Q25091" s="51"/>
      <c r="R25091" s="51"/>
      <c r="S25091" s="86"/>
      <c r="T25091" s="86"/>
      <c r="U25091" s="51"/>
    </row>
    <row r="25092" spans="1:21" s="49" customFormat="1" ht="15" customHeight="1" x14ac:dyDescent="0.25">
      <c r="A25092" s="83"/>
      <c r="B25092" s="83"/>
      <c r="C25092" s="87"/>
      <c r="D25092" s="87"/>
      <c r="E25092" s="83"/>
      <c r="F25092" s="83"/>
      <c r="G25092" s="84"/>
      <c r="H25092" s="83"/>
      <c r="I25092" s="84"/>
      <c r="J25092" s="84"/>
      <c r="K25092" s="84"/>
      <c r="L25092" s="84"/>
      <c r="M25092" s="85"/>
      <c r="N25092" s="85"/>
      <c r="O25092" s="85"/>
      <c r="P25092" s="83"/>
      <c r="Q25092" s="51"/>
      <c r="R25092" s="51"/>
      <c r="S25092" s="86"/>
      <c r="T25092" s="86"/>
      <c r="U25092" s="51"/>
    </row>
    <row r="25093" spans="1:21" s="49" customFormat="1" ht="15" customHeight="1" x14ac:dyDescent="0.25">
      <c r="A25093" s="83"/>
      <c r="B25093" s="83"/>
      <c r="C25093" s="87"/>
      <c r="D25093" s="87"/>
      <c r="E25093" s="83"/>
      <c r="F25093" s="83"/>
      <c r="G25093" s="84"/>
      <c r="H25093" s="83"/>
      <c r="I25093" s="84"/>
      <c r="J25093" s="84"/>
      <c r="K25093" s="84"/>
      <c r="L25093" s="84"/>
      <c r="M25093" s="85"/>
      <c r="N25093" s="85"/>
      <c r="O25093" s="85"/>
      <c r="P25093" s="83"/>
      <c r="Q25093" s="51"/>
      <c r="R25093" s="51"/>
      <c r="S25093" s="86"/>
      <c r="T25093" s="86"/>
      <c r="U25093" s="51"/>
    </row>
    <row r="25094" spans="1:21" s="49" customFormat="1" ht="15" customHeight="1" x14ac:dyDescent="0.25">
      <c r="A25094" s="83"/>
      <c r="B25094" s="83"/>
      <c r="C25094" s="87"/>
      <c r="D25094" s="87"/>
      <c r="E25094" s="83"/>
      <c r="F25094" s="83"/>
      <c r="G25094" s="84"/>
      <c r="H25094" s="83"/>
      <c r="I25094" s="84"/>
      <c r="J25094" s="84"/>
      <c r="K25094" s="84"/>
      <c r="L25094" s="84"/>
      <c r="M25094" s="85"/>
      <c r="N25094" s="85"/>
      <c r="O25094" s="85"/>
      <c r="P25094" s="83"/>
      <c r="Q25094" s="51"/>
      <c r="R25094" s="51"/>
      <c r="S25094" s="86"/>
      <c r="T25094" s="86"/>
      <c r="U25094" s="51"/>
    </row>
    <row r="25095" spans="1:21" ht="15" customHeight="1" x14ac:dyDescent="0.25"/>
    <row r="25096" spans="1:21" s="49" customFormat="1" ht="15" customHeight="1" x14ac:dyDescent="0.25">
      <c r="A25096" s="83"/>
      <c r="B25096" s="83"/>
      <c r="C25096" s="87"/>
      <c r="D25096" s="87"/>
      <c r="E25096" s="83"/>
      <c r="F25096" s="83"/>
      <c r="G25096" s="84"/>
      <c r="H25096" s="83"/>
      <c r="I25096" s="84"/>
      <c r="J25096" s="84"/>
      <c r="K25096" s="84"/>
      <c r="L25096" s="84"/>
      <c r="M25096" s="85"/>
      <c r="N25096" s="85"/>
      <c r="O25096" s="85"/>
      <c r="P25096" s="83"/>
      <c r="Q25096" s="51"/>
      <c r="R25096" s="51"/>
      <c r="S25096" s="86"/>
      <c r="T25096" s="86"/>
      <c r="U25096" s="51"/>
    </row>
    <row r="25097" spans="1:21" s="49" customFormat="1" ht="15" customHeight="1" x14ac:dyDescent="0.25">
      <c r="A25097" s="83"/>
      <c r="B25097" s="83"/>
      <c r="C25097" s="87"/>
      <c r="D25097" s="87"/>
      <c r="E25097" s="83"/>
      <c r="F25097" s="83"/>
      <c r="G25097" s="84"/>
      <c r="H25097" s="83"/>
      <c r="I25097" s="84"/>
      <c r="J25097" s="84"/>
      <c r="K25097" s="84"/>
      <c r="L25097" s="84"/>
      <c r="M25097" s="85"/>
      <c r="N25097" s="85"/>
      <c r="O25097" s="85"/>
      <c r="P25097" s="83"/>
      <c r="Q25097" s="51"/>
      <c r="R25097" s="51"/>
      <c r="S25097" s="86"/>
      <c r="T25097" s="86"/>
      <c r="U25097" s="51"/>
    </row>
    <row r="25098" spans="1:21" ht="15" customHeight="1" x14ac:dyDescent="0.25"/>
    <row r="25099" spans="1:21" ht="15" customHeight="1" x14ac:dyDescent="0.25"/>
    <row r="25100" spans="1:21" ht="15" customHeight="1" x14ac:dyDescent="0.25"/>
    <row r="25101" spans="1:21" s="49" customFormat="1" ht="15" customHeight="1" x14ac:dyDescent="0.25">
      <c r="A25101" s="83"/>
      <c r="B25101" s="83"/>
      <c r="C25101" s="87"/>
      <c r="D25101" s="87"/>
      <c r="E25101" s="83"/>
      <c r="F25101" s="83"/>
      <c r="G25101" s="84"/>
      <c r="H25101" s="83"/>
      <c r="I25101" s="84"/>
      <c r="J25101" s="84"/>
      <c r="K25101" s="84"/>
      <c r="L25101" s="84"/>
      <c r="M25101" s="85"/>
      <c r="N25101" s="85"/>
      <c r="O25101" s="85"/>
      <c r="P25101" s="83"/>
      <c r="Q25101" s="51"/>
      <c r="R25101" s="51"/>
      <c r="S25101" s="86"/>
      <c r="T25101" s="86"/>
      <c r="U25101" s="51"/>
    </row>
    <row r="25102" spans="1:21" s="49" customFormat="1" ht="15" customHeight="1" x14ac:dyDescent="0.25">
      <c r="A25102" s="83"/>
      <c r="B25102" s="83"/>
      <c r="C25102" s="87"/>
      <c r="D25102" s="87"/>
      <c r="E25102" s="83"/>
      <c r="F25102" s="83"/>
      <c r="G25102" s="84"/>
      <c r="H25102" s="83"/>
      <c r="I25102" s="84"/>
      <c r="J25102" s="84"/>
      <c r="K25102" s="84"/>
      <c r="L25102" s="84"/>
      <c r="M25102" s="85"/>
      <c r="N25102" s="85"/>
      <c r="O25102" s="85"/>
      <c r="P25102" s="83"/>
      <c r="Q25102" s="51"/>
      <c r="R25102" s="51"/>
      <c r="S25102" s="86"/>
      <c r="T25102" s="86"/>
      <c r="U25102" s="51"/>
    </row>
    <row r="25103" spans="1:21" ht="15" customHeight="1" x14ac:dyDescent="0.25"/>
    <row r="25104" spans="1:21" ht="15" customHeight="1" x14ac:dyDescent="0.25"/>
    <row r="25105" spans="1:21" ht="15" customHeight="1" x14ac:dyDescent="0.25"/>
    <row r="25106" spans="1:21" s="49" customFormat="1" ht="15" customHeight="1" x14ac:dyDescent="0.25">
      <c r="A25106" s="83"/>
      <c r="B25106" s="83"/>
      <c r="C25106" s="87"/>
      <c r="D25106" s="87"/>
      <c r="E25106" s="83"/>
      <c r="F25106" s="83"/>
      <c r="G25106" s="84"/>
      <c r="H25106" s="83"/>
      <c r="I25106" s="84"/>
      <c r="J25106" s="84"/>
      <c r="K25106" s="84"/>
      <c r="L25106" s="84"/>
      <c r="M25106" s="85"/>
      <c r="N25106" s="85"/>
      <c r="O25106" s="85"/>
      <c r="P25106" s="83"/>
      <c r="Q25106" s="51"/>
      <c r="R25106" s="51"/>
      <c r="S25106" s="86"/>
      <c r="T25106" s="86"/>
      <c r="U25106" s="51"/>
    </row>
    <row r="25107" spans="1:21" s="49" customFormat="1" ht="15" customHeight="1" x14ac:dyDescent="0.25">
      <c r="A25107" s="83"/>
      <c r="B25107" s="83"/>
      <c r="C25107" s="87"/>
      <c r="D25107" s="87"/>
      <c r="E25107" s="83"/>
      <c r="F25107" s="83"/>
      <c r="G25107" s="84"/>
      <c r="H25107" s="83"/>
      <c r="I25107" s="84"/>
      <c r="J25107" s="84"/>
      <c r="K25107" s="84"/>
      <c r="L25107" s="84"/>
      <c r="M25107" s="85"/>
      <c r="N25107" s="85"/>
      <c r="O25107" s="85"/>
      <c r="P25107" s="83"/>
      <c r="Q25107" s="51"/>
      <c r="R25107" s="51"/>
      <c r="S25107" s="86"/>
      <c r="T25107" s="86"/>
      <c r="U25107" s="51"/>
    </row>
    <row r="25108" spans="1:21" ht="15" customHeight="1" x14ac:dyDescent="0.25"/>
    <row r="25109" spans="1:21" ht="15" customHeight="1" x14ac:dyDescent="0.25"/>
    <row r="25110" spans="1:21" ht="15" customHeight="1" x14ac:dyDescent="0.25"/>
    <row r="25111" spans="1:21" s="49" customFormat="1" ht="15" customHeight="1" x14ac:dyDescent="0.25">
      <c r="A25111" s="83"/>
      <c r="B25111" s="83"/>
      <c r="C25111" s="87"/>
      <c r="D25111" s="87"/>
      <c r="E25111" s="83"/>
      <c r="F25111" s="83"/>
      <c r="G25111" s="84"/>
      <c r="H25111" s="83"/>
      <c r="I25111" s="84"/>
      <c r="J25111" s="84"/>
      <c r="K25111" s="84"/>
      <c r="L25111" s="84"/>
      <c r="M25111" s="85"/>
      <c r="N25111" s="85"/>
      <c r="O25111" s="85"/>
      <c r="P25111" s="83"/>
      <c r="Q25111" s="51"/>
      <c r="R25111" s="51"/>
      <c r="S25111" s="86"/>
      <c r="T25111" s="86"/>
      <c r="U25111" s="51"/>
    </row>
    <row r="25112" spans="1:21" s="49" customFormat="1" ht="15" customHeight="1" x14ac:dyDescent="0.25">
      <c r="A25112" s="83"/>
      <c r="B25112" s="83"/>
      <c r="C25112" s="87"/>
      <c r="D25112" s="87"/>
      <c r="E25112" s="83"/>
      <c r="F25112" s="83"/>
      <c r="G25112" s="84"/>
      <c r="H25112" s="83"/>
      <c r="I25112" s="84"/>
      <c r="J25112" s="84"/>
      <c r="K25112" s="84"/>
      <c r="L25112" s="84"/>
      <c r="M25112" s="85"/>
      <c r="N25112" s="85"/>
      <c r="O25112" s="85"/>
      <c r="P25112" s="83"/>
      <c r="Q25112" s="51"/>
      <c r="R25112" s="51"/>
      <c r="S25112" s="86"/>
      <c r="T25112" s="86"/>
      <c r="U25112" s="51"/>
    </row>
    <row r="25113" spans="1:21" s="49" customFormat="1" ht="15" customHeight="1" x14ac:dyDescent="0.25">
      <c r="A25113" s="83"/>
      <c r="B25113" s="83"/>
      <c r="C25113" s="87"/>
      <c r="D25113" s="87"/>
      <c r="E25113" s="83"/>
      <c r="F25113" s="83"/>
      <c r="G25113" s="84"/>
      <c r="H25113" s="83"/>
      <c r="I25113" s="84"/>
      <c r="J25113" s="84"/>
      <c r="K25113" s="84"/>
      <c r="L25113" s="84"/>
      <c r="M25113" s="85"/>
      <c r="N25113" s="85"/>
      <c r="O25113" s="85"/>
      <c r="P25113" s="83"/>
      <c r="Q25113" s="51"/>
      <c r="R25113" s="51"/>
      <c r="S25113" s="86"/>
      <c r="T25113" s="86"/>
      <c r="U25113" s="51"/>
    </row>
    <row r="25114" spans="1:21" s="49" customFormat="1" ht="15" customHeight="1" x14ac:dyDescent="0.25">
      <c r="A25114" s="83"/>
      <c r="B25114" s="83"/>
      <c r="C25114" s="87"/>
      <c r="D25114" s="87"/>
      <c r="E25114" s="83"/>
      <c r="F25114" s="83"/>
      <c r="G25114" s="84"/>
      <c r="H25114" s="83"/>
      <c r="I25114" s="84"/>
      <c r="J25114" s="84"/>
      <c r="K25114" s="84"/>
      <c r="L25114" s="84"/>
      <c r="M25114" s="85"/>
      <c r="N25114" s="85"/>
      <c r="O25114" s="85"/>
      <c r="P25114" s="83"/>
      <c r="Q25114" s="51"/>
      <c r="R25114" s="51"/>
      <c r="S25114" s="86"/>
      <c r="T25114" s="86"/>
      <c r="U25114" s="51"/>
    </row>
    <row r="25115" spans="1:21" ht="15" customHeight="1" x14ac:dyDescent="0.25"/>
    <row r="25116" spans="1:21" s="49" customFormat="1" ht="15" customHeight="1" x14ac:dyDescent="0.25">
      <c r="A25116" s="83"/>
      <c r="B25116" s="83"/>
      <c r="C25116" s="87"/>
      <c r="D25116" s="87"/>
      <c r="E25116" s="83"/>
      <c r="F25116" s="83"/>
      <c r="G25116" s="84"/>
      <c r="H25116" s="83"/>
      <c r="I25116" s="84"/>
      <c r="J25116" s="84"/>
      <c r="K25116" s="84"/>
      <c r="L25116" s="84"/>
      <c r="M25116" s="85"/>
      <c r="N25116" s="85"/>
      <c r="O25116" s="85"/>
      <c r="P25116" s="83"/>
      <c r="Q25116" s="51"/>
      <c r="R25116" s="51"/>
      <c r="S25116" s="86"/>
      <c r="T25116" s="86"/>
      <c r="U25116" s="51"/>
    </row>
    <row r="25117" spans="1:21" s="49" customFormat="1" ht="15" customHeight="1" x14ac:dyDescent="0.25">
      <c r="A25117" s="83"/>
      <c r="B25117" s="83"/>
      <c r="C25117" s="87"/>
      <c r="D25117" s="87"/>
      <c r="E25117" s="83"/>
      <c r="F25117" s="83"/>
      <c r="G25117" s="84"/>
      <c r="H25117" s="83"/>
      <c r="I25117" s="84"/>
      <c r="J25117" s="84"/>
      <c r="K25117" s="84"/>
      <c r="L25117" s="84"/>
      <c r="M25117" s="85"/>
      <c r="N25117" s="85"/>
      <c r="O25117" s="85"/>
      <c r="P25117" s="83"/>
      <c r="Q25117" s="51"/>
      <c r="R25117" s="51"/>
      <c r="S25117" s="86"/>
      <c r="T25117" s="86"/>
      <c r="U25117" s="51"/>
    </row>
    <row r="25118" spans="1:21" s="49" customFormat="1" ht="15" customHeight="1" x14ac:dyDescent="0.25">
      <c r="A25118" s="83"/>
      <c r="B25118" s="83"/>
      <c r="C25118" s="87"/>
      <c r="D25118" s="87"/>
      <c r="E25118" s="83"/>
      <c r="F25118" s="83"/>
      <c r="G25118" s="84"/>
      <c r="H25118" s="83"/>
      <c r="I25118" s="84"/>
      <c r="J25118" s="84"/>
      <c r="K25118" s="84"/>
      <c r="L25118" s="84"/>
      <c r="M25118" s="85"/>
      <c r="N25118" s="85"/>
      <c r="O25118" s="85"/>
      <c r="P25118" s="83"/>
      <c r="Q25118" s="51"/>
      <c r="R25118" s="51"/>
      <c r="S25118" s="86"/>
      <c r="T25118" s="86"/>
      <c r="U25118" s="51"/>
    </row>
    <row r="25119" spans="1:21" s="49" customFormat="1" ht="15" customHeight="1" x14ac:dyDescent="0.25">
      <c r="A25119" s="83"/>
      <c r="B25119" s="83"/>
      <c r="C25119" s="87"/>
      <c r="D25119" s="87"/>
      <c r="E25119" s="83"/>
      <c r="F25119" s="83"/>
      <c r="G25119" s="84"/>
      <c r="H25119" s="83"/>
      <c r="I25119" s="84"/>
      <c r="J25119" s="84"/>
      <c r="K25119" s="84"/>
      <c r="L25119" s="84"/>
      <c r="M25119" s="85"/>
      <c r="N25119" s="85"/>
      <c r="O25119" s="85"/>
      <c r="P25119" s="83"/>
      <c r="Q25119" s="51"/>
      <c r="R25119" s="51"/>
      <c r="S25119" s="86"/>
      <c r="T25119" s="86"/>
      <c r="U25119" s="51"/>
    </row>
    <row r="25120" spans="1:21" ht="15" customHeight="1" x14ac:dyDescent="0.25"/>
    <row r="25121" spans="1:21" s="49" customFormat="1" ht="15" customHeight="1" x14ac:dyDescent="0.25">
      <c r="A25121" s="83"/>
      <c r="B25121" s="83"/>
      <c r="C25121" s="87"/>
      <c r="D25121" s="87"/>
      <c r="E25121" s="83"/>
      <c r="F25121" s="83"/>
      <c r="G25121" s="84"/>
      <c r="H25121" s="83"/>
      <c r="I25121" s="84"/>
      <c r="J25121" s="84"/>
      <c r="K25121" s="84"/>
      <c r="L25121" s="84"/>
      <c r="M25121" s="85"/>
      <c r="N25121" s="85"/>
      <c r="O25121" s="85"/>
      <c r="P25121" s="83"/>
      <c r="Q25121" s="51"/>
      <c r="R25121" s="51"/>
      <c r="S25121" s="86"/>
      <c r="T25121" s="86"/>
      <c r="U25121" s="51"/>
    </row>
    <row r="25122" spans="1:21" s="49" customFormat="1" ht="15" customHeight="1" x14ac:dyDescent="0.25">
      <c r="A25122" s="83"/>
      <c r="B25122" s="83"/>
      <c r="C25122" s="87"/>
      <c r="D25122" s="87"/>
      <c r="E25122" s="83"/>
      <c r="F25122" s="83"/>
      <c r="G25122" s="84"/>
      <c r="H25122" s="83"/>
      <c r="I25122" s="84"/>
      <c r="J25122" s="84"/>
      <c r="K25122" s="84"/>
      <c r="L25122" s="84"/>
      <c r="M25122" s="85"/>
      <c r="N25122" s="85"/>
      <c r="O25122" s="85"/>
      <c r="P25122" s="83"/>
      <c r="Q25122" s="51"/>
      <c r="R25122" s="51"/>
      <c r="S25122" s="86"/>
      <c r="T25122" s="86"/>
      <c r="U25122" s="51"/>
    </row>
    <row r="25123" spans="1:21" ht="15" customHeight="1" x14ac:dyDescent="0.25"/>
    <row r="25124" spans="1:21" ht="15" customHeight="1" x14ac:dyDescent="0.25"/>
    <row r="25125" spans="1:21" ht="15" customHeight="1" x14ac:dyDescent="0.25"/>
    <row r="25126" spans="1:21" s="49" customFormat="1" ht="15" customHeight="1" x14ac:dyDescent="0.25">
      <c r="A25126" s="83"/>
      <c r="B25126" s="83"/>
      <c r="C25126" s="87"/>
      <c r="D25126" s="87"/>
      <c r="E25126" s="83"/>
      <c r="F25126" s="83"/>
      <c r="G25126" s="84"/>
      <c r="H25126" s="83"/>
      <c r="I25126" s="84"/>
      <c r="J25126" s="84"/>
      <c r="K25126" s="84"/>
      <c r="L25126" s="84"/>
      <c r="M25126" s="85"/>
      <c r="N25126" s="85"/>
      <c r="O25126" s="85"/>
      <c r="P25126" s="83"/>
      <c r="Q25126" s="51"/>
      <c r="R25126" s="51"/>
      <c r="S25126" s="86"/>
      <c r="T25126" s="86"/>
      <c r="U25126" s="51"/>
    </row>
    <row r="25127" spans="1:21" s="49" customFormat="1" ht="15" customHeight="1" x14ac:dyDescent="0.25">
      <c r="A25127" s="83"/>
      <c r="B25127" s="83"/>
      <c r="C25127" s="87"/>
      <c r="D25127" s="87"/>
      <c r="E25127" s="83"/>
      <c r="F25127" s="83"/>
      <c r="G25127" s="84"/>
      <c r="H25127" s="83"/>
      <c r="I25127" s="84"/>
      <c r="J25127" s="84"/>
      <c r="K25127" s="84"/>
      <c r="L25127" s="84"/>
      <c r="M25127" s="85"/>
      <c r="N25127" s="85"/>
      <c r="O25127" s="85"/>
      <c r="P25127" s="83"/>
      <c r="Q25127" s="51"/>
      <c r="R25127" s="51"/>
      <c r="S25127" s="86"/>
      <c r="T25127" s="86"/>
      <c r="U25127" s="51"/>
    </row>
    <row r="25128" spans="1:21" ht="15" customHeight="1" x14ac:dyDescent="0.25"/>
    <row r="25129" spans="1:21" ht="15" customHeight="1" x14ac:dyDescent="0.25"/>
    <row r="25130" spans="1:21" ht="15" customHeight="1" x14ac:dyDescent="0.25"/>
    <row r="25131" spans="1:21" s="49" customFormat="1" ht="15" customHeight="1" x14ac:dyDescent="0.25">
      <c r="A25131" s="83"/>
      <c r="B25131" s="83"/>
      <c r="C25131" s="87"/>
      <c r="D25131" s="87"/>
      <c r="E25131" s="83"/>
      <c r="F25131" s="83"/>
      <c r="G25131" s="84"/>
      <c r="H25131" s="83"/>
      <c r="I25131" s="84"/>
      <c r="J25131" s="84"/>
      <c r="K25131" s="84"/>
      <c r="L25131" s="84"/>
      <c r="M25131" s="85"/>
      <c r="N25131" s="85"/>
      <c r="O25131" s="85"/>
      <c r="P25131" s="83"/>
      <c r="Q25131" s="51"/>
      <c r="R25131" s="51"/>
      <c r="S25131" s="86"/>
      <c r="T25131" s="86"/>
      <c r="U25131" s="51"/>
    </row>
    <row r="25132" spans="1:21" s="49" customFormat="1" ht="15" customHeight="1" x14ac:dyDescent="0.25">
      <c r="A25132" s="83"/>
      <c r="B25132" s="83"/>
      <c r="C25132" s="87"/>
      <c r="D25132" s="87"/>
      <c r="E25132" s="83"/>
      <c r="F25132" s="83"/>
      <c r="G25132" s="84"/>
      <c r="H25132" s="83"/>
      <c r="I25132" s="84"/>
      <c r="J25132" s="84"/>
      <c r="K25132" s="84"/>
      <c r="L25132" s="84"/>
      <c r="M25132" s="85"/>
      <c r="N25132" s="85"/>
      <c r="O25132" s="85"/>
      <c r="P25132" s="83"/>
      <c r="Q25132" s="51"/>
      <c r="R25132" s="51"/>
      <c r="S25132" s="86"/>
      <c r="T25132" s="86"/>
      <c r="U25132" s="51"/>
    </row>
    <row r="25133" spans="1:21" ht="15" customHeight="1" x14ac:dyDescent="0.25"/>
    <row r="25134" spans="1:21" ht="15" customHeight="1" x14ac:dyDescent="0.25"/>
    <row r="25135" spans="1:21" ht="15" customHeight="1" x14ac:dyDescent="0.25"/>
    <row r="25136" spans="1:21" s="49" customFormat="1" ht="15" customHeight="1" x14ac:dyDescent="0.25">
      <c r="A25136" s="83"/>
      <c r="B25136" s="83"/>
      <c r="C25136" s="87"/>
      <c r="D25136" s="87"/>
      <c r="E25136" s="83"/>
      <c r="F25136" s="83"/>
      <c r="G25136" s="84"/>
      <c r="H25136" s="83"/>
      <c r="I25136" s="84"/>
      <c r="J25136" s="84"/>
      <c r="K25136" s="84"/>
      <c r="L25136" s="84"/>
      <c r="M25136" s="85"/>
      <c r="N25136" s="85"/>
      <c r="O25136" s="85"/>
      <c r="P25136" s="83"/>
      <c r="Q25136" s="51"/>
      <c r="R25136" s="51"/>
      <c r="S25136" s="86"/>
      <c r="T25136" s="86"/>
      <c r="U25136" s="51"/>
    </row>
    <row r="25137" spans="1:21" s="49" customFormat="1" ht="15" customHeight="1" x14ac:dyDescent="0.25">
      <c r="A25137" s="83"/>
      <c r="B25137" s="83"/>
      <c r="C25137" s="87"/>
      <c r="D25137" s="87"/>
      <c r="E25137" s="83"/>
      <c r="F25137" s="83"/>
      <c r="G25137" s="84"/>
      <c r="H25137" s="83"/>
      <c r="I25137" s="84"/>
      <c r="J25137" s="84"/>
      <c r="K25137" s="84"/>
      <c r="L25137" s="84"/>
      <c r="M25137" s="85"/>
      <c r="N25137" s="85"/>
      <c r="O25137" s="85"/>
      <c r="P25137" s="83"/>
      <c r="Q25137" s="51"/>
      <c r="R25137" s="51"/>
      <c r="S25137" s="86"/>
      <c r="T25137" s="86"/>
      <c r="U25137" s="51"/>
    </row>
    <row r="25138" spans="1:21" s="49" customFormat="1" ht="15" customHeight="1" x14ac:dyDescent="0.25">
      <c r="A25138" s="83"/>
      <c r="B25138" s="83"/>
      <c r="C25138" s="87"/>
      <c r="D25138" s="87"/>
      <c r="E25138" s="83"/>
      <c r="F25138" s="83"/>
      <c r="G25138" s="84"/>
      <c r="H25138" s="83"/>
      <c r="I25138" s="84"/>
      <c r="J25138" s="84"/>
      <c r="K25138" s="84"/>
      <c r="L25138" s="84"/>
      <c r="M25138" s="85"/>
      <c r="N25138" s="85"/>
      <c r="O25138" s="85"/>
      <c r="P25138" s="83"/>
      <c r="Q25138" s="51"/>
      <c r="R25138" s="51"/>
      <c r="S25138" s="86"/>
      <c r="T25138" s="86"/>
      <c r="U25138" s="51"/>
    </row>
    <row r="25139" spans="1:21" s="49" customFormat="1" ht="15" customHeight="1" x14ac:dyDescent="0.25">
      <c r="A25139" s="83"/>
      <c r="B25139" s="83"/>
      <c r="C25139" s="87"/>
      <c r="D25139" s="87"/>
      <c r="E25139" s="83"/>
      <c r="F25139" s="83"/>
      <c r="G25139" s="84"/>
      <c r="H25139" s="83"/>
      <c r="I25139" s="84"/>
      <c r="J25139" s="84"/>
      <c r="K25139" s="84"/>
      <c r="L25139" s="84"/>
      <c r="M25139" s="85"/>
      <c r="N25139" s="85"/>
      <c r="O25139" s="85"/>
      <c r="P25139" s="83"/>
      <c r="Q25139" s="51"/>
      <c r="R25139" s="51"/>
      <c r="S25139" s="86"/>
      <c r="T25139" s="86"/>
      <c r="U25139" s="51"/>
    </row>
    <row r="25140" spans="1:21" s="49" customFormat="1" ht="15" customHeight="1" x14ac:dyDescent="0.25">
      <c r="A25140" s="83"/>
      <c r="B25140" s="83"/>
      <c r="C25140" s="87"/>
      <c r="D25140" s="87"/>
      <c r="E25140" s="83"/>
      <c r="F25140" s="83"/>
      <c r="G25140" s="84"/>
      <c r="H25140" s="83"/>
      <c r="I25140" s="84"/>
      <c r="J25140" s="84"/>
      <c r="K25140" s="84"/>
      <c r="L25140" s="84"/>
      <c r="M25140" s="85"/>
      <c r="N25140" s="85"/>
      <c r="O25140" s="85"/>
      <c r="P25140" s="83"/>
      <c r="Q25140" s="51"/>
      <c r="R25140" s="51"/>
      <c r="S25140" s="86"/>
      <c r="T25140" s="86"/>
      <c r="U25140" s="51"/>
    </row>
    <row r="25141" spans="1:21" s="49" customFormat="1" ht="15" customHeight="1" x14ac:dyDescent="0.25">
      <c r="A25141" s="83"/>
      <c r="B25141" s="83"/>
      <c r="C25141" s="87"/>
      <c r="D25141" s="87"/>
      <c r="E25141" s="83"/>
      <c r="F25141" s="83"/>
      <c r="G25141" s="84"/>
      <c r="H25141" s="83"/>
      <c r="I25141" s="84"/>
      <c r="J25141" s="84"/>
      <c r="K25141" s="84"/>
      <c r="L25141" s="84"/>
      <c r="M25141" s="85"/>
      <c r="N25141" s="85"/>
      <c r="O25141" s="85"/>
      <c r="P25141" s="83"/>
      <c r="Q25141" s="51"/>
      <c r="R25141" s="51"/>
      <c r="S25141" s="86"/>
      <c r="T25141" s="86"/>
      <c r="U25141" s="51"/>
    </row>
    <row r="25142" spans="1:21" ht="15" customHeight="1" x14ac:dyDescent="0.25"/>
    <row r="25143" spans="1:21" s="49" customFormat="1" ht="15" customHeight="1" x14ac:dyDescent="0.25">
      <c r="A25143" s="83"/>
      <c r="B25143" s="83"/>
      <c r="C25143" s="87"/>
      <c r="D25143" s="87"/>
      <c r="E25143" s="83"/>
      <c r="F25143" s="83"/>
      <c r="G25143" s="84"/>
      <c r="H25143" s="83"/>
      <c r="I25143" s="84"/>
      <c r="J25143" s="84"/>
      <c r="K25143" s="84"/>
      <c r="L25143" s="84"/>
      <c r="M25143" s="85"/>
      <c r="N25143" s="85"/>
      <c r="O25143" s="85"/>
      <c r="P25143" s="83"/>
      <c r="Q25143" s="51"/>
      <c r="R25143" s="51"/>
      <c r="S25143" s="86"/>
      <c r="T25143" s="86"/>
      <c r="U25143" s="51"/>
    </row>
    <row r="25144" spans="1:21" s="49" customFormat="1" ht="15" customHeight="1" x14ac:dyDescent="0.25">
      <c r="A25144" s="83"/>
      <c r="B25144" s="83"/>
      <c r="C25144" s="87"/>
      <c r="D25144" s="87"/>
      <c r="E25144" s="83"/>
      <c r="F25144" s="83"/>
      <c r="G25144" s="84"/>
      <c r="H25144" s="83"/>
      <c r="I25144" s="84"/>
      <c r="J25144" s="84"/>
      <c r="K25144" s="84"/>
      <c r="L25144" s="84"/>
      <c r="M25144" s="85"/>
      <c r="N25144" s="85"/>
      <c r="O25144" s="85"/>
      <c r="P25144" s="83"/>
      <c r="Q25144" s="51"/>
      <c r="R25144" s="51"/>
      <c r="S25144" s="86"/>
      <c r="T25144" s="86"/>
      <c r="U25144" s="51"/>
    </row>
    <row r="25145" spans="1:21" s="49" customFormat="1" ht="15" customHeight="1" x14ac:dyDescent="0.25">
      <c r="A25145" s="83"/>
      <c r="B25145" s="83"/>
      <c r="C25145" s="87"/>
      <c r="D25145" s="87"/>
      <c r="E25145" s="83"/>
      <c r="F25145" s="83"/>
      <c r="G25145" s="84"/>
      <c r="H25145" s="83"/>
      <c r="I25145" s="84"/>
      <c r="J25145" s="84"/>
      <c r="K25145" s="84"/>
      <c r="L25145" s="84"/>
      <c r="M25145" s="85"/>
      <c r="N25145" s="85"/>
      <c r="O25145" s="85"/>
      <c r="P25145" s="83"/>
      <c r="Q25145" s="51"/>
      <c r="R25145" s="51"/>
      <c r="S25145" s="86"/>
      <c r="T25145" s="86"/>
      <c r="U25145" s="51"/>
    </row>
    <row r="25146" spans="1:21" s="49" customFormat="1" ht="15" customHeight="1" x14ac:dyDescent="0.25">
      <c r="A25146" s="83"/>
      <c r="B25146" s="83"/>
      <c r="C25146" s="87"/>
      <c r="D25146" s="87"/>
      <c r="E25146" s="83"/>
      <c r="F25146" s="83"/>
      <c r="G25146" s="84"/>
      <c r="H25146" s="83"/>
      <c r="I25146" s="84"/>
      <c r="J25146" s="84"/>
      <c r="K25146" s="84"/>
      <c r="L25146" s="84"/>
      <c r="M25146" s="85"/>
      <c r="N25146" s="85"/>
      <c r="O25146" s="85"/>
      <c r="P25146" s="83"/>
      <c r="Q25146" s="51"/>
      <c r="R25146" s="51"/>
      <c r="S25146" s="86"/>
      <c r="T25146" s="86"/>
      <c r="U25146" s="51"/>
    </row>
    <row r="25147" spans="1:21" ht="15" customHeight="1" x14ac:dyDescent="0.25"/>
    <row r="25148" spans="1:21" s="49" customFormat="1" ht="15" customHeight="1" x14ac:dyDescent="0.25">
      <c r="A25148" s="83"/>
      <c r="B25148" s="83"/>
      <c r="C25148" s="87"/>
      <c r="D25148" s="87"/>
      <c r="E25148" s="83"/>
      <c r="F25148" s="83"/>
      <c r="G25148" s="84"/>
      <c r="H25148" s="83"/>
      <c r="I25148" s="84"/>
      <c r="J25148" s="84"/>
      <c r="K25148" s="84"/>
      <c r="L25148" s="84"/>
      <c r="M25148" s="85"/>
      <c r="N25148" s="85"/>
      <c r="O25148" s="85"/>
      <c r="P25148" s="83"/>
      <c r="Q25148" s="51"/>
      <c r="R25148" s="51"/>
      <c r="S25148" s="86"/>
      <c r="T25148" s="86"/>
      <c r="U25148" s="51"/>
    </row>
    <row r="25149" spans="1:21" s="49" customFormat="1" ht="15" customHeight="1" x14ac:dyDescent="0.25">
      <c r="A25149" s="83"/>
      <c r="B25149" s="83"/>
      <c r="C25149" s="87"/>
      <c r="D25149" s="87"/>
      <c r="E25149" s="83"/>
      <c r="F25149" s="83"/>
      <c r="G25149" s="84"/>
      <c r="H25149" s="83"/>
      <c r="I25149" s="84"/>
      <c r="J25149" s="84"/>
      <c r="K25149" s="84"/>
      <c r="L25149" s="84"/>
      <c r="M25149" s="85"/>
      <c r="N25149" s="85"/>
      <c r="O25149" s="85"/>
      <c r="P25149" s="83"/>
      <c r="Q25149" s="51"/>
      <c r="R25149" s="51"/>
      <c r="S25149" s="86"/>
      <c r="T25149" s="86"/>
      <c r="U25149" s="51"/>
    </row>
    <row r="25150" spans="1:21" ht="15" customHeight="1" x14ac:dyDescent="0.25"/>
    <row r="25151" spans="1:21" s="49" customFormat="1" ht="15" customHeight="1" x14ac:dyDescent="0.25">
      <c r="A25151" s="83"/>
      <c r="B25151" s="83"/>
      <c r="C25151" s="87"/>
      <c r="D25151" s="87"/>
      <c r="E25151" s="83"/>
      <c r="F25151" s="83"/>
      <c r="G25151" s="84"/>
      <c r="H25151" s="83"/>
      <c r="I25151" s="84"/>
      <c r="J25151" s="84"/>
      <c r="K25151" s="84"/>
      <c r="L25151" s="84"/>
      <c r="M25151" s="85"/>
      <c r="N25151" s="85"/>
      <c r="O25151" s="85"/>
      <c r="P25151" s="83"/>
      <c r="Q25151" s="51"/>
      <c r="R25151" s="51"/>
      <c r="S25151" s="86"/>
      <c r="T25151" s="86"/>
      <c r="U25151" s="51"/>
    </row>
    <row r="25152" spans="1:21" s="49" customFormat="1" ht="15" customHeight="1" x14ac:dyDescent="0.25">
      <c r="A25152" s="83"/>
      <c r="B25152" s="83"/>
      <c r="C25152" s="87"/>
      <c r="D25152" s="87"/>
      <c r="E25152" s="83"/>
      <c r="F25152" s="83"/>
      <c r="G25152" s="84"/>
      <c r="H25152" s="83"/>
      <c r="I25152" s="84"/>
      <c r="J25152" s="84"/>
      <c r="K25152" s="84"/>
      <c r="L25152" s="84"/>
      <c r="M25152" s="85"/>
      <c r="N25152" s="85"/>
      <c r="O25152" s="85"/>
      <c r="P25152" s="83"/>
      <c r="Q25152" s="51"/>
      <c r="R25152" s="51"/>
      <c r="S25152" s="86"/>
      <c r="T25152" s="86"/>
      <c r="U25152" s="51"/>
    </row>
    <row r="25153" spans="1:21" ht="15" customHeight="1" x14ac:dyDescent="0.25"/>
    <row r="25154" spans="1:21" ht="15" customHeight="1" x14ac:dyDescent="0.25"/>
    <row r="25155" spans="1:21" ht="15" customHeight="1" x14ac:dyDescent="0.25"/>
    <row r="25156" spans="1:21" s="49" customFormat="1" ht="15" customHeight="1" x14ac:dyDescent="0.25">
      <c r="A25156" s="83"/>
      <c r="B25156" s="83"/>
      <c r="C25156" s="87"/>
      <c r="D25156" s="87"/>
      <c r="E25156" s="83"/>
      <c r="F25156" s="83"/>
      <c r="G25156" s="84"/>
      <c r="H25156" s="83"/>
      <c r="I25156" s="84"/>
      <c r="J25156" s="84"/>
      <c r="K25156" s="84"/>
      <c r="L25156" s="84"/>
      <c r="M25156" s="85"/>
      <c r="N25156" s="85"/>
      <c r="O25156" s="85"/>
      <c r="P25156" s="83"/>
      <c r="Q25156" s="51"/>
      <c r="R25156" s="51"/>
      <c r="S25156" s="86"/>
      <c r="T25156" s="86"/>
      <c r="U25156" s="51"/>
    </row>
    <row r="25157" spans="1:21" s="49" customFormat="1" ht="15" customHeight="1" x14ac:dyDescent="0.25">
      <c r="A25157" s="83"/>
      <c r="B25157" s="83"/>
      <c r="C25157" s="87"/>
      <c r="D25157" s="87"/>
      <c r="E25157" s="83"/>
      <c r="F25157" s="83"/>
      <c r="G25157" s="84"/>
      <c r="H25157" s="83"/>
      <c r="I25157" s="84"/>
      <c r="J25157" s="84"/>
      <c r="K25157" s="84"/>
      <c r="L25157" s="84"/>
      <c r="M25157" s="85"/>
      <c r="N25157" s="85"/>
      <c r="O25157" s="85"/>
      <c r="P25157" s="83"/>
      <c r="Q25157" s="51"/>
      <c r="R25157" s="51"/>
      <c r="S25157" s="86"/>
      <c r="T25157" s="86"/>
      <c r="U25157" s="51"/>
    </row>
    <row r="25158" spans="1:21" s="49" customFormat="1" ht="15" customHeight="1" x14ac:dyDescent="0.25">
      <c r="A25158" s="83"/>
      <c r="B25158" s="83"/>
      <c r="C25158" s="87"/>
      <c r="D25158" s="87"/>
      <c r="E25158" s="83"/>
      <c r="F25158" s="83"/>
      <c r="G25158" s="84"/>
      <c r="H25158" s="83"/>
      <c r="I25158" s="84"/>
      <c r="J25158" s="84"/>
      <c r="K25158" s="84"/>
      <c r="L25158" s="84"/>
      <c r="M25158" s="85"/>
      <c r="N25158" s="85"/>
      <c r="O25158" s="85"/>
      <c r="P25158" s="83"/>
      <c r="Q25158" s="51"/>
      <c r="R25158" s="51"/>
      <c r="S25158" s="86"/>
      <c r="T25158" s="86"/>
      <c r="U25158" s="51"/>
    </row>
    <row r="25159" spans="1:21" s="49" customFormat="1" ht="15" customHeight="1" x14ac:dyDescent="0.25">
      <c r="A25159" s="83"/>
      <c r="B25159" s="83"/>
      <c r="C25159" s="87"/>
      <c r="D25159" s="87"/>
      <c r="E25159" s="83"/>
      <c r="F25159" s="83"/>
      <c r="G25159" s="84"/>
      <c r="H25159" s="83"/>
      <c r="I25159" s="84"/>
      <c r="J25159" s="84"/>
      <c r="K25159" s="84"/>
      <c r="L25159" s="84"/>
      <c r="M25159" s="85"/>
      <c r="N25159" s="85"/>
      <c r="O25159" s="85"/>
      <c r="P25159" s="83"/>
      <c r="Q25159" s="51"/>
      <c r="R25159" s="51"/>
      <c r="S25159" s="86"/>
      <c r="T25159" s="86"/>
      <c r="U25159" s="51"/>
    </row>
    <row r="25160" spans="1:21" ht="15" customHeight="1" x14ac:dyDescent="0.25"/>
    <row r="25161" spans="1:21" s="49" customFormat="1" ht="15" customHeight="1" x14ac:dyDescent="0.25">
      <c r="A25161" s="83"/>
      <c r="B25161" s="83"/>
      <c r="C25161" s="87"/>
      <c r="D25161" s="87"/>
      <c r="E25161" s="83"/>
      <c r="F25161" s="83"/>
      <c r="G25161" s="84"/>
      <c r="H25161" s="83"/>
      <c r="I25161" s="84"/>
      <c r="J25161" s="84"/>
      <c r="K25161" s="84"/>
      <c r="L25161" s="84"/>
      <c r="M25161" s="85"/>
      <c r="N25161" s="85"/>
      <c r="O25161" s="85"/>
      <c r="P25161" s="83"/>
      <c r="Q25161" s="51"/>
      <c r="R25161" s="51"/>
      <c r="S25161" s="86"/>
      <c r="T25161" s="86"/>
      <c r="U25161" s="51"/>
    </row>
    <row r="25162" spans="1:21" s="49" customFormat="1" ht="15" customHeight="1" x14ac:dyDescent="0.25">
      <c r="A25162" s="83"/>
      <c r="B25162" s="83"/>
      <c r="C25162" s="87"/>
      <c r="D25162" s="87"/>
      <c r="E25162" s="83"/>
      <c r="F25162" s="83"/>
      <c r="G25162" s="84"/>
      <c r="H25162" s="83"/>
      <c r="I25162" s="84"/>
      <c r="J25162" s="84"/>
      <c r="K25162" s="84"/>
      <c r="L25162" s="84"/>
      <c r="M25162" s="85"/>
      <c r="N25162" s="85"/>
      <c r="O25162" s="85"/>
      <c r="P25162" s="83"/>
      <c r="Q25162" s="51"/>
      <c r="R25162" s="51"/>
      <c r="S25162" s="86"/>
      <c r="T25162" s="86"/>
      <c r="U25162" s="51"/>
    </row>
    <row r="25163" spans="1:21" s="49" customFormat="1" ht="15" customHeight="1" x14ac:dyDescent="0.25">
      <c r="A25163" s="83"/>
      <c r="B25163" s="83"/>
      <c r="C25163" s="87"/>
      <c r="D25163" s="87"/>
      <c r="E25163" s="83"/>
      <c r="F25163" s="83"/>
      <c r="G25163" s="84"/>
      <c r="H25163" s="83"/>
      <c r="I25163" s="84"/>
      <c r="J25163" s="84"/>
      <c r="K25163" s="84"/>
      <c r="L25163" s="84"/>
      <c r="M25163" s="85"/>
      <c r="N25163" s="85"/>
      <c r="O25163" s="85"/>
      <c r="P25163" s="83"/>
      <c r="Q25163" s="51"/>
      <c r="R25163" s="51"/>
      <c r="S25163" s="86"/>
      <c r="T25163" s="86"/>
      <c r="U25163" s="51"/>
    </row>
    <row r="25164" spans="1:21" s="49" customFormat="1" ht="15" customHeight="1" x14ac:dyDescent="0.25">
      <c r="A25164" s="83"/>
      <c r="B25164" s="83"/>
      <c r="C25164" s="87"/>
      <c r="D25164" s="87"/>
      <c r="E25164" s="83"/>
      <c r="F25164" s="83"/>
      <c r="G25164" s="84"/>
      <c r="H25164" s="83"/>
      <c r="I25164" s="84"/>
      <c r="J25164" s="84"/>
      <c r="K25164" s="84"/>
      <c r="L25164" s="84"/>
      <c r="M25164" s="85"/>
      <c r="N25164" s="85"/>
      <c r="O25164" s="85"/>
      <c r="P25164" s="83"/>
      <c r="Q25164" s="51"/>
      <c r="R25164" s="51"/>
      <c r="S25164" s="86"/>
      <c r="T25164" s="86"/>
      <c r="U25164" s="51"/>
    </row>
    <row r="25165" spans="1:21" ht="15" customHeight="1" x14ac:dyDescent="0.25"/>
    <row r="25166" spans="1:21" s="49" customFormat="1" ht="15" customHeight="1" x14ac:dyDescent="0.25">
      <c r="A25166" s="83"/>
      <c r="B25166" s="83"/>
      <c r="C25166" s="87"/>
      <c r="D25166" s="87"/>
      <c r="E25166" s="83"/>
      <c r="F25166" s="83"/>
      <c r="G25166" s="84"/>
      <c r="H25166" s="83"/>
      <c r="I25166" s="84"/>
      <c r="J25166" s="84"/>
      <c r="K25166" s="84"/>
      <c r="L25166" s="84"/>
      <c r="M25166" s="85"/>
      <c r="N25166" s="85"/>
      <c r="O25166" s="85"/>
      <c r="P25166" s="83"/>
      <c r="Q25166" s="51"/>
      <c r="R25166" s="51"/>
      <c r="S25166" s="86"/>
      <c r="T25166" s="86"/>
      <c r="U25166" s="51"/>
    </row>
    <row r="25167" spans="1:21" s="49" customFormat="1" ht="15" customHeight="1" x14ac:dyDescent="0.25">
      <c r="A25167" s="83"/>
      <c r="B25167" s="83"/>
      <c r="C25167" s="87"/>
      <c r="D25167" s="87"/>
      <c r="E25167" s="83"/>
      <c r="F25167" s="83"/>
      <c r="G25167" s="84"/>
      <c r="H25167" s="83"/>
      <c r="I25167" s="84"/>
      <c r="J25167" s="84"/>
      <c r="K25167" s="84"/>
      <c r="L25167" s="84"/>
      <c r="M25167" s="85"/>
      <c r="N25167" s="85"/>
      <c r="O25167" s="85"/>
      <c r="P25167" s="83"/>
      <c r="Q25167" s="51"/>
      <c r="R25167" s="51"/>
      <c r="S25167" s="86"/>
      <c r="T25167" s="86"/>
      <c r="U25167" s="51"/>
    </row>
    <row r="25168" spans="1:21" s="49" customFormat="1" ht="15" customHeight="1" x14ac:dyDescent="0.25">
      <c r="A25168" s="83"/>
      <c r="B25168" s="83"/>
      <c r="C25168" s="87"/>
      <c r="D25168" s="87"/>
      <c r="E25168" s="83"/>
      <c r="F25168" s="83"/>
      <c r="G25168" s="84"/>
      <c r="H25168" s="83"/>
      <c r="I25168" s="84"/>
      <c r="J25168" s="84"/>
      <c r="K25168" s="84"/>
      <c r="L25168" s="84"/>
      <c r="M25168" s="85"/>
      <c r="N25168" s="85"/>
      <c r="O25168" s="85"/>
      <c r="P25168" s="83"/>
      <c r="Q25168" s="51"/>
      <c r="R25168" s="51"/>
      <c r="S25168" s="86"/>
      <c r="T25168" s="86"/>
      <c r="U25168" s="51"/>
    </row>
    <row r="25169" spans="1:21" s="49" customFormat="1" ht="15" customHeight="1" x14ac:dyDescent="0.25">
      <c r="A25169" s="83"/>
      <c r="B25169" s="83"/>
      <c r="C25169" s="87"/>
      <c r="D25169" s="87"/>
      <c r="E25169" s="83"/>
      <c r="F25169" s="83"/>
      <c r="G25169" s="84"/>
      <c r="H25169" s="83"/>
      <c r="I25169" s="84"/>
      <c r="J25169" s="84"/>
      <c r="K25169" s="84"/>
      <c r="L25169" s="84"/>
      <c r="M25169" s="85"/>
      <c r="N25169" s="85"/>
      <c r="O25169" s="85"/>
      <c r="P25169" s="83"/>
      <c r="Q25169" s="51"/>
      <c r="R25169" s="51"/>
      <c r="S25169" s="86"/>
      <c r="T25169" s="86"/>
      <c r="U25169" s="51"/>
    </row>
    <row r="25170" spans="1:21" ht="15" customHeight="1" x14ac:dyDescent="0.25"/>
    <row r="25171" spans="1:21" s="49" customFormat="1" ht="15" customHeight="1" x14ac:dyDescent="0.25">
      <c r="A25171" s="83"/>
      <c r="B25171" s="83"/>
      <c r="C25171" s="87"/>
      <c r="D25171" s="87"/>
      <c r="E25171" s="83"/>
      <c r="F25171" s="83"/>
      <c r="G25171" s="84"/>
      <c r="H25171" s="83"/>
      <c r="I25171" s="84"/>
      <c r="J25171" s="84"/>
      <c r="K25171" s="84"/>
      <c r="L25171" s="84"/>
      <c r="M25171" s="85"/>
      <c r="N25171" s="85"/>
      <c r="O25171" s="85"/>
      <c r="P25171" s="83"/>
      <c r="Q25171" s="51"/>
      <c r="R25171" s="51"/>
      <c r="S25171" s="86"/>
      <c r="T25171" s="86"/>
      <c r="U25171" s="51"/>
    </row>
    <row r="25172" spans="1:21" s="49" customFormat="1" ht="15" customHeight="1" x14ac:dyDescent="0.25">
      <c r="A25172" s="83"/>
      <c r="B25172" s="83"/>
      <c r="C25172" s="87"/>
      <c r="D25172" s="87"/>
      <c r="E25172" s="83"/>
      <c r="F25172" s="83"/>
      <c r="G25172" s="84"/>
      <c r="H25172" s="83"/>
      <c r="I25172" s="84"/>
      <c r="J25172" s="84"/>
      <c r="K25172" s="84"/>
      <c r="L25172" s="84"/>
      <c r="M25172" s="85"/>
      <c r="N25172" s="85"/>
      <c r="O25172" s="85"/>
      <c r="P25172" s="83"/>
      <c r="Q25172" s="51"/>
      <c r="R25172" s="51"/>
      <c r="S25172" s="86"/>
      <c r="T25172" s="86"/>
      <c r="U25172" s="51"/>
    </row>
    <row r="25173" spans="1:21" ht="15" customHeight="1" x14ac:dyDescent="0.25"/>
    <row r="25174" spans="1:21" ht="15" customHeight="1" x14ac:dyDescent="0.25"/>
    <row r="25175" spans="1:21" ht="15" customHeight="1" x14ac:dyDescent="0.25"/>
    <row r="25176" spans="1:21" s="49" customFormat="1" ht="15" customHeight="1" x14ac:dyDescent="0.25">
      <c r="A25176" s="83"/>
      <c r="B25176" s="83"/>
      <c r="C25176" s="87"/>
      <c r="D25176" s="87"/>
      <c r="E25176" s="83"/>
      <c r="F25176" s="83"/>
      <c r="G25176" s="84"/>
      <c r="H25176" s="83"/>
      <c r="I25176" s="84"/>
      <c r="J25176" s="84"/>
      <c r="K25176" s="84"/>
      <c r="L25176" s="84"/>
      <c r="M25176" s="85"/>
      <c r="N25176" s="85"/>
      <c r="O25176" s="85"/>
      <c r="P25176" s="83"/>
      <c r="Q25176" s="51"/>
      <c r="R25176" s="51"/>
      <c r="S25176" s="86"/>
      <c r="T25176" s="86"/>
      <c r="U25176" s="51"/>
    </row>
    <row r="25177" spans="1:21" s="49" customFormat="1" ht="15" customHeight="1" x14ac:dyDescent="0.25">
      <c r="A25177" s="83"/>
      <c r="B25177" s="83"/>
      <c r="C25177" s="87"/>
      <c r="D25177" s="87"/>
      <c r="E25177" s="83"/>
      <c r="F25177" s="83"/>
      <c r="G25177" s="84"/>
      <c r="H25177" s="83"/>
      <c r="I25177" s="84"/>
      <c r="J25177" s="84"/>
      <c r="K25177" s="84"/>
      <c r="L25177" s="84"/>
      <c r="M25177" s="85"/>
      <c r="N25177" s="85"/>
      <c r="O25177" s="85"/>
      <c r="P25177" s="83"/>
      <c r="Q25177" s="51"/>
      <c r="R25177" s="51"/>
      <c r="S25177" s="86"/>
      <c r="T25177" s="86"/>
      <c r="U25177" s="51"/>
    </row>
    <row r="25178" spans="1:21" s="49" customFormat="1" ht="15" customHeight="1" x14ac:dyDescent="0.25">
      <c r="A25178" s="83"/>
      <c r="B25178" s="83"/>
      <c r="C25178" s="87"/>
      <c r="D25178" s="87"/>
      <c r="E25178" s="83"/>
      <c r="F25178" s="83"/>
      <c r="G25178" s="84"/>
      <c r="H25178" s="83"/>
      <c r="I25178" s="84"/>
      <c r="J25178" s="84"/>
      <c r="K25178" s="84"/>
      <c r="L25178" s="84"/>
      <c r="M25178" s="85"/>
      <c r="N25178" s="85"/>
      <c r="O25178" s="85"/>
      <c r="P25178" s="83"/>
      <c r="Q25178" s="51"/>
      <c r="R25178" s="51"/>
      <c r="S25178" s="86"/>
      <c r="T25178" s="86"/>
      <c r="U25178" s="51"/>
    </row>
    <row r="25179" spans="1:21" s="49" customFormat="1" ht="15" customHeight="1" x14ac:dyDescent="0.25">
      <c r="A25179" s="83"/>
      <c r="B25179" s="83"/>
      <c r="C25179" s="87"/>
      <c r="D25179" s="87"/>
      <c r="E25179" s="83"/>
      <c r="F25179" s="83"/>
      <c r="G25179" s="84"/>
      <c r="H25179" s="83"/>
      <c r="I25179" s="84"/>
      <c r="J25179" s="84"/>
      <c r="K25179" s="84"/>
      <c r="L25179" s="84"/>
      <c r="M25179" s="85"/>
      <c r="N25179" s="85"/>
      <c r="O25179" s="85"/>
      <c r="P25179" s="83"/>
      <c r="Q25179" s="51"/>
      <c r="R25179" s="51"/>
      <c r="S25179" s="86"/>
      <c r="T25179" s="86"/>
      <c r="U25179" s="51"/>
    </row>
    <row r="25180" spans="1:21" ht="15" customHeight="1" x14ac:dyDescent="0.25"/>
    <row r="25181" spans="1:21" s="49" customFormat="1" ht="15" customHeight="1" x14ac:dyDescent="0.25">
      <c r="A25181" s="83"/>
      <c r="B25181" s="83"/>
      <c r="C25181" s="87"/>
      <c r="D25181" s="87"/>
      <c r="E25181" s="83"/>
      <c r="F25181" s="83"/>
      <c r="G25181" s="84"/>
      <c r="H25181" s="83"/>
      <c r="I25181" s="84"/>
      <c r="J25181" s="84"/>
      <c r="K25181" s="84"/>
      <c r="L25181" s="84"/>
      <c r="M25181" s="85"/>
      <c r="N25181" s="85"/>
      <c r="O25181" s="85"/>
      <c r="P25181" s="83"/>
      <c r="Q25181" s="51"/>
      <c r="R25181" s="51"/>
      <c r="S25181" s="86"/>
      <c r="T25181" s="86"/>
      <c r="U25181" s="51"/>
    </row>
    <row r="25182" spans="1:21" s="49" customFormat="1" ht="15" customHeight="1" x14ac:dyDescent="0.25">
      <c r="A25182" s="83"/>
      <c r="B25182" s="83"/>
      <c r="C25182" s="87"/>
      <c r="D25182" s="87"/>
      <c r="E25182" s="83"/>
      <c r="F25182" s="83"/>
      <c r="G25182" s="84"/>
      <c r="H25182" s="83"/>
      <c r="I25182" s="84"/>
      <c r="J25182" s="84"/>
      <c r="K25182" s="84"/>
      <c r="L25182" s="84"/>
      <c r="M25182" s="85"/>
      <c r="N25182" s="85"/>
      <c r="O25182" s="85"/>
      <c r="P25182" s="83"/>
      <c r="Q25182" s="51"/>
      <c r="R25182" s="51"/>
      <c r="S25182" s="86"/>
      <c r="T25182" s="86"/>
      <c r="U25182" s="51"/>
    </row>
    <row r="25183" spans="1:21" s="49" customFormat="1" ht="15" customHeight="1" x14ac:dyDescent="0.25">
      <c r="A25183" s="83"/>
      <c r="B25183" s="83"/>
      <c r="C25183" s="87"/>
      <c r="D25183" s="87"/>
      <c r="E25183" s="83"/>
      <c r="F25183" s="83"/>
      <c r="G25183" s="84"/>
      <c r="H25183" s="83"/>
      <c r="I25183" s="84"/>
      <c r="J25183" s="84"/>
      <c r="K25183" s="84"/>
      <c r="L25183" s="84"/>
      <c r="M25183" s="85"/>
      <c r="N25183" s="85"/>
      <c r="O25183" s="85"/>
      <c r="P25183" s="83"/>
      <c r="Q25183" s="51"/>
      <c r="R25183" s="51"/>
      <c r="S25183" s="86"/>
      <c r="T25183" s="86"/>
      <c r="U25183" s="51"/>
    </row>
    <row r="25184" spans="1:21" ht="15" customHeight="1" x14ac:dyDescent="0.25"/>
    <row r="25185" spans="1:21" ht="15" customHeight="1" x14ac:dyDescent="0.25"/>
    <row r="25186" spans="1:21" ht="15" customHeight="1" x14ac:dyDescent="0.25"/>
    <row r="25187" spans="1:21" s="49" customFormat="1" ht="15" customHeight="1" x14ac:dyDescent="0.25">
      <c r="A25187" s="83"/>
      <c r="B25187" s="83"/>
      <c r="C25187" s="87"/>
      <c r="D25187" s="87"/>
      <c r="E25187" s="83"/>
      <c r="F25187" s="83"/>
      <c r="G25187" s="84"/>
      <c r="H25187" s="83"/>
      <c r="I25187" s="84"/>
      <c r="J25187" s="84"/>
      <c r="K25187" s="84"/>
      <c r="L25187" s="84"/>
      <c r="M25187" s="85"/>
      <c r="N25187" s="85"/>
      <c r="O25187" s="85"/>
      <c r="P25187" s="83"/>
      <c r="Q25187" s="51"/>
      <c r="R25187" s="51"/>
      <c r="S25187" s="86"/>
      <c r="T25187" s="86"/>
      <c r="U25187" s="51"/>
    </row>
    <row r="25188" spans="1:21" s="49" customFormat="1" ht="15" customHeight="1" x14ac:dyDescent="0.25">
      <c r="A25188" s="83"/>
      <c r="B25188" s="83"/>
      <c r="C25188" s="87"/>
      <c r="D25188" s="87"/>
      <c r="E25188" s="83"/>
      <c r="F25188" s="83"/>
      <c r="G25188" s="84"/>
      <c r="H25188" s="83"/>
      <c r="I25188" s="84"/>
      <c r="J25188" s="84"/>
      <c r="K25188" s="84"/>
      <c r="L25188" s="84"/>
      <c r="M25188" s="85"/>
      <c r="N25188" s="85"/>
      <c r="O25188" s="85"/>
      <c r="P25188" s="83"/>
      <c r="Q25188" s="51"/>
      <c r="R25188" s="51"/>
      <c r="S25188" s="86"/>
      <c r="T25188" s="86"/>
      <c r="U25188" s="51"/>
    </row>
    <row r="25189" spans="1:21" ht="15" customHeight="1" x14ac:dyDescent="0.25"/>
    <row r="25190" spans="1:21" ht="15" customHeight="1" x14ac:dyDescent="0.25"/>
    <row r="25191" spans="1:21" ht="15" customHeight="1" x14ac:dyDescent="0.25"/>
    <row r="25192" spans="1:21" ht="15" customHeight="1" x14ac:dyDescent="0.25"/>
    <row r="25193" spans="1:21" s="49" customFormat="1" ht="15" customHeight="1" x14ac:dyDescent="0.25">
      <c r="A25193" s="83"/>
      <c r="B25193" s="83"/>
      <c r="C25193" s="87"/>
      <c r="D25193" s="87"/>
      <c r="E25193" s="83"/>
      <c r="F25193" s="83"/>
      <c r="G25193" s="84"/>
      <c r="H25193" s="83"/>
      <c r="I25193" s="84"/>
      <c r="J25193" s="84"/>
      <c r="K25193" s="84"/>
      <c r="L25193" s="84"/>
      <c r="M25193" s="85"/>
      <c r="N25193" s="85"/>
      <c r="O25193" s="85"/>
      <c r="P25193" s="83"/>
      <c r="Q25193" s="51"/>
      <c r="R25193" s="51"/>
      <c r="S25193" s="86"/>
      <c r="T25193" s="86"/>
      <c r="U25193" s="51"/>
    </row>
    <row r="25194" spans="1:21" s="49" customFormat="1" ht="15" customHeight="1" x14ac:dyDescent="0.25">
      <c r="A25194" s="83"/>
      <c r="B25194" s="83"/>
      <c r="C25194" s="87"/>
      <c r="D25194" s="87"/>
      <c r="E25194" s="83"/>
      <c r="F25194" s="83"/>
      <c r="G25194" s="84"/>
      <c r="H25194" s="83"/>
      <c r="I25194" s="84"/>
      <c r="J25194" s="84"/>
      <c r="K25194" s="84"/>
      <c r="L25194" s="84"/>
      <c r="M25194" s="85"/>
      <c r="N25194" s="85"/>
      <c r="O25194" s="85"/>
      <c r="P25194" s="83"/>
      <c r="Q25194" s="51"/>
      <c r="R25194" s="51"/>
      <c r="S25194" s="86"/>
      <c r="T25194" s="86"/>
      <c r="U25194" s="51"/>
    </row>
    <row r="25195" spans="1:21" ht="15" customHeight="1" x14ac:dyDescent="0.25"/>
    <row r="25196" spans="1:21" s="49" customFormat="1" ht="15" customHeight="1" x14ac:dyDescent="0.25">
      <c r="A25196" s="83"/>
      <c r="B25196" s="83"/>
      <c r="C25196" s="87"/>
      <c r="D25196" s="87"/>
      <c r="E25196" s="83"/>
      <c r="F25196" s="83"/>
      <c r="G25196" s="84"/>
      <c r="H25196" s="83"/>
      <c r="I25196" s="84"/>
      <c r="J25196" s="84"/>
      <c r="K25196" s="84"/>
      <c r="L25196" s="84"/>
      <c r="M25196" s="85"/>
      <c r="N25196" s="85"/>
      <c r="O25196" s="85"/>
      <c r="P25196" s="83"/>
      <c r="Q25196" s="51"/>
      <c r="R25196" s="51"/>
      <c r="S25196" s="86"/>
      <c r="T25196" s="86"/>
      <c r="U25196" s="51"/>
    </row>
    <row r="25197" spans="1:21" s="49" customFormat="1" ht="15" customHeight="1" x14ac:dyDescent="0.25">
      <c r="A25197" s="83"/>
      <c r="B25197" s="83"/>
      <c r="C25197" s="87"/>
      <c r="D25197" s="87"/>
      <c r="E25197" s="83"/>
      <c r="F25197" s="83"/>
      <c r="G25197" s="84"/>
      <c r="H25197" s="83"/>
      <c r="I25197" s="84"/>
      <c r="J25197" s="84"/>
      <c r="K25197" s="84"/>
      <c r="L25197" s="84"/>
      <c r="M25197" s="85"/>
      <c r="N25197" s="85"/>
      <c r="O25197" s="85"/>
      <c r="P25197" s="83"/>
      <c r="Q25197" s="51"/>
      <c r="R25197" s="51"/>
      <c r="S25197" s="86"/>
      <c r="T25197" s="86"/>
      <c r="U25197" s="51"/>
    </row>
    <row r="25198" spans="1:21" ht="15" customHeight="1" x14ac:dyDescent="0.25"/>
    <row r="25199" spans="1:21" s="49" customFormat="1" ht="15" customHeight="1" x14ac:dyDescent="0.25">
      <c r="A25199" s="83"/>
      <c r="B25199" s="83"/>
      <c r="C25199" s="87"/>
      <c r="D25199" s="87"/>
      <c r="E25199" s="83"/>
      <c r="F25199" s="83"/>
      <c r="G25199" s="84"/>
      <c r="H25199" s="83"/>
      <c r="I25199" s="84"/>
      <c r="J25199" s="84"/>
      <c r="K25199" s="84"/>
      <c r="L25199" s="84"/>
      <c r="M25199" s="85"/>
      <c r="N25199" s="85"/>
      <c r="O25199" s="85"/>
      <c r="P25199" s="83"/>
      <c r="Q25199" s="51"/>
      <c r="R25199" s="51"/>
      <c r="S25199" s="86"/>
      <c r="T25199" s="86"/>
      <c r="U25199" s="51"/>
    </row>
    <row r="25200" spans="1:21" s="49" customFormat="1" ht="15" customHeight="1" x14ac:dyDescent="0.25">
      <c r="A25200" s="83"/>
      <c r="B25200" s="83"/>
      <c r="C25200" s="87"/>
      <c r="D25200" s="87"/>
      <c r="E25200" s="83"/>
      <c r="F25200" s="83"/>
      <c r="G25200" s="84"/>
      <c r="H25200" s="83"/>
      <c r="I25200" s="84"/>
      <c r="J25200" s="84"/>
      <c r="K25200" s="84"/>
      <c r="L25200" s="84"/>
      <c r="M25200" s="85"/>
      <c r="N25200" s="85"/>
      <c r="O25200" s="85"/>
      <c r="P25200" s="83"/>
      <c r="Q25200" s="51"/>
      <c r="R25200" s="51"/>
      <c r="S25200" s="86"/>
      <c r="T25200" s="86"/>
      <c r="U25200" s="51"/>
    </row>
    <row r="25201" spans="1:21" s="49" customFormat="1" ht="15" customHeight="1" x14ac:dyDescent="0.25">
      <c r="A25201" s="83"/>
      <c r="B25201" s="83"/>
      <c r="C25201" s="87"/>
      <c r="D25201" s="87"/>
      <c r="E25201" s="83"/>
      <c r="F25201" s="83"/>
      <c r="G25201" s="84"/>
      <c r="H25201" s="83"/>
      <c r="I25201" s="84"/>
      <c r="J25201" s="84"/>
      <c r="K25201" s="84"/>
      <c r="L25201" s="84"/>
      <c r="M25201" s="85"/>
      <c r="N25201" s="85"/>
      <c r="O25201" s="85"/>
      <c r="P25201" s="83"/>
      <c r="Q25201" s="51"/>
      <c r="R25201" s="51"/>
      <c r="S25201" s="86"/>
      <c r="T25201" s="86"/>
      <c r="U25201" s="51"/>
    </row>
    <row r="25202" spans="1:21" s="49" customFormat="1" ht="15" customHeight="1" x14ac:dyDescent="0.25">
      <c r="A25202" s="83"/>
      <c r="B25202" s="83"/>
      <c r="C25202" s="87"/>
      <c r="D25202" s="87"/>
      <c r="E25202" s="83"/>
      <c r="F25202" s="83"/>
      <c r="G25202" s="84"/>
      <c r="H25202" s="83"/>
      <c r="I25202" s="84"/>
      <c r="J25202" s="84"/>
      <c r="K25202" s="84"/>
      <c r="L25202" s="84"/>
      <c r="M25202" s="85"/>
      <c r="N25202" s="85"/>
      <c r="O25202" s="85"/>
      <c r="P25202" s="83"/>
      <c r="Q25202" s="51"/>
      <c r="R25202" s="51"/>
      <c r="S25202" s="86"/>
      <c r="T25202" s="86"/>
      <c r="U25202" s="51"/>
    </row>
    <row r="25203" spans="1:21" ht="15" customHeight="1" x14ac:dyDescent="0.25"/>
    <row r="25204" spans="1:21" s="49" customFormat="1" ht="15" customHeight="1" x14ac:dyDescent="0.25">
      <c r="A25204" s="83"/>
      <c r="B25204" s="83"/>
      <c r="C25204" s="87"/>
      <c r="D25204" s="87"/>
      <c r="E25204" s="83"/>
      <c r="F25204" s="83"/>
      <c r="G25204" s="84"/>
      <c r="H25204" s="83"/>
      <c r="I25204" s="84"/>
      <c r="J25204" s="84"/>
      <c r="K25204" s="84"/>
      <c r="L25204" s="84"/>
      <c r="M25204" s="85"/>
      <c r="N25204" s="85"/>
      <c r="O25204" s="85"/>
      <c r="P25204" s="83"/>
      <c r="Q25204" s="51"/>
      <c r="R25204" s="51"/>
      <c r="S25204" s="86"/>
      <c r="T25204" s="86"/>
      <c r="U25204" s="51"/>
    </row>
    <row r="25205" spans="1:21" s="49" customFormat="1" ht="15" customHeight="1" x14ac:dyDescent="0.25">
      <c r="A25205" s="83"/>
      <c r="B25205" s="83"/>
      <c r="C25205" s="87"/>
      <c r="D25205" s="87"/>
      <c r="E25205" s="83"/>
      <c r="F25205" s="83"/>
      <c r="G25205" s="84"/>
      <c r="H25205" s="83"/>
      <c r="I25205" s="84"/>
      <c r="J25205" s="84"/>
      <c r="K25205" s="84"/>
      <c r="L25205" s="84"/>
      <c r="M25205" s="85"/>
      <c r="N25205" s="85"/>
      <c r="O25205" s="85"/>
      <c r="P25205" s="83"/>
      <c r="Q25205" s="51"/>
      <c r="R25205" s="51"/>
      <c r="S25205" s="86"/>
      <c r="T25205" s="86"/>
      <c r="U25205" s="51"/>
    </row>
    <row r="25206" spans="1:21" ht="15" customHeight="1" x14ac:dyDescent="0.25"/>
    <row r="25207" spans="1:21" ht="15" customHeight="1" x14ac:dyDescent="0.25"/>
    <row r="25208" spans="1:21" ht="15" customHeight="1" x14ac:dyDescent="0.25"/>
    <row r="25209" spans="1:21" s="49" customFormat="1" ht="15" customHeight="1" x14ac:dyDescent="0.25">
      <c r="A25209" s="83"/>
      <c r="B25209" s="83"/>
      <c r="C25209" s="87"/>
      <c r="D25209" s="87"/>
      <c r="E25209" s="83"/>
      <c r="F25209" s="83"/>
      <c r="G25209" s="84"/>
      <c r="H25209" s="83"/>
      <c r="I25209" s="84"/>
      <c r="J25209" s="84"/>
      <c r="K25209" s="84"/>
      <c r="L25209" s="84"/>
      <c r="M25209" s="85"/>
      <c r="N25209" s="85"/>
      <c r="O25209" s="85"/>
      <c r="P25209" s="83"/>
      <c r="Q25209" s="51"/>
      <c r="R25209" s="51"/>
      <c r="S25209" s="86"/>
      <c r="T25209" s="86"/>
      <c r="U25209" s="51"/>
    </row>
    <row r="25210" spans="1:21" s="49" customFormat="1" ht="15" customHeight="1" x14ac:dyDescent="0.25">
      <c r="A25210" s="83"/>
      <c r="B25210" s="83"/>
      <c r="C25210" s="87"/>
      <c r="D25210" s="87"/>
      <c r="E25210" s="83"/>
      <c r="F25210" s="83"/>
      <c r="G25210" s="84"/>
      <c r="H25210" s="83"/>
      <c r="I25210" s="84"/>
      <c r="J25210" s="84"/>
      <c r="K25210" s="84"/>
      <c r="L25210" s="84"/>
      <c r="M25210" s="85"/>
      <c r="N25210" s="85"/>
      <c r="O25210" s="85"/>
      <c r="P25210" s="83"/>
      <c r="Q25210" s="51"/>
      <c r="R25210" s="51"/>
      <c r="S25210" s="86"/>
      <c r="T25210" s="86"/>
      <c r="U25210" s="51"/>
    </row>
    <row r="25211" spans="1:21" ht="15" customHeight="1" x14ac:dyDescent="0.25"/>
    <row r="25212" spans="1:21" ht="15" customHeight="1" x14ac:dyDescent="0.25"/>
    <row r="25213" spans="1:21" ht="15" customHeight="1" x14ac:dyDescent="0.25"/>
    <row r="25214" spans="1:21" s="49" customFormat="1" ht="15" customHeight="1" x14ac:dyDescent="0.25">
      <c r="A25214" s="83"/>
      <c r="B25214" s="83"/>
      <c r="C25214" s="87"/>
      <c r="D25214" s="87"/>
      <c r="E25214" s="83"/>
      <c r="F25214" s="83"/>
      <c r="G25214" s="84"/>
      <c r="H25214" s="83"/>
      <c r="I25214" s="84"/>
      <c r="J25214" s="84"/>
      <c r="K25214" s="84"/>
      <c r="L25214" s="84"/>
      <c r="M25214" s="85"/>
      <c r="N25214" s="85"/>
      <c r="O25214" s="85"/>
      <c r="P25214" s="83"/>
      <c r="Q25214" s="51"/>
      <c r="R25214" s="51"/>
      <c r="S25214" s="86"/>
      <c r="T25214" s="86"/>
      <c r="U25214" s="51"/>
    </row>
    <row r="25215" spans="1:21" s="49" customFormat="1" ht="15" customHeight="1" x14ac:dyDescent="0.25">
      <c r="A25215" s="83"/>
      <c r="B25215" s="83"/>
      <c r="C25215" s="87"/>
      <c r="D25215" s="87"/>
      <c r="E25215" s="83"/>
      <c r="F25215" s="83"/>
      <c r="G25215" s="84"/>
      <c r="H25215" s="83"/>
      <c r="I25215" s="84"/>
      <c r="J25215" s="84"/>
      <c r="K25215" s="84"/>
      <c r="L25215" s="84"/>
      <c r="M25215" s="85"/>
      <c r="N25215" s="85"/>
      <c r="O25215" s="85"/>
      <c r="P25215" s="83"/>
      <c r="Q25215" s="51"/>
      <c r="R25215" s="51"/>
      <c r="S25215" s="86"/>
      <c r="T25215" s="86"/>
      <c r="U25215" s="51"/>
    </row>
    <row r="25216" spans="1:21" ht="15" customHeight="1" x14ac:dyDescent="0.25"/>
    <row r="25217" spans="1:21" s="49" customFormat="1" ht="15" customHeight="1" x14ac:dyDescent="0.25">
      <c r="A25217" s="83"/>
      <c r="B25217" s="83"/>
      <c r="C25217" s="87"/>
      <c r="D25217" s="87"/>
      <c r="E25217" s="83"/>
      <c r="F25217" s="83"/>
      <c r="G25217" s="84"/>
      <c r="H25217" s="83"/>
      <c r="I25217" s="84"/>
      <c r="J25217" s="84"/>
      <c r="K25217" s="84"/>
      <c r="L25217" s="84"/>
      <c r="M25217" s="85"/>
      <c r="N25217" s="85"/>
      <c r="O25217" s="85"/>
      <c r="P25217" s="83"/>
      <c r="Q25217" s="51"/>
      <c r="R25217" s="51"/>
      <c r="S25217" s="86"/>
      <c r="T25217" s="86"/>
      <c r="U25217" s="51"/>
    </row>
    <row r="25218" spans="1:21" s="49" customFormat="1" ht="15" customHeight="1" x14ac:dyDescent="0.25">
      <c r="A25218" s="83"/>
      <c r="B25218" s="83"/>
      <c r="C25218" s="87"/>
      <c r="D25218" s="87"/>
      <c r="E25218" s="83"/>
      <c r="F25218" s="83"/>
      <c r="G25218" s="84"/>
      <c r="H25218" s="83"/>
      <c r="I25218" s="84"/>
      <c r="J25218" s="84"/>
      <c r="K25218" s="84"/>
      <c r="L25218" s="84"/>
      <c r="M25218" s="85"/>
      <c r="N25218" s="85"/>
      <c r="O25218" s="85"/>
      <c r="P25218" s="83"/>
      <c r="Q25218" s="51"/>
      <c r="R25218" s="51"/>
      <c r="S25218" s="86"/>
      <c r="T25218" s="86"/>
      <c r="U25218" s="51"/>
    </row>
    <row r="25219" spans="1:21" ht="15" customHeight="1" x14ac:dyDescent="0.25"/>
    <row r="25220" spans="1:21" s="49" customFormat="1" ht="15" customHeight="1" x14ac:dyDescent="0.25">
      <c r="A25220" s="83"/>
      <c r="B25220" s="83"/>
      <c r="C25220" s="87"/>
      <c r="D25220" s="87"/>
      <c r="E25220" s="83"/>
      <c r="F25220" s="83"/>
      <c r="G25220" s="84"/>
      <c r="H25220" s="83"/>
      <c r="I25220" s="84"/>
      <c r="J25220" s="84"/>
      <c r="K25220" s="84"/>
      <c r="L25220" s="84"/>
      <c r="M25220" s="85"/>
      <c r="N25220" s="85"/>
      <c r="O25220" s="85"/>
      <c r="P25220" s="83"/>
      <c r="Q25220" s="51"/>
      <c r="R25220" s="51"/>
      <c r="S25220" s="86"/>
      <c r="T25220" s="86"/>
      <c r="U25220" s="51"/>
    </row>
    <row r="25221" spans="1:21" s="49" customFormat="1" ht="15" customHeight="1" x14ac:dyDescent="0.25">
      <c r="A25221" s="83"/>
      <c r="B25221" s="83"/>
      <c r="C25221" s="87"/>
      <c r="D25221" s="87"/>
      <c r="E25221" s="83"/>
      <c r="F25221" s="83"/>
      <c r="G25221" s="84"/>
      <c r="H25221" s="83"/>
      <c r="I25221" s="84"/>
      <c r="J25221" s="84"/>
      <c r="K25221" s="84"/>
      <c r="L25221" s="84"/>
      <c r="M25221" s="85"/>
      <c r="N25221" s="85"/>
      <c r="O25221" s="85"/>
      <c r="P25221" s="83"/>
      <c r="Q25221" s="51"/>
      <c r="R25221" s="51"/>
      <c r="S25221" s="86"/>
      <c r="T25221" s="86"/>
      <c r="U25221" s="51"/>
    </row>
    <row r="25222" spans="1:21" s="49" customFormat="1" ht="15" customHeight="1" x14ac:dyDescent="0.25">
      <c r="A25222" s="83"/>
      <c r="B25222" s="83"/>
      <c r="C25222" s="87"/>
      <c r="D25222" s="87"/>
      <c r="E25222" s="83"/>
      <c r="F25222" s="83"/>
      <c r="G25222" s="84"/>
      <c r="H25222" s="83"/>
      <c r="I25222" s="84"/>
      <c r="J25222" s="84"/>
      <c r="K25222" s="84"/>
      <c r="L25222" s="84"/>
      <c r="M25222" s="85"/>
      <c r="N25222" s="85"/>
      <c r="O25222" s="85"/>
      <c r="P25222" s="83"/>
      <c r="Q25222" s="51"/>
      <c r="R25222" s="51"/>
      <c r="S25222" s="86"/>
      <c r="T25222" s="86"/>
      <c r="U25222" s="51"/>
    </row>
    <row r="25223" spans="1:21" s="49" customFormat="1" ht="15" customHeight="1" x14ac:dyDescent="0.25">
      <c r="A25223" s="83"/>
      <c r="B25223" s="83"/>
      <c r="C25223" s="87"/>
      <c r="D25223" s="87"/>
      <c r="E25223" s="83"/>
      <c r="F25223" s="83"/>
      <c r="G25223" s="84"/>
      <c r="H25223" s="83"/>
      <c r="I25223" s="84"/>
      <c r="J25223" s="84"/>
      <c r="K25223" s="84"/>
      <c r="L25223" s="84"/>
      <c r="M25223" s="85"/>
      <c r="N25223" s="85"/>
      <c r="O25223" s="85"/>
      <c r="P25223" s="83"/>
      <c r="Q25223" s="51"/>
      <c r="R25223" s="51"/>
      <c r="S25223" s="86"/>
      <c r="T25223" s="86"/>
      <c r="U25223" s="51"/>
    </row>
    <row r="25224" spans="1:21" ht="15" customHeight="1" x14ac:dyDescent="0.25"/>
    <row r="25225" spans="1:21" s="49" customFormat="1" ht="15" customHeight="1" x14ac:dyDescent="0.25">
      <c r="A25225" s="83"/>
      <c r="B25225" s="83"/>
      <c r="C25225" s="87"/>
      <c r="D25225" s="87"/>
      <c r="E25225" s="83"/>
      <c r="F25225" s="83"/>
      <c r="G25225" s="84"/>
      <c r="H25225" s="83"/>
      <c r="I25225" s="84"/>
      <c r="J25225" s="84"/>
      <c r="K25225" s="84"/>
      <c r="L25225" s="84"/>
      <c r="M25225" s="85"/>
      <c r="N25225" s="85"/>
      <c r="O25225" s="85"/>
      <c r="P25225" s="83"/>
      <c r="Q25225" s="51"/>
      <c r="R25225" s="51"/>
      <c r="S25225" s="86"/>
      <c r="T25225" s="86"/>
      <c r="U25225" s="51"/>
    </row>
    <row r="25226" spans="1:21" s="49" customFormat="1" ht="15" customHeight="1" x14ac:dyDescent="0.25">
      <c r="A25226" s="83"/>
      <c r="B25226" s="83"/>
      <c r="C25226" s="87"/>
      <c r="D25226" s="87"/>
      <c r="E25226" s="83"/>
      <c r="F25226" s="83"/>
      <c r="G25226" s="84"/>
      <c r="H25226" s="83"/>
      <c r="I25226" s="84"/>
      <c r="J25226" s="84"/>
      <c r="K25226" s="84"/>
      <c r="L25226" s="84"/>
      <c r="M25226" s="85"/>
      <c r="N25226" s="85"/>
      <c r="O25226" s="85"/>
      <c r="P25226" s="83"/>
      <c r="Q25226" s="51"/>
      <c r="R25226" s="51"/>
      <c r="S25226" s="86"/>
      <c r="T25226" s="86"/>
      <c r="U25226" s="51"/>
    </row>
    <row r="25227" spans="1:21" ht="15" customHeight="1" x14ac:dyDescent="0.25"/>
    <row r="25228" spans="1:21" ht="15" customHeight="1" x14ac:dyDescent="0.25"/>
    <row r="25229" spans="1:21" ht="15" customHeight="1" x14ac:dyDescent="0.25"/>
    <row r="25230" spans="1:21" s="49" customFormat="1" ht="15" customHeight="1" x14ac:dyDescent="0.25">
      <c r="A25230" s="83"/>
      <c r="B25230" s="83"/>
      <c r="C25230" s="87"/>
      <c r="D25230" s="87"/>
      <c r="E25230" s="83"/>
      <c r="F25230" s="83"/>
      <c r="G25230" s="84"/>
      <c r="H25230" s="83"/>
      <c r="I25230" s="84"/>
      <c r="J25230" s="84"/>
      <c r="K25230" s="84"/>
      <c r="L25230" s="84"/>
      <c r="M25230" s="85"/>
      <c r="N25230" s="85"/>
      <c r="O25230" s="85"/>
      <c r="P25230" s="83"/>
      <c r="Q25230" s="51"/>
      <c r="R25230" s="51"/>
      <c r="S25230" s="86"/>
      <c r="T25230" s="86"/>
      <c r="U25230" s="51"/>
    </row>
    <row r="25231" spans="1:21" s="49" customFormat="1" ht="15" customHeight="1" x14ac:dyDescent="0.25">
      <c r="A25231" s="83"/>
      <c r="B25231" s="83"/>
      <c r="C25231" s="87"/>
      <c r="D25231" s="87"/>
      <c r="E25231" s="83"/>
      <c r="F25231" s="83"/>
      <c r="G25231" s="84"/>
      <c r="H25231" s="83"/>
      <c r="I25231" s="84"/>
      <c r="J25231" s="84"/>
      <c r="K25231" s="84"/>
      <c r="L25231" s="84"/>
      <c r="M25231" s="85"/>
      <c r="N25231" s="85"/>
      <c r="O25231" s="85"/>
      <c r="P25231" s="83"/>
      <c r="Q25231" s="51"/>
      <c r="R25231" s="51"/>
      <c r="S25231" s="86"/>
      <c r="T25231" s="86"/>
      <c r="U25231" s="51"/>
    </row>
    <row r="25232" spans="1:21" ht="15" customHeight="1" x14ac:dyDescent="0.25"/>
    <row r="25233" spans="1:21" ht="15" customHeight="1" x14ac:dyDescent="0.25"/>
    <row r="25234" spans="1:21" ht="15" customHeight="1" x14ac:dyDescent="0.25"/>
    <row r="25235" spans="1:21" s="49" customFormat="1" ht="15" customHeight="1" x14ac:dyDescent="0.25">
      <c r="A25235" s="83"/>
      <c r="B25235" s="83"/>
      <c r="C25235" s="87"/>
      <c r="D25235" s="87"/>
      <c r="E25235" s="83"/>
      <c r="F25235" s="83"/>
      <c r="G25235" s="84"/>
      <c r="H25235" s="83"/>
      <c r="I25235" s="84"/>
      <c r="J25235" s="84"/>
      <c r="K25235" s="84"/>
      <c r="L25235" s="84"/>
      <c r="M25235" s="85"/>
      <c r="N25235" s="85"/>
      <c r="O25235" s="85"/>
      <c r="P25235" s="83"/>
      <c r="Q25235" s="51"/>
      <c r="R25235" s="51"/>
      <c r="S25235" s="86"/>
      <c r="T25235" s="86"/>
      <c r="U25235" s="51"/>
    </row>
    <row r="25236" spans="1:21" s="49" customFormat="1" ht="15" customHeight="1" x14ac:dyDescent="0.25">
      <c r="A25236" s="83"/>
      <c r="B25236" s="83"/>
      <c r="C25236" s="87"/>
      <c r="D25236" s="87"/>
      <c r="E25236" s="83"/>
      <c r="F25236" s="83"/>
      <c r="G25236" s="84"/>
      <c r="H25236" s="83"/>
      <c r="I25236" s="84"/>
      <c r="J25236" s="84"/>
      <c r="K25236" s="84"/>
      <c r="L25236" s="84"/>
      <c r="M25236" s="85"/>
      <c r="N25236" s="85"/>
      <c r="O25236" s="85"/>
      <c r="P25236" s="83"/>
      <c r="Q25236" s="51"/>
      <c r="R25236" s="51"/>
      <c r="S25236" s="86"/>
      <c r="T25236" s="86"/>
      <c r="U25236" s="51"/>
    </row>
    <row r="25237" spans="1:21" ht="15" customHeight="1" x14ac:dyDescent="0.25"/>
    <row r="25238" spans="1:21" ht="15" customHeight="1" x14ac:dyDescent="0.25"/>
    <row r="25239" spans="1:21" ht="15" customHeight="1" x14ac:dyDescent="0.25"/>
    <row r="25240" spans="1:21" s="49" customFormat="1" ht="15" customHeight="1" x14ac:dyDescent="0.25">
      <c r="A25240" s="83"/>
      <c r="B25240" s="83"/>
      <c r="C25240" s="87"/>
      <c r="D25240" s="87"/>
      <c r="E25240" s="83"/>
      <c r="F25240" s="83"/>
      <c r="G25240" s="84"/>
      <c r="H25240" s="83"/>
      <c r="I25240" s="84"/>
      <c r="J25240" s="84"/>
      <c r="K25240" s="84"/>
      <c r="L25240" s="84"/>
      <c r="M25240" s="85"/>
      <c r="N25240" s="85"/>
      <c r="O25240" s="85"/>
      <c r="P25240" s="83"/>
      <c r="Q25240" s="51"/>
      <c r="R25240" s="51"/>
      <c r="S25240" s="86"/>
      <c r="T25240" s="86"/>
      <c r="U25240" s="51"/>
    </row>
    <row r="25241" spans="1:21" s="49" customFormat="1" ht="15" customHeight="1" x14ac:dyDescent="0.25">
      <c r="A25241" s="83"/>
      <c r="B25241" s="83"/>
      <c r="C25241" s="87"/>
      <c r="D25241" s="87"/>
      <c r="E25241" s="83"/>
      <c r="F25241" s="83"/>
      <c r="G25241" s="84"/>
      <c r="H25241" s="83"/>
      <c r="I25241" s="84"/>
      <c r="J25241" s="84"/>
      <c r="K25241" s="84"/>
      <c r="L25241" s="84"/>
      <c r="M25241" s="85"/>
      <c r="N25241" s="85"/>
      <c r="O25241" s="85"/>
      <c r="P25241" s="83"/>
      <c r="Q25241" s="51"/>
      <c r="R25241" s="51"/>
      <c r="S25241" s="86"/>
      <c r="T25241" s="86"/>
      <c r="U25241" s="51"/>
    </row>
    <row r="25242" spans="1:21" s="49" customFormat="1" ht="15" customHeight="1" x14ac:dyDescent="0.25">
      <c r="A25242" s="83"/>
      <c r="B25242" s="83"/>
      <c r="C25242" s="87"/>
      <c r="D25242" s="87"/>
      <c r="E25242" s="83"/>
      <c r="F25242" s="83"/>
      <c r="G25242" s="84"/>
      <c r="H25242" s="83"/>
      <c r="I25242" s="84"/>
      <c r="J25242" s="84"/>
      <c r="K25242" s="84"/>
      <c r="L25242" s="84"/>
      <c r="M25242" s="85"/>
      <c r="N25242" s="85"/>
      <c r="O25242" s="85"/>
      <c r="P25242" s="83"/>
      <c r="Q25242" s="51"/>
      <c r="R25242" s="51"/>
      <c r="S25242" s="86"/>
      <c r="T25242" s="86"/>
      <c r="U25242" s="51"/>
    </row>
    <row r="25243" spans="1:21" s="49" customFormat="1" ht="15" customHeight="1" x14ac:dyDescent="0.25">
      <c r="A25243" s="83"/>
      <c r="B25243" s="83"/>
      <c r="C25243" s="87"/>
      <c r="D25243" s="87"/>
      <c r="E25243" s="83"/>
      <c r="F25243" s="83"/>
      <c r="G25243" s="84"/>
      <c r="H25243" s="83"/>
      <c r="I25243" s="84"/>
      <c r="J25243" s="84"/>
      <c r="K25243" s="84"/>
      <c r="L25243" s="84"/>
      <c r="M25243" s="85"/>
      <c r="N25243" s="85"/>
      <c r="O25243" s="85"/>
      <c r="P25243" s="83"/>
      <c r="Q25243" s="51"/>
      <c r="R25243" s="51"/>
      <c r="S25243" s="86"/>
      <c r="T25243" s="86"/>
      <c r="U25243" s="51"/>
    </row>
    <row r="25244" spans="1:21" ht="15" customHeight="1" x14ac:dyDescent="0.25"/>
    <row r="25245" spans="1:21" s="49" customFormat="1" ht="15" customHeight="1" x14ac:dyDescent="0.25">
      <c r="A25245" s="83"/>
      <c r="B25245" s="83"/>
      <c r="C25245" s="87"/>
      <c r="D25245" s="87"/>
      <c r="E25245" s="83"/>
      <c r="F25245" s="83"/>
      <c r="G25245" s="84"/>
      <c r="H25245" s="83"/>
      <c r="I25245" s="84"/>
      <c r="J25245" s="84"/>
      <c r="K25245" s="84"/>
      <c r="L25245" s="84"/>
      <c r="M25245" s="85"/>
      <c r="N25245" s="85"/>
      <c r="O25245" s="85"/>
      <c r="P25245" s="83"/>
      <c r="Q25245" s="51"/>
      <c r="R25245" s="51"/>
      <c r="S25245" s="86"/>
      <c r="T25245" s="86"/>
      <c r="U25245" s="51"/>
    </row>
    <row r="25246" spans="1:21" s="49" customFormat="1" ht="15" customHeight="1" x14ac:dyDescent="0.25">
      <c r="A25246" s="83"/>
      <c r="B25246" s="83"/>
      <c r="C25246" s="87"/>
      <c r="D25246" s="87"/>
      <c r="E25246" s="83"/>
      <c r="F25246" s="83"/>
      <c r="G25246" s="84"/>
      <c r="H25246" s="83"/>
      <c r="I25246" s="84"/>
      <c r="J25246" s="84"/>
      <c r="K25246" s="84"/>
      <c r="L25246" s="84"/>
      <c r="M25246" s="85"/>
      <c r="N25246" s="85"/>
      <c r="O25246" s="85"/>
      <c r="P25246" s="83"/>
      <c r="Q25246" s="51"/>
      <c r="R25246" s="51"/>
      <c r="S25246" s="86"/>
      <c r="T25246" s="86"/>
      <c r="U25246" s="51"/>
    </row>
    <row r="25247" spans="1:21" s="49" customFormat="1" ht="15" customHeight="1" x14ac:dyDescent="0.25">
      <c r="A25247" s="83"/>
      <c r="B25247" s="83"/>
      <c r="C25247" s="87"/>
      <c r="D25247" s="87"/>
      <c r="E25247" s="83"/>
      <c r="F25247" s="83"/>
      <c r="G25247" s="84"/>
      <c r="H25247" s="83"/>
      <c r="I25247" s="84"/>
      <c r="J25247" s="84"/>
      <c r="K25247" s="84"/>
      <c r="L25247" s="84"/>
      <c r="M25247" s="85"/>
      <c r="N25247" s="85"/>
      <c r="O25247" s="85"/>
      <c r="P25247" s="83"/>
      <c r="Q25247" s="51"/>
      <c r="R25247" s="51"/>
      <c r="S25247" s="86"/>
      <c r="T25247" s="86"/>
      <c r="U25247" s="51"/>
    </row>
    <row r="25248" spans="1:21" s="49" customFormat="1" ht="15" customHeight="1" x14ac:dyDescent="0.25">
      <c r="A25248" s="83"/>
      <c r="B25248" s="83"/>
      <c r="C25248" s="87"/>
      <c r="D25248" s="87"/>
      <c r="E25248" s="83"/>
      <c r="F25248" s="83"/>
      <c r="G25248" s="84"/>
      <c r="H25248" s="83"/>
      <c r="I25248" s="84"/>
      <c r="J25248" s="84"/>
      <c r="K25248" s="84"/>
      <c r="L25248" s="84"/>
      <c r="M25248" s="85"/>
      <c r="N25248" s="85"/>
      <c r="O25248" s="85"/>
      <c r="P25248" s="83"/>
      <c r="Q25248" s="51"/>
      <c r="R25248" s="51"/>
      <c r="S25248" s="86"/>
      <c r="T25248" s="86"/>
      <c r="U25248" s="51"/>
    </row>
    <row r="25249" spans="1:21" ht="15" customHeight="1" x14ac:dyDescent="0.25"/>
    <row r="25250" spans="1:21" s="49" customFormat="1" ht="15" customHeight="1" x14ac:dyDescent="0.25">
      <c r="A25250" s="83"/>
      <c r="B25250" s="83"/>
      <c r="C25250" s="87"/>
      <c r="D25250" s="87"/>
      <c r="E25250" s="83"/>
      <c r="F25250" s="83"/>
      <c r="G25250" s="84"/>
      <c r="H25250" s="83"/>
      <c r="I25250" s="84"/>
      <c r="J25250" s="84"/>
      <c r="K25250" s="84"/>
      <c r="L25250" s="84"/>
      <c r="M25250" s="85"/>
      <c r="N25250" s="85"/>
      <c r="O25250" s="85"/>
      <c r="P25250" s="83"/>
      <c r="Q25250" s="51"/>
      <c r="R25250" s="51"/>
      <c r="S25250" s="86"/>
      <c r="T25250" s="86"/>
      <c r="U25250" s="51"/>
    </row>
    <row r="25251" spans="1:21" s="49" customFormat="1" ht="15" customHeight="1" x14ac:dyDescent="0.25">
      <c r="A25251" s="83"/>
      <c r="B25251" s="83"/>
      <c r="C25251" s="87"/>
      <c r="D25251" s="87"/>
      <c r="E25251" s="83"/>
      <c r="F25251" s="83"/>
      <c r="G25251" s="84"/>
      <c r="H25251" s="83"/>
      <c r="I25251" s="84"/>
      <c r="J25251" s="84"/>
      <c r="K25251" s="84"/>
      <c r="L25251" s="84"/>
      <c r="M25251" s="85"/>
      <c r="N25251" s="85"/>
      <c r="O25251" s="85"/>
      <c r="P25251" s="83"/>
      <c r="Q25251" s="51"/>
      <c r="R25251" s="51"/>
      <c r="S25251" s="86"/>
      <c r="T25251" s="86"/>
      <c r="U25251" s="51"/>
    </row>
    <row r="25252" spans="1:21" s="49" customFormat="1" ht="15" customHeight="1" x14ac:dyDescent="0.25">
      <c r="A25252" s="83"/>
      <c r="B25252" s="83"/>
      <c r="C25252" s="87"/>
      <c r="D25252" s="87"/>
      <c r="E25252" s="83"/>
      <c r="F25252" s="83"/>
      <c r="G25252" s="84"/>
      <c r="H25252" s="83"/>
      <c r="I25252" s="84"/>
      <c r="J25252" s="84"/>
      <c r="K25252" s="84"/>
      <c r="L25252" s="84"/>
      <c r="M25252" s="85"/>
      <c r="N25252" s="85"/>
      <c r="O25252" s="85"/>
      <c r="P25252" s="83"/>
      <c r="Q25252" s="51"/>
      <c r="R25252" s="51"/>
      <c r="S25252" s="86"/>
      <c r="T25252" s="86"/>
      <c r="U25252" s="51"/>
    </row>
    <row r="25253" spans="1:21" s="49" customFormat="1" ht="15" customHeight="1" x14ac:dyDescent="0.25">
      <c r="A25253" s="83"/>
      <c r="B25253" s="83"/>
      <c r="C25253" s="87"/>
      <c r="D25253" s="87"/>
      <c r="E25253" s="83"/>
      <c r="F25253" s="83"/>
      <c r="G25253" s="84"/>
      <c r="H25253" s="83"/>
      <c r="I25253" s="84"/>
      <c r="J25253" s="84"/>
      <c r="K25253" s="84"/>
      <c r="L25253" s="84"/>
      <c r="M25253" s="85"/>
      <c r="N25253" s="85"/>
      <c r="O25253" s="85"/>
      <c r="P25253" s="83"/>
      <c r="Q25253" s="51"/>
      <c r="R25253" s="51"/>
      <c r="S25253" s="86"/>
      <c r="T25253" s="86"/>
      <c r="U25253" s="51"/>
    </row>
    <row r="25254" spans="1:21" ht="15" customHeight="1" x14ac:dyDescent="0.25"/>
    <row r="25255" spans="1:21" s="49" customFormat="1" ht="15" customHeight="1" x14ac:dyDescent="0.25">
      <c r="A25255" s="83"/>
      <c r="B25255" s="83"/>
      <c r="C25255" s="87"/>
      <c r="D25255" s="87"/>
      <c r="E25255" s="83"/>
      <c r="F25255" s="83"/>
      <c r="G25255" s="84"/>
      <c r="H25255" s="83"/>
      <c r="I25255" s="84"/>
      <c r="J25255" s="84"/>
      <c r="K25255" s="84"/>
      <c r="L25255" s="84"/>
      <c r="M25255" s="85"/>
      <c r="N25255" s="85"/>
      <c r="O25255" s="85"/>
      <c r="P25255" s="83"/>
      <c r="Q25255" s="51"/>
      <c r="R25255" s="51"/>
      <c r="S25255" s="86"/>
      <c r="T25255" s="86"/>
      <c r="U25255" s="51"/>
    </row>
    <row r="25256" spans="1:21" s="49" customFormat="1" ht="15" customHeight="1" x14ac:dyDescent="0.25">
      <c r="A25256" s="83"/>
      <c r="B25256" s="83"/>
      <c r="C25256" s="87"/>
      <c r="D25256" s="87"/>
      <c r="E25256" s="83"/>
      <c r="F25256" s="83"/>
      <c r="G25256" s="84"/>
      <c r="H25256" s="83"/>
      <c r="I25256" s="84"/>
      <c r="J25256" s="84"/>
      <c r="K25256" s="84"/>
      <c r="L25256" s="84"/>
      <c r="M25256" s="85"/>
      <c r="N25256" s="85"/>
      <c r="O25256" s="85"/>
      <c r="P25256" s="83"/>
      <c r="Q25256" s="51"/>
      <c r="R25256" s="51"/>
      <c r="S25256" s="86"/>
      <c r="T25256" s="86"/>
      <c r="U25256" s="51"/>
    </row>
    <row r="25257" spans="1:21" s="49" customFormat="1" ht="15" customHeight="1" x14ac:dyDescent="0.25">
      <c r="A25257" s="83"/>
      <c r="B25257" s="83"/>
      <c r="C25257" s="87"/>
      <c r="D25257" s="87"/>
      <c r="E25257" s="83"/>
      <c r="F25257" s="83"/>
      <c r="G25257" s="84"/>
      <c r="H25257" s="83"/>
      <c r="I25257" s="84"/>
      <c r="J25257" s="84"/>
      <c r="K25257" s="84"/>
      <c r="L25257" s="84"/>
      <c r="M25257" s="85"/>
      <c r="N25257" s="85"/>
      <c r="O25257" s="85"/>
      <c r="P25257" s="83"/>
      <c r="Q25257" s="51"/>
      <c r="R25257" s="51"/>
      <c r="S25257" s="86"/>
      <c r="T25257" s="86"/>
      <c r="U25257" s="51"/>
    </row>
    <row r="25258" spans="1:21" s="49" customFormat="1" ht="15" customHeight="1" x14ac:dyDescent="0.25">
      <c r="A25258" s="83"/>
      <c r="B25258" s="83"/>
      <c r="C25258" s="87"/>
      <c r="D25258" s="87"/>
      <c r="E25258" s="83"/>
      <c r="F25258" s="83"/>
      <c r="G25258" s="84"/>
      <c r="H25258" s="83"/>
      <c r="I25258" s="84"/>
      <c r="J25258" s="84"/>
      <c r="K25258" s="84"/>
      <c r="L25258" s="84"/>
      <c r="M25258" s="85"/>
      <c r="N25258" s="85"/>
      <c r="O25258" s="85"/>
      <c r="P25258" s="83"/>
      <c r="Q25258" s="51"/>
      <c r="R25258" s="51"/>
      <c r="S25258" s="86"/>
      <c r="T25258" s="86"/>
      <c r="U25258" s="51"/>
    </row>
    <row r="25259" spans="1:21" ht="15" customHeight="1" x14ac:dyDescent="0.25"/>
    <row r="25260" spans="1:21" s="49" customFormat="1" ht="15" customHeight="1" x14ac:dyDescent="0.25">
      <c r="A25260" s="83"/>
      <c r="B25260" s="83"/>
      <c r="C25260" s="87"/>
      <c r="D25260" s="87"/>
      <c r="E25260" s="83"/>
      <c r="F25260" s="83"/>
      <c r="G25260" s="84"/>
      <c r="H25260" s="83"/>
      <c r="I25260" s="84"/>
      <c r="J25260" s="84"/>
      <c r="K25260" s="84"/>
      <c r="L25260" s="84"/>
      <c r="M25260" s="85"/>
      <c r="N25260" s="85"/>
      <c r="O25260" s="85"/>
      <c r="P25260" s="83"/>
      <c r="Q25260" s="51"/>
      <c r="R25260" s="51"/>
      <c r="S25260" s="86"/>
      <c r="T25260" s="86"/>
      <c r="U25260" s="51"/>
    </row>
    <row r="25261" spans="1:21" s="49" customFormat="1" ht="15" customHeight="1" x14ac:dyDescent="0.25">
      <c r="A25261" s="83"/>
      <c r="B25261" s="83"/>
      <c r="C25261" s="87"/>
      <c r="D25261" s="87"/>
      <c r="E25261" s="83"/>
      <c r="F25261" s="83"/>
      <c r="G25261" s="84"/>
      <c r="H25261" s="83"/>
      <c r="I25261" s="84"/>
      <c r="J25261" s="84"/>
      <c r="K25261" s="84"/>
      <c r="L25261" s="84"/>
      <c r="M25261" s="85"/>
      <c r="N25261" s="85"/>
      <c r="O25261" s="85"/>
      <c r="P25261" s="83"/>
      <c r="Q25261" s="51"/>
      <c r="R25261" s="51"/>
      <c r="S25261" s="86"/>
      <c r="T25261" s="86"/>
      <c r="U25261" s="51"/>
    </row>
    <row r="25262" spans="1:21" ht="15" customHeight="1" x14ac:dyDescent="0.25"/>
    <row r="25263" spans="1:21" ht="15" customHeight="1" x14ac:dyDescent="0.25"/>
    <row r="25264" spans="1:21" ht="15" customHeight="1" x14ac:dyDescent="0.25"/>
    <row r="25265" spans="1:21" s="49" customFormat="1" ht="15" customHeight="1" x14ac:dyDescent="0.25">
      <c r="A25265" s="83"/>
      <c r="B25265" s="83"/>
      <c r="C25265" s="87"/>
      <c r="D25265" s="87"/>
      <c r="E25265" s="83"/>
      <c r="F25265" s="83"/>
      <c r="G25265" s="84"/>
      <c r="H25265" s="83"/>
      <c r="I25265" s="84"/>
      <c r="J25265" s="84"/>
      <c r="K25265" s="84"/>
      <c r="L25265" s="84"/>
      <c r="M25265" s="85"/>
      <c r="N25265" s="85"/>
      <c r="O25265" s="85"/>
      <c r="P25265" s="83"/>
      <c r="Q25265" s="51"/>
      <c r="R25265" s="51"/>
      <c r="S25265" s="86"/>
      <c r="T25265" s="86"/>
      <c r="U25265" s="51"/>
    </row>
    <row r="25266" spans="1:21" s="49" customFormat="1" ht="15" customHeight="1" x14ac:dyDescent="0.25">
      <c r="A25266" s="83"/>
      <c r="B25266" s="83"/>
      <c r="C25266" s="87"/>
      <c r="D25266" s="87"/>
      <c r="E25266" s="83"/>
      <c r="F25266" s="83"/>
      <c r="G25266" s="84"/>
      <c r="H25266" s="83"/>
      <c r="I25266" s="84"/>
      <c r="J25266" s="84"/>
      <c r="K25266" s="84"/>
      <c r="L25266" s="84"/>
      <c r="M25266" s="85"/>
      <c r="N25266" s="85"/>
      <c r="O25266" s="85"/>
      <c r="P25266" s="83"/>
      <c r="Q25266" s="51"/>
      <c r="R25266" s="51"/>
      <c r="S25266" s="86"/>
      <c r="T25266" s="86"/>
      <c r="U25266" s="51"/>
    </row>
    <row r="25267" spans="1:21" s="49" customFormat="1" ht="15" customHeight="1" x14ac:dyDescent="0.25">
      <c r="A25267" s="83"/>
      <c r="B25267" s="83"/>
      <c r="C25267" s="87"/>
      <c r="D25267" s="87"/>
      <c r="E25267" s="83"/>
      <c r="F25267" s="83"/>
      <c r="G25267" s="84"/>
      <c r="H25267" s="83"/>
      <c r="I25267" s="84"/>
      <c r="J25267" s="84"/>
      <c r="K25267" s="84"/>
      <c r="L25267" s="84"/>
      <c r="M25267" s="85"/>
      <c r="N25267" s="85"/>
      <c r="O25267" s="85"/>
      <c r="P25267" s="83"/>
      <c r="Q25267" s="51"/>
      <c r="R25267" s="51"/>
      <c r="S25267" s="86"/>
      <c r="T25267" s="86"/>
      <c r="U25267" s="51"/>
    </row>
    <row r="25268" spans="1:21" s="49" customFormat="1" ht="15" customHeight="1" x14ac:dyDescent="0.25">
      <c r="A25268" s="83"/>
      <c r="B25268" s="83"/>
      <c r="C25268" s="87"/>
      <c r="D25268" s="87"/>
      <c r="E25268" s="83"/>
      <c r="F25268" s="83"/>
      <c r="G25268" s="84"/>
      <c r="H25268" s="83"/>
      <c r="I25268" s="84"/>
      <c r="J25268" s="84"/>
      <c r="K25268" s="84"/>
      <c r="L25268" s="84"/>
      <c r="M25268" s="85"/>
      <c r="N25268" s="85"/>
      <c r="O25268" s="85"/>
      <c r="P25268" s="83"/>
      <c r="Q25268" s="51"/>
      <c r="R25268" s="51"/>
      <c r="S25268" s="86"/>
      <c r="T25268" s="86"/>
      <c r="U25268" s="51"/>
    </row>
    <row r="25269" spans="1:21" ht="15" customHeight="1" x14ac:dyDescent="0.25"/>
    <row r="25270" spans="1:21" s="49" customFormat="1" ht="15" customHeight="1" x14ac:dyDescent="0.25">
      <c r="A25270" s="83"/>
      <c r="B25270" s="83"/>
      <c r="C25270" s="87"/>
      <c r="D25270" s="87"/>
      <c r="E25270" s="83"/>
      <c r="F25270" s="83"/>
      <c r="G25270" s="84"/>
      <c r="H25270" s="83"/>
      <c r="I25270" s="84"/>
      <c r="J25270" s="84"/>
      <c r="K25270" s="84"/>
      <c r="L25270" s="84"/>
      <c r="M25270" s="85"/>
      <c r="N25270" s="85"/>
      <c r="O25270" s="85"/>
      <c r="P25270" s="83"/>
      <c r="Q25270" s="51"/>
      <c r="R25270" s="51"/>
      <c r="S25270" s="86"/>
      <c r="T25270" s="86"/>
      <c r="U25270" s="51"/>
    </row>
    <row r="25271" spans="1:21" s="49" customFormat="1" ht="15" customHeight="1" x14ac:dyDescent="0.25">
      <c r="A25271" s="83"/>
      <c r="B25271" s="83"/>
      <c r="C25271" s="87"/>
      <c r="D25271" s="87"/>
      <c r="E25271" s="83"/>
      <c r="F25271" s="83"/>
      <c r="G25271" s="84"/>
      <c r="H25271" s="83"/>
      <c r="I25271" s="84"/>
      <c r="J25271" s="84"/>
      <c r="K25271" s="84"/>
      <c r="L25271" s="84"/>
      <c r="M25271" s="85"/>
      <c r="N25271" s="85"/>
      <c r="O25271" s="85"/>
      <c r="P25271" s="83"/>
      <c r="Q25271" s="51"/>
      <c r="R25271" s="51"/>
      <c r="S25271" s="86"/>
      <c r="T25271" s="86"/>
      <c r="U25271" s="51"/>
    </row>
    <row r="25272" spans="1:21" s="49" customFormat="1" ht="15" customHeight="1" x14ac:dyDescent="0.25">
      <c r="A25272" s="83"/>
      <c r="B25272" s="83"/>
      <c r="C25272" s="87"/>
      <c r="D25272" s="87"/>
      <c r="E25272" s="83"/>
      <c r="F25272" s="83"/>
      <c r="G25272" s="84"/>
      <c r="H25272" s="83"/>
      <c r="I25272" s="84"/>
      <c r="J25272" s="84"/>
      <c r="K25272" s="84"/>
      <c r="L25272" s="84"/>
      <c r="M25272" s="85"/>
      <c r="N25272" s="85"/>
      <c r="O25272" s="85"/>
      <c r="P25272" s="83"/>
      <c r="Q25272" s="51"/>
      <c r="R25272" s="51"/>
      <c r="S25272" s="86"/>
      <c r="T25272" s="86"/>
      <c r="U25272" s="51"/>
    </row>
    <row r="25273" spans="1:21" s="49" customFormat="1" ht="15" customHeight="1" x14ac:dyDescent="0.25">
      <c r="A25273" s="83"/>
      <c r="B25273" s="83"/>
      <c r="C25273" s="87"/>
      <c r="D25273" s="87"/>
      <c r="E25273" s="83"/>
      <c r="F25273" s="83"/>
      <c r="G25273" s="84"/>
      <c r="H25273" s="83"/>
      <c r="I25273" s="84"/>
      <c r="J25273" s="84"/>
      <c r="K25273" s="84"/>
      <c r="L25273" s="84"/>
      <c r="M25273" s="85"/>
      <c r="N25273" s="85"/>
      <c r="O25273" s="85"/>
      <c r="P25273" s="83"/>
      <c r="Q25273" s="51"/>
      <c r="R25273" s="51"/>
      <c r="S25273" s="86"/>
      <c r="T25273" s="86"/>
      <c r="U25273" s="51"/>
    </row>
    <row r="25274" spans="1:21" ht="15" customHeight="1" x14ac:dyDescent="0.25"/>
    <row r="25275" spans="1:21" s="49" customFormat="1" ht="15" customHeight="1" x14ac:dyDescent="0.25">
      <c r="A25275" s="83"/>
      <c r="B25275" s="83"/>
      <c r="C25275" s="87"/>
      <c r="D25275" s="87"/>
      <c r="E25275" s="83"/>
      <c r="F25275" s="83"/>
      <c r="G25275" s="84"/>
      <c r="H25275" s="83"/>
      <c r="I25275" s="84"/>
      <c r="J25275" s="84"/>
      <c r="K25275" s="84"/>
      <c r="L25275" s="84"/>
      <c r="M25275" s="85"/>
      <c r="N25275" s="85"/>
      <c r="O25275" s="85"/>
      <c r="P25275" s="83"/>
      <c r="Q25275" s="51"/>
      <c r="R25275" s="51"/>
      <c r="S25275" s="86"/>
      <c r="T25275" s="86"/>
      <c r="U25275" s="51"/>
    </row>
    <row r="25276" spans="1:21" s="49" customFormat="1" ht="15" customHeight="1" x14ac:dyDescent="0.25">
      <c r="A25276" s="83"/>
      <c r="B25276" s="83"/>
      <c r="C25276" s="87"/>
      <c r="D25276" s="87"/>
      <c r="E25276" s="83"/>
      <c r="F25276" s="83"/>
      <c r="G25276" s="84"/>
      <c r="H25276" s="83"/>
      <c r="I25276" s="84"/>
      <c r="J25276" s="84"/>
      <c r="K25276" s="84"/>
      <c r="L25276" s="84"/>
      <c r="M25276" s="85"/>
      <c r="N25276" s="85"/>
      <c r="O25276" s="85"/>
      <c r="P25276" s="83"/>
      <c r="Q25276" s="51"/>
      <c r="R25276" s="51"/>
      <c r="S25276" s="86"/>
      <c r="T25276" s="86"/>
      <c r="U25276" s="51"/>
    </row>
    <row r="25277" spans="1:21" s="49" customFormat="1" ht="15" customHeight="1" x14ac:dyDescent="0.25">
      <c r="A25277" s="83"/>
      <c r="B25277" s="83"/>
      <c r="C25277" s="87"/>
      <c r="D25277" s="87"/>
      <c r="E25277" s="83"/>
      <c r="F25277" s="83"/>
      <c r="G25277" s="84"/>
      <c r="H25277" s="83"/>
      <c r="I25277" s="84"/>
      <c r="J25277" s="84"/>
      <c r="K25277" s="84"/>
      <c r="L25277" s="84"/>
      <c r="M25277" s="85"/>
      <c r="N25277" s="85"/>
      <c r="O25277" s="85"/>
      <c r="P25277" s="83"/>
      <c r="Q25277" s="51"/>
      <c r="R25277" s="51"/>
      <c r="S25277" s="86"/>
      <c r="T25277" s="86"/>
      <c r="U25277" s="51"/>
    </row>
    <row r="25278" spans="1:21" s="49" customFormat="1" ht="15" customHeight="1" x14ac:dyDescent="0.25">
      <c r="A25278" s="83"/>
      <c r="B25278" s="83"/>
      <c r="C25278" s="87"/>
      <c r="D25278" s="87"/>
      <c r="E25278" s="83"/>
      <c r="F25278" s="83"/>
      <c r="G25278" s="84"/>
      <c r="H25278" s="83"/>
      <c r="I25278" s="84"/>
      <c r="J25278" s="84"/>
      <c r="K25278" s="84"/>
      <c r="L25278" s="84"/>
      <c r="M25278" s="85"/>
      <c r="N25278" s="85"/>
      <c r="O25278" s="85"/>
      <c r="P25278" s="83"/>
      <c r="Q25278" s="51"/>
      <c r="R25278" s="51"/>
      <c r="S25278" s="86"/>
      <c r="T25278" s="86"/>
      <c r="U25278" s="51"/>
    </row>
    <row r="25279" spans="1:21" ht="15" customHeight="1" x14ac:dyDescent="0.25"/>
    <row r="25280" spans="1:21" s="49" customFormat="1" ht="15" customHeight="1" x14ac:dyDescent="0.25">
      <c r="A25280" s="83"/>
      <c r="B25280" s="83"/>
      <c r="C25280" s="87"/>
      <c r="D25280" s="87"/>
      <c r="E25280" s="83"/>
      <c r="F25280" s="83"/>
      <c r="G25280" s="84"/>
      <c r="H25280" s="83"/>
      <c r="I25280" s="84"/>
      <c r="J25280" s="84"/>
      <c r="K25280" s="84"/>
      <c r="L25280" s="84"/>
      <c r="M25280" s="85"/>
      <c r="N25280" s="85"/>
      <c r="O25280" s="85"/>
      <c r="P25280" s="83"/>
      <c r="Q25280" s="51"/>
      <c r="R25280" s="51"/>
      <c r="S25280" s="86"/>
      <c r="T25280" s="86"/>
      <c r="U25280" s="51"/>
    </row>
    <row r="25281" spans="1:21" s="49" customFormat="1" ht="15" customHeight="1" x14ac:dyDescent="0.25">
      <c r="A25281" s="83"/>
      <c r="B25281" s="83"/>
      <c r="C25281" s="87"/>
      <c r="D25281" s="87"/>
      <c r="E25281" s="83"/>
      <c r="F25281" s="83"/>
      <c r="G25281" s="84"/>
      <c r="H25281" s="83"/>
      <c r="I25281" s="84"/>
      <c r="J25281" s="84"/>
      <c r="K25281" s="84"/>
      <c r="L25281" s="84"/>
      <c r="M25281" s="85"/>
      <c r="N25281" s="85"/>
      <c r="O25281" s="85"/>
      <c r="P25281" s="83"/>
      <c r="Q25281" s="51"/>
      <c r="R25281" s="51"/>
      <c r="S25281" s="86"/>
      <c r="T25281" s="86"/>
      <c r="U25281" s="51"/>
    </row>
    <row r="25282" spans="1:21" s="49" customFormat="1" ht="15" customHeight="1" x14ac:dyDescent="0.25">
      <c r="A25282" s="83"/>
      <c r="B25282" s="83"/>
      <c r="C25282" s="87"/>
      <c r="D25282" s="87"/>
      <c r="E25282" s="83"/>
      <c r="F25282" s="83"/>
      <c r="G25282" s="84"/>
      <c r="H25282" s="83"/>
      <c r="I25282" s="84"/>
      <c r="J25282" s="84"/>
      <c r="K25282" s="84"/>
      <c r="L25282" s="84"/>
      <c r="M25282" s="85"/>
      <c r="N25282" s="85"/>
      <c r="O25282" s="85"/>
      <c r="P25282" s="83"/>
      <c r="Q25282" s="51"/>
      <c r="R25282" s="51"/>
      <c r="S25282" s="86"/>
      <c r="T25282" s="86"/>
      <c r="U25282" s="51"/>
    </row>
    <row r="25283" spans="1:21" s="49" customFormat="1" ht="15" customHeight="1" x14ac:dyDescent="0.25">
      <c r="A25283" s="83"/>
      <c r="B25283" s="83"/>
      <c r="C25283" s="87"/>
      <c r="D25283" s="87"/>
      <c r="E25283" s="83"/>
      <c r="F25283" s="83"/>
      <c r="G25283" s="84"/>
      <c r="H25283" s="83"/>
      <c r="I25283" s="84"/>
      <c r="J25283" s="84"/>
      <c r="K25283" s="84"/>
      <c r="L25283" s="84"/>
      <c r="M25283" s="85"/>
      <c r="N25283" s="85"/>
      <c r="O25283" s="85"/>
      <c r="P25283" s="83"/>
      <c r="Q25283" s="51"/>
      <c r="R25283" s="51"/>
      <c r="S25283" s="86"/>
      <c r="T25283" s="86"/>
      <c r="U25283" s="51"/>
    </row>
    <row r="25284" spans="1:21" ht="15" customHeight="1" x14ac:dyDescent="0.25"/>
    <row r="25285" spans="1:21" ht="15" customHeight="1" x14ac:dyDescent="0.25"/>
    <row r="25286" spans="1:21" ht="15" customHeight="1" x14ac:dyDescent="0.25"/>
    <row r="25287" spans="1:21" s="49" customFormat="1" ht="15" customHeight="1" x14ac:dyDescent="0.25">
      <c r="A25287" s="83"/>
      <c r="B25287" s="83"/>
      <c r="C25287" s="87"/>
      <c r="D25287" s="87"/>
      <c r="E25287" s="83"/>
      <c r="F25287" s="83"/>
      <c r="G25287" s="84"/>
      <c r="H25287" s="83"/>
      <c r="I25287" s="84"/>
      <c r="J25287" s="84"/>
      <c r="K25287" s="84"/>
      <c r="L25287" s="84"/>
      <c r="M25287" s="85"/>
      <c r="N25287" s="85"/>
      <c r="O25287" s="85"/>
      <c r="P25287" s="83"/>
      <c r="Q25287" s="51"/>
      <c r="R25287" s="51"/>
      <c r="S25287" s="86"/>
      <c r="T25287" s="86"/>
      <c r="U25287" s="51"/>
    </row>
    <row r="25288" spans="1:21" s="49" customFormat="1" ht="15" customHeight="1" x14ac:dyDescent="0.25">
      <c r="A25288" s="83"/>
      <c r="B25288" s="83"/>
      <c r="C25288" s="87"/>
      <c r="D25288" s="87"/>
      <c r="E25288" s="83"/>
      <c r="F25288" s="83"/>
      <c r="G25288" s="84"/>
      <c r="H25288" s="83"/>
      <c r="I25288" s="84"/>
      <c r="J25288" s="84"/>
      <c r="K25288" s="84"/>
      <c r="L25288" s="84"/>
      <c r="M25288" s="85"/>
      <c r="N25288" s="85"/>
      <c r="O25288" s="85"/>
      <c r="P25288" s="83"/>
      <c r="Q25288" s="51"/>
      <c r="R25288" s="51"/>
      <c r="S25288" s="86"/>
      <c r="T25288" s="86"/>
      <c r="U25288" s="51"/>
    </row>
    <row r="25289" spans="1:21" s="49" customFormat="1" ht="15" customHeight="1" x14ac:dyDescent="0.25">
      <c r="A25289" s="83"/>
      <c r="B25289" s="83"/>
      <c r="C25289" s="87"/>
      <c r="D25289" s="87"/>
      <c r="E25289" s="83"/>
      <c r="F25289" s="83"/>
      <c r="G25289" s="84"/>
      <c r="H25289" s="83"/>
      <c r="I25289" s="84"/>
      <c r="J25289" s="84"/>
      <c r="K25289" s="84"/>
      <c r="L25289" s="84"/>
      <c r="M25289" s="85"/>
      <c r="N25289" s="85"/>
      <c r="O25289" s="85"/>
      <c r="P25289" s="83"/>
      <c r="Q25289" s="51"/>
      <c r="R25289" s="51"/>
      <c r="S25289" s="86"/>
      <c r="T25289" s="86"/>
      <c r="U25289" s="51"/>
    </row>
    <row r="25290" spans="1:21" s="49" customFormat="1" ht="15" customHeight="1" x14ac:dyDescent="0.25">
      <c r="A25290" s="83"/>
      <c r="B25290" s="83"/>
      <c r="C25290" s="87"/>
      <c r="D25290" s="87"/>
      <c r="E25290" s="83"/>
      <c r="F25290" s="83"/>
      <c r="G25290" s="84"/>
      <c r="H25290" s="83"/>
      <c r="I25290" s="84"/>
      <c r="J25290" s="84"/>
      <c r="K25290" s="84"/>
      <c r="L25290" s="84"/>
      <c r="M25290" s="85"/>
      <c r="N25290" s="85"/>
      <c r="O25290" s="85"/>
      <c r="P25290" s="83"/>
      <c r="Q25290" s="51"/>
      <c r="R25290" s="51"/>
      <c r="S25290" s="86"/>
      <c r="T25290" s="86"/>
      <c r="U25290" s="51"/>
    </row>
    <row r="25291" spans="1:21" ht="15" customHeight="1" x14ac:dyDescent="0.25"/>
    <row r="25292" spans="1:21" s="49" customFormat="1" ht="15" customHeight="1" x14ac:dyDescent="0.25">
      <c r="A25292" s="83"/>
      <c r="B25292" s="83"/>
      <c r="C25292" s="87"/>
      <c r="D25292" s="87"/>
      <c r="E25292" s="83"/>
      <c r="F25292" s="83"/>
      <c r="G25292" s="84"/>
      <c r="H25292" s="83"/>
      <c r="I25292" s="84"/>
      <c r="J25292" s="84"/>
      <c r="K25292" s="84"/>
      <c r="L25292" s="84"/>
      <c r="M25292" s="85"/>
      <c r="N25292" s="85"/>
      <c r="O25292" s="85"/>
      <c r="P25292" s="83"/>
      <c r="Q25292" s="51"/>
      <c r="R25292" s="51"/>
      <c r="S25292" s="86"/>
      <c r="T25292" s="86"/>
      <c r="U25292" s="51"/>
    </row>
    <row r="25293" spans="1:21" s="49" customFormat="1" ht="15" customHeight="1" x14ac:dyDescent="0.25">
      <c r="A25293" s="83"/>
      <c r="B25293" s="83"/>
      <c r="C25293" s="87"/>
      <c r="D25293" s="87"/>
      <c r="E25293" s="83"/>
      <c r="F25293" s="83"/>
      <c r="G25293" s="84"/>
      <c r="H25293" s="83"/>
      <c r="I25293" s="84"/>
      <c r="J25293" s="84"/>
      <c r="K25293" s="84"/>
      <c r="L25293" s="84"/>
      <c r="M25293" s="85"/>
      <c r="N25293" s="85"/>
      <c r="O25293" s="85"/>
      <c r="P25293" s="83"/>
      <c r="Q25293" s="51"/>
      <c r="R25293" s="51"/>
      <c r="S25293" s="86"/>
      <c r="T25293" s="86"/>
      <c r="U25293" s="51"/>
    </row>
    <row r="25294" spans="1:21" s="49" customFormat="1" ht="15" customHeight="1" x14ac:dyDescent="0.25">
      <c r="A25294" s="83"/>
      <c r="B25294" s="83"/>
      <c r="C25294" s="87"/>
      <c r="D25294" s="87"/>
      <c r="E25294" s="83"/>
      <c r="F25294" s="83"/>
      <c r="G25294" s="84"/>
      <c r="H25294" s="83"/>
      <c r="I25294" s="84"/>
      <c r="J25294" s="84"/>
      <c r="K25294" s="84"/>
      <c r="L25294" s="84"/>
      <c r="M25294" s="85"/>
      <c r="N25294" s="85"/>
      <c r="O25294" s="85"/>
      <c r="P25294" s="83"/>
      <c r="Q25294" s="51"/>
      <c r="R25294" s="51"/>
      <c r="S25294" s="86"/>
      <c r="T25294" s="86"/>
      <c r="U25294" s="51"/>
    </row>
    <row r="25295" spans="1:21" s="49" customFormat="1" ht="15" customHeight="1" x14ac:dyDescent="0.25">
      <c r="A25295" s="83"/>
      <c r="B25295" s="83"/>
      <c r="C25295" s="87"/>
      <c r="D25295" s="87"/>
      <c r="E25295" s="83"/>
      <c r="F25295" s="83"/>
      <c r="G25295" s="84"/>
      <c r="H25295" s="83"/>
      <c r="I25295" s="84"/>
      <c r="J25295" s="84"/>
      <c r="K25295" s="84"/>
      <c r="L25295" s="84"/>
      <c r="M25295" s="85"/>
      <c r="N25295" s="85"/>
      <c r="O25295" s="85"/>
      <c r="P25295" s="83"/>
      <c r="Q25295" s="51"/>
      <c r="R25295" s="51"/>
      <c r="S25295" s="86"/>
      <c r="T25295" s="86"/>
      <c r="U25295" s="51"/>
    </row>
    <row r="25296" spans="1:21" s="49" customFormat="1" ht="15" customHeight="1" x14ac:dyDescent="0.25">
      <c r="A25296" s="83"/>
      <c r="B25296" s="83"/>
      <c r="C25296" s="87"/>
      <c r="D25296" s="87"/>
      <c r="E25296" s="83"/>
      <c r="F25296" s="83"/>
      <c r="G25296" s="84"/>
      <c r="H25296" s="83"/>
      <c r="I25296" s="84"/>
      <c r="J25296" s="84"/>
      <c r="K25296" s="84"/>
      <c r="L25296" s="84"/>
      <c r="M25296" s="85"/>
      <c r="N25296" s="85"/>
      <c r="O25296" s="85"/>
      <c r="P25296" s="83"/>
      <c r="Q25296" s="51"/>
      <c r="R25296" s="51"/>
      <c r="S25296" s="86"/>
      <c r="T25296" s="86"/>
      <c r="U25296" s="51"/>
    </row>
    <row r="25297" spans="1:21" ht="15" customHeight="1" x14ac:dyDescent="0.25"/>
    <row r="25298" spans="1:21" ht="15" customHeight="1" x14ac:dyDescent="0.25"/>
    <row r="25299" spans="1:21" ht="15" customHeight="1" x14ac:dyDescent="0.25"/>
    <row r="25300" spans="1:21" s="49" customFormat="1" ht="15" customHeight="1" x14ac:dyDescent="0.25">
      <c r="A25300" s="83"/>
      <c r="B25300" s="83"/>
      <c r="C25300" s="87"/>
      <c r="D25300" s="87"/>
      <c r="E25300" s="83"/>
      <c r="F25300" s="83"/>
      <c r="G25300" s="84"/>
      <c r="H25300" s="83"/>
      <c r="I25300" s="84"/>
      <c r="J25300" s="84"/>
      <c r="K25300" s="84"/>
      <c r="L25300" s="84"/>
      <c r="M25300" s="85"/>
      <c r="N25300" s="85"/>
      <c r="O25300" s="85"/>
      <c r="P25300" s="83"/>
      <c r="Q25300" s="51"/>
      <c r="R25300" s="51"/>
      <c r="S25300" s="86"/>
      <c r="T25300" s="86"/>
      <c r="U25300" s="51"/>
    </row>
    <row r="25301" spans="1:21" ht="15" customHeight="1" x14ac:dyDescent="0.25"/>
    <row r="25302" spans="1:21" s="49" customFormat="1" ht="15" customHeight="1" x14ac:dyDescent="0.25">
      <c r="A25302" s="83"/>
      <c r="B25302" s="83"/>
      <c r="C25302" s="87"/>
      <c r="D25302" s="87"/>
      <c r="E25302" s="83"/>
      <c r="F25302" s="83"/>
      <c r="G25302" s="84"/>
      <c r="H25302" s="83"/>
      <c r="I25302" s="84"/>
      <c r="J25302" s="84"/>
      <c r="K25302" s="84"/>
      <c r="L25302" s="84"/>
      <c r="M25302" s="85"/>
      <c r="N25302" s="85"/>
      <c r="O25302" s="85"/>
      <c r="P25302" s="83"/>
      <c r="Q25302" s="51"/>
      <c r="R25302" s="51"/>
      <c r="S25302" s="86"/>
      <c r="T25302" s="86"/>
      <c r="U25302" s="51"/>
    </row>
    <row r="25303" spans="1:21" s="49" customFormat="1" ht="15" customHeight="1" x14ac:dyDescent="0.25">
      <c r="A25303" s="83"/>
      <c r="B25303" s="83"/>
      <c r="C25303" s="87"/>
      <c r="D25303" s="87"/>
      <c r="E25303" s="83"/>
      <c r="F25303" s="83"/>
      <c r="G25303" s="84"/>
      <c r="H25303" s="83"/>
      <c r="I25303" s="84"/>
      <c r="J25303" s="84"/>
      <c r="K25303" s="84"/>
      <c r="L25303" s="84"/>
      <c r="M25303" s="85"/>
      <c r="N25303" s="85"/>
      <c r="O25303" s="85"/>
      <c r="P25303" s="83"/>
      <c r="Q25303" s="51"/>
      <c r="R25303" s="51"/>
      <c r="S25303" s="86"/>
      <c r="T25303" s="86"/>
      <c r="U25303" s="51"/>
    </row>
    <row r="25304" spans="1:21" s="49" customFormat="1" ht="15" customHeight="1" x14ac:dyDescent="0.25">
      <c r="A25304" s="83"/>
      <c r="B25304" s="83"/>
      <c r="C25304" s="87"/>
      <c r="D25304" s="87"/>
      <c r="E25304" s="83"/>
      <c r="F25304" s="83"/>
      <c r="G25304" s="84"/>
      <c r="H25304" s="83"/>
      <c r="I25304" s="84"/>
      <c r="J25304" s="84"/>
      <c r="K25304" s="84"/>
      <c r="L25304" s="84"/>
      <c r="M25304" s="85"/>
      <c r="N25304" s="85"/>
      <c r="O25304" s="85"/>
      <c r="P25304" s="83"/>
      <c r="Q25304" s="51"/>
      <c r="R25304" s="51"/>
      <c r="S25304" s="86"/>
      <c r="T25304" s="86"/>
      <c r="U25304" s="51"/>
    </row>
    <row r="25305" spans="1:21" s="49" customFormat="1" ht="15" customHeight="1" x14ac:dyDescent="0.25">
      <c r="A25305" s="83"/>
      <c r="B25305" s="83"/>
      <c r="C25305" s="87"/>
      <c r="D25305" s="87"/>
      <c r="E25305" s="83"/>
      <c r="F25305" s="83"/>
      <c r="G25305" s="84"/>
      <c r="H25305" s="83"/>
      <c r="I25305" s="84"/>
      <c r="J25305" s="84"/>
      <c r="K25305" s="84"/>
      <c r="L25305" s="84"/>
      <c r="M25305" s="85"/>
      <c r="N25305" s="85"/>
      <c r="O25305" s="85"/>
      <c r="P25305" s="83"/>
      <c r="Q25305" s="51"/>
      <c r="R25305" s="51"/>
      <c r="S25305" s="86"/>
      <c r="T25305" s="86"/>
      <c r="U25305" s="51"/>
    </row>
    <row r="25306" spans="1:21" ht="15" customHeight="1" x14ac:dyDescent="0.25"/>
    <row r="25307" spans="1:21" s="49" customFormat="1" ht="15" customHeight="1" x14ac:dyDescent="0.25">
      <c r="A25307" s="83"/>
      <c r="B25307" s="83"/>
      <c r="C25307" s="87"/>
      <c r="D25307" s="87"/>
      <c r="E25307" s="83"/>
      <c r="F25307" s="83"/>
      <c r="G25307" s="84"/>
      <c r="H25307" s="83"/>
      <c r="I25307" s="84"/>
      <c r="J25307" s="84"/>
      <c r="K25307" s="84"/>
      <c r="L25307" s="84"/>
      <c r="M25307" s="85"/>
      <c r="N25307" s="85"/>
      <c r="O25307" s="85"/>
      <c r="P25307" s="83"/>
      <c r="Q25307" s="51"/>
      <c r="R25307" s="51"/>
      <c r="S25307" s="86"/>
      <c r="T25307" s="86"/>
      <c r="U25307" s="51"/>
    </row>
    <row r="25308" spans="1:21" s="49" customFormat="1" ht="15" customHeight="1" x14ac:dyDescent="0.25">
      <c r="A25308" s="83"/>
      <c r="B25308" s="83"/>
      <c r="C25308" s="87"/>
      <c r="D25308" s="87"/>
      <c r="E25308" s="83"/>
      <c r="F25308" s="83"/>
      <c r="G25308" s="84"/>
      <c r="H25308" s="83"/>
      <c r="I25308" s="84"/>
      <c r="J25308" s="84"/>
      <c r="K25308" s="84"/>
      <c r="L25308" s="84"/>
      <c r="M25308" s="85"/>
      <c r="N25308" s="85"/>
      <c r="O25308" s="85"/>
      <c r="P25308" s="83"/>
      <c r="Q25308" s="51"/>
      <c r="R25308" s="51"/>
      <c r="S25308" s="86"/>
      <c r="T25308" s="86"/>
      <c r="U25308" s="51"/>
    </row>
    <row r="25309" spans="1:21" ht="15" customHeight="1" x14ac:dyDescent="0.25"/>
    <row r="25310" spans="1:21" ht="15" customHeight="1" x14ac:dyDescent="0.25"/>
    <row r="25311" spans="1:21" ht="15" customHeight="1" x14ac:dyDescent="0.25"/>
    <row r="25312" spans="1:21" s="49" customFormat="1" ht="15" customHeight="1" x14ac:dyDescent="0.25">
      <c r="A25312" s="83"/>
      <c r="B25312" s="83"/>
      <c r="C25312" s="87"/>
      <c r="D25312" s="87"/>
      <c r="E25312" s="83"/>
      <c r="F25312" s="83"/>
      <c r="G25312" s="84"/>
      <c r="H25312" s="83"/>
      <c r="I25312" s="84"/>
      <c r="J25312" s="84"/>
      <c r="K25312" s="84"/>
      <c r="L25312" s="84"/>
      <c r="M25312" s="85"/>
      <c r="N25312" s="85"/>
      <c r="O25312" s="85"/>
      <c r="P25312" s="83"/>
      <c r="Q25312" s="51"/>
      <c r="R25312" s="51"/>
      <c r="S25312" s="86"/>
      <c r="T25312" s="86"/>
      <c r="U25312" s="51"/>
    </row>
    <row r="25313" spans="1:21" s="49" customFormat="1" ht="15" customHeight="1" x14ac:dyDescent="0.25">
      <c r="A25313" s="83"/>
      <c r="B25313" s="83"/>
      <c r="C25313" s="87"/>
      <c r="D25313" s="87"/>
      <c r="E25313" s="83"/>
      <c r="F25313" s="83"/>
      <c r="G25313" s="84"/>
      <c r="H25313" s="83"/>
      <c r="I25313" s="84"/>
      <c r="J25313" s="84"/>
      <c r="K25313" s="84"/>
      <c r="L25313" s="84"/>
      <c r="M25313" s="85"/>
      <c r="N25313" s="85"/>
      <c r="O25313" s="85"/>
      <c r="P25313" s="83"/>
      <c r="Q25313" s="51"/>
      <c r="R25313" s="51"/>
      <c r="S25313" s="86"/>
      <c r="T25313" s="86"/>
      <c r="U25313" s="51"/>
    </row>
    <row r="25314" spans="1:21" s="49" customFormat="1" ht="15" customHeight="1" x14ac:dyDescent="0.25">
      <c r="A25314" s="83"/>
      <c r="B25314" s="83"/>
      <c r="C25314" s="87"/>
      <c r="D25314" s="87"/>
      <c r="E25314" s="83"/>
      <c r="F25314" s="83"/>
      <c r="G25314" s="84"/>
      <c r="H25314" s="83"/>
      <c r="I25314" s="84"/>
      <c r="J25314" s="84"/>
      <c r="K25314" s="84"/>
      <c r="L25314" s="84"/>
      <c r="M25314" s="85"/>
      <c r="N25314" s="85"/>
      <c r="O25314" s="85"/>
      <c r="P25314" s="83"/>
      <c r="Q25314" s="51"/>
      <c r="R25314" s="51"/>
      <c r="S25314" s="86"/>
      <c r="T25314" s="86"/>
      <c r="U25314" s="51"/>
    </row>
    <row r="25315" spans="1:21" s="49" customFormat="1" ht="15" customHeight="1" x14ac:dyDescent="0.25">
      <c r="A25315" s="83"/>
      <c r="B25315" s="83"/>
      <c r="C25315" s="87"/>
      <c r="D25315" s="87"/>
      <c r="E25315" s="83"/>
      <c r="F25315" s="83"/>
      <c r="G25315" s="84"/>
      <c r="H25315" s="83"/>
      <c r="I25315" s="84"/>
      <c r="J25315" s="84"/>
      <c r="K25315" s="84"/>
      <c r="L25315" s="84"/>
      <c r="M25315" s="85"/>
      <c r="N25315" s="85"/>
      <c r="O25315" s="85"/>
      <c r="P25315" s="83"/>
      <c r="Q25315" s="51"/>
      <c r="R25315" s="51"/>
      <c r="S25315" s="86"/>
      <c r="T25315" s="86"/>
      <c r="U25315" s="51"/>
    </row>
    <row r="25316" spans="1:21" ht="15" customHeight="1" x14ac:dyDescent="0.25"/>
    <row r="25317" spans="1:21" s="49" customFormat="1" ht="15" customHeight="1" x14ac:dyDescent="0.25">
      <c r="A25317" s="83"/>
      <c r="B25317" s="83"/>
      <c r="C25317" s="87"/>
      <c r="D25317" s="87"/>
      <c r="E25317" s="83"/>
      <c r="F25317" s="83"/>
      <c r="G25317" s="84"/>
      <c r="H25317" s="83"/>
      <c r="I25317" s="84"/>
      <c r="J25317" s="84"/>
      <c r="K25317" s="84"/>
      <c r="L25317" s="84"/>
      <c r="M25317" s="85"/>
      <c r="N25317" s="85"/>
      <c r="O25317" s="85"/>
      <c r="P25317" s="83"/>
      <c r="Q25317" s="51"/>
      <c r="R25317" s="51"/>
      <c r="S25317" s="86"/>
      <c r="T25317" s="86"/>
      <c r="U25317" s="51"/>
    </row>
    <row r="25318" spans="1:21" s="49" customFormat="1" ht="15" customHeight="1" x14ac:dyDescent="0.25">
      <c r="A25318" s="83"/>
      <c r="B25318" s="83"/>
      <c r="C25318" s="87"/>
      <c r="D25318" s="87"/>
      <c r="E25318" s="83"/>
      <c r="F25318" s="83"/>
      <c r="G25318" s="84"/>
      <c r="H25318" s="83"/>
      <c r="I25318" s="84"/>
      <c r="J25318" s="84"/>
      <c r="K25318" s="84"/>
      <c r="L25318" s="84"/>
      <c r="M25318" s="85"/>
      <c r="N25318" s="85"/>
      <c r="O25318" s="85"/>
      <c r="P25318" s="83"/>
      <c r="Q25318" s="51"/>
      <c r="R25318" s="51"/>
      <c r="S25318" s="86"/>
      <c r="T25318" s="86"/>
      <c r="U25318" s="51"/>
    </row>
    <row r="25319" spans="1:21" s="49" customFormat="1" ht="15" customHeight="1" x14ac:dyDescent="0.25">
      <c r="A25319" s="83"/>
      <c r="B25319" s="83"/>
      <c r="C25319" s="87"/>
      <c r="D25319" s="87"/>
      <c r="E25319" s="83"/>
      <c r="F25319" s="83"/>
      <c r="G25319" s="84"/>
      <c r="H25319" s="83"/>
      <c r="I25319" s="84"/>
      <c r="J25319" s="84"/>
      <c r="K25319" s="84"/>
      <c r="L25319" s="84"/>
      <c r="M25319" s="85"/>
      <c r="N25319" s="85"/>
      <c r="O25319" s="85"/>
      <c r="P25319" s="83"/>
      <c r="Q25319" s="51"/>
      <c r="R25319" s="51"/>
      <c r="S25319" s="86"/>
      <c r="T25319" s="86"/>
      <c r="U25319" s="51"/>
    </row>
    <row r="25320" spans="1:21" ht="15" customHeight="1" x14ac:dyDescent="0.25"/>
    <row r="25321" spans="1:21" ht="15" customHeight="1" x14ac:dyDescent="0.25"/>
    <row r="25322" spans="1:21" ht="15" customHeight="1" x14ac:dyDescent="0.25"/>
    <row r="25323" spans="1:21" s="49" customFormat="1" ht="15" customHeight="1" x14ac:dyDescent="0.25">
      <c r="A25323" s="83"/>
      <c r="B25323" s="83"/>
      <c r="C25323" s="87"/>
      <c r="D25323" s="87"/>
      <c r="E25323" s="83"/>
      <c r="F25323" s="83"/>
      <c r="G25323" s="84"/>
      <c r="H25323" s="83"/>
      <c r="I25323" s="84"/>
      <c r="J25323" s="84"/>
      <c r="K25323" s="84"/>
      <c r="L25323" s="84"/>
      <c r="M25323" s="85"/>
      <c r="N25323" s="85"/>
      <c r="O25323" s="85"/>
      <c r="P25323" s="83"/>
      <c r="Q25323" s="51"/>
      <c r="R25323" s="51"/>
      <c r="S25323" s="86"/>
      <c r="T25323" s="86"/>
      <c r="U25323" s="51"/>
    </row>
    <row r="25324" spans="1:21" s="49" customFormat="1" ht="15" customHeight="1" x14ac:dyDescent="0.25">
      <c r="A25324" s="83"/>
      <c r="B25324" s="83"/>
      <c r="C25324" s="87"/>
      <c r="D25324" s="87"/>
      <c r="E25324" s="83"/>
      <c r="F25324" s="83"/>
      <c r="G25324" s="84"/>
      <c r="H25324" s="83"/>
      <c r="I25324" s="84"/>
      <c r="J25324" s="84"/>
      <c r="K25324" s="84"/>
      <c r="L25324" s="84"/>
      <c r="M25324" s="85"/>
      <c r="N25324" s="85"/>
      <c r="O25324" s="85"/>
      <c r="P25324" s="83"/>
      <c r="Q25324" s="51"/>
      <c r="R25324" s="51"/>
      <c r="S25324" s="86"/>
      <c r="T25324" s="86"/>
      <c r="U25324" s="51"/>
    </row>
    <row r="25325" spans="1:21" ht="15" customHeight="1" x14ac:dyDescent="0.25"/>
    <row r="25326" spans="1:21" ht="15" customHeight="1" x14ac:dyDescent="0.25"/>
    <row r="25327" spans="1:21" ht="15" customHeight="1" x14ac:dyDescent="0.25"/>
    <row r="25328" spans="1:21" ht="15" customHeight="1" x14ac:dyDescent="0.25"/>
    <row r="25329" spans="1:21" s="49" customFormat="1" ht="15" customHeight="1" x14ac:dyDescent="0.25">
      <c r="A25329" s="83"/>
      <c r="B25329" s="83"/>
      <c r="C25329" s="87"/>
      <c r="D25329" s="87"/>
      <c r="E25329" s="83"/>
      <c r="F25329" s="83"/>
      <c r="G25329" s="84"/>
      <c r="H25329" s="83"/>
      <c r="I25329" s="84"/>
      <c r="J25329" s="84"/>
      <c r="K25329" s="84"/>
      <c r="L25329" s="84"/>
      <c r="M25329" s="85"/>
      <c r="N25329" s="85"/>
      <c r="O25329" s="85"/>
      <c r="P25329" s="83"/>
      <c r="Q25329" s="51"/>
      <c r="R25329" s="51"/>
      <c r="S25329" s="86"/>
      <c r="T25329" s="86"/>
      <c r="U25329" s="51"/>
    </row>
    <row r="25330" spans="1:21" s="49" customFormat="1" ht="15" customHeight="1" x14ac:dyDescent="0.25">
      <c r="A25330" s="83"/>
      <c r="B25330" s="83"/>
      <c r="C25330" s="87"/>
      <c r="D25330" s="87"/>
      <c r="E25330" s="83"/>
      <c r="F25330" s="83"/>
      <c r="G25330" s="84"/>
      <c r="H25330" s="83"/>
      <c r="I25330" s="84"/>
      <c r="J25330" s="84"/>
      <c r="K25330" s="84"/>
      <c r="L25330" s="84"/>
      <c r="M25330" s="85"/>
      <c r="N25330" s="85"/>
      <c r="O25330" s="85"/>
      <c r="P25330" s="83"/>
      <c r="Q25330" s="51"/>
      <c r="R25330" s="51"/>
      <c r="S25330" s="86"/>
      <c r="T25330" s="86"/>
      <c r="U25330" s="51"/>
    </row>
    <row r="25331" spans="1:21" ht="15" customHeight="1" x14ac:dyDescent="0.25"/>
    <row r="25332" spans="1:21" s="49" customFormat="1" ht="15" customHeight="1" x14ac:dyDescent="0.25">
      <c r="A25332" s="83"/>
      <c r="B25332" s="83"/>
      <c r="C25332" s="87"/>
      <c r="D25332" s="87"/>
      <c r="E25332" s="83"/>
      <c r="F25332" s="83"/>
      <c r="G25332" s="84"/>
      <c r="H25332" s="83"/>
      <c r="I25332" s="84"/>
      <c r="J25332" s="84"/>
      <c r="K25332" s="84"/>
      <c r="L25332" s="84"/>
      <c r="M25332" s="85"/>
      <c r="N25332" s="85"/>
      <c r="O25332" s="85"/>
      <c r="P25332" s="83"/>
      <c r="Q25332" s="51"/>
      <c r="R25332" s="51"/>
      <c r="S25332" s="86"/>
      <c r="T25332" s="86"/>
      <c r="U25332" s="51"/>
    </row>
    <row r="25333" spans="1:21" s="49" customFormat="1" ht="15" customHeight="1" x14ac:dyDescent="0.25">
      <c r="A25333" s="83"/>
      <c r="B25333" s="83"/>
      <c r="C25333" s="87"/>
      <c r="D25333" s="87"/>
      <c r="E25333" s="83"/>
      <c r="F25333" s="83"/>
      <c r="G25333" s="84"/>
      <c r="H25333" s="83"/>
      <c r="I25333" s="84"/>
      <c r="J25333" s="84"/>
      <c r="K25333" s="84"/>
      <c r="L25333" s="84"/>
      <c r="M25333" s="85"/>
      <c r="N25333" s="85"/>
      <c r="O25333" s="85"/>
      <c r="P25333" s="83"/>
      <c r="Q25333" s="51"/>
      <c r="R25333" s="51"/>
      <c r="S25333" s="86"/>
      <c r="T25333" s="86"/>
      <c r="U25333" s="51"/>
    </row>
    <row r="25334" spans="1:21" ht="15" customHeight="1" x14ac:dyDescent="0.25"/>
    <row r="25335" spans="1:21" s="49" customFormat="1" ht="15" customHeight="1" x14ac:dyDescent="0.25">
      <c r="A25335" s="83"/>
      <c r="B25335" s="83"/>
      <c r="C25335" s="87"/>
      <c r="D25335" s="87"/>
      <c r="E25335" s="83"/>
      <c r="F25335" s="83"/>
      <c r="G25335" s="84"/>
      <c r="H25335" s="83"/>
      <c r="I25335" s="84"/>
      <c r="J25335" s="84"/>
      <c r="K25335" s="84"/>
      <c r="L25335" s="84"/>
      <c r="M25335" s="85"/>
      <c r="N25335" s="85"/>
      <c r="O25335" s="85"/>
      <c r="P25335" s="83"/>
      <c r="Q25335" s="51"/>
      <c r="R25335" s="51"/>
      <c r="S25335" s="86"/>
      <c r="T25335" s="86"/>
      <c r="U25335" s="51"/>
    </row>
    <row r="25336" spans="1:21" s="49" customFormat="1" ht="15" customHeight="1" x14ac:dyDescent="0.25">
      <c r="A25336" s="83"/>
      <c r="B25336" s="83"/>
      <c r="C25336" s="87"/>
      <c r="D25336" s="87"/>
      <c r="E25336" s="83"/>
      <c r="F25336" s="83"/>
      <c r="G25336" s="84"/>
      <c r="H25336" s="83"/>
      <c r="I25336" s="84"/>
      <c r="J25336" s="84"/>
      <c r="K25336" s="84"/>
      <c r="L25336" s="84"/>
      <c r="M25336" s="85"/>
      <c r="N25336" s="85"/>
      <c r="O25336" s="85"/>
      <c r="P25336" s="83"/>
      <c r="Q25336" s="51"/>
      <c r="R25336" s="51"/>
      <c r="S25336" s="86"/>
      <c r="T25336" s="86"/>
      <c r="U25336" s="51"/>
    </row>
    <row r="25337" spans="1:21" s="49" customFormat="1" ht="15" customHeight="1" x14ac:dyDescent="0.25">
      <c r="A25337" s="83"/>
      <c r="B25337" s="83"/>
      <c r="C25337" s="87"/>
      <c r="D25337" s="87"/>
      <c r="E25337" s="83"/>
      <c r="F25337" s="83"/>
      <c r="G25337" s="84"/>
      <c r="H25337" s="83"/>
      <c r="I25337" s="84"/>
      <c r="J25337" s="84"/>
      <c r="K25337" s="84"/>
      <c r="L25337" s="84"/>
      <c r="M25337" s="85"/>
      <c r="N25337" s="85"/>
      <c r="O25337" s="85"/>
      <c r="P25337" s="83"/>
      <c r="Q25337" s="51"/>
      <c r="R25337" s="51"/>
      <c r="S25337" s="86"/>
      <c r="T25337" s="86"/>
      <c r="U25337" s="51"/>
    </row>
    <row r="25338" spans="1:21" s="49" customFormat="1" ht="15" customHeight="1" x14ac:dyDescent="0.25">
      <c r="A25338" s="83"/>
      <c r="B25338" s="83"/>
      <c r="C25338" s="87"/>
      <c r="D25338" s="87"/>
      <c r="E25338" s="83"/>
      <c r="F25338" s="83"/>
      <c r="G25338" s="84"/>
      <c r="H25338" s="83"/>
      <c r="I25338" s="84"/>
      <c r="J25338" s="84"/>
      <c r="K25338" s="84"/>
      <c r="L25338" s="84"/>
      <c r="M25338" s="85"/>
      <c r="N25338" s="85"/>
      <c r="O25338" s="85"/>
      <c r="P25338" s="83"/>
      <c r="Q25338" s="51"/>
      <c r="R25338" s="51"/>
      <c r="S25338" s="86"/>
      <c r="T25338" s="86"/>
      <c r="U25338" s="51"/>
    </row>
    <row r="25339" spans="1:21" ht="15" customHeight="1" x14ac:dyDescent="0.25"/>
    <row r="25340" spans="1:21" s="49" customFormat="1" ht="15" customHeight="1" x14ac:dyDescent="0.25">
      <c r="A25340" s="83"/>
      <c r="B25340" s="83"/>
      <c r="C25340" s="87"/>
      <c r="D25340" s="87"/>
      <c r="E25340" s="83"/>
      <c r="F25340" s="83"/>
      <c r="G25340" s="84"/>
      <c r="H25340" s="83"/>
      <c r="I25340" s="84"/>
      <c r="J25340" s="84"/>
      <c r="K25340" s="84"/>
      <c r="L25340" s="84"/>
      <c r="M25340" s="85"/>
      <c r="N25340" s="85"/>
      <c r="O25340" s="85"/>
      <c r="P25340" s="83"/>
      <c r="Q25340" s="51"/>
      <c r="R25340" s="51"/>
      <c r="S25340" s="86"/>
      <c r="T25340" s="86"/>
      <c r="U25340" s="51"/>
    </row>
    <row r="25341" spans="1:21" s="49" customFormat="1" ht="15" customHeight="1" x14ac:dyDescent="0.25">
      <c r="A25341" s="83"/>
      <c r="B25341" s="83"/>
      <c r="C25341" s="87"/>
      <c r="D25341" s="87"/>
      <c r="E25341" s="83"/>
      <c r="F25341" s="83"/>
      <c r="G25341" s="84"/>
      <c r="H25341" s="83"/>
      <c r="I25341" s="84"/>
      <c r="J25341" s="84"/>
      <c r="K25341" s="84"/>
      <c r="L25341" s="84"/>
      <c r="M25341" s="85"/>
      <c r="N25341" s="85"/>
      <c r="O25341" s="85"/>
      <c r="P25341" s="83"/>
      <c r="Q25341" s="51"/>
      <c r="R25341" s="51"/>
      <c r="S25341" s="86"/>
      <c r="T25341" s="86"/>
      <c r="U25341" s="51"/>
    </row>
    <row r="25342" spans="1:21" ht="15" customHeight="1" x14ac:dyDescent="0.25"/>
    <row r="25343" spans="1:21" ht="15" customHeight="1" x14ac:dyDescent="0.25"/>
    <row r="25344" spans="1:21" ht="15" customHeight="1" x14ac:dyDescent="0.25"/>
    <row r="25345" spans="1:21" s="49" customFormat="1" ht="15" customHeight="1" x14ac:dyDescent="0.25">
      <c r="A25345" s="83"/>
      <c r="B25345" s="83"/>
      <c r="C25345" s="87"/>
      <c r="D25345" s="87"/>
      <c r="E25345" s="83"/>
      <c r="F25345" s="83"/>
      <c r="G25345" s="84"/>
      <c r="H25345" s="83"/>
      <c r="I25345" s="84"/>
      <c r="J25345" s="84"/>
      <c r="K25345" s="84"/>
      <c r="L25345" s="84"/>
      <c r="M25345" s="85"/>
      <c r="N25345" s="85"/>
      <c r="O25345" s="85"/>
      <c r="P25345" s="83"/>
      <c r="Q25345" s="51"/>
      <c r="R25345" s="51"/>
      <c r="S25345" s="86"/>
      <c r="T25345" s="86"/>
      <c r="U25345" s="51"/>
    </row>
    <row r="25346" spans="1:21" s="49" customFormat="1" ht="15" customHeight="1" x14ac:dyDescent="0.25">
      <c r="A25346" s="83"/>
      <c r="B25346" s="83"/>
      <c r="C25346" s="87"/>
      <c r="D25346" s="87"/>
      <c r="E25346" s="83"/>
      <c r="F25346" s="83"/>
      <c r="G25346" s="84"/>
      <c r="H25346" s="83"/>
      <c r="I25346" s="84"/>
      <c r="J25346" s="84"/>
      <c r="K25346" s="84"/>
      <c r="L25346" s="84"/>
      <c r="M25346" s="85"/>
      <c r="N25346" s="85"/>
      <c r="O25346" s="85"/>
      <c r="P25346" s="83"/>
      <c r="Q25346" s="51"/>
      <c r="R25346" s="51"/>
      <c r="S25346" s="86"/>
      <c r="T25346" s="86"/>
      <c r="U25346" s="51"/>
    </row>
    <row r="25347" spans="1:21" ht="15" customHeight="1" x14ac:dyDescent="0.25"/>
    <row r="25348" spans="1:21" ht="15" customHeight="1" x14ac:dyDescent="0.25"/>
    <row r="25349" spans="1:21" ht="15" customHeight="1" x14ac:dyDescent="0.25"/>
    <row r="25350" spans="1:21" s="49" customFormat="1" ht="15" customHeight="1" x14ac:dyDescent="0.25">
      <c r="A25350" s="83"/>
      <c r="B25350" s="83"/>
      <c r="C25350" s="87"/>
      <c r="D25350" s="87"/>
      <c r="E25350" s="83"/>
      <c r="F25350" s="83"/>
      <c r="G25350" s="84"/>
      <c r="H25350" s="83"/>
      <c r="I25350" s="84"/>
      <c r="J25350" s="84"/>
      <c r="K25350" s="84"/>
      <c r="L25350" s="84"/>
      <c r="M25350" s="85"/>
      <c r="N25350" s="85"/>
      <c r="O25350" s="85"/>
      <c r="P25350" s="83"/>
      <c r="Q25350" s="51"/>
      <c r="R25350" s="51"/>
      <c r="S25350" s="86"/>
      <c r="T25350" s="86"/>
      <c r="U25350" s="51"/>
    </row>
    <row r="25351" spans="1:21" s="49" customFormat="1" ht="15" customHeight="1" x14ac:dyDescent="0.25">
      <c r="A25351" s="83"/>
      <c r="B25351" s="83"/>
      <c r="C25351" s="87"/>
      <c r="D25351" s="87"/>
      <c r="E25351" s="83"/>
      <c r="F25351" s="83"/>
      <c r="G25351" s="84"/>
      <c r="H25351" s="83"/>
      <c r="I25351" s="84"/>
      <c r="J25351" s="84"/>
      <c r="K25351" s="84"/>
      <c r="L25351" s="84"/>
      <c r="M25351" s="85"/>
      <c r="N25351" s="85"/>
      <c r="O25351" s="85"/>
      <c r="P25351" s="83"/>
      <c r="Q25351" s="51"/>
      <c r="R25351" s="51"/>
      <c r="S25351" s="86"/>
      <c r="T25351" s="86"/>
      <c r="U25351" s="51"/>
    </row>
    <row r="25352" spans="1:21" ht="15" customHeight="1" x14ac:dyDescent="0.25"/>
    <row r="25353" spans="1:21" s="49" customFormat="1" ht="15" customHeight="1" x14ac:dyDescent="0.25">
      <c r="A25353" s="83"/>
      <c r="B25353" s="83"/>
      <c r="C25353" s="87"/>
      <c r="D25353" s="87"/>
      <c r="E25353" s="83"/>
      <c r="F25353" s="83"/>
      <c r="G25353" s="84"/>
      <c r="H25353" s="83"/>
      <c r="I25353" s="84"/>
      <c r="J25353" s="84"/>
      <c r="K25353" s="84"/>
      <c r="L25353" s="84"/>
      <c r="M25353" s="85"/>
      <c r="N25353" s="85"/>
      <c r="O25353" s="85"/>
      <c r="P25353" s="83"/>
      <c r="Q25353" s="51"/>
      <c r="R25353" s="51"/>
      <c r="S25353" s="86"/>
      <c r="T25353" s="86"/>
      <c r="U25353" s="51"/>
    </row>
    <row r="25354" spans="1:21" s="49" customFormat="1" ht="15" customHeight="1" x14ac:dyDescent="0.25">
      <c r="A25354" s="83"/>
      <c r="B25354" s="83"/>
      <c r="C25354" s="87"/>
      <c r="D25354" s="87"/>
      <c r="E25354" s="83"/>
      <c r="F25354" s="83"/>
      <c r="G25354" s="84"/>
      <c r="H25354" s="83"/>
      <c r="I25354" s="84"/>
      <c r="J25354" s="84"/>
      <c r="K25354" s="84"/>
      <c r="L25354" s="84"/>
      <c r="M25354" s="85"/>
      <c r="N25354" s="85"/>
      <c r="O25354" s="85"/>
      <c r="P25354" s="83"/>
      <c r="Q25354" s="51"/>
      <c r="R25354" s="51"/>
      <c r="S25354" s="86"/>
      <c r="T25354" s="86"/>
      <c r="U25354" s="51"/>
    </row>
    <row r="25355" spans="1:21" ht="15" customHeight="1" x14ac:dyDescent="0.25"/>
    <row r="25356" spans="1:21" s="49" customFormat="1" ht="15" customHeight="1" x14ac:dyDescent="0.25">
      <c r="A25356" s="83"/>
      <c r="B25356" s="83"/>
      <c r="C25356" s="87"/>
      <c r="D25356" s="87"/>
      <c r="E25356" s="83"/>
      <c r="F25356" s="83"/>
      <c r="G25356" s="84"/>
      <c r="H25356" s="83"/>
      <c r="I25356" s="84"/>
      <c r="J25356" s="84"/>
      <c r="K25356" s="84"/>
      <c r="L25356" s="84"/>
      <c r="M25356" s="85"/>
      <c r="N25356" s="85"/>
      <c r="O25356" s="85"/>
      <c r="P25356" s="83"/>
      <c r="Q25356" s="51"/>
      <c r="R25356" s="51"/>
      <c r="S25356" s="86"/>
      <c r="T25356" s="86"/>
      <c r="U25356" s="51"/>
    </row>
    <row r="25357" spans="1:21" s="49" customFormat="1" ht="15" customHeight="1" x14ac:dyDescent="0.25">
      <c r="A25357" s="83"/>
      <c r="B25357" s="83"/>
      <c r="C25357" s="87"/>
      <c r="D25357" s="87"/>
      <c r="E25357" s="83"/>
      <c r="F25357" s="83"/>
      <c r="G25357" s="84"/>
      <c r="H25357" s="83"/>
      <c r="I25357" s="84"/>
      <c r="J25357" s="84"/>
      <c r="K25357" s="84"/>
      <c r="L25357" s="84"/>
      <c r="M25357" s="85"/>
      <c r="N25357" s="85"/>
      <c r="O25357" s="85"/>
      <c r="P25357" s="83"/>
      <c r="Q25357" s="51"/>
      <c r="R25357" s="51"/>
      <c r="S25357" s="86"/>
      <c r="T25357" s="86"/>
      <c r="U25357" s="51"/>
    </row>
    <row r="25358" spans="1:21" s="49" customFormat="1" ht="15" customHeight="1" x14ac:dyDescent="0.25">
      <c r="A25358" s="83"/>
      <c r="B25358" s="83"/>
      <c r="C25358" s="87"/>
      <c r="D25358" s="87"/>
      <c r="E25358" s="83"/>
      <c r="F25358" s="83"/>
      <c r="G25358" s="84"/>
      <c r="H25358" s="83"/>
      <c r="I25358" s="84"/>
      <c r="J25358" s="84"/>
      <c r="K25358" s="84"/>
      <c r="L25358" s="84"/>
      <c r="M25358" s="85"/>
      <c r="N25358" s="85"/>
      <c r="O25358" s="85"/>
      <c r="P25358" s="83"/>
      <c r="Q25358" s="51"/>
      <c r="R25358" s="51"/>
      <c r="S25358" s="86"/>
      <c r="T25358" s="86"/>
      <c r="U25358" s="51"/>
    </row>
    <row r="25359" spans="1:21" s="49" customFormat="1" ht="15" customHeight="1" x14ac:dyDescent="0.25">
      <c r="A25359" s="83"/>
      <c r="B25359" s="83"/>
      <c r="C25359" s="87"/>
      <c r="D25359" s="87"/>
      <c r="E25359" s="83"/>
      <c r="F25359" s="83"/>
      <c r="G25359" s="84"/>
      <c r="H25359" s="83"/>
      <c r="I25359" s="84"/>
      <c r="J25359" s="84"/>
      <c r="K25359" s="84"/>
      <c r="L25359" s="84"/>
      <c r="M25359" s="85"/>
      <c r="N25359" s="85"/>
      <c r="O25359" s="85"/>
      <c r="P25359" s="83"/>
      <c r="Q25359" s="51"/>
      <c r="R25359" s="51"/>
      <c r="S25359" s="86"/>
      <c r="T25359" s="86"/>
      <c r="U25359" s="51"/>
    </row>
    <row r="25360" spans="1:21" ht="15" customHeight="1" x14ac:dyDescent="0.25"/>
    <row r="25361" spans="1:21" s="49" customFormat="1" ht="15" customHeight="1" x14ac:dyDescent="0.25">
      <c r="A25361" s="83"/>
      <c r="B25361" s="83"/>
      <c r="C25361" s="87"/>
      <c r="D25361" s="87"/>
      <c r="E25361" s="83"/>
      <c r="F25361" s="83"/>
      <c r="G25361" s="84"/>
      <c r="H25361" s="83"/>
      <c r="I25361" s="84"/>
      <c r="J25361" s="84"/>
      <c r="K25361" s="84"/>
      <c r="L25361" s="84"/>
      <c r="M25361" s="85"/>
      <c r="N25361" s="85"/>
      <c r="O25361" s="85"/>
      <c r="P25361" s="83"/>
      <c r="Q25361" s="51"/>
      <c r="R25361" s="51"/>
      <c r="S25361" s="86"/>
      <c r="T25361" s="86"/>
      <c r="U25361" s="51"/>
    </row>
    <row r="25362" spans="1:21" s="49" customFormat="1" ht="15" customHeight="1" x14ac:dyDescent="0.25">
      <c r="A25362" s="83"/>
      <c r="B25362" s="83"/>
      <c r="C25362" s="87"/>
      <c r="D25362" s="87"/>
      <c r="E25362" s="83"/>
      <c r="F25362" s="83"/>
      <c r="G25362" s="84"/>
      <c r="H25362" s="83"/>
      <c r="I25362" s="84"/>
      <c r="J25362" s="84"/>
      <c r="K25362" s="84"/>
      <c r="L25362" s="84"/>
      <c r="M25362" s="85"/>
      <c r="N25362" s="85"/>
      <c r="O25362" s="85"/>
      <c r="P25362" s="83"/>
      <c r="Q25362" s="51"/>
      <c r="R25362" s="51"/>
      <c r="S25362" s="86"/>
      <c r="T25362" s="86"/>
      <c r="U25362" s="51"/>
    </row>
    <row r="25363" spans="1:21" ht="15" customHeight="1" x14ac:dyDescent="0.25"/>
    <row r="25364" spans="1:21" ht="15" customHeight="1" x14ac:dyDescent="0.25"/>
    <row r="25365" spans="1:21" ht="15" customHeight="1" x14ac:dyDescent="0.25"/>
    <row r="25366" spans="1:21" s="49" customFormat="1" ht="15" customHeight="1" x14ac:dyDescent="0.25">
      <c r="A25366" s="83"/>
      <c r="B25366" s="83"/>
      <c r="C25366" s="87"/>
      <c r="D25366" s="87"/>
      <c r="E25366" s="83"/>
      <c r="F25366" s="83"/>
      <c r="G25366" s="84"/>
      <c r="H25366" s="83"/>
      <c r="I25366" s="84"/>
      <c r="J25366" s="84"/>
      <c r="K25366" s="84"/>
      <c r="L25366" s="84"/>
      <c r="M25366" s="85"/>
      <c r="N25366" s="85"/>
      <c r="O25366" s="85"/>
      <c r="P25366" s="83"/>
      <c r="Q25366" s="51"/>
      <c r="R25366" s="51"/>
      <c r="S25366" s="86"/>
      <c r="T25366" s="86"/>
      <c r="U25366" s="51"/>
    </row>
    <row r="25367" spans="1:21" s="49" customFormat="1" ht="15" customHeight="1" x14ac:dyDescent="0.25">
      <c r="A25367" s="83"/>
      <c r="B25367" s="83"/>
      <c r="C25367" s="87"/>
      <c r="D25367" s="87"/>
      <c r="E25367" s="83"/>
      <c r="F25367" s="83"/>
      <c r="G25367" s="84"/>
      <c r="H25367" s="83"/>
      <c r="I25367" s="84"/>
      <c r="J25367" s="84"/>
      <c r="K25367" s="84"/>
      <c r="L25367" s="84"/>
      <c r="M25367" s="85"/>
      <c r="N25367" s="85"/>
      <c r="O25367" s="85"/>
      <c r="P25367" s="83"/>
      <c r="Q25367" s="51"/>
      <c r="R25367" s="51"/>
      <c r="S25367" s="86"/>
      <c r="T25367" s="86"/>
      <c r="U25367" s="51"/>
    </row>
    <row r="25368" spans="1:21" ht="15" customHeight="1" x14ac:dyDescent="0.25"/>
    <row r="25369" spans="1:21" ht="15" customHeight="1" x14ac:dyDescent="0.25"/>
    <row r="25370" spans="1:21" ht="15" customHeight="1" x14ac:dyDescent="0.25"/>
    <row r="25371" spans="1:21" s="49" customFormat="1" ht="15" customHeight="1" x14ac:dyDescent="0.25">
      <c r="A25371" s="83"/>
      <c r="B25371" s="83"/>
      <c r="C25371" s="87"/>
      <c r="D25371" s="87"/>
      <c r="E25371" s="83"/>
      <c r="F25371" s="83"/>
      <c r="G25371" s="84"/>
      <c r="H25371" s="83"/>
      <c r="I25371" s="84"/>
      <c r="J25371" s="84"/>
      <c r="K25371" s="84"/>
      <c r="L25371" s="84"/>
      <c r="M25371" s="85"/>
      <c r="N25371" s="85"/>
      <c r="O25371" s="85"/>
      <c r="P25371" s="83"/>
      <c r="Q25371" s="51"/>
      <c r="R25371" s="51"/>
      <c r="S25371" s="86"/>
      <c r="T25371" s="86"/>
      <c r="U25371" s="51"/>
    </row>
    <row r="25372" spans="1:21" s="49" customFormat="1" ht="15" customHeight="1" x14ac:dyDescent="0.25">
      <c r="A25372" s="83"/>
      <c r="B25372" s="83"/>
      <c r="C25372" s="87"/>
      <c r="D25372" s="87"/>
      <c r="E25372" s="83"/>
      <c r="F25372" s="83"/>
      <c r="G25372" s="84"/>
      <c r="H25372" s="83"/>
      <c r="I25372" s="84"/>
      <c r="J25372" s="84"/>
      <c r="K25372" s="84"/>
      <c r="L25372" s="84"/>
      <c r="M25372" s="85"/>
      <c r="N25372" s="85"/>
      <c r="O25372" s="85"/>
      <c r="P25372" s="83"/>
      <c r="Q25372" s="51"/>
      <c r="R25372" s="51"/>
      <c r="S25372" s="86"/>
      <c r="T25372" s="86"/>
      <c r="U25372" s="51"/>
    </row>
    <row r="25373" spans="1:21" ht="15" customHeight="1" x14ac:dyDescent="0.25"/>
    <row r="25374" spans="1:21" ht="15" customHeight="1" x14ac:dyDescent="0.25"/>
    <row r="25375" spans="1:21" ht="15" customHeight="1" x14ac:dyDescent="0.25"/>
    <row r="25376" spans="1:21" s="49" customFormat="1" ht="15" customHeight="1" x14ac:dyDescent="0.25">
      <c r="A25376" s="83"/>
      <c r="B25376" s="83"/>
      <c r="C25376" s="87"/>
      <c r="D25376" s="87"/>
      <c r="E25376" s="83"/>
      <c r="F25376" s="83"/>
      <c r="G25376" s="84"/>
      <c r="H25376" s="83"/>
      <c r="I25376" s="84"/>
      <c r="J25376" s="84"/>
      <c r="K25376" s="84"/>
      <c r="L25376" s="84"/>
      <c r="M25376" s="85"/>
      <c r="N25376" s="85"/>
      <c r="O25376" s="85"/>
      <c r="P25376" s="83"/>
      <c r="Q25376" s="51"/>
      <c r="R25376" s="51"/>
      <c r="S25376" s="86"/>
      <c r="T25376" s="86"/>
      <c r="U25376" s="51"/>
    </row>
    <row r="25377" spans="1:21" s="49" customFormat="1" ht="15" customHeight="1" x14ac:dyDescent="0.25">
      <c r="A25377" s="83"/>
      <c r="B25377" s="83"/>
      <c r="C25377" s="87"/>
      <c r="D25377" s="87"/>
      <c r="E25377" s="83"/>
      <c r="F25377" s="83"/>
      <c r="G25377" s="84"/>
      <c r="H25377" s="83"/>
      <c r="I25377" s="84"/>
      <c r="J25377" s="84"/>
      <c r="K25377" s="84"/>
      <c r="L25377" s="84"/>
      <c r="M25377" s="85"/>
      <c r="N25377" s="85"/>
      <c r="O25377" s="85"/>
      <c r="P25377" s="83"/>
      <c r="Q25377" s="51"/>
      <c r="R25377" s="51"/>
      <c r="S25377" s="86"/>
      <c r="T25377" s="86"/>
      <c r="U25377" s="51"/>
    </row>
    <row r="25378" spans="1:21" s="49" customFormat="1" ht="15" customHeight="1" x14ac:dyDescent="0.25">
      <c r="A25378" s="83"/>
      <c r="B25378" s="83"/>
      <c r="C25378" s="87"/>
      <c r="D25378" s="87"/>
      <c r="E25378" s="83"/>
      <c r="F25378" s="83"/>
      <c r="G25378" s="84"/>
      <c r="H25378" s="83"/>
      <c r="I25378" s="84"/>
      <c r="J25378" s="84"/>
      <c r="K25378" s="84"/>
      <c r="L25378" s="84"/>
      <c r="M25378" s="85"/>
      <c r="N25378" s="85"/>
      <c r="O25378" s="85"/>
      <c r="P25378" s="83"/>
      <c r="Q25378" s="51"/>
      <c r="R25378" s="51"/>
      <c r="S25378" s="86"/>
      <c r="T25378" s="86"/>
      <c r="U25378" s="51"/>
    </row>
    <row r="25379" spans="1:21" s="49" customFormat="1" ht="15" customHeight="1" x14ac:dyDescent="0.25">
      <c r="A25379" s="83"/>
      <c r="B25379" s="83"/>
      <c r="C25379" s="87"/>
      <c r="D25379" s="87"/>
      <c r="E25379" s="83"/>
      <c r="F25379" s="83"/>
      <c r="G25379" s="84"/>
      <c r="H25379" s="83"/>
      <c r="I25379" s="84"/>
      <c r="J25379" s="84"/>
      <c r="K25379" s="84"/>
      <c r="L25379" s="84"/>
      <c r="M25379" s="85"/>
      <c r="N25379" s="85"/>
      <c r="O25379" s="85"/>
      <c r="P25379" s="83"/>
      <c r="Q25379" s="51"/>
      <c r="R25379" s="51"/>
      <c r="S25379" s="86"/>
      <c r="T25379" s="86"/>
      <c r="U25379" s="51"/>
    </row>
    <row r="25380" spans="1:21" ht="15" customHeight="1" x14ac:dyDescent="0.25"/>
    <row r="25381" spans="1:21" s="49" customFormat="1" ht="15" customHeight="1" x14ac:dyDescent="0.25">
      <c r="A25381" s="83"/>
      <c r="B25381" s="83"/>
      <c r="C25381" s="87"/>
      <c r="D25381" s="87"/>
      <c r="E25381" s="83"/>
      <c r="F25381" s="83"/>
      <c r="G25381" s="84"/>
      <c r="H25381" s="83"/>
      <c r="I25381" s="84"/>
      <c r="J25381" s="84"/>
      <c r="K25381" s="84"/>
      <c r="L25381" s="84"/>
      <c r="M25381" s="85"/>
      <c r="N25381" s="85"/>
      <c r="O25381" s="85"/>
      <c r="P25381" s="83"/>
      <c r="Q25381" s="51"/>
      <c r="R25381" s="51"/>
      <c r="S25381" s="86"/>
      <c r="T25381" s="86"/>
      <c r="U25381" s="51"/>
    </row>
    <row r="25382" spans="1:21" s="49" customFormat="1" ht="15" customHeight="1" x14ac:dyDescent="0.25">
      <c r="A25382" s="83"/>
      <c r="B25382" s="83"/>
      <c r="C25382" s="87"/>
      <c r="D25382" s="87"/>
      <c r="E25382" s="83"/>
      <c r="F25382" s="83"/>
      <c r="G25382" s="84"/>
      <c r="H25382" s="83"/>
      <c r="I25382" s="84"/>
      <c r="J25382" s="84"/>
      <c r="K25382" s="84"/>
      <c r="L25382" s="84"/>
      <c r="M25382" s="85"/>
      <c r="N25382" s="85"/>
      <c r="O25382" s="85"/>
      <c r="P25382" s="83"/>
      <c r="Q25382" s="51"/>
      <c r="R25382" s="51"/>
      <c r="S25382" s="86"/>
      <c r="T25382" s="86"/>
      <c r="U25382" s="51"/>
    </row>
    <row r="25383" spans="1:21" s="49" customFormat="1" ht="15" customHeight="1" x14ac:dyDescent="0.25">
      <c r="A25383" s="83"/>
      <c r="B25383" s="83"/>
      <c r="C25383" s="87"/>
      <c r="D25383" s="87"/>
      <c r="E25383" s="83"/>
      <c r="F25383" s="83"/>
      <c r="G25383" s="84"/>
      <c r="H25383" s="83"/>
      <c r="I25383" s="84"/>
      <c r="J25383" s="84"/>
      <c r="K25383" s="84"/>
      <c r="L25383" s="84"/>
      <c r="M25383" s="85"/>
      <c r="N25383" s="85"/>
      <c r="O25383" s="85"/>
      <c r="P25383" s="83"/>
      <c r="Q25383" s="51"/>
      <c r="R25383" s="51"/>
      <c r="S25383" s="86"/>
      <c r="T25383" s="86"/>
      <c r="U25383" s="51"/>
    </row>
    <row r="25384" spans="1:21" s="49" customFormat="1" ht="15" customHeight="1" x14ac:dyDescent="0.25">
      <c r="A25384" s="83"/>
      <c r="B25384" s="83"/>
      <c r="C25384" s="87"/>
      <c r="D25384" s="87"/>
      <c r="E25384" s="83"/>
      <c r="F25384" s="83"/>
      <c r="G25384" s="84"/>
      <c r="H25384" s="83"/>
      <c r="I25384" s="84"/>
      <c r="J25384" s="84"/>
      <c r="K25384" s="84"/>
      <c r="L25384" s="84"/>
      <c r="M25384" s="85"/>
      <c r="N25384" s="85"/>
      <c r="O25384" s="85"/>
      <c r="P25384" s="83"/>
      <c r="Q25384" s="51"/>
      <c r="R25384" s="51"/>
      <c r="S25384" s="86"/>
      <c r="T25384" s="86"/>
      <c r="U25384" s="51"/>
    </row>
    <row r="25385" spans="1:21" ht="15" customHeight="1" x14ac:dyDescent="0.25"/>
    <row r="25386" spans="1:21" s="49" customFormat="1" ht="15" customHeight="1" x14ac:dyDescent="0.25">
      <c r="A25386" s="83"/>
      <c r="B25386" s="83"/>
      <c r="C25386" s="87"/>
      <c r="D25386" s="87"/>
      <c r="E25386" s="83"/>
      <c r="F25386" s="83"/>
      <c r="G25386" s="84"/>
      <c r="H25386" s="83"/>
      <c r="I25386" s="84"/>
      <c r="J25386" s="84"/>
      <c r="K25386" s="84"/>
      <c r="L25386" s="84"/>
      <c r="M25386" s="85"/>
      <c r="N25386" s="85"/>
      <c r="O25386" s="85"/>
      <c r="P25386" s="83"/>
      <c r="Q25386" s="51"/>
      <c r="R25386" s="51"/>
      <c r="S25386" s="86"/>
      <c r="T25386" s="86"/>
      <c r="U25386" s="51"/>
    </row>
    <row r="25387" spans="1:21" s="49" customFormat="1" ht="15" customHeight="1" x14ac:dyDescent="0.25">
      <c r="A25387" s="83"/>
      <c r="B25387" s="83"/>
      <c r="C25387" s="87"/>
      <c r="D25387" s="87"/>
      <c r="E25387" s="83"/>
      <c r="F25387" s="83"/>
      <c r="G25387" s="84"/>
      <c r="H25387" s="83"/>
      <c r="I25387" s="84"/>
      <c r="J25387" s="84"/>
      <c r="K25387" s="84"/>
      <c r="L25387" s="84"/>
      <c r="M25387" s="85"/>
      <c r="N25387" s="85"/>
      <c r="O25387" s="85"/>
      <c r="P25387" s="83"/>
      <c r="Q25387" s="51"/>
      <c r="R25387" s="51"/>
      <c r="S25387" s="86"/>
      <c r="T25387" s="86"/>
      <c r="U25387" s="51"/>
    </row>
    <row r="25388" spans="1:21" s="49" customFormat="1" ht="15" customHeight="1" x14ac:dyDescent="0.25">
      <c r="A25388" s="83"/>
      <c r="B25388" s="83"/>
      <c r="C25388" s="87"/>
      <c r="D25388" s="87"/>
      <c r="E25388" s="83"/>
      <c r="F25388" s="83"/>
      <c r="G25388" s="84"/>
      <c r="H25388" s="83"/>
      <c r="I25388" s="84"/>
      <c r="J25388" s="84"/>
      <c r="K25388" s="84"/>
      <c r="L25388" s="84"/>
      <c r="M25388" s="85"/>
      <c r="N25388" s="85"/>
      <c r="O25388" s="85"/>
      <c r="P25388" s="83"/>
      <c r="Q25388" s="51"/>
      <c r="R25388" s="51"/>
      <c r="S25388" s="86"/>
      <c r="T25388" s="86"/>
      <c r="U25388" s="51"/>
    </row>
    <row r="25389" spans="1:21" s="49" customFormat="1" ht="15" customHeight="1" x14ac:dyDescent="0.25">
      <c r="A25389" s="83"/>
      <c r="B25389" s="83"/>
      <c r="C25389" s="87"/>
      <c r="D25389" s="87"/>
      <c r="E25389" s="83"/>
      <c r="F25389" s="83"/>
      <c r="G25389" s="84"/>
      <c r="H25389" s="83"/>
      <c r="I25389" s="84"/>
      <c r="J25389" s="84"/>
      <c r="K25389" s="84"/>
      <c r="L25389" s="84"/>
      <c r="M25389" s="85"/>
      <c r="N25389" s="85"/>
      <c r="O25389" s="85"/>
      <c r="P25389" s="83"/>
      <c r="Q25389" s="51"/>
      <c r="R25389" s="51"/>
      <c r="S25389" s="86"/>
      <c r="T25389" s="86"/>
      <c r="U25389" s="51"/>
    </row>
    <row r="25390" spans="1:21" ht="15" customHeight="1" x14ac:dyDescent="0.25"/>
    <row r="25391" spans="1:21" s="49" customFormat="1" ht="15" customHeight="1" x14ac:dyDescent="0.25">
      <c r="A25391" s="83"/>
      <c r="B25391" s="83"/>
      <c r="C25391" s="87"/>
      <c r="D25391" s="87"/>
      <c r="E25391" s="83"/>
      <c r="F25391" s="83"/>
      <c r="G25391" s="84"/>
      <c r="H25391" s="83"/>
      <c r="I25391" s="84"/>
      <c r="J25391" s="84"/>
      <c r="K25391" s="84"/>
      <c r="L25391" s="84"/>
      <c r="M25391" s="85"/>
      <c r="N25391" s="85"/>
      <c r="O25391" s="85"/>
      <c r="P25391" s="83"/>
      <c r="Q25391" s="51"/>
      <c r="R25391" s="51"/>
      <c r="S25391" s="86"/>
      <c r="T25391" s="86"/>
      <c r="U25391" s="51"/>
    </row>
    <row r="25392" spans="1:21" s="49" customFormat="1" ht="15" customHeight="1" x14ac:dyDescent="0.25">
      <c r="A25392" s="83"/>
      <c r="B25392" s="83"/>
      <c r="C25392" s="87"/>
      <c r="D25392" s="87"/>
      <c r="E25392" s="83"/>
      <c r="F25392" s="83"/>
      <c r="G25392" s="84"/>
      <c r="H25392" s="83"/>
      <c r="I25392" s="84"/>
      <c r="J25392" s="84"/>
      <c r="K25392" s="84"/>
      <c r="L25392" s="84"/>
      <c r="M25392" s="85"/>
      <c r="N25392" s="85"/>
      <c r="O25392" s="85"/>
      <c r="P25392" s="83"/>
      <c r="Q25392" s="51"/>
      <c r="R25392" s="51"/>
      <c r="S25392" s="86"/>
      <c r="T25392" s="86"/>
      <c r="U25392" s="51"/>
    </row>
    <row r="25393" spans="1:21" s="49" customFormat="1" ht="15" customHeight="1" x14ac:dyDescent="0.25">
      <c r="A25393" s="83"/>
      <c r="B25393" s="83"/>
      <c r="C25393" s="87"/>
      <c r="D25393" s="87"/>
      <c r="E25393" s="83"/>
      <c r="F25393" s="83"/>
      <c r="G25393" s="84"/>
      <c r="H25393" s="83"/>
      <c r="I25393" s="84"/>
      <c r="J25393" s="84"/>
      <c r="K25393" s="84"/>
      <c r="L25393" s="84"/>
      <c r="M25393" s="85"/>
      <c r="N25393" s="85"/>
      <c r="O25393" s="85"/>
      <c r="P25393" s="83"/>
      <c r="Q25393" s="51"/>
      <c r="R25393" s="51"/>
      <c r="S25393" s="86"/>
      <c r="T25393" s="86"/>
      <c r="U25393" s="51"/>
    </row>
    <row r="25394" spans="1:21" s="49" customFormat="1" ht="15" customHeight="1" x14ac:dyDescent="0.25">
      <c r="A25394" s="83"/>
      <c r="B25394" s="83"/>
      <c r="C25394" s="87"/>
      <c r="D25394" s="87"/>
      <c r="E25394" s="83"/>
      <c r="F25394" s="83"/>
      <c r="G25394" s="84"/>
      <c r="H25394" s="83"/>
      <c r="I25394" s="84"/>
      <c r="J25394" s="84"/>
      <c r="K25394" s="84"/>
      <c r="L25394" s="84"/>
      <c r="M25394" s="85"/>
      <c r="N25394" s="85"/>
      <c r="O25394" s="85"/>
      <c r="P25394" s="83"/>
      <c r="Q25394" s="51"/>
      <c r="R25394" s="51"/>
      <c r="S25394" s="86"/>
      <c r="T25394" s="86"/>
      <c r="U25394" s="51"/>
    </row>
    <row r="25395" spans="1:21" ht="15" customHeight="1" x14ac:dyDescent="0.25"/>
    <row r="25396" spans="1:21" s="49" customFormat="1" ht="15" customHeight="1" x14ac:dyDescent="0.25">
      <c r="A25396" s="83"/>
      <c r="B25396" s="83"/>
      <c r="C25396" s="87"/>
      <c r="D25396" s="87"/>
      <c r="E25396" s="83"/>
      <c r="F25396" s="83"/>
      <c r="G25396" s="84"/>
      <c r="H25396" s="83"/>
      <c r="I25396" s="84"/>
      <c r="J25396" s="84"/>
      <c r="K25396" s="84"/>
      <c r="L25396" s="84"/>
      <c r="M25396" s="85"/>
      <c r="N25396" s="85"/>
      <c r="O25396" s="85"/>
      <c r="P25396" s="83"/>
      <c r="Q25396" s="51"/>
      <c r="R25396" s="51"/>
      <c r="S25396" s="86"/>
      <c r="T25396" s="86"/>
      <c r="U25396" s="51"/>
    </row>
    <row r="25397" spans="1:21" s="49" customFormat="1" ht="15" customHeight="1" x14ac:dyDescent="0.25">
      <c r="A25397" s="83"/>
      <c r="B25397" s="83"/>
      <c r="C25397" s="87"/>
      <c r="D25397" s="87"/>
      <c r="E25397" s="83"/>
      <c r="F25397" s="83"/>
      <c r="G25397" s="84"/>
      <c r="H25397" s="83"/>
      <c r="I25397" s="84"/>
      <c r="J25397" s="84"/>
      <c r="K25397" s="84"/>
      <c r="L25397" s="84"/>
      <c r="M25397" s="85"/>
      <c r="N25397" s="85"/>
      <c r="O25397" s="85"/>
      <c r="P25397" s="83"/>
      <c r="Q25397" s="51"/>
      <c r="R25397" s="51"/>
      <c r="S25397" s="86"/>
      <c r="T25397" s="86"/>
      <c r="U25397" s="51"/>
    </row>
    <row r="25398" spans="1:21" ht="15" customHeight="1" x14ac:dyDescent="0.25"/>
    <row r="25399" spans="1:21" ht="15" customHeight="1" x14ac:dyDescent="0.25"/>
    <row r="25400" spans="1:21" ht="15" customHeight="1" x14ac:dyDescent="0.25"/>
    <row r="25401" spans="1:21" s="49" customFormat="1" ht="15" customHeight="1" x14ac:dyDescent="0.25">
      <c r="A25401" s="83"/>
      <c r="B25401" s="83"/>
      <c r="C25401" s="87"/>
      <c r="D25401" s="87"/>
      <c r="E25401" s="83"/>
      <c r="F25401" s="83"/>
      <c r="G25401" s="84"/>
      <c r="H25401" s="83"/>
      <c r="I25401" s="84"/>
      <c r="J25401" s="84"/>
      <c r="K25401" s="84"/>
      <c r="L25401" s="84"/>
      <c r="M25401" s="85"/>
      <c r="N25401" s="85"/>
      <c r="O25401" s="85"/>
      <c r="P25401" s="83"/>
      <c r="Q25401" s="51"/>
      <c r="R25401" s="51"/>
      <c r="S25401" s="86"/>
      <c r="T25401" s="86"/>
      <c r="U25401" s="51"/>
    </row>
    <row r="25402" spans="1:21" s="49" customFormat="1" ht="15" customHeight="1" x14ac:dyDescent="0.25">
      <c r="A25402" s="83"/>
      <c r="B25402" s="83"/>
      <c r="C25402" s="87"/>
      <c r="D25402" s="87"/>
      <c r="E25402" s="83"/>
      <c r="F25402" s="83"/>
      <c r="G25402" s="84"/>
      <c r="H25402" s="83"/>
      <c r="I25402" s="84"/>
      <c r="J25402" s="84"/>
      <c r="K25402" s="84"/>
      <c r="L25402" s="84"/>
      <c r="M25402" s="85"/>
      <c r="N25402" s="85"/>
      <c r="O25402" s="85"/>
      <c r="P25402" s="83"/>
      <c r="Q25402" s="51"/>
      <c r="R25402" s="51"/>
      <c r="S25402" s="86"/>
      <c r="T25402" s="86"/>
      <c r="U25402" s="51"/>
    </row>
    <row r="25403" spans="1:21" s="49" customFormat="1" ht="15" customHeight="1" x14ac:dyDescent="0.25">
      <c r="A25403" s="83"/>
      <c r="B25403" s="83"/>
      <c r="C25403" s="87"/>
      <c r="D25403" s="87"/>
      <c r="E25403" s="83"/>
      <c r="F25403" s="83"/>
      <c r="G25403" s="84"/>
      <c r="H25403" s="83"/>
      <c r="I25403" s="84"/>
      <c r="J25403" s="84"/>
      <c r="K25403" s="84"/>
      <c r="L25403" s="84"/>
      <c r="M25403" s="85"/>
      <c r="N25403" s="85"/>
      <c r="O25403" s="85"/>
      <c r="P25403" s="83"/>
      <c r="Q25403" s="51"/>
      <c r="R25403" s="51"/>
      <c r="S25403" s="86"/>
      <c r="T25403" s="86"/>
      <c r="U25403" s="51"/>
    </row>
    <row r="25404" spans="1:21" s="49" customFormat="1" ht="15" customHeight="1" x14ac:dyDescent="0.25">
      <c r="A25404" s="83"/>
      <c r="B25404" s="83"/>
      <c r="C25404" s="87"/>
      <c r="D25404" s="87"/>
      <c r="E25404" s="83"/>
      <c r="F25404" s="83"/>
      <c r="G25404" s="84"/>
      <c r="H25404" s="83"/>
      <c r="I25404" s="84"/>
      <c r="J25404" s="84"/>
      <c r="K25404" s="84"/>
      <c r="L25404" s="84"/>
      <c r="M25404" s="85"/>
      <c r="N25404" s="85"/>
      <c r="O25404" s="85"/>
      <c r="P25404" s="83"/>
      <c r="Q25404" s="51"/>
      <c r="R25404" s="51"/>
      <c r="S25404" s="86"/>
      <c r="T25404" s="86"/>
      <c r="U25404" s="51"/>
    </row>
    <row r="25405" spans="1:21" ht="15" customHeight="1" x14ac:dyDescent="0.25"/>
    <row r="25406" spans="1:21" s="49" customFormat="1" ht="15" customHeight="1" x14ac:dyDescent="0.25">
      <c r="A25406" s="83"/>
      <c r="B25406" s="83"/>
      <c r="C25406" s="87"/>
      <c r="D25406" s="87"/>
      <c r="E25406" s="83"/>
      <c r="F25406" s="83"/>
      <c r="G25406" s="84"/>
      <c r="H25406" s="83"/>
      <c r="I25406" s="84"/>
      <c r="J25406" s="84"/>
      <c r="K25406" s="84"/>
      <c r="L25406" s="84"/>
      <c r="M25406" s="85"/>
      <c r="N25406" s="85"/>
      <c r="O25406" s="85"/>
      <c r="P25406" s="83"/>
      <c r="Q25406" s="51"/>
      <c r="R25406" s="51"/>
      <c r="S25406" s="86"/>
      <c r="T25406" s="86"/>
      <c r="U25406" s="51"/>
    </row>
    <row r="25407" spans="1:21" s="49" customFormat="1" ht="15" customHeight="1" x14ac:dyDescent="0.25">
      <c r="A25407" s="83"/>
      <c r="B25407" s="83"/>
      <c r="C25407" s="87"/>
      <c r="D25407" s="87"/>
      <c r="E25407" s="83"/>
      <c r="F25407" s="83"/>
      <c r="G25407" s="84"/>
      <c r="H25407" s="83"/>
      <c r="I25407" s="84"/>
      <c r="J25407" s="84"/>
      <c r="K25407" s="84"/>
      <c r="L25407" s="84"/>
      <c r="M25407" s="85"/>
      <c r="N25407" s="85"/>
      <c r="O25407" s="85"/>
      <c r="P25407" s="83"/>
      <c r="Q25407" s="51"/>
      <c r="R25407" s="51"/>
      <c r="S25407" s="86"/>
      <c r="T25407" s="86"/>
      <c r="U25407" s="51"/>
    </row>
    <row r="25408" spans="1:21" s="49" customFormat="1" ht="15" customHeight="1" x14ac:dyDescent="0.25">
      <c r="A25408" s="83"/>
      <c r="B25408" s="83"/>
      <c r="C25408" s="87"/>
      <c r="D25408" s="87"/>
      <c r="E25408" s="83"/>
      <c r="F25408" s="83"/>
      <c r="G25408" s="84"/>
      <c r="H25408" s="83"/>
      <c r="I25408" s="84"/>
      <c r="J25408" s="84"/>
      <c r="K25408" s="84"/>
      <c r="L25408" s="84"/>
      <c r="M25408" s="85"/>
      <c r="N25408" s="85"/>
      <c r="O25408" s="85"/>
      <c r="P25408" s="83"/>
      <c r="Q25408" s="51"/>
      <c r="R25408" s="51"/>
      <c r="S25408" s="86"/>
      <c r="T25408" s="86"/>
      <c r="U25408" s="51"/>
    </row>
    <row r="25409" spans="1:21" s="49" customFormat="1" ht="15" customHeight="1" x14ac:dyDescent="0.25">
      <c r="A25409" s="83"/>
      <c r="B25409" s="83"/>
      <c r="C25409" s="87"/>
      <c r="D25409" s="87"/>
      <c r="E25409" s="83"/>
      <c r="F25409" s="83"/>
      <c r="G25409" s="84"/>
      <c r="H25409" s="83"/>
      <c r="I25409" s="84"/>
      <c r="J25409" s="84"/>
      <c r="K25409" s="84"/>
      <c r="L25409" s="84"/>
      <c r="M25409" s="85"/>
      <c r="N25409" s="85"/>
      <c r="O25409" s="85"/>
      <c r="P25409" s="83"/>
      <c r="Q25409" s="51"/>
      <c r="R25409" s="51"/>
      <c r="S25409" s="86"/>
      <c r="T25409" s="86"/>
      <c r="U25409" s="51"/>
    </row>
    <row r="25410" spans="1:21" ht="15" customHeight="1" x14ac:dyDescent="0.25"/>
    <row r="25411" spans="1:21" s="49" customFormat="1" ht="15" customHeight="1" x14ac:dyDescent="0.25">
      <c r="A25411" s="83"/>
      <c r="B25411" s="83"/>
      <c r="C25411" s="87"/>
      <c r="D25411" s="87"/>
      <c r="E25411" s="83"/>
      <c r="F25411" s="83"/>
      <c r="G25411" s="84"/>
      <c r="H25411" s="83"/>
      <c r="I25411" s="84"/>
      <c r="J25411" s="84"/>
      <c r="K25411" s="84"/>
      <c r="L25411" s="84"/>
      <c r="M25411" s="85"/>
      <c r="N25411" s="85"/>
      <c r="O25411" s="85"/>
      <c r="P25411" s="83"/>
      <c r="Q25411" s="51"/>
      <c r="R25411" s="51"/>
      <c r="S25411" s="86"/>
      <c r="T25411" s="86"/>
      <c r="U25411" s="51"/>
    </row>
    <row r="25412" spans="1:21" s="49" customFormat="1" ht="15" customHeight="1" x14ac:dyDescent="0.25">
      <c r="A25412" s="83"/>
      <c r="B25412" s="83"/>
      <c r="C25412" s="87"/>
      <c r="D25412" s="87"/>
      <c r="E25412" s="83"/>
      <c r="F25412" s="83"/>
      <c r="G25412" s="84"/>
      <c r="H25412" s="83"/>
      <c r="I25412" s="84"/>
      <c r="J25412" s="84"/>
      <c r="K25412" s="84"/>
      <c r="L25412" s="84"/>
      <c r="M25412" s="85"/>
      <c r="N25412" s="85"/>
      <c r="O25412" s="85"/>
      <c r="P25412" s="83"/>
      <c r="Q25412" s="51"/>
      <c r="R25412" s="51"/>
      <c r="S25412" s="86"/>
      <c r="T25412" s="86"/>
      <c r="U25412" s="51"/>
    </row>
    <row r="25413" spans="1:21" s="49" customFormat="1" ht="15" customHeight="1" x14ac:dyDescent="0.25">
      <c r="A25413" s="83"/>
      <c r="B25413" s="83"/>
      <c r="C25413" s="87"/>
      <c r="D25413" s="87"/>
      <c r="E25413" s="83"/>
      <c r="F25413" s="83"/>
      <c r="G25413" s="84"/>
      <c r="H25413" s="83"/>
      <c r="I25413" s="84"/>
      <c r="J25413" s="84"/>
      <c r="K25413" s="84"/>
      <c r="L25413" s="84"/>
      <c r="M25413" s="85"/>
      <c r="N25413" s="85"/>
      <c r="O25413" s="85"/>
      <c r="P25413" s="83"/>
      <c r="Q25413" s="51"/>
      <c r="R25413" s="51"/>
      <c r="S25413" s="86"/>
      <c r="T25413" s="86"/>
      <c r="U25413" s="51"/>
    </row>
    <row r="25414" spans="1:21" s="49" customFormat="1" ht="15" customHeight="1" x14ac:dyDescent="0.25">
      <c r="A25414" s="83"/>
      <c r="B25414" s="83"/>
      <c r="C25414" s="87"/>
      <c r="D25414" s="87"/>
      <c r="E25414" s="83"/>
      <c r="F25414" s="83"/>
      <c r="G25414" s="84"/>
      <c r="H25414" s="83"/>
      <c r="I25414" s="84"/>
      <c r="J25414" s="84"/>
      <c r="K25414" s="84"/>
      <c r="L25414" s="84"/>
      <c r="M25414" s="85"/>
      <c r="N25414" s="85"/>
      <c r="O25414" s="85"/>
      <c r="P25414" s="83"/>
      <c r="Q25414" s="51"/>
      <c r="R25414" s="51"/>
      <c r="S25414" s="86"/>
      <c r="T25414" s="86"/>
      <c r="U25414" s="51"/>
    </row>
    <row r="25415" spans="1:21" ht="15" customHeight="1" x14ac:dyDescent="0.25"/>
    <row r="25416" spans="1:21" s="49" customFormat="1" ht="15" customHeight="1" x14ac:dyDescent="0.25">
      <c r="A25416" s="83"/>
      <c r="B25416" s="83"/>
      <c r="C25416" s="87"/>
      <c r="D25416" s="87"/>
      <c r="E25416" s="83"/>
      <c r="F25416" s="83"/>
      <c r="G25416" s="84"/>
      <c r="H25416" s="83"/>
      <c r="I25416" s="84"/>
      <c r="J25416" s="84"/>
      <c r="K25416" s="84"/>
      <c r="L25416" s="84"/>
      <c r="M25416" s="85"/>
      <c r="N25416" s="85"/>
      <c r="O25416" s="85"/>
      <c r="P25416" s="83"/>
      <c r="Q25416" s="51"/>
      <c r="R25416" s="51"/>
      <c r="S25416" s="86"/>
      <c r="T25416" s="86"/>
      <c r="U25416" s="51"/>
    </row>
    <row r="25417" spans="1:21" s="49" customFormat="1" ht="15" customHeight="1" x14ac:dyDescent="0.25">
      <c r="A25417" s="83"/>
      <c r="B25417" s="83"/>
      <c r="C25417" s="87"/>
      <c r="D25417" s="87"/>
      <c r="E25417" s="83"/>
      <c r="F25417" s="83"/>
      <c r="G25417" s="84"/>
      <c r="H25417" s="83"/>
      <c r="I25417" s="84"/>
      <c r="J25417" s="84"/>
      <c r="K25417" s="84"/>
      <c r="L25417" s="84"/>
      <c r="M25417" s="85"/>
      <c r="N25417" s="85"/>
      <c r="O25417" s="85"/>
      <c r="P25417" s="83"/>
      <c r="Q25417" s="51"/>
      <c r="R25417" s="51"/>
      <c r="S25417" s="86"/>
      <c r="T25417" s="86"/>
      <c r="U25417" s="51"/>
    </row>
    <row r="25418" spans="1:21" s="49" customFormat="1" ht="15" customHeight="1" x14ac:dyDescent="0.25">
      <c r="A25418" s="83"/>
      <c r="B25418" s="83"/>
      <c r="C25418" s="87"/>
      <c r="D25418" s="87"/>
      <c r="E25418" s="83"/>
      <c r="F25418" s="83"/>
      <c r="G25418" s="84"/>
      <c r="H25418" s="83"/>
      <c r="I25418" s="84"/>
      <c r="J25418" s="84"/>
      <c r="K25418" s="84"/>
      <c r="L25418" s="84"/>
      <c r="M25418" s="85"/>
      <c r="N25418" s="85"/>
      <c r="O25418" s="85"/>
      <c r="P25418" s="83"/>
      <c r="Q25418" s="51"/>
      <c r="R25418" s="51"/>
      <c r="S25418" s="86"/>
      <c r="T25418" s="86"/>
      <c r="U25418" s="51"/>
    </row>
    <row r="25419" spans="1:21" s="49" customFormat="1" ht="15" customHeight="1" x14ac:dyDescent="0.25">
      <c r="A25419" s="83"/>
      <c r="B25419" s="83"/>
      <c r="C25419" s="87"/>
      <c r="D25419" s="87"/>
      <c r="E25419" s="83"/>
      <c r="F25419" s="83"/>
      <c r="G25419" s="84"/>
      <c r="H25419" s="83"/>
      <c r="I25419" s="84"/>
      <c r="J25419" s="84"/>
      <c r="K25419" s="84"/>
      <c r="L25419" s="84"/>
      <c r="M25419" s="85"/>
      <c r="N25419" s="85"/>
      <c r="O25419" s="85"/>
      <c r="P25419" s="83"/>
      <c r="Q25419" s="51"/>
      <c r="R25419" s="51"/>
      <c r="S25419" s="86"/>
      <c r="T25419" s="86"/>
      <c r="U25419" s="51"/>
    </row>
    <row r="25420" spans="1:21" ht="15" customHeight="1" x14ac:dyDescent="0.25"/>
    <row r="25421" spans="1:21" ht="15" customHeight="1" x14ac:dyDescent="0.25"/>
    <row r="25422" spans="1:21" ht="15" customHeight="1" x14ac:dyDescent="0.25"/>
    <row r="25423" spans="1:21" s="49" customFormat="1" ht="15" customHeight="1" x14ac:dyDescent="0.25">
      <c r="A25423" s="83"/>
      <c r="B25423" s="83"/>
      <c r="C25423" s="87"/>
      <c r="D25423" s="87"/>
      <c r="E25423" s="83"/>
      <c r="F25423" s="83"/>
      <c r="G25423" s="84"/>
      <c r="H25423" s="83"/>
      <c r="I25423" s="84"/>
      <c r="J25423" s="84"/>
      <c r="K25423" s="84"/>
      <c r="L25423" s="84"/>
      <c r="M25423" s="85"/>
      <c r="N25423" s="85"/>
      <c r="O25423" s="85"/>
      <c r="P25423" s="83"/>
      <c r="Q25423" s="51"/>
      <c r="R25423" s="51"/>
      <c r="S25423" s="86"/>
      <c r="T25423" s="86"/>
      <c r="U25423" s="51"/>
    </row>
    <row r="25424" spans="1:21" s="49" customFormat="1" ht="15" customHeight="1" x14ac:dyDescent="0.25">
      <c r="A25424" s="83"/>
      <c r="B25424" s="83"/>
      <c r="C25424" s="87"/>
      <c r="D25424" s="87"/>
      <c r="E25424" s="83"/>
      <c r="F25424" s="83"/>
      <c r="G25424" s="84"/>
      <c r="H25424" s="83"/>
      <c r="I25424" s="84"/>
      <c r="J25424" s="84"/>
      <c r="K25424" s="84"/>
      <c r="L25424" s="84"/>
      <c r="M25424" s="85"/>
      <c r="N25424" s="85"/>
      <c r="O25424" s="85"/>
      <c r="P25424" s="83"/>
      <c r="Q25424" s="51"/>
      <c r="R25424" s="51"/>
      <c r="S25424" s="86"/>
      <c r="T25424" s="86"/>
      <c r="U25424" s="51"/>
    </row>
    <row r="25425" spans="1:21" s="49" customFormat="1" ht="15" customHeight="1" x14ac:dyDescent="0.25">
      <c r="A25425" s="83"/>
      <c r="B25425" s="83"/>
      <c r="C25425" s="87"/>
      <c r="D25425" s="87"/>
      <c r="E25425" s="83"/>
      <c r="F25425" s="83"/>
      <c r="G25425" s="84"/>
      <c r="H25425" s="83"/>
      <c r="I25425" s="84"/>
      <c r="J25425" s="84"/>
      <c r="K25425" s="84"/>
      <c r="L25425" s="84"/>
      <c r="M25425" s="85"/>
      <c r="N25425" s="85"/>
      <c r="O25425" s="85"/>
      <c r="P25425" s="83"/>
      <c r="Q25425" s="51"/>
      <c r="R25425" s="51"/>
      <c r="S25425" s="86"/>
      <c r="T25425" s="86"/>
      <c r="U25425" s="51"/>
    </row>
    <row r="25426" spans="1:21" s="49" customFormat="1" ht="15" customHeight="1" x14ac:dyDescent="0.25">
      <c r="A25426" s="83"/>
      <c r="B25426" s="83"/>
      <c r="C25426" s="87"/>
      <c r="D25426" s="87"/>
      <c r="E25426" s="83"/>
      <c r="F25426" s="83"/>
      <c r="G25426" s="84"/>
      <c r="H25426" s="83"/>
      <c r="I25426" s="84"/>
      <c r="J25426" s="84"/>
      <c r="K25426" s="84"/>
      <c r="L25426" s="84"/>
      <c r="M25426" s="85"/>
      <c r="N25426" s="85"/>
      <c r="O25426" s="85"/>
      <c r="P25426" s="83"/>
      <c r="Q25426" s="51"/>
      <c r="R25426" s="51"/>
      <c r="S25426" s="86"/>
      <c r="T25426" s="86"/>
      <c r="U25426" s="51"/>
    </row>
    <row r="25427" spans="1:21" ht="15" customHeight="1" x14ac:dyDescent="0.25"/>
    <row r="25428" spans="1:21" s="49" customFormat="1" ht="15" customHeight="1" x14ac:dyDescent="0.25">
      <c r="A25428" s="83"/>
      <c r="B25428" s="83"/>
      <c r="C25428" s="87"/>
      <c r="D25428" s="87"/>
      <c r="E25428" s="83"/>
      <c r="F25428" s="83"/>
      <c r="G25428" s="84"/>
      <c r="H25428" s="83"/>
      <c r="I25428" s="84"/>
      <c r="J25428" s="84"/>
      <c r="K25428" s="84"/>
      <c r="L25428" s="84"/>
      <c r="M25428" s="85"/>
      <c r="N25428" s="85"/>
      <c r="O25428" s="85"/>
      <c r="P25428" s="83"/>
      <c r="Q25428" s="51"/>
      <c r="R25428" s="51"/>
      <c r="S25428" s="86"/>
      <c r="T25428" s="86"/>
      <c r="U25428" s="51"/>
    </row>
    <row r="25429" spans="1:21" s="49" customFormat="1" ht="15" customHeight="1" x14ac:dyDescent="0.25">
      <c r="A25429" s="83"/>
      <c r="B25429" s="83"/>
      <c r="C25429" s="87"/>
      <c r="D25429" s="87"/>
      <c r="E25429" s="83"/>
      <c r="F25429" s="83"/>
      <c r="G25429" s="84"/>
      <c r="H25429" s="83"/>
      <c r="I25429" s="84"/>
      <c r="J25429" s="84"/>
      <c r="K25429" s="84"/>
      <c r="L25429" s="84"/>
      <c r="M25429" s="85"/>
      <c r="N25429" s="85"/>
      <c r="O25429" s="85"/>
      <c r="P25429" s="83"/>
      <c r="Q25429" s="51"/>
      <c r="R25429" s="51"/>
      <c r="S25429" s="86"/>
      <c r="T25429" s="86"/>
      <c r="U25429" s="51"/>
    </row>
    <row r="25430" spans="1:21" s="49" customFormat="1" ht="15" customHeight="1" x14ac:dyDescent="0.25">
      <c r="A25430" s="83"/>
      <c r="B25430" s="83"/>
      <c r="C25430" s="87"/>
      <c r="D25430" s="87"/>
      <c r="E25430" s="83"/>
      <c r="F25430" s="83"/>
      <c r="G25430" s="84"/>
      <c r="H25430" s="83"/>
      <c r="I25430" s="84"/>
      <c r="J25430" s="84"/>
      <c r="K25430" s="84"/>
      <c r="L25430" s="84"/>
      <c r="M25430" s="85"/>
      <c r="N25430" s="85"/>
      <c r="O25430" s="85"/>
      <c r="P25430" s="83"/>
      <c r="Q25430" s="51"/>
      <c r="R25430" s="51"/>
      <c r="S25430" s="86"/>
      <c r="T25430" s="86"/>
      <c r="U25430" s="51"/>
    </row>
    <row r="25431" spans="1:21" s="49" customFormat="1" ht="15" customHeight="1" x14ac:dyDescent="0.25">
      <c r="A25431" s="83"/>
      <c r="B25431" s="83"/>
      <c r="C25431" s="87"/>
      <c r="D25431" s="87"/>
      <c r="E25431" s="83"/>
      <c r="F25431" s="83"/>
      <c r="G25431" s="84"/>
      <c r="H25431" s="83"/>
      <c r="I25431" s="84"/>
      <c r="J25431" s="84"/>
      <c r="K25431" s="84"/>
      <c r="L25431" s="84"/>
      <c r="M25431" s="85"/>
      <c r="N25431" s="85"/>
      <c r="O25431" s="85"/>
      <c r="P25431" s="83"/>
      <c r="Q25431" s="51"/>
      <c r="R25431" s="51"/>
      <c r="S25431" s="86"/>
      <c r="T25431" s="86"/>
      <c r="U25431" s="51"/>
    </row>
    <row r="25432" spans="1:21" s="49" customFormat="1" ht="15" customHeight="1" x14ac:dyDescent="0.25">
      <c r="A25432" s="83"/>
      <c r="B25432" s="83"/>
      <c r="C25432" s="87"/>
      <c r="D25432" s="87"/>
      <c r="E25432" s="83"/>
      <c r="F25432" s="83"/>
      <c r="G25432" s="84"/>
      <c r="H25432" s="83"/>
      <c r="I25432" s="84"/>
      <c r="J25432" s="84"/>
      <c r="K25432" s="84"/>
      <c r="L25432" s="84"/>
      <c r="M25432" s="85"/>
      <c r="N25432" s="85"/>
      <c r="O25432" s="85"/>
      <c r="P25432" s="83"/>
      <c r="Q25432" s="51"/>
      <c r="R25432" s="51"/>
      <c r="S25432" s="86"/>
      <c r="T25432" s="86"/>
      <c r="U25432" s="51"/>
    </row>
    <row r="25433" spans="1:21" ht="15" customHeight="1" x14ac:dyDescent="0.25"/>
    <row r="25434" spans="1:21" ht="15" customHeight="1" x14ac:dyDescent="0.25"/>
    <row r="25435" spans="1:21" ht="15" customHeight="1" x14ac:dyDescent="0.25"/>
    <row r="25436" spans="1:21" s="49" customFormat="1" ht="15" customHeight="1" x14ac:dyDescent="0.25">
      <c r="A25436" s="83"/>
      <c r="B25436" s="83"/>
      <c r="C25436" s="87"/>
      <c r="D25436" s="87"/>
      <c r="E25436" s="83"/>
      <c r="F25436" s="83"/>
      <c r="G25436" s="84"/>
      <c r="H25436" s="83"/>
      <c r="I25436" s="84"/>
      <c r="J25436" s="84"/>
      <c r="K25436" s="84"/>
      <c r="L25436" s="84"/>
      <c r="M25436" s="85"/>
      <c r="N25436" s="85"/>
      <c r="O25436" s="85"/>
      <c r="P25436" s="83"/>
      <c r="Q25436" s="51"/>
      <c r="R25436" s="51"/>
      <c r="S25436" s="86"/>
      <c r="T25436" s="86"/>
      <c r="U25436" s="51"/>
    </row>
    <row r="25437" spans="1:21" ht="15" customHeight="1" x14ac:dyDescent="0.25"/>
    <row r="25438" spans="1:21" s="49" customFormat="1" ht="15" customHeight="1" x14ac:dyDescent="0.25">
      <c r="A25438" s="83"/>
      <c r="B25438" s="83"/>
      <c r="C25438" s="87"/>
      <c r="D25438" s="87"/>
      <c r="E25438" s="83"/>
      <c r="F25438" s="83"/>
      <c r="G25438" s="84"/>
      <c r="H25438" s="83"/>
      <c r="I25438" s="84"/>
      <c r="J25438" s="84"/>
      <c r="K25438" s="84"/>
      <c r="L25438" s="84"/>
      <c r="M25438" s="85"/>
      <c r="N25438" s="85"/>
      <c r="O25438" s="85"/>
      <c r="P25438" s="83"/>
      <c r="Q25438" s="51"/>
      <c r="R25438" s="51"/>
      <c r="S25438" s="86"/>
      <c r="T25438" s="86"/>
      <c r="U25438" s="51"/>
    </row>
    <row r="25439" spans="1:21" s="49" customFormat="1" ht="15" customHeight="1" x14ac:dyDescent="0.25">
      <c r="A25439" s="83"/>
      <c r="B25439" s="83"/>
      <c r="C25439" s="87"/>
      <c r="D25439" s="87"/>
      <c r="E25439" s="83"/>
      <c r="F25439" s="83"/>
      <c r="G25439" s="84"/>
      <c r="H25439" s="83"/>
      <c r="I25439" s="84"/>
      <c r="J25439" s="84"/>
      <c r="K25439" s="84"/>
      <c r="L25439" s="84"/>
      <c r="M25439" s="85"/>
      <c r="N25439" s="85"/>
      <c r="O25439" s="85"/>
      <c r="P25439" s="83"/>
      <c r="Q25439" s="51"/>
      <c r="R25439" s="51"/>
      <c r="S25439" s="86"/>
      <c r="T25439" s="86"/>
      <c r="U25439" s="51"/>
    </row>
    <row r="25440" spans="1:21" s="49" customFormat="1" ht="15" customHeight="1" x14ac:dyDescent="0.25">
      <c r="A25440" s="83"/>
      <c r="B25440" s="83"/>
      <c r="C25440" s="87"/>
      <c r="D25440" s="87"/>
      <c r="E25440" s="83"/>
      <c r="F25440" s="83"/>
      <c r="G25440" s="84"/>
      <c r="H25440" s="83"/>
      <c r="I25440" s="84"/>
      <c r="J25440" s="84"/>
      <c r="K25440" s="84"/>
      <c r="L25440" s="84"/>
      <c r="M25440" s="85"/>
      <c r="N25440" s="85"/>
      <c r="O25440" s="85"/>
      <c r="P25440" s="83"/>
      <c r="Q25440" s="51"/>
      <c r="R25440" s="51"/>
      <c r="S25440" s="86"/>
      <c r="T25440" s="86"/>
      <c r="U25440" s="51"/>
    </row>
    <row r="25441" spans="1:21" s="49" customFormat="1" ht="15" customHeight="1" x14ac:dyDescent="0.25">
      <c r="A25441" s="83"/>
      <c r="B25441" s="83"/>
      <c r="C25441" s="87"/>
      <c r="D25441" s="87"/>
      <c r="E25441" s="83"/>
      <c r="F25441" s="83"/>
      <c r="G25441" s="84"/>
      <c r="H25441" s="83"/>
      <c r="I25441" s="84"/>
      <c r="J25441" s="84"/>
      <c r="K25441" s="84"/>
      <c r="L25441" s="84"/>
      <c r="M25441" s="85"/>
      <c r="N25441" s="85"/>
      <c r="O25441" s="85"/>
      <c r="P25441" s="83"/>
      <c r="Q25441" s="51"/>
      <c r="R25441" s="51"/>
      <c r="S25441" s="86"/>
      <c r="T25441" s="86"/>
      <c r="U25441" s="51"/>
    </row>
    <row r="25442" spans="1:21" ht="15" customHeight="1" x14ac:dyDescent="0.25"/>
    <row r="25443" spans="1:21" s="49" customFormat="1" ht="15" customHeight="1" x14ac:dyDescent="0.25">
      <c r="A25443" s="83"/>
      <c r="B25443" s="83"/>
      <c r="C25443" s="87"/>
      <c r="D25443" s="87"/>
      <c r="E25443" s="83"/>
      <c r="F25443" s="83"/>
      <c r="G25443" s="84"/>
      <c r="H25443" s="83"/>
      <c r="I25443" s="84"/>
      <c r="J25443" s="84"/>
      <c r="K25443" s="84"/>
      <c r="L25443" s="84"/>
      <c r="M25443" s="85"/>
      <c r="N25443" s="85"/>
      <c r="O25443" s="85"/>
      <c r="P25443" s="83"/>
      <c r="Q25443" s="51"/>
      <c r="R25443" s="51"/>
      <c r="S25443" s="86"/>
      <c r="T25443" s="86"/>
      <c r="U25443" s="51"/>
    </row>
    <row r="25444" spans="1:21" s="49" customFormat="1" ht="15" customHeight="1" x14ac:dyDescent="0.25">
      <c r="A25444" s="83"/>
      <c r="B25444" s="83"/>
      <c r="C25444" s="87"/>
      <c r="D25444" s="87"/>
      <c r="E25444" s="83"/>
      <c r="F25444" s="83"/>
      <c r="G25444" s="84"/>
      <c r="H25444" s="83"/>
      <c r="I25444" s="84"/>
      <c r="J25444" s="84"/>
      <c r="K25444" s="84"/>
      <c r="L25444" s="84"/>
      <c r="M25444" s="85"/>
      <c r="N25444" s="85"/>
      <c r="O25444" s="85"/>
      <c r="P25444" s="83"/>
      <c r="Q25444" s="51"/>
      <c r="R25444" s="51"/>
      <c r="S25444" s="86"/>
      <c r="T25444" s="86"/>
      <c r="U25444" s="51"/>
    </row>
    <row r="25445" spans="1:21" ht="15" customHeight="1" x14ac:dyDescent="0.25"/>
    <row r="25446" spans="1:21" ht="15" customHeight="1" x14ac:dyDescent="0.25"/>
    <row r="25447" spans="1:21" ht="15" customHeight="1" x14ac:dyDescent="0.25"/>
    <row r="25448" spans="1:21" s="49" customFormat="1" ht="15" customHeight="1" x14ac:dyDescent="0.25">
      <c r="A25448" s="83"/>
      <c r="B25448" s="83"/>
      <c r="C25448" s="87"/>
      <c r="D25448" s="87"/>
      <c r="E25448" s="83"/>
      <c r="F25448" s="83"/>
      <c r="G25448" s="84"/>
      <c r="H25448" s="83"/>
      <c r="I25448" s="84"/>
      <c r="J25448" s="84"/>
      <c r="K25448" s="84"/>
      <c r="L25448" s="84"/>
      <c r="M25448" s="85"/>
      <c r="N25448" s="85"/>
      <c r="O25448" s="85"/>
      <c r="P25448" s="83"/>
      <c r="Q25448" s="51"/>
      <c r="R25448" s="51"/>
      <c r="S25448" s="86"/>
      <c r="T25448" s="86"/>
      <c r="U25448" s="51"/>
    </row>
    <row r="25449" spans="1:21" s="49" customFormat="1" ht="15" customHeight="1" x14ac:dyDescent="0.25">
      <c r="A25449" s="83"/>
      <c r="B25449" s="83"/>
      <c r="C25449" s="87"/>
      <c r="D25449" s="87"/>
      <c r="E25449" s="83"/>
      <c r="F25449" s="83"/>
      <c r="G25449" s="84"/>
      <c r="H25449" s="83"/>
      <c r="I25449" s="84"/>
      <c r="J25449" s="84"/>
      <c r="K25449" s="84"/>
      <c r="L25449" s="84"/>
      <c r="M25449" s="85"/>
      <c r="N25449" s="85"/>
      <c r="O25449" s="85"/>
      <c r="P25449" s="83"/>
      <c r="Q25449" s="51"/>
      <c r="R25449" s="51"/>
      <c r="S25449" s="86"/>
      <c r="T25449" s="86"/>
      <c r="U25449" s="51"/>
    </row>
    <row r="25450" spans="1:21" s="49" customFormat="1" ht="15" customHeight="1" x14ac:dyDescent="0.25">
      <c r="A25450" s="83"/>
      <c r="B25450" s="83"/>
      <c r="C25450" s="87"/>
      <c r="D25450" s="87"/>
      <c r="E25450" s="83"/>
      <c r="F25450" s="83"/>
      <c r="G25450" s="84"/>
      <c r="H25450" s="83"/>
      <c r="I25450" s="84"/>
      <c r="J25450" s="84"/>
      <c r="K25450" s="84"/>
      <c r="L25450" s="84"/>
      <c r="M25450" s="85"/>
      <c r="N25450" s="85"/>
      <c r="O25450" s="85"/>
      <c r="P25450" s="83"/>
      <c r="Q25450" s="51"/>
      <c r="R25450" s="51"/>
      <c r="S25450" s="86"/>
      <c r="T25450" s="86"/>
      <c r="U25450" s="51"/>
    </row>
    <row r="25451" spans="1:21" s="49" customFormat="1" ht="15" customHeight="1" x14ac:dyDescent="0.25">
      <c r="A25451" s="83"/>
      <c r="B25451" s="83"/>
      <c r="C25451" s="87"/>
      <c r="D25451" s="87"/>
      <c r="E25451" s="83"/>
      <c r="F25451" s="83"/>
      <c r="G25451" s="84"/>
      <c r="H25451" s="83"/>
      <c r="I25451" s="84"/>
      <c r="J25451" s="84"/>
      <c r="K25451" s="84"/>
      <c r="L25451" s="84"/>
      <c r="M25451" s="85"/>
      <c r="N25451" s="85"/>
      <c r="O25451" s="85"/>
      <c r="P25451" s="83"/>
      <c r="Q25451" s="51"/>
      <c r="R25451" s="51"/>
      <c r="S25451" s="86"/>
      <c r="T25451" s="86"/>
      <c r="U25451" s="51"/>
    </row>
    <row r="25452" spans="1:21" ht="15" customHeight="1" x14ac:dyDescent="0.25"/>
    <row r="25453" spans="1:21" s="49" customFormat="1" ht="15" customHeight="1" x14ac:dyDescent="0.25">
      <c r="A25453" s="83"/>
      <c r="B25453" s="83"/>
      <c r="C25453" s="87"/>
      <c r="D25453" s="87"/>
      <c r="E25453" s="83"/>
      <c r="F25453" s="83"/>
      <c r="G25453" s="84"/>
      <c r="H25453" s="83"/>
      <c r="I25453" s="84"/>
      <c r="J25453" s="84"/>
      <c r="K25453" s="84"/>
      <c r="L25453" s="84"/>
      <c r="M25453" s="85"/>
      <c r="N25453" s="85"/>
      <c r="O25453" s="85"/>
      <c r="P25453" s="83"/>
      <c r="Q25453" s="51"/>
      <c r="R25453" s="51"/>
      <c r="S25453" s="86"/>
      <c r="T25453" s="86"/>
      <c r="U25453" s="51"/>
    </row>
    <row r="25454" spans="1:21" s="49" customFormat="1" ht="15" customHeight="1" x14ac:dyDescent="0.25">
      <c r="A25454" s="83"/>
      <c r="B25454" s="83"/>
      <c r="C25454" s="87"/>
      <c r="D25454" s="87"/>
      <c r="E25454" s="83"/>
      <c r="F25454" s="83"/>
      <c r="G25454" s="84"/>
      <c r="H25454" s="83"/>
      <c r="I25454" s="84"/>
      <c r="J25454" s="84"/>
      <c r="K25454" s="84"/>
      <c r="L25454" s="84"/>
      <c r="M25454" s="85"/>
      <c r="N25454" s="85"/>
      <c r="O25454" s="85"/>
      <c r="P25454" s="83"/>
      <c r="Q25454" s="51"/>
      <c r="R25454" s="51"/>
      <c r="S25454" s="86"/>
      <c r="T25454" s="86"/>
      <c r="U25454" s="51"/>
    </row>
    <row r="25455" spans="1:21" s="49" customFormat="1" ht="15" customHeight="1" x14ac:dyDescent="0.25">
      <c r="A25455" s="83"/>
      <c r="B25455" s="83"/>
      <c r="C25455" s="87"/>
      <c r="D25455" s="87"/>
      <c r="E25455" s="83"/>
      <c r="F25455" s="83"/>
      <c r="G25455" s="84"/>
      <c r="H25455" s="83"/>
      <c r="I25455" s="84"/>
      <c r="J25455" s="84"/>
      <c r="K25455" s="84"/>
      <c r="L25455" s="84"/>
      <c r="M25455" s="85"/>
      <c r="N25455" s="85"/>
      <c r="O25455" s="85"/>
      <c r="P25455" s="83"/>
      <c r="Q25455" s="51"/>
      <c r="R25455" s="51"/>
      <c r="S25455" s="86"/>
      <c r="T25455" s="86"/>
      <c r="U25455" s="51"/>
    </row>
    <row r="25456" spans="1:21" ht="15" customHeight="1" x14ac:dyDescent="0.25"/>
    <row r="25457" spans="1:21" ht="15" customHeight="1" x14ac:dyDescent="0.25"/>
    <row r="25458" spans="1:21" ht="15" customHeight="1" x14ac:dyDescent="0.25"/>
    <row r="25459" spans="1:21" s="49" customFormat="1" ht="15" customHeight="1" x14ac:dyDescent="0.25">
      <c r="A25459" s="83"/>
      <c r="B25459" s="83"/>
      <c r="C25459" s="87"/>
      <c r="D25459" s="87"/>
      <c r="E25459" s="83"/>
      <c r="F25459" s="83"/>
      <c r="G25459" s="84"/>
      <c r="H25459" s="83"/>
      <c r="I25459" s="84"/>
      <c r="J25459" s="84"/>
      <c r="K25459" s="84"/>
      <c r="L25459" s="84"/>
      <c r="M25459" s="85"/>
      <c r="N25459" s="85"/>
      <c r="O25459" s="85"/>
      <c r="P25459" s="83"/>
      <c r="Q25459" s="51"/>
      <c r="R25459" s="51"/>
      <c r="S25459" s="86"/>
      <c r="T25459" s="86"/>
      <c r="U25459" s="51"/>
    </row>
    <row r="25460" spans="1:21" s="49" customFormat="1" ht="15" customHeight="1" x14ac:dyDescent="0.25">
      <c r="A25460" s="83"/>
      <c r="B25460" s="83"/>
      <c r="C25460" s="87"/>
      <c r="D25460" s="87"/>
      <c r="E25460" s="83"/>
      <c r="F25460" s="83"/>
      <c r="G25460" s="84"/>
      <c r="H25460" s="83"/>
      <c r="I25460" s="84"/>
      <c r="J25460" s="84"/>
      <c r="K25460" s="84"/>
      <c r="L25460" s="84"/>
      <c r="M25460" s="85"/>
      <c r="N25460" s="85"/>
      <c r="O25460" s="85"/>
      <c r="P25460" s="83"/>
      <c r="Q25460" s="51"/>
      <c r="R25460" s="51"/>
      <c r="S25460" s="86"/>
      <c r="T25460" s="86"/>
      <c r="U25460" s="51"/>
    </row>
    <row r="25461" spans="1:21" ht="15" customHeight="1" x14ac:dyDescent="0.25"/>
    <row r="25462" spans="1:21" ht="15" customHeight="1" x14ac:dyDescent="0.25"/>
    <row r="25463" spans="1:21" ht="15" customHeight="1" x14ac:dyDescent="0.25"/>
    <row r="25464" spans="1:21" ht="15" customHeight="1" x14ac:dyDescent="0.25"/>
    <row r="25465" spans="1:21" s="49" customFormat="1" ht="15" customHeight="1" x14ac:dyDescent="0.25">
      <c r="A25465" s="83"/>
      <c r="B25465" s="83"/>
      <c r="C25465" s="87"/>
      <c r="D25465" s="87"/>
      <c r="E25465" s="83"/>
      <c r="F25465" s="83"/>
      <c r="G25465" s="84"/>
      <c r="H25465" s="83"/>
      <c r="I25465" s="84"/>
      <c r="J25465" s="84"/>
      <c r="K25465" s="84"/>
      <c r="L25465" s="84"/>
      <c r="M25465" s="85"/>
      <c r="N25465" s="85"/>
      <c r="O25465" s="85"/>
      <c r="P25465" s="83"/>
      <c r="Q25465" s="51"/>
      <c r="R25465" s="51"/>
      <c r="S25465" s="86"/>
      <c r="T25465" s="86"/>
      <c r="U25465" s="51"/>
    </row>
    <row r="25466" spans="1:21" s="49" customFormat="1" ht="15" customHeight="1" x14ac:dyDescent="0.25">
      <c r="A25466" s="83"/>
      <c r="B25466" s="83"/>
      <c r="C25466" s="87"/>
      <c r="D25466" s="87"/>
      <c r="E25466" s="83"/>
      <c r="F25466" s="83"/>
      <c r="G25466" s="84"/>
      <c r="H25466" s="83"/>
      <c r="I25466" s="84"/>
      <c r="J25466" s="84"/>
      <c r="K25466" s="84"/>
      <c r="L25466" s="84"/>
      <c r="M25466" s="85"/>
      <c r="N25466" s="85"/>
      <c r="O25466" s="85"/>
      <c r="P25466" s="83"/>
      <c r="Q25466" s="51"/>
      <c r="R25466" s="51"/>
      <c r="S25466" s="86"/>
      <c r="T25466" s="86"/>
      <c r="U25466" s="51"/>
    </row>
    <row r="25467" spans="1:21" ht="15" customHeight="1" x14ac:dyDescent="0.25"/>
    <row r="25468" spans="1:21" s="49" customFormat="1" ht="15" customHeight="1" x14ac:dyDescent="0.25">
      <c r="A25468" s="83"/>
      <c r="B25468" s="83"/>
      <c r="C25468" s="87"/>
      <c r="D25468" s="87"/>
      <c r="E25468" s="83"/>
      <c r="F25468" s="83"/>
      <c r="G25468" s="84"/>
      <c r="H25468" s="83"/>
      <c r="I25468" s="84"/>
      <c r="J25468" s="84"/>
      <c r="K25468" s="84"/>
      <c r="L25468" s="84"/>
      <c r="M25468" s="85"/>
      <c r="N25468" s="85"/>
      <c r="O25468" s="85"/>
      <c r="P25468" s="83"/>
      <c r="Q25468" s="51"/>
      <c r="R25468" s="51"/>
      <c r="S25468" s="86"/>
      <c r="T25468" s="86"/>
      <c r="U25468" s="51"/>
    </row>
    <row r="25469" spans="1:21" s="49" customFormat="1" ht="15" customHeight="1" x14ac:dyDescent="0.25">
      <c r="A25469" s="83"/>
      <c r="B25469" s="83"/>
      <c r="C25469" s="87"/>
      <c r="D25469" s="87"/>
      <c r="E25469" s="83"/>
      <c r="F25469" s="83"/>
      <c r="G25469" s="84"/>
      <c r="H25469" s="83"/>
      <c r="I25469" s="84"/>
      <c r="J25469" s="84"/>
      <c r="K25469" s="84"/>
      <c r="L25469" s="84"/>
      <c r="M25469" s="85"/>
      <c r="N25469" s="85"/>
      <c r="O25469" s="85"/>
      <c r="P25469" s="83"/>
      <c r="Q25469" s="51"/>
      <c r="R25469" s="51"/>
      <c r="S25469" s="86"/>
      <c r="T25469" s="86"/>
      <c r="U25469" s="51"/>
    </row>
    <row r="25470" spans="1:21" ht="15" customHeight="1" x14ac:dyDescent="0.25"/>
    <row r="25471" spans="1:21" s="49" customFormat="1" ht="15" customHeight="1" x14ac:dyDescent="0.25">
      <c r="A25471" s="83"/>
      <c r="B25471" s="83"/>
      <c r="C25471" s="87"/>
      <c r="D25471" s="87"/>
      <c r="E25471" s="83"/>
      <c r="F25471" s="83"/>
      <c r="G25471" s="84"/>
      <c r="H25471" s="83"/>
      <c r="I25471" s="84"/>
      <c r="J25471" s="84"/>
      <c r="K25471" s="84"/>
      <c r="L25471" s="84"/>
      <c r="M25471" s="85"/>
      <c r="N25471" s="85"/>
      <c r="O25471" s="85"/>
      <c r="P25471" s="83"/>
      <c r="Q25471" s="51"/>
      <c r="R25471" s="51"/>
      <c r="S25471" s="86"/>
      <c r="T25471" s="86"/>
      <c r="U25471" s="51"/>
    </row>
    <row r="25472" spans="1:21" s="49" customFormat="1" ht="15" customHeight="1" x14ac:dyDescent="0.25">
      <c r="A25472" s="83"/>
      <c r="B25472" s="83"/>
      <c r="C25472" s="87"/>
      <c r="D25472" s="87"/>
      <c r="E25472" s="83"/>
      <c r="F25472" s="83"/>
      <c r="G25472" s="84"/>
      <c r="H25472" s="83"/>
      <c r="I25472" s="84"/>
      <c r="J25472" s="84"/>
      <c r="K25472" s="84"/>
      <c r="L25472" s="84"/>
      <c r="M25472" s="85"/>
      <c r="N25472" s="85"/>
      <c r="O25472" s="85"/>
      <c r="P25472" s="83"/>
      <c r="Q25472" s="51"/>
      <c r="R25472" s="51"/>
      <c r="S25472" s="86"/>
      <c r="T25472" s="86"/>
      <c r="U25472" s="51"/>
    </row>
    <row r="25473" spans="1:21" s="49" customFormat="1" ht="15" customHeight="1" x14ac:dyDescent="0.25">
      <c r="A25473" s="83"/>
      <c r="B25473" s="83"/>
      <c r="C25473" s="87"/>
      <c r="D25473" s="87"/>
      <c r="E25473" s="83"/>
      <c r="F25473" s="83"/>
      <c r="G25473" s="84"/>
      <c r="H25473" s="83"/>
      <c r="I25473" s="84"/>
      <c r="J25473" s="84"/>
      <c r="K25473" s="84"/>
      <c r="L25473" s="84"/>
      <c r="M25473" s="85"/>
      <c r="N25473" s="85"/>
      <c r="O25473" s="85"/>
      <c r="P25473" s="83"/>
      <c r="Q25473" s="51"/>
      <c r="R25473" s="51"/>
      <c r="S25473" s="86"/>
      <c r="T25473" s="86"/>
      <c r="U25473" s="51"/>
    </row>
    <row r="25474" spans="1:21" s="49" customFormat="1" ht="15" customHeight="1" x14ac:dyDescent="0.25">
      <c r="A25474" s="83"/>
      <c r="B25474" s="83"/>
      <c r="C25474" s="87"/>
      <c r="D25474" s="87"/>
      <c r="E25474" s="83"/>
      <c r="F25474" s="83"/>
      <c r="G25474" s="84"/>
      <c r="H25474" s="83"/>
      <c r="I25474" s="84"/>
      <c r="J25474" s="84"/>
      <c r="K25474" s="84"/>
      <c r="L25474" s="84"/>
      <c r="M25474" s="85"/>
      <c r="N25474" s="85"/>
      <c r="O25474" s="85"/>
      <c r="P25474" s="83"/>
      <c r="Q25474" s="51"/>
      <c r="R25474" s="51"/>
      <c r="S25474" s="86"/>
      <c r="T25474" s="86"/>
      <c r="U25474" s="51"/>
    </row>
    <row r="25475" spans="1:21" ht="15" customHeight="1" x14ac:dyDescent="0.25"/>
    <row r="25476" spans="1:21" s="49" customFormat="1" ht="15" customHeight="1" x14ac:dyDescent="0.25">
      <c r="A25476" s="83"/>
      <c r="B25476" s="83"/>
      <c r="C25476" s="87"/>
      <c r="D25476" s="87"/>
      <c r="E25476" s="83"/>
      <c r="F25476" s="83"/>
      <c r="G25476" s="84"/>
      <c r="H25476" s="83"/>
      <c r="I25476" s="84"/>
      <c r="J25476" s="84"/>
      <c r="K25476" s="84"/>
      <c r="L25476" s="84"/>
      <c r="M25476" s="85"/>
      <c r="N25476" s="85"/>
      <c r="O25476" s="85"/>
      <c r="P25476" s="83"/>
      <c r="Q25476" s="51"/>
      <c r="R25476" s="51"/>
      <c r="S25476" s="86"/>
      <c r="T25476" s="86"/>
      <c r="U25476" s="51"/>
    </row>
    <row r="25477" spans="1:21" s="49" customFormat="1" ht="15" customHeight="1" x14ac:dyDescent="0.25">
      <c r="A25477" s="83"/>
      <c r="B25477" s="83"/>
      <c r="C25477" s="87"/>
      <c r="D25477" s="87"/>
      <c r="E25477" s="83"/>
      <c r="F25477" s="83"/>
      <c r="G25477" s="84"/>
      <c r="H25477" s="83"/>
      <c r="I25477" s="84"/>
      <c r="J25477" s="84"/>
      <c r="K25477" s="84"/>
      <c r="L25477" s="84"/>
      <c r="M25477" s="85"/>
      <c r="N25477" s="85"/>
      <c r="O25477" s="85"/>
      <c r="P25477" s="83"/>
      <c r="Q25477" s="51"/>
      <c r="R25477" s="51"/>
      <c r="S25477" s="86"/>
      <c r="T25477" s="86"/>
      <c r="U25477" s="51"/>
    </row>
    <row r="25478" spans="1:21" ht="15" customHeight="1" x14ac:dyDescent="0.25"/>
    <row r="25479" spans="1:21" ht="15" customHeight="1" x14ac:dyDescent="0.25"/>
    <row r="25480" spans="1:21" ht="15" customHeight="1" x14ac:dyDescent="0.25"/>
    <row r="25481" spans="1:21" s="49" customFormat="1" ht="15" customHeight="1" x14ac:dyDescent="0.25">
      <c r="A25481" s="83"/>
      <c r="B25481" s="83"/>
      <c r="C25481" s="87"/>
      <c r="D25481" s="87"/>
      <c r="E25481" s="83"/>
      <c r="F25481" s="83"/>
      <c r="G25481" s="84"/>
      <c r="H25481" s="83"/>
      <c r="I25481" s="84"/>
      <c r="J25481" s="84"/>
      <c r="K25481" s="84"/>
      <c r="L25481" s="84"/>
      <c r="M25481" s="85"/>
      <c r="N25481" s="85"/>
      <c r="O25481" s="85"/>
      <c r="P25481" s="83"/>
      <c r="Q25481" s="51"/>
      <c r="R25481" s="51"/>
      <c r="S25481" s="86"/>
      <c r="T25481" s="86"/>
      <c r="U25481" s="51"/>
    </row>
    <row r="25482" spans="1:21" s="49" customFormat="1" ht="15" customHeight="1" x14ac:dyDescent="0.25">
      <c r="A25482" s="83"/>
      <c r="B25482" s="83"/>
      <c r="C25482" s="87"/>
      <c r="D25482" s="87"/>
      <c r="E25482" s="83"/>
      <c r="F25482" s="83"/>
      <c r="G25482" s="84"/>
      <c r="H25482" s="83"/>
      <c r="I25482" s="84"/>
      <c r="J25482" s="84"/>
      <c r="K25482" s="84"/>
      <c r="L25482" s="84"/>
      <c r="M25482" s="85"/>
      <c r="N25482" s="85"/>
      <c r="O25482" s="85"/>
      <c r="P25482" s="83"/>
      <c r="Q25482" s="51"/>
      <c r="R25482" s="51"/>
      <c r="S25482" s="86"/>
      <c r="T25482" s="86"/>
      <c r="U25482" s="51"/>
    </row>
    <row r="25483" spans="1:21" ht="15" customHeight="1" x14ac:dyDescent="0.25"/>
    <row r="25484" spans="1:21" ht="15" customHeight="1" x14ac:dyDescent="0.25"/>
    <row r="25485" spans="1:21" ht="15" customHeight="1" x14ac:dyDescent="0.25"/>
    <row r="25486" spans="1:21" s="49" customFormat="1" ht="15" customHeight="1" x14ac:dyDescent="0.25">
      <c r="A25486" s="83"/>
      <c r="B25486" s="83"/>
      <c r="C25486" s="87"/>
      <c r="D25486" s="87"/>
      <c r="E25486" s="83"/>
      <c r="F25486" s="83"/>
      <c r="G25486" s="84"/>
      <c r="H25486" s="83"/>
      <c r="I25486" s="84"/>
      <c r="J25486" s="84"/>
      <c r="K25486" s="84"/>
      <c r="L25486" s="84"/>
      <c r="M25486" s="85"/>
      <c r="N25486" s="85"/>
      <c r="O25486" s="85"/>
      <c r="P25486" s="83"/>
      <c r="Q25486" s="51"/>
      <c r="R25486" s="51"/>
      <c r="S25486" s="86"/>
      <c r="T25486" s="86"/>
      <c r="U25486" s="51"/>
    </row>
    <row r="25487" spans="1:21" s="49" customFormat="1" ht="15" customHeight="1" x14ac:dyDescent="0.25">
      <c r="A25487" s="83"/>
      <c r="B25487" s="83"/>
      <c r="C25487" s="87"/>
      <c r="D25487" s="87"/>
      <c r="E25487" s="83"/>
      <c r="F25487" s="83"/>
      <c r="G25487" s="84"/>
      <c r="H25487" s="83"/>
      <c r="I25487" s="84"/>
      <c r="J25487" s="84"/>
      <c r="K25487" s="84"/>
      <c r="L25487" s="84"/>
      <c r="M25487" s="85"/>
      <c r="N25487" s="85"/>
      <c r="O25487" s="85"/>
      <c r="P25487" s="83"/>
      <c r="Q25487" s="51"/>
      <c r="R25487" s="51"/>
      <c r="S25487" s="86"/>
      <c r="T25487" s="86"/>
      <c r="U25487" s="51"/>
    </row>
    <row r="25488" spans="1:21" ht="15" customHeight="1" x14ac:dyDescent="0.25"/>
    <row r="25489" spans="1:21" s="49" customFormat="1" ht="15" customHeight="1" x14ac:dyDescent="0.25">
      <c r="A25489" s="83"/>
      <c r="B25489" s="83"/>
      <c r="C25489" s="87"/>
      <c r="D25489" s="87"/>
      <c r="E25489" s="83"/>
      <c r="F25489" s="83"/>
      <c r="G25489" s="84"/>
      <c r="H25489" s="83"/>
      <c r="I25489" s="84"/>
      <c r="J25489" s="84"/>
      <c r="K25489" s="84"/>
      <c r="L25489" s="84"/>
      <c r="M25489" s="85"/>
      <c r="N25489" s="85"/>
      <c r="O25489" s="85"/>
      <c r="P25489" s="83"/>
      <c r="Q25489" s="51"/>
      <c r="R25489" s="51"/>
      <c r="S25489" s="86"/>
      <c r="T25489" s="86"/>
      <c r="U25489" s="51"/>
    </row>
    <row r="25490" spans="1:21" s="49" customFormat="1" ht="15" customHeight="1" x14ac:dyDescent="0.25">
      <c r="A25490" s="83"/>
      <c r="B25490" s="83"/>
      <c r="C25490" s="87"/>
      <c r="D25490" s="87"/>
      <c r="E25490" s="83"/>
      <c r="F25490" s="83"/>
      <c r="G25490" s="84"/>
      <c r="H25490" s="83"/>
      <c r="I25490" s="84"/>
      <c r="J25490" s="84"/>
      <c r="K25490" s="84"/>
      <c r="L25490" s="84"/>
      <c r="M25490" s="85"/>
      <c r="N25490" s="85"/>
      <c r="O25490" s="85"/>
      <c r="P25490" s="83"/>
      <c r="Q25490" s="51"/>
      <c r="R25490" s="51"/>
      <c r="S25490" s="86"/>
      <c r="T25490" s="86"/>
      <c r="U25490" s="51"/>
    </row>
    <row r="25491" spans="1:21" ht="15" customHeight="1" x14ac:dyDescent="0.25"/>
    <row r="25492" spans="1:21" s="49" customFormat="1" ht="15" customHeight="1" x14ac:dyDescent="0.25">
      <c r="A25492" s="83"/>
      <c r="B25492" s="83"/>
      <c r="C25492" s="87"/>
      <c r="D25492" s="87"/>
      <c r="E25492" s="83"/>
      <c r="F25492" s="83"/>
      <c r="G25492" s="84"/>
      <c r="H25492" s="83"/>
      <c r="I25492" s="84"/>
      <c r="J25492" s="84"/>
      <c r="K25492" s="84"/>
      <c r="L25492" s="84"/>
      <c r="M25492" s="85"/>
      <c r="N25492" s="85"/>
      <c r="O25492" s="85"/>
      <c r="P25492" s="83"/>
      <c r="Q25492" s="51"/>
      <c r="R25492" s="51"/>
      <c r="S25492" s="86"/>
      <c r="T25492" s="86"/>
      <c r="U25492" s="51"/>
    </row>
    <row r="25493" spans="1:21" s="49" customFormat="1" ht="15" customHeight="1" x14ac:dyDescent="0.25">
      <c r="A25493" s="83"/>
      <c r="B25493" s="83"/>
      <c r="C25493" s="87"/>
      <c r="D25493" s="87"/>
      <c r="E25493" s="83"/>
      <c r="F25493" s="83"/>
      <c r="G25493" s="84"/>
      <c r="H25493" s="83"/>
      <c r="I25493" s="84"/>
      <c r="J25493" s="84"/>
      <c r="K25493" s="84"/>
      <c r="L25493" s="84"/>
      <c r="M25493" s="85"/>
      <c r="N25493" s="85"/>
      <c r="O25493" s="85"/>
      <c r="P25493" s="83"/>
      <c r="Q25493" s="51"/>
      <c r="R25493" s="51"/>
      <c r="S25493" s="86"/>
      <c r="T25493" s="86"/>
      <c r="U25493" s="51"/>
    </row>
    <row r="25494" spans="1:21" s="49" customFormat="1" ht="15" customHeight="1" x14ac:dyDescent="0.25">
      <c r="A25494" s="83"/>
      <c r="B25494" s="83"/>
      <c r="C25494" s="87"/>
      <c r="D25494" s="87"/>
      <c r="E25494" s="83"/>
      <c r="F25494" s="83"/>
      <c r="G25494" s="84"/>
      <c r="H25494" s="83"/>
      <c r="I25494" s="84"/>
      <c r="J25494" s="84"/>
      <c r="K25494" s="84"/>
      <c r="L25494" s="84"/>
      <c r="M25494" s="85"/>
      <c r="N25494" s="85"/>
      <c r="O25494" s="85"/>
      <c r="P25494" s="83"/>
      <c r="Q25494" s="51"/>
      <c r="R25494" s="51"/>
      <c r="S25494" s="86"/>
      <c r="T25494" s="86"/>
      <c r="U25494" s="51"/>
    </row>
    <row r="25495" spans="1:21" s="49" customFormat="1" ht="15" customHeight="1" x14ac:dyDescent="0.25">
      <c r="A25495" s="83"/>
      <c r="B25495" s="83"/>
      <c r="C25495" s="87"/>
      <c r="D25495" s="87"/>
      <c r="E25495" s="83"/>
      <c r="F25495" s="83"/>
      <c r="G25495" s="84"/>
      <c r="H25495" s="83"/>
      <c r="I25495" s="84"/>
      <c r="J25495" s="84"/>
      <c r="K25495" s="84"/>
      <c r="L25495" s="84"/>
      <c r="M25495" s="85"/>
      <c r="N25495" s="85"/>
      <c r="O25495" s="85"/>
      <c r="P25495" s="83"/>
      <c r="Q25495" s="51"/>
      <c r="R25495" s="51"/>
      <c r="S25495" s="86"/>
      <c r="T25495" s="86"/>
      <c r="U25495" s="51"/>
    </row>
    <row r="25496" spans="1:21" ht="15" customHeight="1" x14ac:dyDescent="0.25"/>
    <row r="25497" spans="1:21" s="49" customFormat="1" ht="15" customHeight="1" x14ac:dyDescent="0.25">
      <c r="A25497" s="83"/>
      <c r="B25497" s="83"/>
      <c r="C25497" s="87"/>
      <c r="D25497" s="87"/>
      <c r="E25497" s="83"/>
      <c r="F25497" s="83"/>
      <c r="G25497" s="84"/>
      <c r="H25497" s="83"/>
      <c r="I25497" s="84"/>
      <c r="J25497" s="84"/>
      <c r="K25497" s="84"/>
      <c r="L25497" s="84"/>
      <c r="M25497" s="85"/>
      <c r="N25497" s="85"/>
      <c r="O25497" s="85"/>
      <c r="P25497" s="83"/>
      <c r="Q25497" s="51"/>
      <c r="R25497" s="51"/>
      <c r="S25497" s="86"/>
      <c r="T25497" s="86"/>
      <c r="U25497" s="51"/>
    </row>
    <row r="25498" spans="1:21" s="49" customFormat="1" ht="15" customHeight="1" x14ac:dyDescent="0.25">
      <c r="A25498" s="83"/>
      <c r="B25498" s="83"/>
      <c r="C25498" s="87"/>
      <c r="D25498" s="87"/>
      <c r="E25498" s="83"/>
      <c r="F25498" s="83"/>
      <c r="G25498" s="84"/>
      <c r="H25498" s="83"/>
      <c r="I25498" s="84"/>
      <c r="J25498" s="84"/>
      <c r="K25498" s="84"/>
      <c r="L25498" s="84"/>
      <c r="M25498" s="85"/>
      <c r="N25498" s="85"/>
      <c r="O25498" s="85"/>
      <c r="P25498" s="83"/>
      <c r="Q25498" s="51"/>
      <c r="R25498" s="51"/>
      <c r="S25498" s="86"/>
      <c r="T25498" s="86"/>
      <c r="U25498" s="51"/>
    </row>
    <row r="25499" spans="1:21" ht="15" customHeight="1" x14ac:dyDescent="0.25"/>
    <row r="25500" spans="1:21" ht="15" customHeight="1" x14ac:dyDescent="0.25"/>
    <row r="25501" spans="1:21" ht="15" customHeight="1" x14ac:dyDescent="0.25"/>
    <row r="25502" spans="1:21" s="49" customFormat="1" ht="15" customHeight="1" x14ac:dyDescent="0.25">
      <c r="A25502" s="83"/>
      <c r="B25502" s="83"/>
      <c r="C25502" s="87"/>
      <c r="D25502" s="87"/>
      <c r="E25502" s="83"/>
      <c r="F25502" s="83"/>
      <c r="G25502" s="84"/>
      <c r="H25502" s="83"/>
      <c r="I25502" s="84"/>
      <c r="J25502" s="84"/>
      <c r="K25502" s="84"/>
      <c r="L25502" s="84"/>
      <c r="M25502" s="85"/>
      <c r="N25502" s="85"/>
      <c r="O25502" s="85"/>
      <c r="P25502" s="83"/>
      <c r="Q25502" s="51"/>
      <c r="R25502" s="51"/>
      <c r="S25502" s="86"/>
      <c r="T25502" s="86"/>
      <c r="U25502" s="51"/>
    </row>
    <row r="25503" spans="1:21" s="49" customFormat="1" ht="15" customHeight="1" x14ac:dyDescent="0.25">
      <c r="A25503" s="83"/>
      <c r="B25503" s="83"/>
      <c r="C25503" s="87"/>
      <c r="D25503" s="87"/>
      <c r="E25503" s="83"/>
      <c r="F25503" s="83"/>
      <c r="G25503" s="84"/>
      <c r="H25503" s="83"/>
      <c r="I25503" s="84"/>
      <c r="J25503" s="84"/>
      <c r="K25503" s="84"/>
      <c r="L25503" s="84"/>
      <c r="M25503" s="85"/>
      <c r="N25503" s="85"/>
      <c r="O25503" s="85"/>
      <c r="P25503" s="83"/>
      <c r="Q25503" s="51"/>
      <c r="R25503" s="51"/>
      <c r="S25503" s="86"/>
      <c r="T25503" s="86"/>
      <c r="U25503" s="51"/>
    </row>
    <row r="25504" spans="1:21" ht="15" customHeight="1" x14ac:dyDescent="0.25"/>
    <row r="25505" spans="1:21" ht="15" customHeight="1" x14ac:dyDescent="0.25"/>
    <row r="25506" spans="1:21" ht="15" customHeight="1" x14ac:dyDescent="0.25"/>
    <row r="25507" spans="1:21" s="49" customFormat="1" ht="15" customHeight="1" x14ac:dyDescent="0.25">
      <c r="A25507" s="83"/>
      <c r="B25507" s="83"/>
      <c r="C25507" s="87"/>
      <c r="D25507" s="87"/>
      <c r="E25507" s="83"/>
      <c r="F25507" s="83"/>
      <c r="G25507" s="84"/>
      <c r="H25507" s="83"/>
      <c r="I25507" s="84"/>
      <c r="J25507" s="84"/>
      <c r="K25507" s="84"/>
      <c r="L25507" s="84"/>
      <c r="M25507" s="85"/>
      <c r="N25507" s="85"/>
      <c r="O25507" s="85"/>
      <c r="P25507" s="83"/>
      <c r="Q25507" s="51"/>
      <c r="R25507" s="51"/>
      <c r="S25507" s="86"/>
      <c r="T25507" s="86"/>
      <c r="U25507" s="51"/>
    </row>
    <row r="25508" spans="1:21" s="49" customFormat="1" ht="15" customHeight="1" x14ac:dyDescent="0.25">
      <c r="A25508" s="83"/>
      <c r="B25508" s="83"/>
      <c r="C25508" s="87"/>
      <c r="D25508" s="87"/>
      <c r="E25508" s="83"/>
      <c r="F25508" s="83"/>
      <c r="G25508" s="84"/>
      <c r="H25508" s="83"/>
      <c r="I25508" s="84"/>
      <c r="J25508" s="84"/>
      <c r="K25508" s="84"/>
      <c r="L25508" s="84"/>
      <c r="M25508" s="85"/>
      <c r="N25508" s="85"/>
      <c r="O25508" s="85"/>
      <c r="P25508" s="83"/>
      <c r="Q25508" s="51"/>
      <c r="R25508" s="51"/>
      <c r="S25508" s="86"/>
      <c r="T25508" s="86"/>
      <c r="U25508" s="51"/>
    </row>
    <row r="25509" spans="1:21" ht="15" customHeight="1" x14ac:dyDescent="0.25"/>
    <row r="25510" spans="1:21" ht="15" customHeight="1" x14ac:dyDescent="0.25"/>
    <row r="25511" spans="1:21" ht="15" customHeight="1" x14ac:dyDescent="0.25"/>
    <row r="25512" spans="1:21" s="49" customFormat="1" ht="15" customHeight="1" x14ac:dyDescent="0.25">
      <c r="A25512" s="83"/>
      <c r="B25512" s="83"/>
      <c r="C25512" s="87"/>
      <c r="D25512" s="87"/>
      <c r="E25512" s="83"/>
      <c r="F25512" s="83"/>
      <c r="G25512" s="84"/>
      <c r="H25512" s="83"/>
      <c r="I25512" s="84"/>
      <c r="J25512" s="84"/>
      <c r="K25512" s="84"/>
      <c r="L25512" s="84"/>
      <c r="M25512" s="85"/>
      <c r="N25512" s="85"/>
      <c r="O25512" s="85"/>
      <c r="P25512" s="83"/>
      <c r="Q25512" s="51"/>
      <c r="R25512" s="51"/>
      <c r="S25512" s="86"/>
      <c r="T25512" s="86"/>
      <c r="U25512" s="51"/>
    </row>
    <row r="25513" spans="1:21" s="49" customFormat="1" ht="15" customHeight="1" x14ac:dyDescent="0.25">
      <c r="A25513" s="83"/>
      <c r="B25513" s="83"/>
      <c r="C25513" s="87"/>
      <c r="D25513" s="87"/>
      <c r="E25513" s="83"/>
      <c r="F25513" s="83"/>
      <c r="G25513" s="84"/>
      <c r="H25513" s="83"/>
      <c r="I25513" s="84"/>
      <c r="J25513" s="84"/>
      <c r="K25513" s="84"/>
      <c r="L25513" s="84"/>
      <c r="M25513" s="85"/>
      <c r="N25513" s="85"/>
      <c r="O25513" s="85"/>
      <c r="P25513" s="83"/>
      <c r="Q25513" s="51"/>
      <c r="R25513" s="51"/>
      <c r="S25513" s="86"/>
      <c r="T25513" s="86"/>
      <c r="U25513" s="51"/>
    </row>
    <row r="25514" spans="1:21" s="49" customFormat="1" ht="15" customHeight="1" x14ac:dyDescent="0.25">
      <c r="A25514" s="83"/>
      <c r="B25514" s="83"/>
      <c r="C25514" s="87"/>
      <c r="D25514" s="87"/>
      <c r="E25514" s="83"/>
      <c r="F25514" s="83"/>
      <c r="G25514" s="84"/>
      <c r="H25514" s="83"/>
      <c r="I25514" s="84"/>
      <c r="J25514" s="84"/>
      <c r="K25514" s="84"/>
      <c r="L25514" s="84"/>
      <c r="M25514" s="85"/>
      <c r="N25514" s="85"/>
      <c r="O25514" s="85"/>
      <c r="P25514" s="83"/>
      <c r="Q25514" s="51"/>
      <c r="R25514" s="51"/>
      <c r="S25514" s="86"/>
      <c r="T25514" s="86"/>
      <c r="U25514" s="51"/>
    </row>
    <row r="25515" spans="1:21" s="49" customFormat="1" ht="15" customHeight="1" x14ac:dyDescent="0.25">
      <c r="A25515" s="83"/>
      <c r="B25515" s="83"/>
      <c r="C25515" s="87"/>
      <c r="D25515" s="87"/>
      <c r="E25515" s="83"/>
      <c r="F25515" s="83"/>
      <c r="G25515" s="84"/>
      <c r="H25515" s="83"/>
      <c r="I25515" s="84"/>
      <c r="J25515" s="84"/>
      <c r="K25515" s="84"/>
      <c r="L25515" s="84"/>
      <c r="M25515" s="85"/>
      <c r="N25515" s="85"/>
      <c r="O25515" s="85"/>
      <c r="P25515" s="83"/>
      <c r="Q25515" s="51"/>
      <c r="R25515" s="51"/>
      <c r="S25515" s="86"/>
      <c r="T25515" s="86"/>
      <c r="U25515" s="51"/>
    </row>
    <row r="25516" spans="1:21" ht="15" customHeight="1" x14ac:dyDescent="0.25"/>
    <row r="25517" spans="1:21" s="49" customFormat="1" ht="15" customHeight="1" x14ac:dyDescent="0.25">
      <c r="A25517" s="83"/>
      <c r="B25517" s="83"/>
      <c r="C25517" s="87"/>
      <c r="D25517" s="87"/>
      <c r="E25517" s="83"/>
      <c r="F25517" s="83"/>
      <c r="G25517" s="84"/>
      <c r="H25517" s="83"/>
      <c r="I25517" s="84"/>
      <c r="J25517" s="84"/>
      <c r="K25517" s="84"/>
      <c r="L25517" s="84"/>
      <c r="M25517" s="85"/>
      <c r="N25517" s="85"/>
      <c r="O25517" s="85"/>
      <c r="P25517" s="83"/>
      <c r="Q25517" s="51"/>
      <c r="R25517" s="51"/>
      <c r="S25517" s="86"/>
      <c r="T25517" s="86"/>
      <c r="U25517" s="51"/>
    </row>
    <row r="25518" spans="1:21" s="49" customFormat="1" ht="15" customHeight="1" x14ac:dyDescent="0.25">
      <c r="A25518" s="83"/>
      <c r="B25518" s="83"/>
      <c r="C25518" s="87"/>
      <c r="D25518" s="87"/>
      <c r="E25518" s="83"/>
      <c r="F25518" s="83"/>
      <c r="G25518" s="84"/>
      <c r="H25518" s="83"/>
      <c r="I25518" s="84"/>
      <c r="J25518" s="84"/>
      <c r="K25518" s="84"/>
      <c r="L25518" s="84"/>
      <c r="M25518" s="85"/>
      <c r="N25518" s="85"/>
      <c r="O25518" s="85"/>
      <c r="P25518" s="83"/>
      <c r="Q25518" s="51"/>
      <c r="R25518" s="51"/>
      <c r="S25518" s="86"/>
      <c r="T25518" s="86"/>
      <c r="U25518" s="51"/>
    </row>
    <row r="25519" spans="1:21" s="49" customFormat="1" ht="15" customHeight="1" x14ac:dyDescent="0.25">
      <c r="A25519" s="83"/>
      <c r="B25519" s="83"/>
      <c r="C25519" s="87"/>
      <c r="D25519" s="87"/>
      <c r="E25519" s="83"/>
      <c r="F25519" s="83"/>
      <c r="G25519" s="84"/>
      <c r="H25519" s="83"/>
      <c r="I25519" s="84"/>
      <c r="J25519" s="84"/>
      <c r="K25519" s="84"/>
      <c r="L25519" s="84"/>
      <c r="M25519" s="85"/>
      <c r="N25519" s="85"/>
      <c r="O25519" s="85"/>
      <c r="P25519" s="83"/>
      <c r="Q25519" s="51"/>
      <c r="R25519" s="51"/>
      <c r="S25519" s="86"/>
      <c r="T25519" s="86"/>
      <c r="U25519" s="51"/>
    </row>
    <row r="25520" spans="1:21" s="49" customFormat="1" ht="15" customHeight="1" x14ac:dyDescent="0.25">
      <c r="A25520" s="83"/>
      <c r="B25520" s="83"/>
      <c r="C25520" s="87"/>
      <c r="D25520" s="87"/>
      <c r="E25520" s="83"/>
      <c r="F25520" s="83"/>
      <c r="G25520" s="84"/>
      <c r="H25520" s="83"/>
      <c r="I25520" s="84"/>
      <c r="J25520" s="84"/>
      <c r="K25520" s="84"/>
      <c r="L25520" s="84"/>
      <c r="M25520" s="85"/>
      <c r="N25520" s="85"/>
      <c r="O25520" s="85"/>
      <c r="P25520" s="83"/>
      <c r="Q25520" s="51"/>
      <c r="R25520" s="51"/>
      <c r="S25520" s="86"/>
      <c r="T25520" s="86"/>
      <c r="U25520" s="51"/>
    </row>
    <row r="25521" spans="1:21" ht="15" customHeight="1" x14ac:dyDescent="0.25"/>
    <row r="25522" spans="1:21" s="49" customFormat="1" ht="15" customHeight="1" x14ac:dyDescent="0.25">
      <c r="A25522" s="83"/>
      <c r="B25522" s="83"/>
      <c r="C25522" s="87"/>
      <c r="D25522" s="87"/>
      <c r="E25522" s="83"/>
      <c r="F25522" s="83"/>
      <c r="G25522" s="84"/>
      <c r="H25522" s="83"/>
      <c r="I25522" s="84"/>
      <c r="J25522" s="84"/>
      <c r="K25522" s="84"/>
      <c r="L25522" s="84"/>
      <c r="M25522" s="85"/>
      <c r="N25522" s="85"/>
      <c r="O25522" s="85"/>
      <c r="P25522" s="83"/>
      <c r="Q25522" s="51"/>
      <c r="R25522" s="51"/>
      <c r="S25522" s="86"/>
      <c r="T25522" s="86"/>
      <c r="U25522" s="51"/>
    </row>
    <row r="25523" spans="1:21" s="49" customFormat="1" ht="15" customHeight="1" x14ac:dyDescent="0.25">
      <c r="A25523" s="83"/>
      <c r="B25523" s="83"/>
      <c r="C25523" s="87"/>
      <c r="D25523" s="87"/>
      <c r="E25523" s="83"/>
      <c r="F25523" s="83"/>
      <c r="G25523" s="84"/>
      <c r="H25523" s="83"/>
      <c r="I25523" s="84"/>
      <c r="J25523" s="84"/>
      <c r="K25523" s="84"/>
      <c r="L25523" s="84"/>
      <c r="M25523" s="85"/>
      <c r="N25523" s="85"/>
      <c r="O25523" s="85"/>
      <c r="P25523" s="83"/>
      <c r="Q25523" s="51"/>
      <c r="R25523" s="51"/>
      <c r="S25523" s="86"/>
      <c r="T25523" s="86"/>
      <c r="U25523" s="51"/>
    </row>
    <row r="25524" spans="1:21" s="49" customFormat="1" ht="15" customHeight="1" x14ac:dyDescent="0.25">
      <c r="A25524" s="83"/>
      <c r="B25524" s="83"/>
      <c r="C25524" s="87"/>
      <c r="D25524" s="87"/>
      <c r="E25524" s="83"/>
      <c r="F25524" s="83"/>
      <c r="G25524" s="84"/>
      <c r="H25524" s="83"/>
      <c r="I25524" s="84"/>
      <c r="J25524" s="84"/>
      <c r="K25524" s="84"/>
      <c r="L25524" s="84"/>
      <c r="M25524" s="85"/>
      <c r="N25524" s="85"/>
      <c r="O25524" s="85"/>
      <c r="P25524" s="83"/>
      <c r="Q25524" s="51"/>
      <c r="R25524" s="51"/>
      <c r="S25524" s="86"/>
      <c r="T25524" s="86"/>
      <c r="U25524" s="51"/>
    </row>
    <row r="25525" spans="1:21" s="49" customFormat="1" ht="15" customHeight="1" x14ac:dyDescent="0.25">
      <c r="A25525" s="83"/>
      <c r="B25525" s="83"/>
      <c r="C25525" s="87"/>
      <c r="D25525" s="87"/>
      <c r="E25525" s="83"/>
      <c r="F25525" s="83"/>
      <c r="G25525" s="84"/>
      <c r="H25525" s="83"/>
      <c r="I25525" s="84"/>
      <c r="J25525" s="84"/>
      <c r="K25525" s="84"/>
      <c r="L25525" s="84"/>
      <c r="M25525" s="85"/>
      <c r="N25525" s="85"/>
      <c r="O25525" s="85"/>
      <c r="P25525" s="83"/>
      <c r="Q25525" s="51"/>
      <c r="R25525" s="51"/>
      <c r="S25525" s="86"/>
      <c r="T25525" s="86"/>
      <c r="U25525" s="51"/>
    </row>
    <row r="25526" spans="1:21" ht="15" customHeight="1" x14ac:dyDescent="0.25"/>
    <row r="25527" spans="1:21" s="49" customFormat="1" ht="15" customHeight="1" x14ac:dyDescent="0.25">
      <c r="A25527" s="83"/>
      <c r="B25527" s="83"/>
      <c r="C25527" s="87"/>
      <c r="D25527" s="87"/>
      <c r="E25527" s="83"/>
      <c r="F25527" s="83"/>
      <c r="G25527" s="84"/>
      <c r="H25527" s="83"/>
      <c r="I25527" s="84"/>
      <c r="J25527" s="84"/>
      <c r="K25527" s="84"/>
      <c r="L25527" s="84"/>
      <c r="M25527" s="85"/>
      <c r="N25527" s="85"/>
      <c r="O25527" s="85"/>
      <c r="P25527" s="83"/>
      <c r="Q25527" s="51"/>
      <c r="R25527" s="51"/>
      <c r="S25527" s="86"/>
      <c r="T25527" s="86"/>
      <c r="U25527" s="51"/>
    </row>
    <row r="25528" spans="1:21" s="49" customFormat="1" ht="15" customHeight="1" x14ac:dyDescent="0.25">
      <c r="A25528" s="83"/>
      <c r="B25528" s="83"/>
      <c r="C25528" s="87"/>
      <c r="D25528" s="87"/>
      <c r="E25528" s="83"/>
      <c r="F25528" s="83"/>
      <c r="G25528" s="84"/>
      <c r="H25528" s="83"/>
      <c r="I25528" s="84"/>
      <c r="J25528" s="84"/>
      <c r="K25528" s="84"/>
      <c r="L25528" s="84"/>
      <c r="M25528" s="85"/>
      <c r="N25528" s="85"/>
      <c r="O25528" s="85"/>
      <c r="P25528" s="83"/>
      <c r="Q25528" s="51"/>
      <c r="R25528" s="51"/>
      <c r="S25528" s="86"/>
      <c r="T25528" s="86"/>
      <c r="U25528" s="51"/>
    </row>
    <row r="25529" spans="1:21" s="49" customFormat="1" ht="15" customHeight="1" x14ac:dyDescent="0.25">
      <c r="A25529" s="83"/>
      <c r="B25529" s="83"/>
      <c r="C25529" s="87"/>
      <c r="D25529" s="87"/>
      <c r="E25529" s="83"/>
      <c r="F25529" s="83"/>
      <c r="G25529" s="84"/>
      <c r="H25529" s="83"/>
      <c r="I25529" s="84"/>
      <c r="J25529" s="84"/>
      <c r="K25529" s="84"/>
      <c r="L25529" s="84"/>
      <c r="M25529" s="85"/>
      <c r="N25529" s="85"/>
      <c r="O25529" s="85"/>
      <c r="P25529" s="83"/>
      <c r="Q25529" s="51"/>
      <c r="R25529" s="51"/>
      <c r="S25529" s="86"/>
      <c r="T25529" s="86"/>
      <c r="U25529" s="51"/>
    </row>
    <row r="25530" spans="1:21" s="49" customFormat="1" ht="15" customHeight="1" x14ac:dyDescent="0.25">
      <c r="A25530" s="83"/>
      <c r="B25530" s="83"/>
      <c r="C25530" s="87"/>
      <c r="D25530" s="87"/>
      <c r="E25530" s="83"/>
      <c r="F25530" s="83"/>
      <c r="G25530" s="84"/>
      <c r="H25530" s="83"/>
      <c r="I25530" s="84"/>
      <c r="J25530" s="84"/>
      <c r="K25530" s="84"/>
      <c r="L25530" s="84"/>
      <c r="M25530" s="85"/>
      <c r="N25530" s="85"/>
      <c r="O25530" s="85"/>
      <c r="P25530" s="83"/>
      <c r="Q25530" s="51"/>
      <c r="R25530" s="51"/>
      <c r="S25530" s="86"/>
      <c r="T25530" s="86"/>
      <c r="U25530" s="51"/>
    </row>
    <row r="25531" spans="1:21" ht="15" customHeight="1" x14ac:dyDescent="0.25"/>
    <row r="25532" spans="1:21" s="49" customFormat="1" ht="15" customHeight="1" x14ac:dyDescent="0.25">
      <c r="A25532" s="83"/>
      <c r="B25532" s="83"/>
      <c r="C25532" s="87"/>
      <c r="D25532" s="87"/>
      <c r="E25532" s="83"/>
      <c r="F25532" s="83"/>
      <c r="G25532" s="84"/>
      <c r="H25532" s="83"/>
      <c r="I25532" s="84"/>
      <c r="J25532" s="84"/>
      <c r="K25532" s="84"/>
      <c r="L25532" s="84"/>
      <c r="M25532" s="85"/>
      <c r="N25532" s="85"/>
      <c r="O25532" s="85"/>
      <c r="P25532" s="83"/>
      <c r="Q25532" s="51"/>
      <c r="R25532" s="51"/>
      <c r="S25532" s="86"/>
      <c r="T25532" s="86"/>
      <c r="U25532" s="51"/>
    </row>
    <row r="25533" spans="1:21" s="49" customFormat="1" ht="15" customHeight="1" x14ac:dyDescent="0.25">
      <c r="A25533" s="83"/>
      <c r="B25533" s="83"/>
      <c r="C25533" s="87"/>
      <c r="D25533" s="87"/>
      <c r="E25533" s="83"/>
      <c r="F25533" s="83"/>
      <c r="G25533" s="84"/>
      <c r="H25533" s="83"/>
      <c r="I25533" s="84"/>
      <c r="J25533" s="84"/>
      <c r="K25533" s="84"/>
      <c r="L25533" s="84"/>
      <c r="M25533" s="85"/>
      <c r="N25533" s="85"/>
      <c r="O25533" s="85"/>
      <c r="P25533" s="83"/>
      <c r="Q25533" s="51"/>
      <c r="R25533" s="51"/>
      <c r="S25533" s="86"/>
      <c r="T25533" s="86"/>
      <c r="U25533" s="51"/>
    </row>
    <row r="25534" spans="1:21" ht="15" customHeight="1" x14ac:dyDescent="0.25"/>
    <row r="25535" spans="1:21" ht="15" customHeight="1" x14ac:dyDescent="0.25"/>
    <row r="25536" spans="1:21" ht="15" customHeight="1" x14ac:dyDescent="0.25"/>
    <row r="25537" spans="1:21" s="49" customFormat="1" ht="15" customHeight="1" x14ac:dyDescent="0.25">
      <c r="A25537" s="83"/>
      <c r="B25537" s="83"/>
      <c r="C25537" s="87"/>
      <c r="D25537" s="87"/>
      <c r="E25537" s="83"/>
      <c r="F25537" s="83"/>
      <c r="G25537" s="84"/>
      <c r="H25537" s="83"/>
      <c r="I25537" s="84"/>
      <c r="J25537" s="84"/>
      <c r="K25537" s="84"/>
      <c r="L25537" s="84"/>
      <c r="M25537" s="85"/>
      <c r="N25537" s="85"/>
      <c r="O25537" s="85"/>
      <c r="P25537" s="83"/>
      <c r="Q25537" s="51"/>
      <c r="R25537" s="51"/>
      <c r="S25537" s="86"/>
      <c r="T25537" s="86"/>
      <c r="U25537" s="51"/>
    </row>
    <row r="25538" spans="1:21" s="49" customFormat="1" ht="15" customHeight="1" x14ac:dyDescent="0.25">
      <c r="A25538" s="83"/>
      <c r="B25538" s="83"/>
      <c r="C25538" s="87"/>
      <c r="D25538" s="87"/>
      <c r="E25538" s="83"/>
      <c r="F25538" s="83"/>
      <c r="G25538" s="84"/>
      <c r="H25538" s="83"/>
      <c r="I25538" s="84"/>
      <c r="J25538" s="84"/>
      <c r="K25538" s="84"/>
      <c r="L25538" s="84"/>
      <c r="M25538" s="85"/>
      <c r="N25538" s="85"/>
      <c r="O25538" s="85"/>
      <c r="P25538" s="83"/>
      <c r="Q25538" s="51"/>
      <c r="R25538" s="51"/>
      <c r="S25538" s="86"/>
      <c r="T25538" s="86"/>
      <c r="U25538" s="51"/>
    </row>
    <row r="25539" spans="1:21" s="49" customFormat="1" ht="15" customHeight="1" x14ac:dyDescent="0.25">
      <c r="A25539" s="83"/>
      <c r="B25539" s="83"/>
      <c r="C25539" s="87"/>
      <c r="D25539" s="87"/>
      <c r="E25539" s="83"/>
      <c r="F25539" s="83"/>
      <c r="G25539" s="84"/>
      <c r="H25539" s="83"/>
      <c r="I25539" s="84"/>
      <c r="J25539" s="84"/>
      <c r="K25539" s="84"/>
      <c r="L25539" s="84"/>
      <c r="M25539" s="85"/>
      <c r="N25539" s="85"/>
      <c r="O25539" s="85"/>
      <c r="P25539" s="83"/>
      <c r="Q25539" s="51"/>
      <c r="R25539" s="51"/>
      <c r="S25539" s="86"/>
      <c r="T25539" s="86"/>
      <c r="U25539" s="51"/>
    </row>
    <row r="25540" spans="1:21" s="49" customFormat="1" ht="15" customHeight="1" x14ac:dyDescent="0.25">
      <c r="A25540" s="83"/>
      <c r="B25540" s="83"/>
      <c r="C25540" s="87"/>
      <c r="D25540" s="87"/>
      <c r="E25540" s="83"/>
      <c r="F25540" s="83"/>
      <c r="G25540" s="84"/>
      <c r="H25540" s="83"/>
      <c r="I25540" s="84"/>
      <c r="J25540" s="84"/>
      <c r="K25540" s="84"/>
      <c r="L25540" s="84"/>
      <c r="M25540" s="85"/>
      <c r="N25540" s="85"/>
      <c r="O25540" s="85"/>
      <c r="P25540" s="83"/>
      <c r="Q25540" s="51"/>
      <c r="R25540" s="51"/>
      <c r="S25540" s="86"/>
      <c r="T25540" s="86"/>
      <c r="U25540" s="51"/>
    </row>
    <row r="25541" spans="1:21" ht="15" customHeight="1" x14ac:dyDescent="0.25"/>
    <row r="25542" spans="1:21" s="49" customFormat="1" ht="15" customHeight="1" x14ac:dyDescent="0.25">
      <c r="A25542" s="83"/>
      <c r="B25542" s="83"/>
      <c r="C25542" s="87"/>
      <c r="D25542" s="87"/>
      <c r="E25542" s="83"/>
      <c r="F25542" s="83"/>
      <c r="G25542" s="84"/>
      <c r="H25542" s="83"/>
      <c r="I25542" s="84"/>
      <c r="J25542" s="84"/>
      <c r="K25542" s="84"/>
      <c r="L25542" s="84"/>
      <c r="M25542" s="85"/>
      <c r="N25542" s="85"/>
      <c r="O25542" s="85"/>
      <c r="P25542" s="83"/>
      <c r="Q25542" s="51"/>
      <c r="R25542" s="51"/>
      <c r="S25542" s="86"/>
      <c r="T25542" s="86"/>
      <c r="U25542" s="51"/>
    </row>
    <row r="25543" spans="1:21" s="49" customFormat="1" ht="15" customHeight="1" x14ac:dyDescent="0.25">
      <c r="A25543" s="83"/>
      <c r="B25543" s="83"/>
      <c r="C25543" s="87"/>
      <c r="D25543" s="87"/>
      <c r="E25543" s="83"/>
      <c r="F25543" s="83"/>
      <c r="G25543" s="84"/>
      <c r="H25543" s="83"/>
      <c r="I25543" s="84"/>
      <c r="J25543" s="84"/>
      <c r="K25543" s="84"/>
      <c r="L25543" s="84"/>
      <c r="M25543" s="85"/>
      <c r="N25543" s="85"/>
      <c r="O25543" s="85"/>
      <c r="P25543" s="83"/>
      <c r="Q25543" s="51"/>
      <c r="R25543" s="51"/>
      <c r="S25543" s="86"/>
      <c r="T25543" s="86"/>
      <c r="U25543" s="51"/>
    </row>
    <row r="25544" spans="1:21" s="49" customFormat="1" ht="15" customHeight="1" x14ac:dyDescent="0.25">
      <c r="A25544" s="83"/>
      <c r="B25544" s="83"/>
      <c r="C25544" s="87"/>
      <c r="D25544" s="87"/>
      <c r="E25544" s="83"/>
      <c r="F25544" s="83"/>
      <c r="G25544" s="84"/>
      <c r="H25544" s="83"/>
      <c r="I25544" s="84"/>
      <c r="J25544" s="84"/>
      <c r="K25544" s="84"/>
      <c r="L25544" s="84"/>
      <c r="M25544" s="85"/>
      <c r="N25544" s="85"/>
      <c r="O25544" s="85"/>
      <c r="P25544" s="83"/>
      <c r="Q25544" s="51"/>
      <c r="R25544" s="51"/>
      <c r="S25544" s="86"/>
      <c r="T25544" s="86"/>
      <c r="U25544" s="51"/>
    </row>
    <row r="25545" spans="1:21" s="49" customFormat="1" ht="15" customHeight="1" x14ac:dyDescent="0.25">
      <c r="A25545" s="83"/>
      <c r="B25545" s="83"/>
      <c r="C25545" s="87"/>
      <c r="D25545" s="87"/>
      <c r="E25545" s="83"/>
      <c r="F25545" s="83"/>
      <c r="G25545" s="84"/>
      <c r="H25545" s="83"/>
      <c r="I25545" s="84"/>
      <c r="J25545" s="84"/>
      <c r="K25545" s="84"/>
      <c r="L25545" s="84"/>
      <c r="M25545" s="85"/>
      <c r="N25545" s="85"/>
      <c r="O25545" s="85"/>
      <c r="P25545" s="83"/>
      <c r="Q25545" s="51"/>
      <c r="R25545" s="51"/>
      <c r="S25545" s="86"/>
      <c r="T25545" s="86"/>
      <c r="U25545" s="51"/>
    </row>
    <row r="25546" spans="1:21" ht="15" customHeight="1" x14ac:dyDescent="0.25"/>
    <row r="25547" spans="1:21" s="49" customFormat="1" ht="15" customHeight="1" x14ac:dyDescent="0.25">
      <c r="A25547" s="83"/>
      <c r="B25547" s="83"/>
      <c r="C25547" s="87"/>
      <c r="D25547" s="87"/>
      <c r="E25547" s="83"/>
      <c r="F25547" s="83"/>
      <c r="G25547" s="84"/>
      <c r="H25547" s="83"/>
      <c r="I25547" s="84"/>
      <c r="J25547" s="84"/>
      <c r="K25547" s="84"/>
      <c r="L25547" s="84"/>
      <c r="M25547" s="85"/>
      <c r="N25547" s="85"/>
      <c r="O25547" s="85"/>
      <c r="P25547" s="83"/>
      <c r="Q25547" s="51"/>
      <c r="R25547" s="51"/>
      <c r="S25547" s="86"/>
      <c r="T25547" s="86"/>
      <c r="U25547" s="51"/>
    </row>
    <row r="25548" spans="1:21" s="49" customFormat="1" ht="15" customHeight="1" x14ac:dyDescent="0.25">
      <c r="A25548" s="83"/>
      <c r="B25548" s="83"/>
      <c r="C25548" s="87"/>
      <c r="D25548" s="87"/>
      <c r="E25548" s="83"/>
      <c r="F25548" s="83"/>
      <c r="G25548" s="84"/>
      <c r="H25548" s="83"/>
      <c r="I25548" s="84"/>
      <c r="J25548" s="84"/>
      <c r="K25548" s="84"/>
      <c r="L25548" s="84"/>
      <c r="M25548" s="85"/>
      <c r="N25548" s="85"/>
      <c r="O25548" s="85"/>
      <c r="P25548" s="83"/>
      <c r="Q25548" s="51"/>
      <c r="R25548" s="51"/>
      <c r="S25548" s="86"/>
      <c r="T25548" s="86"/>
      <c r="U25548" s="51"/>
    </row>
    <row r="25549" spans="1:21" s="49" customFormat="1" ht="15" customHeight="1" x14ac:dyDescent="0.25">
      <c r="A25549" s="83"/>
      <c r="B25549" s="83"/>
      <c r="C25549" s="87"/>
      <c r="D25549" s="87"/>
      <c r="E25549" s="83"/>
      <c r="F25549" s="83"/>
      <c r="G25549" s="84"/>
      <c r="H25549" s="83"/>
      <c r="I25549" s="84"/>
      <c r="J25549" s="84"/>
      <c r="K25549" s="84"/>
      <c r="L25549" s="84"/>
      <c r="M25549" s="85"/>
      <c r="N25549" s="85"/>
      <c r="O25549" s="85"/>
      <c r="P25549" s="83"/>
      <c r="Q25549" s="51"/>
      <c r="R25549" s="51"/>
      <c r="S25549" s="86"/>
      <c r="T25549" s="86"/>
      <c r="U25549" s="51"/>
    </row>
    <row r="25550" spans="1:21" s="49" customFormat="1" ht="15" customHeight="1" x14ac:dyDescent="0.25">
      <c r="A25550" s="83"/>
      <c r="B25550" s="83"/>
      <c r="C25550" s="87"/>
      <c r="D25550" s="87"/>
      <c r="E25550" s="83"/>
      <c r="F25550" s="83"/>
      <c r="G25550" s="84"/>
      <c r="H25550" s="83"/>
      <c r="I25550" s="84"/>
      <c r="J25550" s="84"/>
      <c r="K25550" s="84"/>
      <c r="L25550" s="84"/>
      <c r="M25550" s="85"/>
      <c r="N25550" s="85"/>
      <c r="O25550" s="85"/>
      <c r="P25550" s="83"/>
      <c r="Q25550" s="51"/>
      <c r="R25550" s="51"/>
      <c r="S25550" s="86"/>
      <c r="T25550" s="86"/>
      <c r="U25550" s="51"/>
    </row>
    <row r="25551" spans="1:21" ht="15" customHeight="1" x14ac:dyDescent="0.25"/>
    <row r="25552" spans="1:21" s="49" customFormat="1" ht="15" customHeight="1" x14ac:dyDescent="0.25">
      <c r="A25552" s="83"/>
      <c r="B25552" s="83"/>
      <c r="C25552" s="87"/>
      <c r="D25552" s="87"/>
      <c r="E25552" s="83"/>
      <c r="F25552" s="83"/>
      <c r="G25552" s="84"/>
      <c r="H25552" s="83"/>
      <c r="I25552" s="84"/>
      <c r="J25552" s="84"/>
      <c r="K25552" s="84"/>
      <c r="L25552" s="84"/>
      <c r="M25552" s="85"/>
      <c r="N25552" s="85"/>
      <c r="O25552" s="85"/>
      <c r="P25552" s="83"/>
      <c r="Q25552" s="51"/>
      <c r="R25552" s="51"/>
      <c r="S25552" s="86"/>
      <c r="T25552" s="86"/>
      <c r="U25552" s="51"/>
    </row>
    <row r="25553" spans="1:21" s="49" customFormat="1" ht="15" customHeight="1" x14ac:dyDescent="0.25">
      <c r="A25553" s="83"/>
      <c r="B25553" s="83"/>
      <c r="C25553" s="87"/>
      <c r="D25553" s="87"/>
      <c r="E25553" s="83"/>
      <c r="F25553" s="83"/>
      <c r="G25553" s="84"/>
      <c r="H25553" s="83"/>
      <c r="I25553" s="84"/>
      <c r="J25553" s="84"/>
      <c r="K25553" s="84"/>
      <c r="L25553" s="84"/>
      <c r="M25553" s="85"/>
      <c r="N25553" s="85"/>
      <c r="O25553" s="85"/>
      <c r="P25553" s="83"/>
      <c r="Q25553" s="51"/>
      <c r="R25553" s="51"/>
      <c r="S25553" s="86"/>
      <c r="T25553" s="86"/>
      <c r="U25553" s="51"/>
    </row>
    <row r="25554" spans="1:21" s="49" customFormat="1" ht="15" customHeight="1" x14ac:dyDescent="0.25">
      <c r="A25554" s="83"/>
      <c r="B25554" s="83"/>
      <c r="C25554" s="87"/>
      <c r="D25554" s="87"/>
      <c r="E25554" s="83"/>
      <c r="F25554" s="83"/>
      <c r="G25554" s="84"/>
      <c r="H25554" s="83"/>
      <c r="I25554" s="84"/>
      <c r="J25554" s="84"/>
      <c r="K25554" s="84"/>
      <c r="L25554" s="84"/>
      <c r="M25554" s="85"/>
      <c r="N25554" s="85"/>
      <c r="O25554" s="85"/>
      <c r="P25554" s="83"/>
      <c r="Q25554" s="51"/>
      <c r="R25554" s="51"/>
      <c r="S25554" s="86"/>
      <c r="T25554" s="86"/>
      <c r="U25554" s="51"/>
    </row>
    <row r="25555" spans="1:21" s="49" customFormat="1" ht="15" customHeight="1" x14ac:dyDescent="0.25">
      <c r="A25555" s="83"/>
      <c r="B25555" s="83"/>
      <c r="C25555" s="87"/>
      <c r="D25555" s="87"/>
      <c r="E25555" s="83"/>
      <c r="F25555" s="83"/>
      <c r="G25555" s="84"/>
      <c r="H25555" s="83"/>
      <c r="I25555" s="84"/>
      <c r="J25555" s="84"/>
      <c r="K25555" s="84"/>
      <c r="L25555" s="84"/>
      <c r="M25555" s="85"/>
      <c r="N25555" s="85"/>
      <c r="O25555" s="85"/>
      <c r="P25555" s="83"/>
      <c r="Q25555" s="51"/>
      <c r="R25555" s="51"/>
      <c r="S25555" s="86"/>
      <c r="T25555" s="86"/>
      <c r="U25555" s="51"/>
    </row>
    <row r="25556" spans="1:21" ht="15" customHeight="1" x14ac:dyDescent="0.25"/>
    <row r="25557" spans="1:21" ht="15" customHeight="1" x14ac:dyDescent="0.25"/>
    <row r="25558" spans="1:21" ht="15" customHeight="1" x14ac:dyDescent="0.25"/>
    <row r="25559" spans="1:21" s="49" customFormat="1" ht="15" customHeight="1" x14ac:dyDescent="0.25">
      <c r="A25559" s="83"/>
      <c r="B25559" s="83"/>
      <c r="C25559" s="87"/>
      <c r="D25559" s="87"/>
      <c r="E25559" s="83"/>
      <c r="F25559" s="83"/>
      <c r="G25559" s="84"/>
      <c r="H25559" s="83"/>
      <c r="I25559" s="84"/>
      <c r="J25559" s="84"/>
      <c r="K25559" s="84"/>
      <c r="L25559" s="84"/>
      <c r="M25559" s="85"/>
      <c r="N25559" s="85"/>
      <c r="O25559" s="85"/>
      <c r="P25559" s="83"/>
      <c r="Q25559" s="51"/>
      <c r="R25559" s="51"/>
      <c r="S25559" s="86"/>
      <c r="T25559" s="86"/>
      <c r="U25559" s="51"/>
    </row>
    <row r="25560" spans="1:21" s="49" customFormat="1" ht="15" customHeight="1" x14ac:dyDescent="0.25">
      <c r="A25560" s="83"/>
      <c r="B25560" s="83"/>
      <c r="C25560" s="87"/>
      <c r="D25560" s="87"/>
      <c r="E25560" s="83"/>
      <c r="F25560" s="83"/>
      <c r="G25560" s="84"/>
      <c r="H25560" s="83"/>
      <c r="I25560" s="84"/>
      <c r="J25560" s="84"/>
      <c r="K25560" s="84"/>
      <c r="L25560" s="84"/>
      <c r="M25560" s="85"/>
      <c r="N25560" s="85"/>
      <c r="O25560" s="85"/>
      <c r="P25560" s="83"/>
      <c r="Q25560" s="51"/>
      <c r="R25560" s="51"/>
      <c r="S25560" s="86"/>
      <c r="T25560" s="86"/>
      <c r="U25560" s="51"/>
    </row>
    <row r="25561" spans="1:21" s="49" customFormat="1" ht="15" customHeight="1" x14ac:dyDescent="0.25">
      <c r="A25561" s="83"/>
      <c r="B25561" s="83"/>
      <c r="C25561" s="87"/>
      <c r="D25561" s="87"/>
      <c r="E25561" s="83"/>
      <c r="F25561" s="83"/>
      <c r="G25561" s="84"/>
      <c r="H25561" s="83"/>
      <c r="I25561" s="84"/>
      <c r="J25561" s="84"/>
      <c r="K25561" s="84"/>
      <c r="L25561" s="84"/>
      <c r="M25561" s="85"/>
      <c r="N25561" s="85"/>
      <c r="O25561" s="85"/>
      <c r="P25561" s="83"/>
      <c r="Q25561" s="51"/>
      <c r="R25561" s="51"/>
      <c r="S25561" s="86"/>
      <c r="T25561" s="86"/>
      <c r="U25561" s="51"/>
    </row>
    <row r="25562" spans="1:21" s="49" customFormat="1" ht="15" customHeight="1" x14ac:dyDescent="0.25">
      <c r="A25562" s="83"/>
      <c r="B25562" s="83"/>
      <c r="C25562" s="87"/>
      <c r="D25562" s="87"/>
      <c r="E25562" s="83"/>
      <c r="F25562" s="83"/>
      <c r="G25562" s="84"/>
      <c r="H25562" s="83"/>
      <c r="I25562" s="84"/>
      <c r="J25562" s="84"/>
      <c r="K25562" s="84"/>
      <c r="L25562" s="84"/>
      <c r="M25562" s="85"/>
      <c r="N25562" s="85"/>
      <c r="O25562" s="85"/>
      <c r="P25562" s="83"/>
      <c r="Q25562" s="51"/>
      <c r="R25562" s="51"/>
      <c r="S25562" s="86"/>
      <c r="T25562" s="86"/>
      <c r="U25562" s="51"/>
    </row>
    <row r="25563" spans="1:21" ht="15" customHeight="1" x14ac:dyDescent="0.25"/>
    <row r="25564" spans="1:21" s="49" customFormat="1" ht="15" customHeight="1" x14ac:dyDescent="0.25">
      <c r="A25564" s="83"/>
      <c r="B25564" s="83"/>
      <c r="C25564" s="87"/>
      <c r="D25564" s="87"/>
      <c r="E25564" s="83"/>
      <c r="F25564" s="83"/>
      <c r="G25564" s="84"/>
      <c r="H25564" s="83"/>
      <c r="I25564" s="84"/>
      <c r="J25564" s="84"/>
      <c r="K25564" s="84"/>
      <c r="L25564" s="84"/>
      <c r="M25564" s="85"/>
      <c r="N25564" s="85"/>
      <c r="O25564" s="85"/>
      <c r="P25564" s="83"/>
      <c r="Q25564" s="51"/>
      <c r="R25564" s="51"/>
      <c r="S25564" s="86"/>
      <c r="T25564" s="86"/>
      <c r="U25564" s="51"/>
    </row>
    <row r="25565" spans="1:21" s="49" customFormat="1" ht="15" customHeight="1" x14ac:dyDescent="0.25">
      <c r="A25565" s="83"/>
      <c r="B25565" s="83"/>
      <c r="C25565" s="87"/>
      <c r="D25565" s="87"/>
      <c r="E25565" s="83"/>
      <c r="F25565" s="83"/>
      <c r="G25565" s="84"/>
      <c r="H25565" s="83"/>
      <c r="I25565" s="84"/>
      <c r="J25565" s="84"/>
      <c r="K25565" s="84"/>
      <c r="L25565" s="84"/>
      <c r="M25565" s="85"/>
      <c r="N25565" s="85"/>
      <c r="O25565" s="85"/>
      <c r="P25565" s="83"/>
      <c r="Q25565" s="51"/>
      <c r="R25565" s="51"/>
      <c r="S25565" s="86"/>
      <c r="T25565" s="86"/>
      <c r="U25565" s="51"/>
    </row>
    <row r="25566" spans="1:21" s="49" customFormat="1" ht="15" customHeight="1" x14ac:dyDescent="0.25">
      <c r="A25566" s="83"/>
      <c r="B25566" s="83"/>
      <c r="C25566" s="87"/>
      <c r="D25566" s="87"/>
      <c r="E25566" s="83"/>
      <c r="F25566" s="83"/>
      <c r="G25566" s="84"/>
      <c r="H25566" s="83"/>
      <c r="I25566" s="84"/>
      <c r="J25566" s="84"/>
      <c r="K25566" s="84"/>
      <c r="L25566" s="84"/>
      <c r="M25566" s="85"/>
      <c r="N25566" s="85"/>
      <c r="O25566" s="85"/>
      <c r="P25566" s="83"/>
      <c r="Q25566" s="51"/>
      <c r="R25566" s="51"/>
      <c r="S25566" s="86"/>
      <c r="T25566" s="86"/>
      <c r="U25566" s="51"/>
    </row>
    <row r="25567" spans="1:21" s="49" customFormat="1" ht="15" customHeight="1" x14ac:dyDescent="0.25">
      <c r="A25567" s="83"/>
      <c r="B25567" s="83"/>
      <c r="C25567" s="87"/>
      <c r="D25567" s="87"/>
      <c r="E25567" s="83"/>
      <c r="F25567" s="83"/>
      <c r="G25567" s="84"/>
      <c r="H25567" s="83"/>
      <c r="I25567" s="84"/>
      <c r="J25567" s="84"/>
      <c r="K25567" s="84"/>
      <c r="L25567" s="84"/>
      <c r="M25567" s="85"/>
      <c r="N25567" s="85"/>
      <c r="O25567" s="85"/>
      <c r="P25567" s="83"/>
      <c r="Q25567" s="51"/>
      <c r="R25567" s="51"/>
      <c r="S25567" s="86"/>
      <c r="T25567" s="86"/>
      <c r="U25567" s="51"/>
    </row>
    <row r="25568" spans="1:21" s="49" customFormat="1" ht="15" customHeight="1" x14ac:dyDescent="0.25">
      <c r="A25568" s="83"/>
      <c r="B25568" s="83"/>
      <c r="C25568" s="87"/>
      <c r="D25568" s="87"/>
      <c r="E25568" s="83"/>
      <c r="F25568" s="83"/>
      <c r="G25568" s="84"/>
      <c r="H25568" s="83"/>
      <c r="I25568" s="84"/>
      <c r="J25568" s="84"/>
      <c r="K25568" s="84"/>
      <c r="L25568" s="84"/>
      <c r="M25568" s="85"/>
      <c r="N25568" s="85"/>
      <c r="O25568" s="85"/>
      <c r="P25568" s="83"/>
      <c r="Q25568" s="51"/>
      <c r="R25568" s="51"/>
      <c r="S25568" s="86"/>
      <c r="T25568" s="86"/>
      <c r="U25568" s="51"/>
    </row>
    <row r="25569" spans="1:21" ht="15" customHeight="1" x14ac:dyDescent="0.25"/>
    <row r="25570" spans="1:21" ht="15" customHeight="1" x14ac:dyDescent="0.25"/>
    <row r="25571" spans="1:21" ht="15" customHeight="1" x14ac:dyDescent="0.25"/>
    <row r="25572" spans="1:21" s="49" customFormat="1" ht="15" customHeight="1" x14ac:dyDescent="0.25">
      <c r="A25572" s="83"/>
      <c r="B25572" s="83"/>
      <c r="C25572" s="87"/>
      <c r="D25572" s="87"/>
      <c r="E25572" s="83"/>
      <c r="F25572" s="83"/>
      <c r="G25572" s="84"/>
      <c r="H25572" s="83"/>
      <c r="I25572" s="84"/>
      <c r="J25572" s="84"/>
      <c r="K25572" s="84"/>
      <c r="L25572" s="84"/>
      <c r="M25572" s="85"/>
      <c r="N25572" s="85"/>
      <c r="O25572" s="85"/>
      <c r="P25572" s="83"/>
      <c r="Q25572" s="51"/>
      <c r="R25572" s="51"/>
      <c r="S25572" s="86"/>
      <c r="T25572" s="86"/>
      <c r="U25572" s="51"/>
    </row>
    <row r="25573" spans="1:21" ht="15" customHeight="1" x14ac:dyDescent="0.25"/>
    <row r="25574" spans="1:21" s="49" customFormat="1" ht="15" customHeight="1" x14ac:dyDescent="0.25">
      <c r="A25574" s="83"/>
      <c r="B25574" s="83"/>
      <c r="C25574" s="87"/>
      <c r="D25574" s="87"/>
      <c r="E25574" s="83"/>
      <c r="F25574" s="83"/>
      <c r="G25574" s="84"/>
      <c r="H25574" s="83"/>
      <c r="I25574" s="84"/>
      <c r="J25574" s="84"/>
      <c r="K25574" s="84"/>
      <c r="L25574" s="84"/>
      <c r="M25574" s="85"/>
      <c r="N25574" s="85"/>
      <c r="O25574" s="85"/>
      <c r="P25574" s="83"/>
      <c r="Q25574" s="51"/>
      <c r="R25574" s="51"/>
      <c r="S25574" s="86"/>
      <c r="T25574" s="86"/>
      <c r="U25574" s="51"/>
    </row>
    <row r="25575" spans="1:21" s="49" customFormat="1" ht="15" customHeight="1" x14ac:dyDescent="0.25">
      <c r="A25575" s="83"/>
      <c r="B25575" s="83"/>
      <c r="C25575" s="87"/>
      <c r="D25575" s="87"/>
      <c r="E25575" s="83"/>
      <c r="F25575" s="83"/>
      <c r="G25575" s="84"/>
      <c r="H25575" s="83"/>
      <c r="I25575" s="84"/>
      <c r="J25575" s="84"/>
      <c r="K25575" s="84"/>
      <c r="L25575" s="84"/>
      <c r="M25575" s="85"/>
      <c r="N25575" s="85"/>
      <c r="O25575" s="85"/>
      <c r="P25575" s="83"/>
      <c r="Q25575" s="51"/>
      <c r="R25575" s="51"/>
      <c r="S25575" s="86"/>
      <c r="T25575" s="86"/>
      <c r="U25575" s="51"/>
    </row>
    <row r="25576" spans="1:21" s="49" customFormat="1" ht="15" customHeight="1" x14ac:dyDescent="0.25">
      <c r="A25576" s="83"/>
      <c r="B25576" s="83"/>
      <c r="C25576" s="87"/>
      <c r="D25576" s="87"/>
      <c r="E25576" s="83"/>
      <c r="F25576" s="83"/>
      <c r="G25576" s="84"/>
      <c r="H25576" s="83"/>
      <c r="I25576" s="84"/>
      <c r="J25576" s="84"/>
      <c r="K25576" s="84"/>
      <c r="L25576" s="84"/>
      <c r="M25576" s="85"/>
      <c r="N25576" s="85"/>
      <c r="O25576" s="85"/>
      <c r="P25576" s="83"/>
      <c r="Q25576" s="51"/>
      <c r="R25576" s="51"/>
      <c r="S25576" s="86"/>
      <c r="T25576" s="86"/>
      <c r="U25576" s="51"/>
    </row>
    <row r="25577" spans="1:21" s="49" customFormat="1" ht="15" customHeight="1" x14ac:dyDescent="0.25">
      <c r="A25577" s="83"/>
      <c r="B25577" s="83"/>
      <c r="C25577" s="87"/>
      <c r="D25577" s="87"/>
      <c r="E25577" s="83"/>
      <c r="F25577" s="83"/>
      <c r="G25577" s="84"/>
      <c r="H25577" s="83"/>
      <c r="I25577" s="84"/>
      <c r="J25577" s="84"/>
      <c r="K25577" s="84"/>
      <c r="L25577" s="84"/>
      <c r="M25577" s="85"/>
      <c r="N25577" s="85"/>
      <c r="O25577" s="85"/>
      <c r="P25577" s="83"/>
      <c r="Q25577" s="51"/>
      <c r="R25577" s="51"/>
      <c r="S25577" s="86"/>
      <c r="T25577" s="86"/>
      <c r="U25577" s="51"/>
    </row>
    <row r="25578" spans="1:21" ht="15" customHeight="1" x14ac:dyDescent="0.25"/>
    <row r="25579" spans="1:21" s="49" customFormat="1" ht="15" customHeight="1" x14ac:dyDescent="0.25">
      <c r="A25579" s="83"/>
      <c r="B25579" s="83"/>
      <c r="C25579" s="87"/>
      <c r="D25579" s="87"/>
      <c r="E25579" s="83"/>
      <c r="F25579" s="83"/>
      <c r="G25579" s="84"/>
      <c r="H25579" s="83"/>
      <c r="I25579" s="84"/>
      <c r="J25579" s="84"/>
      <c r="K25579" s="84"/>
      <c r="L25579" s="84"/>
      <c r="M25579" s="85"/>
      <c r="N25579" s="85"/>
      <c r="O25579" s="85"/>
      <c r="P25579" s="83"/>
      <c r="Q25579" s="51"/>
      <c r="R25579" s="51"/>
      <c r="S25579" s="86"/>
      <c r="T25579" s="86"/>
      <c r="U25579" s="51"/>
    </row>
    <row r="25580" spans="1:21" s="49" customFormat="1" ht="15" customHeight="1" x14ac:dyDescent="0.25">
      <c r="A25580" s="83"/>
      <c r="B25580" s="83"/>
      <c r="C25580" s="87"/>
      <c r="D25580" s="87"/>
      <c r="E25580" s="83"/>
      <c r="F25580" s="83"/>
      <c r="G25580" s="84"/>
      <c r="H25580" s="83"/>
      <c r="I25580" s="84"/>
      <c r="J25580" s="84"/>
      <c r="K25580" s="84"/>
      <c r="L25580" s="84"/>
      <c r="M25580" s="85"/>
      <c r="N25580" s="85"/>
      <c r="O25580" s="85"/>
      <c r="P25580" s="83"/>
      <c r="Q25580" s="51"/>
      <c r="R25580" s="51"/>
      <c r="S25580" s="86"/>
      <c r="T25580" s="86"/>
      <c r="U25580" s="51"/>
    </row>
    <row r="25581" spans="1:21" ht="15" customHeight="1" x14ac:dyDescent="0.25"/>
    <row r="25582" spans="1:21" ht="15" customHeight="1" x14ac:dyDescent="0.25"/>
    <row r="25583" spans="1:21" ht="15" customHeight="1" x14ac:dyDescent="0.25"/>
    <row r="25584" spans="1:21" s="49" customFormat="1" ht="15" customHeight="1" x14ac:dyDescent="0.25">
      <c r="A25584" s="83"/>
      <c r="B25584" s="83"/>
      <c r="C25584" s="87"/>
      <c r="D25584" s="87"/>
      <c r="E25584" s="83"/>
      <c r="F25584" s="83"/>
      <c r="G25584" s="84"/>
      <c r="H25584" s="83"/>
      <c r="I25584" s="84"/>
      <c r="J25584" s="84"/>
      <c r="K25584" s="84"/>
      <c r="L25584" s="84"/>
      <c r="M25584" s="85"/>
      <c r="N25584" s="85"/>
      <c r="O25584" s="85"/>
      <c r="P25584" s="83"/>
      <c r="Q25584" s="51"/>
      <c r="R25584" s="51"/>
      <c r="S25584" s="86"/>
      <c r="T25584" s="86"/>
      <c r="U25584" s="51"/>
    </row>
    <row r="25585" spans="1:21" s="49" customFormat="1" ht="15" customHeight="1" x14ac:dyDescent="0.25">
      <c r="A25585" s="83"/>
      <c r="B25585" s="83"/>
      <c r="C25585" s="87"/>
      <c r="D25585" s="87"/>
      <c r="E25585" s="83"/>
      <c r="F25585" s="83"/>
      <c r="G25585" s="84"/>
      <c r="H25585" s="83"/>
      <c r="I25585" s="84"/>
      <c r="J25585" s="84"/>
      <c r="K25585" s="84"/>
      <c r="L25585" s="84"/>
      <c r="M25585" s="85"/>
      <c r="N25585" s="85"/>
      <c r="O25585" s="85"/>
      <c r="P25585" s="83"/>
      <c r="Q25585" s="51"/>
      <c r="R25585" s="51"/>
      <c r="S25585" s="86"/>
      <c r="T25585" s="86"/>
      <c r="U25585" s="51"/>
    </row>
    <row r="25586" spans="1:21" s="49" customFormat="1" ht="15" customHeight="1" x14ac:dyDescent="0.25">
      <c r="A25586" s="83"/>
      <c r="B25586" s="83"/>
      <c r="C25586" s="87"/>
      <c r="D25586" s="87"/>
      <c r="E25586" s="83"/>
      <c r="F25586" s="83"/>
      <c r="G25586" s="84"/>
      <c r="H25586" s="83"/>
      <c r="I25586" s="84"/>
      <c r="J25586" s="84"/>
      <c r="K25586" s="84"/>
      <c r="L25586" s="84"/>
      <c r="M25586" s="85"/>
      <c r="N25586" s="85"/>
      <c r="O25586" s="85"/>
      <c r="P25586" s="83"/>
      <c r="Q25586" s="51"/>
      <c r="R25586" s="51"/>
      <c r="S25586" s="86"/>
      <c r="T25586" s="86"/>
      <c r="U25586" s="51"/>
    </row>
    <row r="25587" spans="1:21" s="49" customFormat="1" ht="15" customHeight="1" x14ac:dyDescent="0.25">
      <c r="A25587" s="83"/>
      <c r="B25587" s="83"/>
      <c r="C25587" s="87"/>
      <c r="D25587" s="87"/>
      <c r="E25587" s="83"/>
      <c r="F25587" s="83"/>
      <c r="G25587" s="84"/>
      <c r="H25587" s="83"/>
      <c r="I25587" s="84"/>
      <c r="J25587" s="84"/>
      <c r="K25587" s="84"/>
      <c r="L25587" s="84"/>
      <c r="M25587" s="85"/>
      <c r="N25587" s="85"/>
      <c r="O25587" s="85"/>
      <c r="P25587" s="83"/>
      <c r="Q25587" s="51"/>
      <c r="R25587" s="51"/>
      <c r="S25587" s="86"/>
      <c r="T25587" s="86"/>
      <c r="U25587" s="51"/>
    </row>
    <row r="25588" spans="1:21" ht="15" customHeight="1" x14ac:dyDescent="0.25"/>
    <row r="25589" spans="1:21" s="49" customFormat="1" ht="15" customHeight="1" x14ac:dyDescent="0.25">
      <c r="A25589" s="83"/>
      <c r="B25589" s="83"/>
      <c r="C25589" s="87"/>
      <c r="D25589" s="87"/>
      <c r="E25589" s="83"/>
      <c r="F25589" s="83"/>
      <c r="G25589" s="84"/>
      <c r="H25589" s="83"/>
      <c r="I25589" s="84"/>
      <c r="J25589" s="84"/>
      <c r="K25589" s="84"/>
      <c r="L25589" s="84"/>
      <c r="M25589" s="85"/>
      <c r="N25589" s="85"/>
      <c r="O25589" s="85"/>
      <c r="P25589" s="83"/>
      <c r="Q25589" s="51"/>
      <c r="R25589" s="51"/>
      <c r="S25589" s="86"/>
      <c r="T25589" s="86"/>
      <c r="U25589" s="51"/>
    </row>
    <row r="25590" spans="1:21" s="49" customFormat="1" ht="15" customHeight="1" x14ac:dyDescent="0.25">
      <c r="A25590" s="83"/>
      <c r="B25590" s="83"/>
      <c r="C25590" s="87"/>
      <c r="D25590" s="87"/>
      <c r="E25590" s="83"/>
      <c r="F25590" s="83"/>
      <c r="G25590" s="84"/>
      <c r="H25590" s="83"/>
      <c r="I25590" s="84"/>
      <c r="J25590" s="84"/>
      <c r="K25590" s="84"/>
      <c r="L25590" s="84"/>
      <c r="M25590" s="85"/>
      <c r="N25590" s="85"/>
      <c r="O25590" s="85"/>
      <c r="P25590" s="83"/>
      <c r="Q25590" s="51"/>
      <c r="R25590" s="51"/>
      <c r="S25590" s="86"/>
      <c r="T25590" s="86"/>
      <c r="U25590" s="51"/>
    </row>
    <row r="25591" spans="1:21" s="49" customFormat="1" ht="15" customHeight="1" x14ac:dyDescent="0.25">
      <c r="A25591" s="83"/>
      <c r="B25591" s="83"/>
      <c r="C25591" s="87"/>
      <c r="D25591" s="87"/>
      <c r="E25591" s="83"/>
      <c r="F25591" s="83"/>
      <c r="G25591" s="84"/>
      <c r="H25591" s="83"/>
      <c r="I25591" s="84"/>
      <c r="J25591" s="84"/>
      <c r="K25591" s="84"/>
      <c r="L25591" s="84"/>
      <c r="M25591" s="85"/>
      <c r="N25591" s="85"/>
      <c r="O25591" s="85"/>
      <c r="P25591" s="83"/>
      <c r="Q25591" s="51"/>
      <c r="R25591" s="51"/>
      <c r="S25591" s="86"/>
      <c r="T25591" s="86"/>
      <c r="U25591" s="51"/>
    </row>
    <row r="25592" spans="1:21" ht="15" customHeight="1" x14ac:dyDescent="0.25"/>
    <row r="25593" spans="1:21" ht="15" customHeight="1" x14ac:dyDescent="0.25"/>
    <row r="25594" spans="1:21" ht="15" customHeight="1" x14ac:dyDescent="0.25"/>
    <row r="25595" spans="1:21" s="49" customFormat="1" ht="15" customHeight="1" x14ac:dyDescent="0.25">
      <c r="A25595" s="83"/>
      <c r="B25595" s="83"/>
      <c r="C25595" s="87"/>
      <c r="D25595" s="87"/>
      <c r="E25595" s="83"/>
      <c r="F25595" s="83"/>
      <c r="G25595" s="84"/>
      <c r="H25595" s="83"/>
      <c r="I25595" s="84"/>
      <c r="J25595" s="84"/>
      <c r="K25595" s="84"/>
      <c r="L25595" s="84"/>
      <c r="M25595" s="85"/>
      <c r="N25595" s="85"/>
      <c r="O25595" s="85"/>
      <c r="P25595" s="83"/>
      <c r="Q25595" s="51"/>
      <c r="R25595" s="51"/>
      <c r="S25595" s="86"/>
      <c r="T25595" s="86"/>
      <c r="U25595" s="51"/>
    </row>
    <row r="25596" spans="1:21" s="49" customFormat="1" ht="15" customHeight="1" x14ac:dyDescent="0.25">
      <c r="A25596" s="83"/>
      <c r="B25596" s="83"/>
      <c r="C25596" s="87"/>
      <c r="D25596" s="87"/>
      <c r="E25596" s="83"/>
      <c r="F25596" s="83"/>
      <c r="G25596" s="84"/>
      <c r="H25596" s="83"/>
      <c r="I25596" s="84"/>
      <c r="J25596" s="84"/>
      <c r="K25596" s="84"/>
      <c r="L25596" s="84"/>
      <c r="M25596" s="85"/>
      <c r="N25596" s="85"/>
      <c r="O25596" s="85"/>
      <c r="P25596" s="83"/>
      <c r="Q25596" s="51"/>
      <c r="R25596" s="51"/>
      <c r="S25596" s="86"/>
      <c r="T25596" s="86"/>
      <c r="U25596" s="51"/>
    </row>
    <row r="25597" spans="1:21" ht="15" customHeight="1" x14ac:dyDescent="0.25"/>
    <row r="25598" spans="1:21" ht="15" customHeight="1" x14ac:dyDescent="0.25"/>
    <row r="25599" spans="1:21" ht="15" customHeight="1" x14ac:dyDescent="0.25"/>
    <row r="25600" spans="1:21" ht="15" customHeight="1" x14ac:dyDescent="0.25"/>
    <row r="25601" spans="1:21" s="49" customFormat="1" ht="15" customHeight="1" x14ac:dyDescent="0.25">
      <c r="A25601" s="83"/>
      <c r="B25601" s="83"/>
      <c r="C25601" s="87"/>
      <c r="D25601" s="87"/>
      <c r="E25601" s="83"/>
      <c r="F25601" s="83"/>
      <c r="G25601" s="84"/>
      <c r="H25601" s="83"/>
      <c r="I25601" s="84"/>
      <c r="J25601" s="84"/>
      <c r="K25601" s="84"/>
      <c r="L25601" s="84"/>
      <c r="M25601" s="85"/>
      <c r="N25601" s="85"/>
      <c r="O25601" s="85"/>
      <c r="P25601" s="83"/>
      <c r="Q25601" s="51"/>
      <c r="R25601" s="51"/>
      <c r="S25601" s="86"/>
      <c r="T25601" s="86"/>
      <c r="U25601" s="51"/>
    </row>
    <row r="25602" spans="1:21" s="49" customFormat="1" ht="15" customHeight="1" x14ac:dyDescent="0.25">
      <c r="A25602" s="83"/>
      <c r="B25602" s="83"/>
      <c r="C25602" s="87"/>
      <c r="D25602" s="87"/>
      <c r="E25602" s="83"/>
      <c r="F25602" s="83"/>
      <c r="G25602" s="84"/>
      <c r="H25602" s="83"/>
      <c r="I25602" s="84"/>
      <c r="J25602" s="84"/>
      <c r="K25602" s="84"/>
      <c r="L25602" s="84"/>
      <c r="M25602" s="85"/>
      <c r="N25602" s="85"/>
      <c r="O25602" s="85"/>
      <c r="P25602" s="83"/>
      <c r="Q25602" s="51"/>
      <c r="R25602" s="51"/>
      <c r="S25602" s="86"/>
      <c r="T25602" s="86"/>
      <c r="U25602" s="51"/>
    </row>
    <row r="25603" spans="1:21" ht="15" customHeight="1" x14ac:dyDescent="0.25"/>
    <row r="25604" spans="1:21" s="49" customFormat="1" ht="15" customHeight="1" x14ac:dyDescent="0.25">
      <c r="A25604" s="83"/>
      <c r="B25604" s="83"/>
      <c r="C25604" s="87"/>
      <c r="D25604" s="87"/>
      <c r="E25604" s="83"/>
      <c r="F25604" s="83"/>
      <c r="G25604" s="84"/>
      <c r="H25604" s="83"/>
      <c r="I25604" s="84"/>
      <c r="J25604" s="84"/>
      <c r="K25604" s="84"/>
      <c r="L25604" s="84"/>
      <c r="M25604" s="85"/>
      <c r="N25604" s="85"/>
      <c r="O25604" s="85"/>
      <c r="P25604" s="83"/>
      <c r="Q25604" s="51"/>
      <c r="R25604" s="51"/>
      <c r="S25604" s="86"/>
      <c r="T25604" s="86"/>
      <c r="U25604" s="51"/>
    </row>
    <row r="25605" spans="1:21" s="49" customFormat="1" ht="15" customHeight="1" x14ac:dyDescent="0.25">
      <c r="A25605" s="83"/>
      <c r="B25605" s="83"/>
      <c r="C25605" s="87"/>
      <c r="D25605" s="87"/>
      <c r="E25605" s="83"/>
      <c r="F25605" s="83"/>
      <c r="G25605" s="84"/>
      <c r="H25605" s="83"/>
      <c r="I25605" s="84"/>
      <c r="J25605" s="84"/>
      <c r="K25605" s="84"/>
      <c r="L25605" s="84"/>
      <c r="M25605" s="85"/>
      <c r="N25605" s="85"/>
      <c r="O25605" s="85"/>
      <c r="P25605" s="83"/>
      <c r="Q25605" s="51"/>
      <c r="R25605" s="51"/>
      <c r="S25605" s="86"/>
      <c r="T25605" s="86"/>
      <c r="U25605" s="51"/>
    </row>
    <row r="25606" spans="1:21" ht="15" customHeight="1" x14ac:dyDescent="0.25"/>
    <row r="25607" spans="1:21" s="49" customFormat="1" ht="15" customHeight="1" x14ac:dyDescent="0.25">
      <c r="A25607" s="83"/>
      <c r="B25607" s="83"/>
      <c r="C25607" s="87"/>
      <c r="D25607" s="87"/>
      <c r="E25607" s="83"/>
      <c r="F25607" s="83"/>
      <c r="G25607" s="84"/>
      <c r="H25607" s="83"/>
      <c r="I25607" s="84"/>
      <c r="J25607" s="84"/>
      <c r="K25607" s="84"/>
      <c r="L25607" s="84"/>
      <c r="M25607" s="85"/>
      <c r="N25607" s="85"/>
      <c r="O25607" s="85"/>
      <c r="P25607" s="83"/>
      <c r="Q25607" s="51"/>
      <c r="R25607" s="51"/>
      <c r="S25607" s="86"/>
      <c r="T25607" s="86"/>
      <c r="U25607" s="51"/>
    </row>
    <row r="25608" spans="1:21" s="49" customFormat="1" ht="15" customHeight="1" x14ac:dyDescent="0.25">
      <c r="A25608" s="83"/>
      <c r="B25608" s="83"/>
      <c r="C25608" s="87"/>
      <c r="D25608" s="87"/>
      <c r="E25608" s="83"/>
      <c r="F25608" s="83"/>
      <c r="G25608" s="84"/>
      <c r="H25608" s="83"/>
      <c r="I25608" s="84"/>
      <c r="J25608" s="84"/>
      <c r="K25608" s="84"/>
      <c r="L25608" s="84"/>
      <c r="M25608" s="85"/>
      <c r="N25608" s="85"/>
      <c r="O25608" s="85"/>
      <c r="P25608" s="83"/>
      <c r="Q25608" s="51"/>
      <c r="R25608" s="51"/>
      <c r="S25608" s="86"/>
      <c r="T25608" s="86"/>
      <c r="U25608" s="51"/>
    </row>
    <row r="25609" spans="1:21" s="49" customFormat="1" ht="15" customHeight="1" x14ac:dyDescent="0.25">
      <c r="A25609" s="83"/>
      <c r="B25609" s="83"/>
      <c r="C25609" s="87"/>
      <c r="D25609" s="87"/>
      <c r="E25609" s="83"/>
      <c r="F25609" s="83"/>
      <c r="G25609" s="84"/>
      <c r="H25609" s="83"/>
      <c r="I25609" s="84"/>
      <c r="J25609" s="84"/>
      <c r="K25609" s="84"/>
      <c r="L25609" s="84"/>
      <c r="M25609" s="85"/>
      <c r="N25609" s="85"/>
      <c r="O25609" s="85"/>
      <c r="P25609" s="83"/>
      <c r="Q25609" s="51"/>
      <c r="R25609" s="51"/>
      <c r="S25609" s="86"/>
      <c r="T25609" s="86"/>
      <c r="U25609" s="51"/>
    </row>
    <row r="25610" spans="1:21" s="49" customFormat="1" ht="15" customHeight="1" x14ac:dyDescent="0.25">
      <c r="A25610" s="83"/>
      <c r="B25610" s="83"/>
      <c r="C25610" s="87"/>
      <c r="D25610" s="87"/>
      <c r="E25610" s="83"/>
      <c r="F25610" s="83"/>
      <c r="G25610" s="84"/>
      <c r="H25610" s="83"/>
      <c r="I25610" s="84"/>
      <c r="J25610" s="84"/>
      <c r="K25610" s="84"/>
      <c r="L25610" s="84"/>
      <c r="M25610" s="85"/>
      <c r="N25610" s="85"/>
      <c r="O25610" s="85"/>
      <c r="P25610" s="83"/>
      <c r="Q25610" s="51"/>
      <c r="R25610" s="51"/>
      <c r="S25610" s="86"/>
      <c r="T25610" s="86"/>
      <c r="U25610" s="51"/>
    </row>
    <row r="25611" spans="1:21" ht="15" customHeight="1" x14ac:dyDescent="0.25"/>
    <row r="25612" spans="1:21" s="49" customFormat="1" ht="15" customHeight="1" x14ac:dyDescent="0.25">
      <c r="A25612" s="83"/>
      <c r="B25612" s="83"/>
      <c r="C25612" s="87"/>
      <c r="D25612" s="87"/>
      <c r="E25612" s="83"/>
      <c r="F25612" s="83"/>
      <c r="G25612" s="84"/>
      <c r="H25612" s="83"/>
      <c r="I25612" s="84"/>
      <c r="J25612" s="84"/>
      <c r="K25612" s="84"/>
      <c r="L25612" s="84"/>
      <c r="M25612" s="85"/>
      <c r="N25612" s="85"/>
      <c r="O25612" s="85"/>
      <c r="P25612" s="83"/>
      <c r="Q25612" s="51"/>
      <c r="R25612" s="51"/>
      <c r="S25612" s="86"/>
      <c r="T25612" s="86"/>
      <c r="U25612" s="51"/>
    </row>
    <row r="25613" spans="1:21" s="49" customFormat="1" ht="15" customHeight="1" x14ac:dyDescent="0.25">
      <c r="A25613" s="83"/>
      <c r="B25613" s="83"/>
      <c r="C25613" s="87"/>
      <c r="D25613" s="87"/>
      <c r="E25613" s="83"/>
      <c r="F25613" s="83"/>
      <c r="G25613" s="84"/>
      <c r="H25613" s="83"/>
      <c r="I25613" s="84"/>
      <c r="J25613" s="84"/>
      <c r="K25613" s="84"/>
      <c r="L25613" s="84"/>
      <c r="M25613" s="85"/>
      <c r="N25613" s="85"/>
      <c r="O25613" s="85"/>
      <c r="P25613" s="83"/>
      <c r="Q25613" s="51"/>
      <c r="R25613" s="51"/>
      <c r="S25613" s="86"/>
      <c r="T25613" s="86"/>
      <c r="U25613" s="51"/>
    </row>
    <row r="25614" spans="1:21" ht="15" customHeight="1" x14ac:dyDescent="0.25"/>
    <row r="25615" spans="1:21" ht="15" customHeight="1" x14ac:dyDescent="0.25"/>
    <row r="25616" spans="1:21" ht="15" customHeight="1" x14ac:dyDescent="0.25"/>
    <row r="25617" spans="1:21" s="49" customFormat="1" ht="15" customHeight="1" x14ac:dyDescent="0.25">
      <c r="A25617" s="83"/>
      <c r="B25617" s="83"/>
      <c r="C25617" s="87"/>
      <c r="D25617" s="87"/>
      <c r="E25617" s="83"/>
      <c r="F25617" s="83"/>
      <c r="G25617" s="84"/>
      <c r="H25617" s="83"/>
      <c r="I25617" s="84"/>
      <c r="J25617" s="84"/>
      <c r="K25617" s="84"/>
      <c r="L25617" s="84"/>
      <c r="M25617" s="85"/>
      <c r="N25617" s="85"/>
      <c r="O25617" s="85"/>
      <c r="P25617" s="83"/>
      <c r="Q25617" s="51"/>
      <c r="R25617" s="51"/>
      <c r="S25617" s="86"/>
      <c r="T25617" s="86"/>
      <c r="U25617" s="51"/>
    </row>
    <row r="25618" spans="1:21" s="49" customFormat="1" ht="15" customHeight="1" x14ac:dyDescent="0.25">
      <c r="A25618" s="83"/>
      <c r="B25618" s="83"/>
      <c r="C25618" s="87"/>
      <c r="D25618" s="87"/>
      <c r="E25618" s="83"/>
      <c r="F25618" s="83"/>
      <c r="G25618" s="84"/>
      <c r="H25618" s="83"/>
      <c r="I25618" s="84"/>
      <c r="J25618" s="84"/>
      <c r="K25618" s="84"/>
      <c r="L25618" s="84"/>
      <c r="M25618" s="85"/>
      <c r="N25618" s="85"/>
      <c r="O25618" s="85"/>
      <c r="P25618" s="83"/>
      <c r="Q25618" s="51"/>
      <c r="R25618" s="51"/>
      <c r="S25618" s="86"/>
      <c r="T25618" s="86"/>
      <c r="U25618" s="51"/>
    </row>
    <row r="25619" spans="1:21" ht="15" customHeight="1" x14ac:dyDescent="0.25"/>
    <row r="25620" spans="1:21" ht="15" customHeight="1" x14ac:dyDescent="0.25"/>
    <row r="25621" spans="1:21" ht="15" customHeight="1" x14ac:dyDescent="0.25"/>
    <row r="25622" spans="1:21" s="49" customFormat="1" ht="15" customHeight="1" x14ac:dyDescent="0.25">
      <c r="A25622" s="83"/>
      <c r="B25622" s="83"/>
      <c r="C25622" s="87"/>
      <c r="D25622" s="87"/>
      <c r="E25622" s="83"/>
      <c r="F25622" s="83"/>
      <c r="G25622" s="84"/>
      <c r="H25622" s="83"/>
      <c r="I25622" s="84"/>
      <c r="J25622" s="84"/>
      <c r="K25622" s="84"/>
      <c r="L25622" s="84"/>
      <c r="M25622" s="85"/>
      <c r="N25622" s="85"/>
      <c r="O25622" s="85"/>
      <c r="P25622" s="83"/>
      <c r="Q25622" s="51"/>
      <c r="R25622" s="51"/>
      <c r="S25622" s="86"/>
      <c r="T25622" s="86"/>
      <c r="U25622" s="51"/>
    </row>
    <row r="25623" spans="1:21" s="49" customFormat="1" ht="15" customHeight="1" x14ac:dyDescent="0.25">
      <c r="A25623" s="83"/>
      <c r="B25623" s="83"/>
      <c r="C25623" s="87"/>
      <c r="D25623" s="87"/>
      <c r="E25623" s="83"/>
      <c r="F25623" s="83"/>
      <c r="G25623" s="84"/>
      <c r="H25623" s="83"/>
      <c r="I25623" s="84"/>
      <c r="J25623" s="84"/>
      <c r="K25623" s="84"/>
      <c r="L25623" s="84"/>
      <c r="M25623" s="85"/>
      <c r="N25623" s="85"/>
      <c r="O25623" s="85"/>
      <c r="P25623" s="83"/>
      <c r="Q25623" s="51"/>
      <c r="R25623" s="51"/>
      <c r="S25623" s="86"/>
      <c r="T25623" s="86"/>
      <c r="U25623" s="51"/>
    </row>
    <row r="25624" spans="1:21" ht="15" customHeight="1" x14ac:dyDescent="0.25"/>
    <row r="25625" spans="1:21" s="49" customFormat="1" ht="15" customHeight="1" x14ac:dyDescent="0.25">
      <c r="A25625" s="83"/>
      <c r="B25625" s="83"/>
      <c r="C25625" s="87"/>
      <c r="D25625" s="87"/>
      <c r="E25625" s="83"/>
      <c r="F25625" s="83"/>
      <c r="G25625" s="84"/>
      <c r="H25625" s="83"/>
      <c r="I25625" s="84"/>
      <c r="J25625" s="84"/>
      <c r="K25625" s="84"/>
      <c r="L25625" s="84"/>
      <c r="M25625" s="85"/>
      <c r="N25625" s="85"/>
      <c r="O25625" s="85"/>
      <c r="P25625" s="83"/>
      <c r="Q25625" s="51"/>
      <c r="R25625" s="51"/>
      <c r="S25625" s="86"/>
      <c r="T25625" s="86"/>
      <c r="U25625" s="51"/>
    </row>
    <row r="25626" spans="1:21" s="49" customFormat="1" ht="15" customHeight="1" x14ac:dyDescent="0.25">
      <c r="A25626" s="83"/>
      <c r="B25626" s="83"/>
      <c r="C25626" s="87"/>
      <c r="D25626" s="87"/>
      <c r="E25626" s="83"/>
      <c r="F25626" s="83"/>
      <c r="G25626" s="84"/>
      <c r="H25626" s="83"/>
      <c r="I25626" s="84"/>
      <c r="J25626" s="84"/>
      <c r="K25626" s="84"/>
      <c r="L25626" s="84"/>
      <c r="M25626" s="85"/>
      <c r="N25626" s="85"/>
      <c r="O25626" s="85"/>
      <c r="P25626" s="83"/>
      <c r="Q25626" s="51"/>
      <c r="R25626" s="51"/>
      <c r="S25626" s="86"/>
      <c r="T25626" s="86"/>
      <c r="U25626" s="51"/>
    </row>
    <row r="25627" spans="1:21" ht="15" customHeight="1" x14ac:dyDescent="0.25"/>
    <row r="25628" spans="1:21" s="49" customFormat="1" ht="15" customHeight="1" x14ac:dyDescent="0.25">
      <c r="A25628" s="83"/>
      <c r="B25628" s="83"/>
      <c r="C25628" s="87"/>
      <c r="D25628" s="87"/>
      <c r="E25628" s="83"/>
      <c r="F25628" s="83"/>
      <c r="G25628" s="84"/>
      <c r="H25628" s="83"/>
      <c r="I25628" s="84"/>
      <c r="J25628" s="84"/>
      <c r="K25628" s="84"/>
      <c r="L25628" s="84"/>
      <c r="M25628" s="85"/>
      <c r="N25628" s="85"/>
      <c r="O25628" s="85"/>
      <c r="P25628" s="83"/>
      <c r="Q25628" s="51"/>
      <c r="R25628" s="51"/>
      <c r="S25628" s="86"/>
      <c r="T25628" s="86"/>
      <c r="U25628" s="51"/>
    </row>
    <row r="25629" spans="1:21" s="49" customFormat="1" ht="15" customHeight="1" x14ac:dyDescent="0.25">
      <c r="A25629" s="83"/>
      <c r="B25629" s="83"/>
      <c r="C25629" s="87"/>
      <c r="D25629" s="87"/>
      <c r="E25629" s="83"/>
      <c r="F25629" s="83"/>
      <c r="G25629" s="84"/>
      <c r="H25629" s="83"/>
      <c r="I25629" s="84"/>
      <c r="J25629" s="84"/>
      <c r="K25629" s="84"/>
      <c r="L25629" s="84"/>
      <c r="M25629" s="85"/>
      <c r="N25629" s="85"/>
      <c r="O25629" s="85"/>
      <c r="P25629" s="83"/>
      <c r="Q25629" s="51"/>
      <c r="R25629" s="51"/>
      <c r="S25629" s="86"/>
      <c r="T25629" s="86"/>
      <c r="U25629" s="51"/>
    </row>
    <row r="25630" spans="1:21" s="49" customFormat="1" ht="15" customHeight="1" x14ac:dyDescent="0.25">
      <c r="A25630" s="83"/>
      <c r="B25630" s="83"/>
      <c r="C25630" s="87"/>
      <c r="D25630" s="87"/>
      <c r="E25630" s="83"/>
      <c r="F25630" s="83"/>
      <c r="G25630" s="84"/>
      <c r="H25630" s="83"/>
      <c r="I25630" s="84"/>
      <c r="J25630" s="84"/>
      <c r="K25630" s="84"/>
      <c r="L25630" s="84"/>
      <c r="M25630" s="85"/>
      <c r="N25630" s="85"/>
      <c r="O25630" s="85"/>
      <c r="P25630" s="83"/>
      <c r="Q25630" s="51"/>
      <c r="R25630" s="51"/>
      <c r="S25630" s="86"/>
      <c r="T25630" s="86"/>
      <c r="U25630" s="51"/>
    </row>
    <row r="25631" spans="1:21" s="49" customFormat="1" ht="15" customHeight="1" x14ac:dyDescent="0.25">
      <c r="A25631" s="83"/>
      <c r="B25631" s="83"/>
      <c r="C25631" s="87"/>
      <c r="D25631" s="87"/>
      <c r="E25631" s="83"/>
      <c r="F25631" s="83"/>
      <c r="G25631" s="84"/>
      <c r="H25631" s="83"/>
      <c r="I25631" s="84"/>
      <c r="J25631" s="84"/>
      <c r="K25631" s="84"/>
      <c r="L25631" s="84"/>
      <c r="M25631" s="85"/>
      <c r="N25631" s="85"/>
      <c r="O25631" s="85"/>
      <c r="P25631" s="83"/>
      <c r="Q25631" s="51"/>
      <c r="R25631" s="51"/>
      <c r="S25631" s="86"/>
      <c r="T25631" s="86"/>
      <c r="U25631" s="51"/>
    </row>
    <row r="25632" spans="1:21" ht="15" customHeight="1" x14ac:dyDescent="0.25"/>
    <row r="25633" spans="1:21" s="49" customFormat="1" ht="15" customHeight="1" x14ac:dyDescent="0.25">
      <c r="A25633" s="83"/>
      <c r="B25633" s="83"/>
      <c r="C25633" s="87"/>
      <c r="D25633" s="87"/>
      <c r="E25633" s="83"/>
      <c r="F25633" s="83"/>
      <c r="G25633" s="84"/>
      <c r="H25633" s="83"/>
      <c r="I25633" s="84"/>
      <c r="J25633" s="84"/>
      <c r="K25633" s="84"/>
      <c r="L25633" s="84"/>
      <c r="M25633" s="85"/>
      <c r="N25633" s="85"/>
      <c r="O25633" s="85"/>
      <c r="P25633" s="83"/>
      <c r="Q25633" s="51"/>
      <c r="R25633" s="51"/>
      <c r="S25633" s="86"/>
      <c r="T25633" s="86"/>
      <c r="U25633" s="51"/>
    </row>
    <row r="25634" spans="1:21" s="49" customFormat="1" ht="15" customHeight="1" x14ac:dyDescent="0.25">
      <c r="A25634" s="83"/>
      <c r="B25634" s="83"/>
      <c r="C25634" s="87"/>
      <c r="D25634" s="87"/>
      <c r="E25634" s="83"/>
      <c r="F25634" s="83"/>
      <c r="G25634" s="84"/>
      <c r="H25634" s="83"/>
      <c r="I25634" s="84"/>
      <c r="J25634" s="84"/>
      <c r="K25634" s="84"/>
      <c r="L25634" s="84"/>
      <c r="M25634" s="85"/>
      <c r="N25634" s="85"/>
      <c r="O25634" s="85"/>
      <c r="P25634" s="83"/>
      <c r="Q25634" s="51"/>
      <c r="R25634" s="51"/>
      <c r="S25634" s="86"/>
      <c r="T25634" s="86"/>
      <c r="U25634" s="51"/>
    </row>
    <row r="25635" spans="1:21" ht="15" customHeight="1" x14ac:dyDescent="0.25"/>
    <row r="25636" spans="1:21" ht="15" customHeight="1" x14ac:dyDescent="0.25"/>
    <row r="25637" spans="1:21" ht="15" customHeight="1" x14ac:dyDescent="0.25"/>
    <row r="25638" spans="1:21" ht="15" customHeight="1" x14ac:dyDescent="0.25"/>
    <row r="25639" spans="1:21" s="49" customFormat="1" ht="15" customHeight="1" x14ac:dyDescent="0.25">
      <c r="A25639" s="83"/>
      <c r="B25639" s="83"/>
      <c r="C25639" s="87"/>
      <c r="D25639" s="87"/>
      <c r="E25639" s="83"/>
      <c r="F25639" s="83"/>
      <c r="G25639" s="84"/>
      <c r="H25639" s="83"/>
      <c r="I25639" s="84"/>
      <c r="J25639" s="84"/>
      <c r="K25639" s="84"/>
      <c r="L25639" s="84"/>
      <c r="M25639" s="85"/>
      <c r="N25639" s="85"/>
      <c r="O25639" s="85"/>
      <c r="P25639" s="83"/>
      <c r="Q25639" s="51"/>
      <c r="R25639" s="51"/>
      <c r="S25639" s="86"/>
      <c r="T25639" s="86"/>
      <c r="U25639" s="51"/>
    </row>
    <row r="25640" spans="1:21" s="49" customFormat="1" ht="15" customHeight="1" x14ac:dyDescent="0.25">
      <c r="A25640" s="83"/>
      <c r="B25640" s="83"/>
      <c r="C25640" s="87"/>
      <c r="D25640" s="87"/>
      <c r="E25640" s="83"/>
      <c r="F25640" s="83"/>
      <c r="G25640" s="84"/>
      <c r="H25640" s="83"/>
      <c r="I25640" s="84"/>
      <c r="J25640" s="84"/>
      <c r="K25640" s="84"/>
      <c r="L25640" s="84"/>
      <c r="M25640" s="85"/>
      <c r="N25640" s="85"/>
      <c r="O25640" s="85"/>
      <c r="P25640" s="83"/>
      <c r="Q25640" s="51"/>
      <c r="R25640" s="51"/>
      <c r="S25640" s="86"/>
      <c r="T25640" s="86"/>
      <c r="U25640" s="51"/>
    </row>
    <row r="25641" spans="1:21" s="49" customFormat="1" ht="15" customHeight="1" x14ac:dyDescent="0.25">
      <c r="A25641" s="83"/>
      <c r="B25641" s="83"/>
      <c r="C25641" s="87"/>
      <c r="D25641" s="87"/>
      <c r="E25641" s="83"/>
      <c r="F25641" s="83"/>
      <c r="G25641" s="84"/>
      <c r="H25641" s="83"/>
      <c r="I25641" s="84"/>
      <c r="J25641" s="84"/>
      <c r="K25641" s="84"/>
      <c r="L25641" s="84"/>
      <c r="M25641" s="85"/>
      <c r="N25641" s="85"/>
      <c r="O25641" s="85"/>
      <c r="P25641" s="83"/>
      <c r="Q25641" s="51"/>
      <c r="R25641" s="51"/>
      <c r="S25641" s="86"/>
      <c r="T25641" s="86"/>
      <c r="U25641" s="51"/>
    </row>
    <row r="25642" spans="1:21" s="49" customFormat="1" ht="15" customHeight="1" x14ac:dyDescent="0.25">
      <c r="A25642" s="83"/>
      <c r="B25642" s="83"/>
      <c r="C25642" s="87"/>
      <c r="D25642" s="87"/>
      <c r="E25642" s="83"/>
      <c r="F25642" s="83"/>
      <c r="G25642" s="84"/>
      <c r="H25642" s="83"/>
      <c r="I25642" s="84"/>
      <c r="J25642" s="84"/>
      <c r="K25642" s="84"/>
      <c r="L25642" s="84"/>
      <c r="M25642" s="85"/>
      <c r="N25642" s="85"/>
      <c r="O25642" s="85"/>
      <c r="P25642" s="83"/>
      <c r="Q25642" s="51"/>
      <c r="R25642" s="51"/>
      <c r="S25642" s="86"/>
      <c r="T25642" s="86"/>
      <c r="U25642" s="51"/>
    </row>
    <row r="25643" spans="1:21" ht="15" customHeight="1" x14ac:dyDescent="0.25"/>
    <row r="25644" spans="1:21" s="49" customFormat="1" ht="15" customHeight="1" x14ac:dyDescent="0.25">
      <c r="A25644" s="83"/>
      <c r="B25644" s="83"/>
      <c r="C25644" s="87"/>
      <c r="D25644" s="87"/>
      <c r="E25644" s="83"/>
      <c r="F25644" s="83"/>
      <c r="G25644" s="84"/>
      <c r="H25644" s="83"/>
      <c r="I25644" s="84"/>
      <c r="J25644" s="84"/>
      <c r="K25644" s="84"/>
      <c r="L25644" s="84"/>
      <c r="M25644" s="85"/>
      <c r="N25644" s="85"/>
      <c r="O25644" s="85"/>
      <c r="P25644" s="83"/>
      <c r="Q25644" s="51"/>
      <c r="R25644" s="51"/>
      <c r="S25644" s="86"/>
      <c r="T25644" s="86"/>
      <c r="U25644" s="51"/>
    </row>
    <row r="25645" spans="1:21" s="49" customFormat="1" ht="15" customHeight="1" x14ac:dyDescent="0.25">
      <c r="A25645" s="83"/>
      <c r="B25645" s="83"/>
      <c r="C25645" s="87"/>
      <c r="D25645" s="87"/>
      <c r="E25645" s="83"/>
      <c r="F25645" s="83"/>
      <c r="G25645" s="84"/>
      <c r="H25645" s="83"/>
      <c r="I25645" s="84"/>
      <c r="J25645" s="84"/>
      <c r="K25645" s="84"/>
      <c r="L25645" s="84"/>
      <c r="M25645" s="85"/>
      <c r="N25645" s="85"/>
      <c r="O25645" s="85"/>
      <c r="P25645" s="83"/>
      <c r="Q25645" s="51"/>
      <c r="R25645" s="51"/>
      <c r="S25645" s="86"/>
      <c r="T25645" s="86"/>
      <c r="U25645" s="51"/>
    </row>
    <row r="25646" spans="1:21" s="49" customFormat="1" ht="15" customHeight="1" x14ac:dyDescent="0.25">
      <c r="A25646" s="83"/>
      <c r="B25646" s="83"/>
      <c r="C25646" s="87"/>
      <c r="D25646" s="87"/>
      <c r="E25646" s="83"/>
      <c r="F25646" s="83"/>
      <c r="G25646" s="84"/>
      <c r="H25646" s="83"/>
      <c r="I25646" s="84"/>
      <c r="J25646" s="84"/>
      <c r="K25646" s="84"/>
      <c r="L25646" s="84"/>
      <c r="M25646" s="85"/>
      <c r="N25646" s="85"/>
      <c r="O25646" s="85"/>
      <c r="P25646" s="83"/>
      <c r="Q25646" s="51"/>
      <c r="R25646" s="51"/>
      <c r="S25646" s="86"/>
      <c r="T25646" s="86"/>
      <c r="U25646" s="51"/>
    </row>
    <row r="25647" spans="1:21" s="49" customFormat="1" ht="15" customHeight="1" x14ac:dyDescent="0.25">
      <c r="A25647" s="83"/>
      <c r="B25647" s="83"/>
      <c r="C25647" s="87"/>
      <c r="D25647" s="87"/>
      <c r="E25647" s="83"/>
      <c r="F25647" s="83"/>
      <c r="G25647" s="84"/>
      <c r="H25647" s="83"/>
      <c r="I25647" s="84"/>
      <c r="J25647" s="84"/>
      <c r="K25647" s="84"/>
      <c r="L25647" s="84"/>
      <c r="M25647" s="85"/>
      <c r="N25647" s="85"/>
      <c r="O25647" s="85"/>
      <c r="P25647" s="83"/>
      <c r="Q25647" s="51"/>
      <c r="R25647" s="51"/>
      <c r="S25647" s="86"/>
      <c r="T25647" s="86"/>
      <c r="U25647" s="51"/>
    </row>
    <row r="25648" spans="1:21" s="49" customFormat="1" ht="15" customHeight="1" x14ac:dyDescent="0.25">
      <c r="A25648" s="83"/>
      <c r="B25648" s="83"/>
      <c r="C25648" s="87"/>
      <c r="D25648" s="87"/>
      <c r="E25648" s="83"/>
      <c r="F25648" s="83"/>
      <c r="G25648" s="84"/>
      <c r="H25648" s="83"/>
      <c r="I25648" s="84"/>
      <c r="J25648" s="84"/>
      <c r="K25648" s="84"/>
      <c r="L25648" s="84"/>
      <c r="M25648" s="85"/>
      <c r="N25648" s="85"/>
      <c r="O25648" s="85"/>
      <c r="P25648" s="83"/>
      <c r="Q25648" s="51"/>
      <c r="R25648" s="51"/>
      <c r="S25648" s="86"/>
      <c r="T25648" s="86"/>
      <c r="U25648" s="51"/>
    </row>
    <row r="25649" spans="1:21" ht="15" customHeight="1" x14ac:dyDescent="0.25"/>
    <row r="25650" spans="1:21" s="49" customFormat="1" ht="15" customHeight="1" x14ac:dyDescent="0.25">
      <c r="A25650" s="83"/>
      <c r="B25650" s="83"/>
      <c r="C25650" s="87"/>
      <c r="D25650" s="87"/>
      <c r="E25650" s="83"/>
      <c r="F25650" s="83"/>
      <c r="G25650" s="84"/>
      <c r="H25650" s="83"/>
      <c r="I25650" s="84"/>
      <c r="J25650" s="84"/>
      <c r="K25650" s="84"/>
      <c r="L25650" s="84"/>
      <c r="M25650" s="85"/>
      <c r="N25650" s="85"/>
      <c r="O25650" s="85"/>
      <c r="P25650" s="83"/>
      <c r="Q25650" s="51"/>
      <c r="R25650" s="51"/>
      <c r="S25650" s="86"/>
      <c r="T25650" s="86"/>
      <c r="U25650" s="51"/>
    </row>
    <row r="25651" spans="1:21" s="49" customFormat="1" ht="15" customHeight="1" x14ac:dyDescent="0.25">
      <c r="A25651" s="83"/>
      <c r="B25651" s="83"/>
      <c r="C25651" s="87"/>
      <c r="D25651" s="87"/>
      <c r="E25651" s="83"/>
      <c r="F25651" s="83"/>
      <c r="G25651" s="84"/>
      <c r="H25651" s="83"/>
      <c r="I25651" s="84"/>
      <c r="J25651" s="84"/>
      <c r="K25651" s="84"/>
      <c r="L25651" s="84"/>
      <c r="M25651" s="85"/>
      <c r="N25651" s="85"/>
      <c r="O25651" s="85"/>
      <c r="P25651" s="83"/>
      <c r="Q25651" s="51"/>
      <c r="R25651" s="51"/>
      <c r="S25651" s="86"/>
      <c r="T25651" s="86"/>
      <c r="U25651" s="51"/>
    </row>
    <row r="25652" spans="1:21" s="49" customFormat="1" ht="15" customHeight="1" x14ac:dyDescent="0.25">
      <c r="A25652" s="83"/>
      <c r="B25652" s="83"/>
      <c r="C25652" s="87"/>
      <c r="D25652" s="87"/>
      <c r="E25652" s="83"/>
      <c r="F25652" s="83"/>
      <c r="G25652" s="84"/>
      <c r="H25652" s="83"/>
      <c r="I25652" s="84"/>
      <c r="J25652" s="84"/>
      <c r="K25652" s="84"/>
      <c r="L25652" s="84"/>
      <c r="M25652" s="85"/>
      <c r="N25652" s="85"/>
      <c r="O25652" s="85"/>
      <c r="P25652" s="83"/>
      <c r="Q25652" s="51"/>
      <c r="R25652" s="51"/>
      <c r="S25652" s="86"/>
      <c r="T25652" s="86"/>
      <c r="U25652" s="51"/>
    </row>
    <row r="25653" spans="1:21" s="49" customFormat="1" ht="15" customHeight="1" x14ac:dyDescent="0.25">
      <c r="A25653" s="83"/>
      <c r="B25653" s="83"/>
      <c r="C25653" s="87"/>
      <c r="D25653" s="87"/>
      <c r="E25653" s="83"/>
      <c r="F25653" s="83"/>
      <c r="G25653" s="84"/>
      <c r="H25653" s="83"/>
      <c r="I25653" s="84"/>
      <c r="J25653" s="84"/>
      <c r="K25653" s="84"/>
      <c r="L25653" s="84"/>
      <c r="M25653" s="85"/>
      <c r="N25653" s="85"/>
      <c r="O25653" s="85"/>
      <c r="P25653" s="83"/>
      <c r="Q25653" s="51"/>
      <c r="R25653" s="51"/>
      <c r="S25653" s="86"/>
      <c r="T25653" s="86"/>
      <c r="U25653" s="51"/>
    </row>
    <row r="25654" spans="1:21" ht="15" customHeight="1" x14ac:dyDescent="0.25"/>
    <row r="25655" spans="1:21" s="49" customFormat="1" ht="15" customHeight="1" x14ac:dyDescent="0.25">
      <c r="A25655" s="83"/>
      <c r="B25655" s="83"/>
      <c r="C25655" s="87"/>
      <c r="D25655" s="87"/>
      <c r="E25655" s="83"/>
      <c r="F25655" s="83"/>
      <c r="G25655" s="84"/>
      <c r="H25655" s="83"/>
      <c r="I25655" s="84"/>
      <c r="J25655" s="84"/>
      <c r="K25655" s="84"/>
      <c r="L25655" s="84"/>
      <c r="M25655" s="85"/>
      <c r="N25655" s="85"/>
      <c r="O25655" s="85"/>
      <c r="P25655" s="83"/>
      <c r="Q25655" s="51"/>
      <c r="R25655" s="51"/>
      <c r="S25655" s="86"/>
      <c r="T25655" s="86"/>
      <c r="U25655" s="51"/>
    </row>
    <row r="25656" spans="1:21" s="49" customFormat="1" ht="15" customHeight="1" x14ac:dyDescent="0.25">
      <c r="A25656" s="83"/>
      <c r="B25656" s="83"/>
      <c r="C25656" s="87"/>
      <c r="D25656" s="87"/>
      <c r="E25656" s="83"/>
      <c r="F25656" s="83"/>
      <c r="G25656" s="84"/>
      <c r="H25656" s="83"/>
      <c r="I25656" s="84"/>
      <c r="J25656" s="84"/>
      <c r="K25656" s="84"/>
      <c r="L25656" s="84"/>
      <c r="M25656" s="85"/>
      <c r="N25656" s="85"/>
      <c r="O25656" s="85"/>
      <c r="P25656" s="83"/>
      <c r="Q25656" s="51"/>
      <c r="R25656" s="51"/>
      <c r="S25656" s="86"/>
      <c r="T25656" s="86"/>
      <c r="U25656" s="51"/>
    </row>
    <row r="25657" spans="1:21" s="49" customFormat="1" ht="15" customHeight="1" x14ac:dyDescent="0.25">
      <c r="A25657" s="83"/>
      <c r="B25657" s="83"/>
      <c r="C25657" s="87"/>
      <c r="D25657" s="87"/>
      <c r="E25657" s="83"/>
      <c r="F25657" s="83"/>
      <c r="G25657" s="84"/>
      <c r="H25657" s="83"/>
      <c r="I25657" s="84"/>
      <c r="J25657" s="84"/>
      <c r="K25657" s="84"/>
      <c r="L25657" s="84"/>
      <c r="M25657" s="85"/>
      <c r="N25657" s="85"/>
      <c r="O25657" s="85"/>
      <c r="P25657" s="83"/>
      <c r="Q25657" s="51"/>
      <c r="R25657" s="51"/>
      <c r="S25657" s="86"/>
      <c r="T25657" s="86"/>
      <c r="U25657" s="51"/>
    </row>
    <row r="25658" spans="1:21" s="49" customFormat="1" ht="15" customHeight="1" x14ac:dyDescent="0.25">
      <c r="A25658" s="83"/>
      <c r="B25658" s="83"/>
      <c r="C25658" s="87"/>
      <c r="D25658" s="87"/>
      <c r="E25658" s="83"/>
      <c r="F25658" s="83"/>
      <c r="G25658" s="84"/>
      <c r="H25658" s="83"/>
      <c r="I25658" s="84"/>
      <c r="J25658" s="84"/>
      <c r="K25658" s="84"/>
      <c r="L25658" s="84"/>
      <c r="M25658" s="85"/>
      <c r="N25658" s="85"/>
      <c r="O25658" s="85"/>
      <c r="P25658" s="83"/>
      <c r="Q25658" s="51"/>
      <c r="R25658" s="51"/>
      <c r="S25658" s="86"/>
      <c r="T25658" s="86"/>
      <c r="U25658" s="51"/>
    </row>
    <row r="25659" spans="1:21" ht="15" customHeight="1" x14ac:dyDescent="0.25"/>
    <row r="25660" spans="1:21" s="49" customFormat="1" ht="15" customHeight="1" x14ac:dyDescent="0.25">
      <c r="A25660" s="83"/>
      <c r="B25660" s="83"/>
      <c r="C25660" s="87"/>
      <c r="D25660" s="87"/>
      <c r="E25660" s="83"/>
      <c r="F25660" s="83"/>
      <c r="G25660" s="84"/>
      <c r="H25660" s="83"/>
      <c r="I25660" s="84"/>
      <c r="J25660" s="84"/>
      <c r="K25660" s="84"/>
      <c r="L25660" s="84"/>
      <c r="M25660" s="85"/>
      <c r="N25660" s="85"/>
      <c r="O25660" s="85"/>
      <c r="P25660" s="83"/>
      <c r="Q25660" s="51"/>
      <c r="R25660" s="51"/>
      <c r="S25660" s="86"/>
      <c r="T25660" s="86"/>
      <c r="U25660" s="51"/>
    </row>
    <row r="25661" spans="1:21" s="49" customFormat="1" ht="15" customHeight="1" x14ac:dyDescent="0.25">
      <c r="A25661" s="83"/>
      <c r="B25661" s="83"/>
      <c r="C25661" s="87"/>
      <c r="D25661" s="87"/>
      <c r="E25661" s="83"/>
      <c r="F25661" s="83"/>
      <c r="G25661" s="84"/>
      <c r="H25661" s="83"/>
      <c r="I25661" s="84"/>
      <c r="J25661" s="84"/>
      <c r="K25661" s="84"/>
      <c r="L25661" s="84"/>
      <c r="M25661" s="85"/>
      <c r="N25661" s="85"/>
      <c r="O25661" s="85"/>
      <c r="P25661" s="83"/>
      <c r="Q25661" s="51"/>
      <c r="R25661" s="51"/>
      <c r="S25661" s="86"/>
      <c r="T25661" s="86"/>
      <c r="U25661" s="51"/>
    </row>
    <row r="25662" spans="1:21" ht="15" customHeight="1" x14ac:dyDescent="0.25"/>
    <row r="25663" spans="1:21" ht="15" customHeight="1" x14ac:dyDescent="0.25"/>
    <row r="25664" spans="1:21" ht="15" customHeight="1" x14ac:dyDescent="0.25"/>
    <row r="25665" spans="1:21" s="49" customFormat="1" ht="15" customHeight="1" x14ac:dyDescent="0.25">
      <c r="A25665" s="83"/>
      <c r="B25665" s="83"/>
      <c r="C25665" s="87"/>
      <c r="D25665" s="87"/>
      <c r="E25665" s="83"/>
      <c r="F25665" s="83"/>
      <c r="G25665" s="84"/>
      <c r="H25665" s="83"/>
      <c r="I25665" s="84"/>
      <c r="J25665" s="84"/>
      <c r="K25665" s="84"/>
      <c r="L25665" s="84"/>
      <c r="M25665" s="85"/>
      <c r="N25665" s="85"/>
      <c r="O25665" s="85"/>
      <c r="P25665" s="83"/>
      <c r="Q25665" s="51"/>
      <c r="R25665" s="51"/>
      <c r="S25665" s="86"/>
      <c r="T25665" s="86"/>
      <c r="U25665" s="51"/>
    </row>
    <row r="25666" spans="1:21" s="49" customFormat="1" ht="15" customHeight="1" x14ac:dyDescent="0.25">
      <c r="A25666" s="83"/>
      <c r="B25666" s="83"/>
      <c r="C25666" s="87"/>
      <c r="D25666" s="87"/>
      <c r="E25666" s="83"/>
      <c r="F25666" s="83"/>
      <c r="G25666" s="84"/>
      <c r="H25666" s="83"/>
      <c r="I25666" s="84"/>
      <c r="J25666" s="84"/>
      <c r="K25666" s="84"/>
      <c r="L25666" s="84"/>
      <c r="M25666" s="85"/>
      <c r="N25666" s="85"/>
      <c r="O25666" s="85"/>
      <c r="P25666" s="83"/>
      <c r="Q25666" s="51"/>
      <c r="R25666" s="51"/>
      <c r="S25666" s="86"/>
      <c r="T25666" s="86"/>
      <c r="U25666" s="51"/>
    </row>
    <row r="25667" spans="1:21" s="49" customFormat="1" ht="15" customHeight="1" x14ac:dyDescent="0.25">
      <c r="A25667" s="83"/>
      <c r="B25667" s="83"/>
      <c r="C25667" s="87"/>
      <c r="D25667" s="87"/>
      <c r="E25667" s="83"/>
      <c r="F25667" s="83"/>
      <c r="G25667" s="84"/>
      <c r="H25667" s="83"/>
      <c r="I25667" s="84"/>
      <c r="J25667" s="84"/>
      <c r="K25667" s="84"/>
      <c r="L25667" s="84"/>
      <c r="M25667" s="85"/>
      <c r="N25667" s="85"/>
      <c r="O25667" s="85"/>
      <c r="P25667" s="83"/>
      <c r="Q25667" s="51"/>
      <c r="R25667" s="51"/>
      <c r="S25667" s="86"/>
      <c r="T25667" s="86"/>
      <c r="U25667" s="51"/>
    </row>
    <row r="25668" spans="1:21" s="49" customFormat="1" ht="15" customHeight="1" x14ac:dyDescent="0.25">
      <c r="A25668" s="83"/>
      <c r="B25668" s="83"/>
      <c r="C25668" s="87"/>
      <c r="D25668" s="87"/>
      <c r="E25668" s="83"/>
      <c r="F25668" s="83"/>
      <c r="G25668" s="84"/>
      <c r="H25668" s="83"/>
      <c r="I25668" s="84"/>
      <c r="J25668" s="84"/>
      <c r="K25668" s="84"/>
      <c r="L25668" s="84"/>
      <c r="M25668" s="85"/>
      <c r="N25668" s="85"/>
      <c r="O25668" s="85"/>
      <c r="P25668" s="83"/>
      <c r="Q25668" s="51"/>
      <c r="R25668" s="51"/>
      <c r="S25668" s="86"/>
      <c r="T25668" s="86"/>
      <c r="U25668" s="51"/>
    </row>
    <row r="25669" spans="1:21" ht="15" customHeight="1" x14ac:dyDescent="0.25"/>
    <row r="25670" spans="1:21" s="49" customFormat="1" ht="15" customHeight="1" x14ac:dyDescent="0.25">
      <c r="A25670" s="83"/>
      <c r="B25670" s="83"/>
      <c r="C25670" s="87"/>
      <c r="D25670" s="87"/>
      <c r="E25670" s="83"/>
      <c r="F25670" s="83"/>
      <c r="G25670" s="84"/>
      <c r="H25670" s="83"/>
      <c r="I25670" s="84"/>
      <c r="J25670" s="84"/>
      <c r="K25670" s="84"/>
      <c r="L25670" s="84"/>
      <c r="M25670" s="85"/>
      <c r="N25670" s="85"/>
      <c r="O25670" s="85"/>
      <c r="P25670" s="83"/>
      <c r="Q25670" s="51"/>
      <c r="R25670" s="51"/>
      <c r="S25670" s="86"/>
      <c r="T25670" s="86"/>
      <c r="U25670" s="51"/>
    </row>
    <row r="25671" spans="1:21" s="49" customFormat="1" ht="15" customHeight="1" x14ac:dyDescent="0.25">
      <c r="A25671" s="83"/>
      <c r="B25671" s="83"/>
      <c r="C25671" s="87"/>
      <c r="D25671" s="87"/>
      <c r="E25671" s="83"/>
      <c r="F25671" s="83"/>
      <c r="G25671" s="84"/>
      <c r="H25671" s="83"/>
      <c r="I25671" s="84"/>
      <c r="J25671" s="84"/>
      <c r="K25671" s="84"/>
      <c r="L25671" s="84"/>
      <c r="M25671" s="85"/>
      <c r="N25671" s="85"/>
      <c r="O25671" s="85"/>
      <c r="P25671" s="83"/>
      <c r="Q25671" s="51"/>
      <c r="R25671" s="51"/>
      <c r="S25671" s="86"/>
      <c r="T25671" s="86"/>
      <c r="U25671" s="51"/>
    </row>
    <row r="25672" spans="1:21" s="49" customFormat="1" ht="15" customHeight="1" x14ac:dyDescent="0.25">
      <c r="A25672" s="83"/>
      <c r="B25672" s="83"/>
      <c r="C25672" s="87"/>
      <c r="D25672" s="87"/>
      <c r="E25672" s="83"/>
      <c r="F25672" s="83"/>
      <c r="G25672" s="84"/>
      <c r="H25672" s="83"/>
      <c r="I25672" s="84"/>
      <c r="J25672" s="84"/>
      <c r="K25672" s="84"/>
      <c r="L25672" s="84"/>
      <c r="M25672" s="85"/>
      <c r="N25672" s="85"/>
      <c r="O25672" s="85"/>
      <c r="P25672" s="83"/>
      <c r="Q25672" s="51"/>
      <c r="R25672" s="51"/>
      <c r="S25672" s="86"/>
      <c r="T25672" s="86"/>
      <c r="U25672" s="51"/>
    </row>
    <row r="25673" spans="1:21" ht="15" customHeight="1" x14ac:dyDescent="0.25"/>
    <row r="25674" spans="1:21" ht="15" customHeight="1" x14ac:dyDescent="0.25"/>
    <row r="25675" spans="1:21" ht="15" customHeight="1" x14ac:dyDescent="0.25"/>
    <row r="25676" spans="1:21" s="49" customFormat="1" ht="15" customHeight="1" x14ac:dyDescent="0.25">
      <c r="A25676" s="83"/>
      <c r="B25676" s="83"/>
      <c r="C25676" s="87"/>
      <c r="D25676" s="87"/>
      <c r="E25676" s="83"/>
      <c r="F25676" s="83"/>
      <c r="G25676" s="84"/>
      <c r="H25676" s="83"/>
      <c r="I25676" s="84"/>
      <c r="J25676" s="84"/>
      <c r="K25676" s="84"/>
      <c r="L25676" s="84"/>
      <c r="M25676" s="85"/>
      <c r="N25676" s="85"/>
      <c r="O25676" s="85"/>
      <c r="P25676" s="83"/>
      <c r="Q25676" s="51"/>
      <c r="R25676" s="51"/>
      <c r="S25676" s="86"/>
      <c r="T25676" s="86"/>
      <c r="U25676" s="51"/>
    </row>
    <row r="25677" spans="1:21" s="49" customFormat="1" ht="15" customHeight="1" x14ac:dyDescent="0.25">
      <c r="A25677" s="83"/>
      <c r="B25677" s="83"/>
      <c r="C25677" s="87"/>
      <c r="D25677" s="87"/>
      <c r="E25677" s="83"/>
      <c r="F25677" s="83"/>
      <c r="G25677" s="84"/>
      <c r="H25677" s="83"/>
      <c r="I25677" s="84"/>
      <c r="J25677" s="84"/>
      <c r="K25677" s="84"/>
      <c r="L25677" s="84"/>
      <c r="M25677" s="85"/>
      <c r="N25677" s="85"/>
      <c r="O25677" s="85"/>
      <c r="P25677" s="83"/>
      <c r="Q25677" s="51"/>
      <c r="R25677" s="51"/>
      <c r="S25677" s="86"/>
      <c r="T25677" s="86"/>
      <c r="U25677" s="51"/>
    </row>
    <row r="25678" spans="1:21" ht="15" customHeight="1" x14ac:dyDescent="0.25"/>
    <row r="25679" spans="1:21" ht="15" customHeight="1" x14ac:dyDescent="0.25"/>
    <row r="25680" spans="1:21" ht="15" customHeight="1" x14ac:dyDescent="0.25"/>
    <row r="25681" spans="1:21" ht="15" customHeight="1" x14ac:dyDescent="0.25"/>
    <row r="25682" spans="1:21" s="49" customFormat="1" ht="15" customHeight="1" x14ac:dyDescent="0.25">
      <c r="A25682" s="83"/>
      <c r="B25682" s="83"/>
      <c r="C25682" s="87"/>
      <c r="D25682" s="87"/>
      <c r="E25682" s="83"/>
      <c r="F25682" s="83"/>
      <c r="G25682" s="84"/>
      <c r="H25682" s="83"/>
      <c r="I25682" s="84"/>
      <c r="J25682" s="84"/>
      <c r="K25682" s="84"/>
      <c r="L25682" s="84"/>
      <c r="M25682" s="85"/>
      <c r="N25682" s="85"/>
      <c r="O25682" s="85"/>
      <c r="P25682" s="83"/>
      <c r="Q25682" s="51"/>
      <c r="R25682" s="51"/>
      <c r="S25682" s="86"/>
      <c r="T25682" s="86"/>
      <c r="U25682" s="51"/>
    </row>
    <row r="25683" spans="1:21" s="49" customFormat="1" ht="15" customHeight="1" x14ac:dyDescent="0.25">
      <c r="A25683" s="83"/>
      <c r="B25683" s="83"/>
      <c r="C25683" s="87"/>
      <c r="D25683" s="87"/>
      <c r="E25683" s="83"/>
      <c r="F25683" s="83"/>
      <c r="G25683" s="84"/>
      <c r="H25683" s="83"/>
      <c r="I25683" s="84"/>
      <c r="J25683" s="84"/>
      <c r="K25683" s="84"/>
      <c r="L25683" s="84"/>
      <c r="M25683" s="85"/>
      <c r="N25683" s="85"/>
      <c r="O25683" s="85"/>
      <c r="P25683" s="83"/>
      <c r="Q25683" s="51"/>
      <c r="R25683" s="51"/>
      <c r="S25683" s="86"/>
      <c r="T25683" s="86"/>
      <c r="U25683" s="51"/>
    </row>
    <row r="25684" spans="1:21" ht="15" customHeight="1" x14ac:dyDescent="0.25"/>
    <row r="25685" spans="1:21" s="49" customFormat="1" ht="15" customHeight="1" x14ac:dyDescent="0.25">
      <c r="A25685" s="83"/>
      <c r="B25685" s="83"/>
      <c r="C25685" s="87"/>
      <c r="D25685" s="87"/>
      <c r="E25685" s="83"/>
      <c r="F25685" s="83"/>
      <c r="G25685" s="84"/>
      <c r="H25685" s="83"/>
      <c r="I25685" s="84"/>
      <c r="J25685" s="84"/>
      <c r="K25685" s="84"/>
      <c r="L25685" s="84"/>
      <c r="M25685" s="85"/>
      <c r="N25685" s="85"/>
      <c r="O25685" s="85"/>
      <c r="P25685" s="83"/>
      <c r="Q25685" s="51"/>
      <c r="R25685" s="51"/>
      <c r="S25685" s="86"/>
      <c r="T25685" s="86"/>
      <c r="U25685" s="51"/>
    </row>
    <row r="25686" spans="1:21" s="49" customFormat="1" ht="15" customHeight="1" x14ac:dyDescent="0.25">
      <c r="A25686" s="83"/>
      <c r="B25686" s="83"/>
      <c r="C25686" s="87"/>
      <c r="D25686" s="87"/>
      <c r="E25686" s="83"/>
      <c r="F25686" s="83"/>
      <c r="G25686" s="84"/>
      <c r="H25686" s="83"/>
      <c r="I25686" s="84"/>
      <c r="J25686" s="84"/>
      <c r="K25686" s="84"/>
      <c r="L25686" s="84"/>
      <c r="M25686" s="85"/>
      <c r="N25686" s="85"/>
      <c r="O25686" s="85"/>
      <c r="P25686" s="83"/>
      <c r="Q25686" s="51"/>
      <c r="R25686" s="51"/>
      <c r="S25686" s="86"/>
      <c r="T25686" s="86"/>
      <c r="U25686" s="51"/>
    </row>
    <row r="25687" spans="1:21" ht="15" customHeight="1" x14ac:dyDescent="0.25"/>
    <row r="25688" spans="1:21" s="49" customFormat="1" ht="15" customHeight="1" x14ac:dyDescent="0.25">
      <c r="A25688" s="83"/>
      <c r="B25688" s="83"/>
      <c r="C25688" s="87"/>
      <c r="D25688" s="87"/>
      <c r="E25688" s="83"/>
      <c r="F25688" s="83"/>
      <c r="G25688" s="84"/>
      <c r="H25688" s="83"/>
      <c r="I25688" s="84"/>
      <c r="J25688" s="84"/>
      <c r="K25688" s="84"/>
      <c r="L25688" s="84"/>
      <c r="M25688" s="85"/>
      <c r="N25688" s="85"/>
      <c r="O25688" s="85"/>
      <c r="P25688" s="83"/>
      <c r="Q25688" s="51"/>
      <c r="R25688" s="51"/>
      <c r="S25688" s="86"/>
      <c r="T25688" s="86"/>
      <c r="U25688" s="51"/>
    </row>
    <row r="25689" spans="1:21" s="49" customFormat="1" ht="15" customHeight="1" x14ac:dyDescent="0.25">
      <c r="A25689" s="83"/>
      <c r="B25689" s="83"/>
      <c r="C25689" s="87"/>
      <c r="D25689" s="87"/>
      <c r="E25689" s="83"/>
      <c r="F25689" s="83"/>
      <c r="G25689" s="84"/>
      <c r="H25689" s="83"/>
      <c r="I25689" s="84"/>
      <c r="J25689" s="84"/>
      <c r="K25689" s="84"/>
      <c r="L25689" s="84"/>
      <c r="M25689" s="85"/>
      <c r="N25689" s="85"/>
      <c r="O25689" s="85"/>
      <c r="P25689" s="83"/>
      <c r="Q25689" s="51"/>
      <c r="R25689" s="51"/>
      <c r="S25689" s="86"/>
      <c r="T25689" s="86"/>
      <c r="U25689" s="51"/>
    </row>
    <row r="25690" spans="1:21" s="49" customFormat="1" ht="15" customHeight="1" x14ac:dyDescent="0.25">
      <c r="A25690" s="83"/>
      <c r="B25690" s="83"/>
      <c r="C25690" s="87"/>
      <c r="D25690" s="87"/>
      <c r="E25690" s="83"/>
      <c r="F25690" s="83"/>
      <c r="G25690" s="84"/>
      <c r="H25690" s="83"/>
      <c r="I25690" s="84"/>
      <c r="J25690" s="84"/>
      <c r="K25690" s="84"/>
      <c r="L25690" s="84"/>
      <c r="M25690" s="85"/>
      <c r="N25690" s="85"/>
      <c r="O25690" s="85"/>
      <c r="P25690" s="83"/>
      <c r="Q25690" s="51"/>
      <c r="R25690" s="51"/>
      <c r="S25690" s="86"/>
      <c r="T25690" s="86"/>
      <c r="U25690" s="51"/>
    </row>
    <row r="25691" spans="1:21" s="49" customFormat="1" ht="15" customHeight="1" x14ac:dyDescent="0.25">
      <c r="A25691" s="83"/>
      <c r="B25691" s="83"/>
      <c r="C25691" s="87"/>
      <c r="D25691" s="87"/>
      <c r="E25691" s="83"/>
      <c r="F25691" s="83"/>
      <c r="G25691" s="84"/>
      <c r="H25691" s="83"/>
      <c r="I25691" s="84"/>
      <c r="J25691" s="84"/>
      <c r="K25691" s="84"/>
      <c r="L25691" s="84"/>
      <c r="M25691" s="85"/>
      <c r="N25691" s="85"/>
      <c r="O25691" s="85"/>
      <c r="P25691" s="83"/>
      <c r="Q25691" s="51"/>
      <c r="R25691" s="51"/>
      <c r="S25691" s="86"/>
      <c r="T25691" s="86"/>
      <c r="U25691" s="51"/>
    </row>
    <row r="25692" spans="1:21" ht="15" customHeight="1" x14ac:dyDescent="0.25"/>
    <row r="25693" spans="1:21" s="49" customFormat="1" ht="15" customHeight="1" x14ac:dyDescent="0.25">
      <c r="A25693" s="83"/>
      <c r="B25693" s="83"/>
      <c r="C25693" s="87"/>
      <c r="D25693" s="87"/>
      <c r="E25693" s="83"/>
      <c r="F25693" s="83"/>
      <c r="G25693" s="84"/>
      <c r="H25693" s="83"/>
      <c r="I25693" s="84"/>
      <c r="J25693" s="84"/>
      <c r="K25693" s="84"/>
      <c r="L25693" s="84"/>
      <c r="M25693" s="85"/>
      <c r="N25693" s="85"/>
      <c r="O25693" s="85"/>
      <c r="P25693" s="83"/>
      <c r="Q25693" s="51"/>
      <c r="R25693" s="51"/>
      <c r="S25693" s="86"/>
      <c r="T25693" s="86"/>
      <c r="U25693" s="51"/>
    </row>
    <row r="25694" spans="1:21" s="49" customFormat="1" ht="15" customHeight="1" x14ac:dyDescent="0.25">
      <c r="A25694" s="83"/>
      <c r="B25694" s="83"/>
      <c r="C25694" s="87"/>
      <c r="D25694" s="87"/>
      <c r="E25694" s="83"/>
      <c r="F25694" s="83"/>
      <c r="G25694" s="84"/>
      <c r="H25694" s="83"/>
      <c r="I25694" s="84"/>
      <c r="J25694" s="84"/>
      <c r="K25694" s="84"/>
      <c r="L25694" s="84"/>
      <c r="M25694" s="85"/>
      <c r="N25694" s="85"/>
      <c r="O25694" s="85"/>
      <c r="P25694" s="83"/>
      <c r="Q25694" s="51"/>
      <c r="R25694" s="51"/>
      <c r="S25694" s="86"/>
      <c r="T25694" s="86"/>
      <c r="U25694" s="51"/>
    </row>
    <row r="25695" spans="1:21" ht="15" customHeight="1" x14ac:dyDescent="0.25"/>
    <row r="25696" spans="1:21" ht="15" customHeight="1" x14ac:dyDescent="0.25"/>
    <row r="25697" spans="1:21" ht="15" customHeight="1" x14ac:dyDescent="0.25"/>
    <row r="25698" spans="1:21" s="49" customFormat="1" ht="15" customHeight="1" x14ac:dyDescent="0.25">
      <c r="A25698" s="83"/>
      <c r="B25698" s="83"/>
      <c r="C25698" s="87"/>
      <c r="D25698" s="87"/>
      <c r="E25698" s="83"/>
      <c r="F25698" s="83"/>
      <c r="G25698" s="84"/>
      <c r="H25698" s="83"/>
      <c r="I25698" s="84"/>
      <c r="J25698" s="84"/>
      <c r="K25698" s="84"/>
      <c r="L25698" s="84"/>
      <c r="M25698" s="85"/>
      <c r="N25698" s="85"/>
      <c r="O25698" s="85"/>
      <c r="P25698" s="83"/>
      <c r="Q25698" s="51"/>
      <c r="R25698" s="51"/>
      <c r="S25698" s="86"/>
      <c r="T25698" s="86"/>
      <c r="U25698" s="51"/>
    </row>
    <row r="25699" spans="1:21" s="49" customFormat="1" ht="15" customHeight="1" x14ac:dyDescent="0.25">
      <c r="A25699" s="83"/>
      <c r="B25699" s="83"/>
      <c r="C25699" s="87"/>
      <c r="D25699" s="87"/>
      <c r="E25699" s="83"/>
      <c r="F25699" s="83"/>
      <c r="G25699" s="84"/>
      <c r="H25699" s="83"/>
      <c r="I25699" s="84"/>
      <c r="J25699" s="84"/>
      <c r="K25699" s="84"/>
      <c r="L25699" s="84"/>
      <c r="M25699" s="85"/>
      <c r="N25699" s="85"/>
      <c r="O25699" s="85"/>
      <c r="P25699" s="83"/>
      <c r="Q25699" s="51"/>
      <c r="R25699" s="51"/>
      <c r="S25699" s="86"/>
      <c r="T25699" s="86"/>
      <c r="U25699" s="51"/>
    </row>
    <row r="25700" spans="1:21" ht="15" customHeight="1" x14ac:dyDescent="0.25"/>
    <row r="25701" spans="1:21" ht="15" customHeight="1" x14ac:dyDescent="0.25"/>
    <row r="25702" spans="1:21" ht="15" customHeight="1" x14ac:dyDescent="0.25"/>
    <row r="25703" spans="1:21" s="49" customFormat="1" ht="15" customHeight="1" x14ac:dyDescent="0.25">
      <c r="A25703" s="83"/>
      <c r="B25703" s="83"/>
      <c r="C25703" s="87"/>
      <c r="D25703" s="87"/>
      <c r="E25703" s="83"/>
      <c r="F25703" s="83"/>
      <c r="G25703" s="84"/>
      <c r="H25703" s="83"/>
      <c r="I25703" s="84"/>
      <c r="J25703" s="84"/>
      <c r="K25703" s="84"/>
      <c r="L25703" s="84"/>
      <c r="M25703" s="85"/>
      <c r="N25703" s="85"/>
      <c r="O25703" s="85"/>
      <c r="P25703" s="83"/>
      <c r="Q25703" s="51"/>
      <c r="R25703" s="51"/>
      <c r="S25703" s="86"/>
      <c r="T25703" s="86"/>
      <c r="U25703" s="51"/>
    </row>
    <row r="25704" spans="1:21" s="49" customFormat="1" ht="15" customHeight="1" x14ac:dyDescent="0.25">
      <c r="A25704" s="83"/>
      <c r="B25704" s="83"/>
      <c r="C25704" s="87"/>
      <c r="D25704" s="87"/>
      <c r="E25704" s="83"/>
      <c r="F25704" s="83"/>
      <c r="G25704" s="84"/>
      <c r="H25704" s="83"/>
      <c r="I25704" s="84"/>
      <c r="J25704" s="84"/>
      <c r="K25704" s="84"/>
      <c r="L25704" s="84"/>
      <c r="M25704" s="85"/>
      <c r="N25704" s="85"/>
      <c r="O25704" s="85"/>
      <c r="P25704" s="83"/>
      <c r="Q25704" s="51"/>
      <c r="R25704" s="51"/>
      <c r="S25704" s="86"/>
      <c r="T25704" s="86"/>
      <c r="U25704" s="51"/>
    </row>
    <row r="25705" spans="1:21" ht="15" customHeight="1" x14ac:dyDescent="0.25"/>
    <row r="25706" spans="1:21" s="49" customFormat="1" ht="15" customHeight="1" x14ac:dyDescent="0.25">
      <c r="A25706" s="83"/>
      <c r="B25706" s="83"/>
      <c r="C25706" s="87"/>
      <c r="D25706" s="87"/>
      <c r="E25706" s="83"/>
      <c r="F25706" s="83"/>
      <c r="G25706" s="84"/>
      <c r="H25706" s="83"/>
      <c r="I25706" s="84"/>
      <c r="J25706" s="84"/>
      <c r="K25706" s="84"/>
      <c r="L25706" s="84"/>
      <c r="M25706" s="85"/>
      <c r="N25706" s="85"/>
      <c r="O25706" s="85"/>
      <c r="P25706" s="83"/>
      <c r="Q25706" s="51"/>
      <c r="R25706" s="51"/>
      <c r="S25706" s="86"/>
      <c r="T25706" s="86"/>
      <c r="U25706" s="51"/>
    </row>
    <row r="25707" spans="1:21" s="49" customFormat="1" ht="15" customHeight="1" x14ac:dyDescent="0.25">
      <c r="A25707" s="83"/>
      <c r="B25707" s="83"/>
      <c r="C25707" s="87"/>
      <c r="D25707" s="87"/>
      <c r="E25707" s="83"/>
      <c r="F25707" s="83"/>
      <c r="G25707" s="84"/>
      <c r="H25707" s="83"/>
      <c r="I25707" s="84"/>
      <c r="J25707" s="84"/>
      <c r="K25707" s="84"/>
      <c r="L25707" s="84"/>
      <c r="M25707" s="85"/>
      <c r="N25707" s="85"/>
      <c r="O25707" s="85"/>
      <c r="P25707" s="83"/>
      <c r="Q25707" s="51"/>
      <c r="R25707" s="51"/>
      <c r="S25707" s="86"/>
      <c r="T25707" s="86"/>
      <c r="U25707" s="51"/>
    </row>
    <row r="25708" spans="1:21" ht="15" customHeight="1" x14ac:dyDescent="0.25"/>
    <row r="25709" spans="1:21" s="49" customFormat="1" ht="15" customHeight="1" x14ac:dyDescent="0.25">
      <c r="A25709" s="83"/>
      <c r="B25709" s="83"/>
      <c r="C25709" s="87"/>
      <c r="D25709" s="87"/>
      <c r="E25709" s="83"/>
      <c r="F25709" s="83"/>
      <c r="G25709" s="84"/>
      <c r="H25709" s="83"/>
      <c r="I25709" s="84"/>
      <c r="J25709" s="84"/>
      <c r="K25709" s="84"/>
      <c r="L25709" s="84"/>
      <c r="M25709" s="85"/>
      <c r="N25709" s="85"/>
      <c r="O25709" s="85"/>
      <c r="P25709" s="83"/>
      <c r="Q25709" s="51"/>
      <c r="R25709" s="51"/>
      <c r="S25709" s="86"/>
      <c r="T25709" s="86"/>
      <c r="U25709" s="51"/>
    </row>
    <row r="25710" spans="1:21" s="49" customFormat="1" ht="15" customHeight="1" x14ac:dyDescent="0.25">
      <c r="A25710" s="83"/>
      <c r="B25710" s="83"/>
      <c r="C25710" s="87"/>
      <c r="D25710" s="87"/>
      <c r="E25710" s="83"/>
      <c r="F25710" s="83"/>
      <c r="G25710" s="84"/>
      <c r="H25710" s="83"/>
      <c r="I25710" s="84"/>
      <c r="J25710" s="84"/>
      <c r="K25710" s="84"/>
      <c r="L25710" s="84"/>
      <c r="M25710" s="85"/>
      <c r="N25710" s="85"/>
      <c r="O25710" s="85"/>
      <c r="P25710" s="83"/>
      <c r="Q25710" s="51"/>
      <c r="R25710" s="51"/>
      <c r="S25710" s="86"/>
      <c r="T25710" s="86"/>
      <c r="U25710" s="51"/>
    </row>
    <row r="25711" spans="1:21" s="49" customFormat="1" ht="15" customHeight="1" x14ac:dyDescent="0.25">
      <c r="A25711" s="83"/>
      <c r="B25711" s="83"/>
      <c r="C25711" s="87"/>
      <c r="D25711" s="87"/>
      <c r="E25711" s="83"/>
      <c r="F25711" s="83"/>
      <c r="G25711" s="84"/>
      <c r="H25711" s="83"/>
      <c r="I25711" s="84"/>
      <c r="J25711" s="84"/>
      <c r="K25711" s="84"/>
      <c r="L25711" s="84"/>
      <c r="M25711" s="85"/>
      <c r="N25711" s="85"/>
      <c r="O25711" s="85"/>
      <c r="P25711" s="83"/>
      <c r="Q25711" s="51"/>
      <c r="R25711" s="51"/>
      <c r="S25711" s="86"/>
      <c r="T25711" s="86"/>
      <c r="U25711" s="51"/>
    </row>
    <row r="25712" spans="1:21" s="49" customFormat="1" ht="15" customHeight="1" x14ac:dyDescent="0.25">
      <c r="A25712" s="83"/>
      <c r="B25712" s="83"/>
      <c r="C25712" s="87"/>
      <c r="D25712" s="87"/>
      <c r="E25712" s="83"/>
      <c r="F25712" s="83"/>
      <c r="G25712" s="84"/>
      <c r="H25712" s="83"/>
      <c r="I25712" s="84"/>
      <c r="J25712" s="84"/>
      <c r="K25712" s="84"/>
      <c r="L25712" s="84"/>
      <c r="M25712" s="85"/>
      <c r="N25712" s="85"/>
      <c r="O25712" s="85"/>
      <c r="P25712" s="83"/>
      <c r="Q25712" s="51"/>
      <c r="R25712" s="51"/>
      <c r="S25712" s="86"/>
      <c r="T25712" s="86"/>
      <c r="U25712" s="51"/>
    </row>
    <row r="25713" spans="1:21" ht="15" customHeight="1" x14ac:dyDescent="0.25"/>
    <row r="25714" spans="1:21" s="49" customFormat="1" ht="15" customHeight="1" x14ac:dyDescent="0.25">
      <c r="A25714" s="83"/>
      <c r="B25714" s="83"/>
      <c r="C25714" s="87"/>
      <c r="D25714" s="87"/>
      <c r="E25714" s="83"/>
      <c r="F25714" s="83"/>
      <c r="G25714" s="84"/>
      <c r="H25714" s="83"/>
      <c r="I25714" s="84"/>
      <c r="J25714" s="84"/>
      <c r="K25714" s="84"/>
      <c r="L25714" s="84"/>
      <c r="M25714" s="85"/>
      <c r="N25714" s="85"/>
      <c r="O25714" s="85"/>
      <c r="P25714" s="83"/>
      <c r="Q25714" s="51"/>
      <c r="R25714" s="51"/>
      <c r="S25714" s="86"/>
      <c r="T25714" s="86"/>
      <c r="U25714" s="51"/>
    </row>
    <row r="25715" spans="1:21" s="49" customFormat="1" ht="15" customHeight="1" x14ac:dyDescent="0.25">
      <c r="A25715" s="83"/>
      <c r="B25715" s="83"/>
      <c r="C25715" s="87"/>
      <c r="D25715" s="87"/>
      <c r="E25715" s="83"/>
      <c r="F25715" s="83"/>
      <c r="G25715" s="84"/>
      <c r="H25715" s="83"/>
      <c r="I25715" s="84"/>
      <c r="J25715" s="84"/>
      <c r="K25715" s="84"/>
      <c r="L25715" s="84"/>
      <c r="M25715" s="85"/>
      <c r="N25715" s="85"/>
      <c r="O25715" s="85"/>
      <c r="P25715" s="83"/>
      <c r="Q25715" s="51"/>
      <c r="R25715" s="51"/>
      <c r="S25715" s="86"/>
      <c r="T25715" s="86"/>
      <c r="U25715" s="51"/>
    </row>
    <row r="25716" spans="1:21" ht="15" customHeight="1" x14ac:dyDescent="0.25"/>
    <row r="25717" spans="1:21" ht="15" customHeight="1" x14ac:dyDescent="0.25"/>
    <row r="25718" spans="1:21" ht="15" customHeight="1" x14ac:dyDescent="0.25"/>
    <row r="25719" spans="1:21" s="49" customFormat="1" ht="15" customHeight="1" x14ac:dyDescent="0.25">
      <c r="A25719" s="83"/>
      <c r="B25719" s="83"/>
      <c r="C25719" s="87"/>
      <c r="D25719" s="87"/>
      <c r="E25719" s="83"/>
      <c r="F25719" s="83"/>
      <c r="G25719" s="84"/>
      <c r="H25719" s="83"/>
      <c r="I25719" s="84"/>
      <c r="J25719" s="84"/>
      <c r="K25719" s="84"/>
      <c r="L25719" s="84"/>
      <c r="M25719" s="85"/>
      <c r="N25719" s="85"/>
      <c r="O25719" s="85"/>
      <c r="P25719" s="83"/>
      <c r="Q25719" s="51"/>
      <c r="R25719" s="51"/>
      <c r="S25719" s="86"/>
      <c r="T25719" s="86"/>
      <c r="U25719" s="51"/>
    </row>
    <row r="25720" spans="1:21" s="49" customFormat="1" ht="15" customHeight="1" x14ac:dyDescent="0.25">
      <c r="A25720" s="83"/>
      <c r="B25720" s="83"/>
      <c r="C25720" s="87"/>
      <c r="D25720" s="87"/>
      <c r="E25720" s="83"/>
      <c r="F25720" s="83"/>
      <c r="G25720" s="84"/>
      <c r="H25720" s="83"/>
      <c r="I25720" s="84"/>
      <c r="J25720" s="84"/>
      <c r="K25720" s="84"/>
      <c r="L25720" s="84"/>
      <c r="M25720" s="85"/>
      <c r="N25720" s="85"/>
      <c r="O25720" s="85"/>
      <c r="P25720" s="83"/>
      <c r="Q25720" s="51"/>
      <c r="R25720" s="51"/>
      <c r="S25720" s="86"/>
      <c r="T25720" s="86"/>
      <c r="U25720" s="51"/>
    </row>
    <row r="25721" spans="1:21" ht="15" customHeight="1" x14ac:dyDescent="0.25"/>
    <row r="25722" spans="1:21" ht="15" customHeight="1" x14ac:dyDescent="0.25"/>
    <row r="25723" spans="1:21" ht="15" customHeight="1" x14ac:dyDescent="0.25"/>
    <row r="25724" spans="1:21" s="49" customFormat="1" ht="15" customHeight="1" x14ac:dyDescent="0.25">
      <c r="A25724" s="83"/>
      <c r="B25724" s="83"/>
      <c r="C25724" s="87"/>
      <c r="D25724" s="87"/>
      <c r="E25724" s="83"/>
      <c r="F25724" s="83"/>
      <c r="G25724" s="84"/>
      <c r="H25724" s="83"/>
      <c r="I25724" s="84"/>
      <c r="J25724" s="84"/>
      <c r="K25724" s="84"/>
      <c r="L25724" s="84"/>
      <c r="M25724" s="85"/>
      <c r="N25724" s="85"/>
      <c r="O25724" s="85"/>
      <c r="P25724" s="83"/>
      <c r="Q25724" s="51"/>
      <c r="R25724" s="51"/>
      <c r="S25724" s="86"/>
      <c r="T25724" s="86"/>
      <c r="U25724" s="51"/>
    </row>
    <row r="25725" spans="1:21" s="49" customFormat="1" ht="15" customHeight="1" x14ac:dyDescent="0.25">
      <c r="A25725" s="83"/>
      <c r="B25725" s="83"/>
      <c r="C25725" s="87"/>
      <c r="D25725" s="87"/>
      <c r="E25725" s="83"/>
      <c r="F25725" s="83"/>
      <c r="G25725" s="84"/>
      <c r="H25725" s="83"/>
      <c r="I25725" s="84"/>
      <c r="J25725" s="84"/>
      <c r="K25725" s="84"/>
      <c r="L25725" s="84"/>
      <c r="M25725" s="85"/>
      <c r="N25725" s="85"/>
      <c r="O25725" s="85"/>
      <c r="P25725" s="83"/>
      <c r="Q25725" s="51"/>
      <c r="R25725" s="51"/>
      <c r="S25725" s="86"/>
      <c r="T25725" s="86"/>
      <c r="U25725" s="51"/>
    </row>
    <row r="25726" spans="1:21" ht="15" customHeight="1" x14ac:dyDescent="0.25"/>
    <row r="25727" spans="1:21" ht="15" customHeight="1" x14ac:dyDescent="0.25"/>
    <row r="25728" spans="1:21" ht="15" customHeight="1" x14ac:dyDescent="0.25"/>
    <row r="25729" spans="1:21" s="49" customFormat="1" ht="15" customHeight="1" x14ac:dyDescent="0.25">
      <c r="A25729" s="83"/>
      <c r="B25729" s="83"/>
      <c r="C25729" s="87"/>
      <c r="D25729" s="87"/>
      <c r="E25729" s="83"/>
      <c r="F25729" s="83"/>
      <c r="G25729" s="84"/>
      <c r="H25729" s="83"/>
      <c r="I25729" s="84"/>
      <c r="J25729" s="84"/>
      <c r="K25729" s="84"/>
      <c r="L25729" s="84"/>
      <c r="M25729" s="85"/>
      <c r="N25729" s="85"/>
      <c r="O25729" s="85"/>
      <c r="P25729" s="83"/>
      <c r="Q25729" s="51"/>
      <c r="R25729" s="51"/>
      <c r="S25729" s="86"/>
      <c r="T25729" s="86"/>
      <c r="U25729" s="51"/>
    </row>
    <row r="25730" spans="1:21" s="49" customFormat="1" ht="15" customHeight="1" x14ac:dyDescent="0.25">
      <c r="A25730" s="83"/>
      <c r="B25730" s="83"/>
      <c r="C25730" s="87"/>
      <c r="D25730" s="87"/>
      <c r="E25730" s="83"/>
      <c r="F25730" s="83"/>
      <c r="G25730" s="84"/>
      <c r="H25730" s="83"/>
      <c r="I25730" s="84"/>
      <c r="J25730" s="84"/>
      <c r="K25730" s="84"/>
      <c r="L25730" s="84"/>
      <c r="M25730" s="85"/>
      <c r="N25730" s="85"/>
      <c r="O25730" s="85"/>
      <c r="P25730" s="83"/>
      <c r="Q25730" s="51"/>
      <c r="R25730" s="51"/>
      <c r="S25730" s="86"/>
      <c r="T25730" s="86"/>
      <c r="U25730" s="51"/>
    </row>
    <row r="25731" spans="1:21" s="49" customFormat="1" ht="15" customHeight="1" x14ac:dyDescent="0.25">
      <c r="A25731" s="83"/>
      <c r="B25731" s="83"/>
      <c r="C25731" s="87"/>
      <c r="D25731" s="87"/>
      <c r="E25731" s="83"/>
      <c r="F25731" s="83"/>
      <c r="G25731" s="84"/>
      <c r="H25731" s="83"/>
      <c r="I25731" s="84"/>
      <c r="J25731" s="84"/>
      <c r="K25731" s="84"/>
      <c r="L25731" s="84"/>
      <c r="M25731" s="85"/>
      <c r="N25731" s="85"/>
      <c r="O25731" s="85"/>
      <c r="P25731" s="83"/>
      <c r="Q25731" s="51"/>
      <c r="R25731" s="51"/>
      <c r="S25731" s="86"/>
      <c r="T25731" s="86"/>
      <c r="U25731" s="51"/>
    </row>
    <row r="25732" spans="1:21" s="49" customFormat="1" ht="15" customHeight="1" x14ac:dyDescent="0.25">
      <c r="A25732" s="83"/>
      <c r="B25732" s="83"/>
      <c r="C25732" s="87"/>
      <c r="D25732" s="87"/>
      <c r="E25732" s="83"/>
      <c r="F25732" s="83"/>
      <c r="G25732" s="84"/>
      <c r="H25732" s="83"/>
      <c r="I25732" s="84"/>
      <c r="J25732" s="84"/>
      <c r="K25732" s="84"/>
      <c r="L25732" s="84"/>
      <c r="M25732" s="85"/>
      <c r="N25732" s="85"/>
      <c r="O25732" s="85"/>
      <c r="P25732" s="83"/>
      <c r="Q25732" s="51"/>
      <c r="R25732" s="51"/>
      <c r="S25732" s="86"/>
      <c r="T25732" s="86"/>
      <c r="U25732" s="51"/>
    </row>
    <row r="25733" spans="1:21" ht="15" customHeight="1" x14ac:dyDescent="0.25"/>
    <row r="25734" spans="1:21" s="49" customFormat="1" ht="15" customHeight="1" x14ac:dyDescent="0.25">
      <c r="A25734" s="83"/>
      <c r="B25734" s="83"/>
      <c r="C25734" s="87"/>
      <c r="D25734" s="87"/>
      <c r="E25734" s="83"/>
      <c r="F25734" s="83"/>
      <c r="G25734" s="84"/>
      <c r="H25734" s="83"/>
      <c r="I25734" s="84"/>
      <c r="J25734" s="84"/>
      <c r="K25734" s="84"/>
      <c r="L25734" s="84"/>
      <c r="M25734" s="85"/>
      <c r="N25734" s="85"/>
      <c r="O25734" s="85"/>
      <c r="P25734" s="83"/>
      <c r="Q25734" s="51"/>
      <c r="R25734" s="51"/>
      <c r="S25734" s="86"/>
      <c r="T25734" s="86"/>
      <c r="U25734" s="51"/>
    </row>
    <row r="25735" spans="1:21" s="49" customFormat="1" ht="15" customHeight="1" x14ac:dyDescent="0.25">
      <c r="A25735" s="83"/>
      <c r="B25735" s="83"/>
      <c r="C25735" s="87"/>
      <c r="D25735" s="87"/>
      <c r="E25735" s="83"/>
      <c r="F25735" s="83"/>
      <c r="G25735" s="84"/>
      <c r="H25735" s="83"/>
      <c r="I25735" s="84"/>
      <c r="J25735" s="84"/>
      <c r="K25735" s="84"/>
      <c r="L25735" s="84"/>
      <c r="M25735" s="85"/>
      <c r="N25735" s="85"/>
      <c r="O25735" s="85"/>
      <c r="P25735" s="83"/>
      <c r="Q25735" s="51"/>
      <c r="R25735" s="51"/>
      <c r="S25735" s="86"/>
      <c r="T25735" s="86"/>
      <c r="U25735" s="51"/>
    </row>
    <row r="25736" spans="1:21" s="49" customFormat="1" ht="15" customHeight="1" x14ac:dyDescent="0.25">
      <c r="A25736" s="83"/>
      <c r="B25736" s="83"/>
      <c r="C25736" s="87"/>
      <c r="D25736" s="87"/>
      <c r="E25736" s="83"/>
      <c r="F25736" s="83"/>
      <c r="G25736" s="84"/>
      <c r="H25736" s="83"/>
      <c r="I25736" s="84"/>
      <c r="J25736" s="84"/>
      <c r="K25736" s="84"/>
      <c r="L25736" s="84"/>
      <c r="M25736" s="85"/>
      <c r="N25736" s="85"/>
      <c r="O25736" s="85"/>
      <c r="P25736" s="83"/>
      <c r="Q25736" s="51"/>
      <c r="R25736" s="51"/>
      <c r="S25736" s="86"/>
      <c r="T25736" s="86"/>
      <c r="U25736" s="51"/>
    </row>
    <row r="25737" spans="1:21" s="49" customFormat="1" ht="15" customHeight="1" x14ac:dyDescent="0.25">
      <c r="A25737" s="83"/>
      <c r="B25737" s="83"/>
      <c r="C25737" s="87"/>
      <c r="D25737" s="87"/>
      <c r="E25737" s="83"/>
      <c r="F25737" s="83"/>
      <c r="G25737" s="84"/>
      <c r="H25737" s="83"/>
      <c r="I25737" s="84"/>
      <c r="J25737" s="84"/>
      <c r="K25737" s="84"/>
      <c r="L25737" s="84"/>
      <c r="M25737" s="85"/>
      <c r="N25737" s="85"/>
      <c r="O25737" s="85"/>
      <c r="P25737" s="83"/>
      <c r="Q25737" s="51"/>
      <c r="R25737" s="51"/>
      <c r="S25737" s="86"/>
      <c r="T25737" s="86"/>
      <c r="U25737" s="51"/>
    </row>
    <row r="25738" spans="1:21" s="49" customFormat="1" ht="15" customHeight="1" x14ac:dyDescent="0.25">
      <c r="A25738" s="83"/>
      <c r="B25738" s="83"/>
      <c r="C25738" s="87"/>
      <c r="D25738" s="87"/>
      <c r="E25738" s="83"/>
      <c r="F25738" s="83"/>
      <c r="G25738" s="84"/>
      <c r="H25738" s="83"/>
      <c r="I25738" s="84"/>
      <c r="J25738" s="84"/>
      <c r="K25738" s="84"/>
      <c r="L25738" s="84"/>
      <c r="M25738" s="85"/>
      <c r="N25738" s="85"/>
      <c r="O25738" s="85"/>
      <c r="P25738" s="83"/>
      <c r="Q25738" s="51"/>
      <c r="R25738" s="51"/>
      <c r="S25738" s="86"/>
      <c r="T25738" s="86"/>
      <c r="U25738" s="51"/>
    </row>
    <row r="25739" spans="1:21" s="49" customFormat="1" ht="15" customHeight="1" x14ac:dyDescent="0.25">
      <c r="A25739" s="83"/>
      <c r="B25739" s="83"/>
      <c r="C25739" s="87"/>
      <c r="D25739" s="87"/>
      <c r="E25739" s="83"/>
      <c r="F25739" s="83"/>
      <c r="G25739" s="84"/>
      <c r="H25739" s="83"/>
      <c r="I25739" s="84"/>
      <c r="J25739" s="84"/>
      <c r="K25739" s="84"/>
      <c r="L25739" s="84"/>
      <c r="M25739" s="85"/>
      <c r="N25739" s="85"/>
      <c r="O25739" s="85"/>
      <c r="P25739" s="83"/>
      <c r="Q25739" s="51"/>
      <c r="R25739" s="51"/>
      <c r="S25739" s="86"/>
      <c r="T25739" s="86"/>
      <c r="U25739" s="51"/>
    </row>
    <row r="25740" spans="1:21" s="49" customFormat="1" ht="15" customHeight="1" x14ac:dyDescent="0.25">
      <c r="A25740" s="83"/>
      <c r="B25740" s="83"/>
      <c r="C25740" s="87"/>
      <c r="D25740" s="87"/>
      <c r="E25740" s="83"/>
      <c r="F25740" s="83"/>
      <c r="G25740" s="84"/>
      <c r="H25740" s="83"/>
      <c r="I25740" s="84"/>
      <c r="J25740" s="84"/>
      <c r="K25740" s="84"/>
      <c r="L25740" s="84"/>
      <c r="M25740" s="85"/>
      <c r="N25740" s="85"/>
      <c r="O25740" s="85"/>
      <c r="P25740" s="83"/>
      <c r="Q25740" s="51"/>
      <c r="R25740" s="51"/>
      <c r="S25740" s="86"/>
      <c r="T25740" s="86"/>
      <c r="U25740" s="51"/>
    </row>
    <row r="25741" spans="1:21" s="49" customFormat="1" ht="15" customHeight="1" x14ac:dyDescent="0.25">
      <c r="A25741" s="83"/>
      <c r="B25741" s="83"/>
      <c r="C25741" s="87"/>
      <c r="D25741" s="87"/>
      <c r="E25741" s="83"/>
      <c r="F25741" s="83"/>
      <c r="G25741" s="84"/>
      <c r="H25741" s="83"/>
      <c r="I25741" s="84"/>
      <c r="J25741" s="84"/>
      <c r="K25741" s="84"/>
      <c r="L25741" s="84"/>
      <c r="M25741" s="85"/>
      <c r="N25741" s="85"/>
      <c r="O25741" s="85"/>
      <c r="P25741" s="83"/>
      <c r="Q25741" s="51"/>
      <c r="R25741" s="51"/>
      <c r="S25741" s="86"/>
      <c r="T25741" s="86"/>
      <c r="U25741" s="51"/>
    </row>
    <row r="25742" spans="1:21" ht="15" customHeight="1" x14ac:dyDescent="0.25"/>
    <row r="25743" spans="1:21" s="49" customFormat="1" ht="15" customHeight="1" x14ac:dyDescent="0.25">
      <c r="A25743" s="83"/>
      <c r="B25743" s="83"/>
      <c r="C25743" s="87"/>
      <c r="D25743" s="87"/>
      <c r="E25743" s="83"/>
      <c r="F25743" s="83"/>
      <c r="G25743" s="84"/>
      <c r="H25743" s="83"/>
      <c r="I25743" s="84"/>
      <c r="J25743" s="84"/>
      <c r="K25743" s="84"/>
      <c r="L25743" s="84"/>
      <c r="M25743" s="85"/>
      <c r="N25743" s="85"/>
      <c r="O25743" s="85"/>
      <c r="P25743" s="83"/>
      <c r="Q25743" s="51"/>
      <c r="R25743" s="51"/>
      <c r="S25743" s="86"/>
      <c r="T25743" s="86"/>
      <c r="U25743" s="51"/>
    </row>
    <row r="25744" spans="1:21" s="49" customFormat="1" ht="15" customHeight="1" x14ac:dyDescent="0.25">
      <c r="A25744" s="83"/>
      <c r="B25744" s="83"/>
      <c r="C25744" s="87"/>
      <c r="D25744" s="87"/>
      <c r="E25744" s="83"/>
      <c r="F25744" s="83"/>
      <c r="G25744" s="84"/>
      <c r="H25744" s="83"/>
      <c r="I25744" s="84"/>
      <c r="J25744" s="84"/>
      <c r="K25744" s="84"/>
      <c r="L25744" s="84"/>
      <c r="M25744" s="85"/>
      <c r="N25744" s="85"/>
      <c r="O25744" s="85"/>
      <c r="P25744" s="83"/>
      <c r="Q25744" s="51"/>
      <c r="R25744" s="51"/>
      <c r="S25744" s="86"/>
      <c r="T25744" s="86"/>
      <c r="U25744" s="51"/>
    </row>
    <row r="25745" spans="1:21" s="49" customFormat="1" ht="15" customHeight="1" x14ac:dyDescent="0.25">
      <c r="A25745" s="83"/>
      <c r="B25745" s="83"/>
      <c r="C25745" s="87"/>
      <c r="D25745" s="87"/>
      <c r="E25745" s="83"/>
      <c r="F25745" s="83"/>
      <c r="G25745" s="84"/>
      <c r="H25745" s="83"/>
      <c r="I25745" s="84"/>
      <c r="J25745" s="84"/>
      <c r="K25745" s="84"/>
      <c r="L25745" s="84"/>
      <c r="M25745" s="85"/>
      <c r="N25745" s="85"/>
      <c r="O25745" s="85"/>
      <c r="P25745" s="83"/>
      <c r="Q25745" s="51"/>
      <c r="R25745" s="51"/>
      <c r="S25745" s="86"/>
      <c r="T25745" s="86"/>
      <c r="U25745" s="51"/>
    </row>
    <row r="25746" spans="1:21" ht="15" customHeight="1" x14ac:dyDescent="0.25"/>
    <row r="25747" spans="1:21" ht="15" customHeight="1" x14ac:dyDescent="0.25"/>
    <row r="25748" spans="1:21" ht="15" customHeight="1" x14ac:dyDescent="0.25"/>
    <row r="25749" spans="1:21" s="49" customFormat="1" ht="15" customHeight="1" x14ac:dyDescent="0.25">
      <c r="A25749" s="83"/>
      <c r="B25749" s="83"/>
      <c r="C25749" s="87"/>
      <c r="D25749" s="87"/>
      <c r="E25749" s="83"/>
      <c r="F25749" s="83"/>
      <c r="G25749" s="84"/>
      <c r="H25749" s="83"/>
      <c r="I25749" s="84"/>
      <c r="J25749" s="84"/>
      <c r="K25749" s="84"/>
      <c r="L25749" s="84"/>
      <c r="M25749" s="85"/>
      <c r="N25749" s="85"/>
      <c r="O25749" s="85"/>
      <c r="P25749" s="83"/>
      <c r="Q25749" s="51"/>
      <c r="R25749" s="51"/>
      <c r="S25749" s="86"/>
      <c r="T25749" s="86"/>
      <c r="U25749" s="51"/>
    </row>
    <row r="25750" spans="1:21" s="49" customFormat="1" ht="15" customHeight="1" x14ac:dyDescent="0.25">
      <c r="A25750" s="83"/>
      <c r="B25750" s="83"/>
      <c r="C25750" s="87"/>
      <c r="D25750" s="87"/>
      <c r="E25750" s="83"/>
      <c r="F25750" s="83"/>
      <c r="G25750" s="84"/>
      <c r="H25750" s="83"/>
      <c r="I25750" s="84"/>
      <c r="J25750" s="84"/>
      <c r="K25750" s="84"/>
      <c r="L25750" s="84"/>
      <c r="M25750" s="85"/>
      <c r="N25750" s="85"/>
      <c r="O25750" s="85"/>
      <c r="P25750" s="83"/>
      <c r="Q25750" s="51"/>
      <c r="R25750" s="51"/>
      <c r="S25750" s="86"/>
      <c r="T25750" s="86"/>
      <c r="U25750" s="51"/>
    </row>
    <row r="25751" spans="1:21" ht="15" customHeight="1" x14ac:dyDescent="0.25"/>
    <row r="25752" spans="1:21" ht="15" customHeight="1" x14ac:dyDescent="0.25"/>
    <row r="25753" spans="1:21" ht="15" customHeight="1" x14ac:dyDescent="0.25"/>
    <row r="25754" spans="1:21" s="49" customFormat="1" ht="15" customHeight="1" x14ac:dyDescent="0.25">
      <c r="A25754" s="83"/>
      <c r="B25754" s="83"/>
      <c r="C25754" s="87"/>
      <c r="D25754" s="87"/>
      <c r="E25754" s="83"/>
      <c r="F25754" s="83"/>
      <c r="G25754" s="84"/>
      <c r="H25754" s="83"/>
      <c r="I25754" s="84"/>
      <c r="J25754" s="84"/>
      <c r="K25754" s="84"/>
      <c r="L25754" s="84"/>
      <c r="M25754" s="85"/>
      <c r="N25754" s="85"/>
      <c r="O25754" s="85"/>
      <c r="P25754" s="83"/>
      <c r="Q25754" s="51"/>
      <c r="R25754" s="51"/>
      <c r="S25754" s="86"/>
      <c r="T25754" s="86"/>
      <c r="U25754" s="51"/>
    </row>
    <row r="25755" spans="1:21" s="49" customFormat="1" ht="15" customHeight="1" x14ac:dyDescent="0.25">
      <c r="A25755" s="83"/>
      <c r="B25755" s="83"/>
      <c r="C25755" s="87"/>
      <c r="D25755" s="87"/>
      <c r="E25755" s="83"/>
      <c r="F25755" s="83"/>
      <c r="G25755" s="84"/>
      <c r="H25755" s="83"/>
      <c r="I25755" s="84"/>
      <c r="J25755" s="84"/>
      <c r="K25755" s="84"/>
      <c r="L25755" s="84"/>
      <c r="M25755" s="85"/>
      <c r="N25755" s="85"/>
      <c r="O25755" s="85"/>
      <c r="P25755" s="83"/>
      <c r="Q25755" s="51"/>
      <c r="R25755" s="51"/>
      <c r="S25755" s="86"/>
      <c r="T25755" s="86"/>
      <c r="U25755" s="51"/>
    </row>
    <row r="25756" spans="1:21" ht="15" customHeight="1" x14ac:dyDescent="0.25"/>
    <row r="25757" spans="1:21" ht="15" customHeight="1" x14ac:dyDescent="0.25"/>
    <row r="25758" spans="1:21" ht="15" customHeight="1" x14ac:dyDescent="0.25"/>
    <row r="25759" spans="1:21" s="49" customFormat="1" ht="15" customHeight="1" x14ac:dyDescent="0.25">
      <c r="A25759" s="83"/>
      <c r="B25759" s="83"/>
      <c r="C25759" s="87"/>
      <c r="D25759" s="87"/>
      <c r="E25759" s="83"/>
      <c r="F25759" s="83"/>
      <c r="G25759" s="84"/>
      <c r="H25759" s="83"/>
      <c r="I25759" s="84"/>
      <c r="J25759" s="84"/>
      <c r="K25759" s="84"/>
      <c r="L25759" s="84"/>
      <c r="M25759" s="85"/>
      <c r="N25759" s="85"/>
      <c r="O25759" s="85"/>
      <c r="P25759" s="83"/>
      <c r="Q25759" s="51"/>
      <c r="R25759" s="51"/>
      <c r="S25759" s="86"/>
      <c r="T25759" s="86"/>
      <c r="U25759" s="51"/>
    </row>
    <row r="25760" spans="1:21" s="49" customFormat="1" ht="15" customHeight="1" x14ac:dyDescent="0.25">
      <c r="A25760" s="83"/>
      <c r="B25760" s="83"/>
      <c r="C25760" s="87"/>
      <c r="D25760" s="87"/>
      <c r="E25760" s="83"/>
      <c r="F25760" s="83"/>
      <c r="G25760" s="84"/>
      <c r="H25760" s="83"/>
      <c r="I25760" s="84"/>
      <c r="J25760" s="84"/>
      <c r="K25760" s="84"/>
      <c r="L25760" s="84"/>
      <c r="M25760" s="85"/>
      <c r="N25760" s="85"/>
      <c r="O25760" s="85"/>
      <c r="P25760" s="83"/>
      <c r="Q25760" s="51"/>
      <c r="R25760" s="51"/>
      <c r="S25760" s="86"/>
      <c r="T25760" s="86"/>
      <c r="U25760" s="51"/>
    </row>
    <row r="25761" spans="1:21" ht="15" customHeight="1" x14ac:dyDescent="0.25"/>
    <row r="25762" spans="1:21" ht="15" customHeight="1" x14ac:dyDescent="0.25"/>
    <row r="25763" spans="1:21" ht="15" customHeight="1" x14ac:dyDescent="0.25"/>
    <row r="25764" spans="1:21" s="49" customFormat="1" ht="15" customHeight="1" x14ac:dyDescent="0.25">
      <c r="A25764" s="83"/>
      <c r="B25764" s="83"/>
      <c r="C25764" s="87"/>
      <c r="D25764" s="87"/>
      <c r="E25764" s="83"/>
      <c r="F25764" s="83"/>
      <c r="G25764" s="84"/>
      <c r="H25764" s="83"/>
      <c r="I25764" s="84"/>
      <c r="J25764" s="84"/>
      <c r="K25764" s="84"/>
      <c r="L25764" s="84"/>
      <c r="M25764" s="85"/>
      <c r="N25764" s="85"/>
      <c r="O25764" s="85"/>
      <c r="P25764" s="83"/>
      <c r="Q25764" s="51"/>
      <c r="R25764" s="51"/>
      <c r="S25764" s="86"/>
      <c r="T25764" s="86"/>
      <c r="U25764" s="51"/>
    </row>
    <row r="25765" spans="1:21" s="49" customFormat="1" ht="15" customHeight="1" x14ac:dyDescent="0.25">
      <c r="A25765" s="83"/>
      <c r="B25765" s="83"/>
      <c r="C25765" s="87"/>
      <c r="D25765" s="87"/>
      <c r="E25765" s="83"/>
      <c r="F25765" s="83"/>
      <c r="G25765" s="84"/>
      <c r="H25765" s="83"/>
      <c r="I25765" s="84"/>
      <c r="J25765" s="84"/>
      <c r="K25765" s="84"/>
      <c r="L25765" s="84"/>
      <c r="M25765" s="85"/>
      <c r="N25765" s="85"/>
      <c r="O25765" s="85"/>
      <c r="P25765" s="83"/>
      <c r="Q25765" s="51"/>
      <c r="R25765" s="51"/>
      <c r="S25765" s="86"/>
      <c r="T25765" s="86"/>
      <c r="U25765" s="51"/>
    </row>
    <row r="25766" spans="1:21" s="49" customFormat="1" ht="15" customHeight="1" x14ac:dyDescent="0.25">
      <c r="A25766" s="83"/>
      <c r="B25766" s="83"/>
      <c r="C25766" s="87"/>
      <c r="D25766" s="87"/>
      <c r="E25766" s="83"/>
      <c r="F25766" s="83"/>
      <c r="G25766" s="84"/>
      <c r="H25766" s="83"/>
      <c r="I25766" s="84"/>
      <c r="J25766" s="84"/>
      <c r="K25766" s="84"/>
      <c r="L25766" s="84"/>
      <c r="M25766" s="85"/>
      <c r="N25766" s="85"/>
      <c r="O25766" s="85"/>
      <c r="P25766" s="83"/>
      <c r="Q25766" s="51"/>
      <c r="R25766" s="51"/>
      <c r="S25766" s="86"/>
      <c r="T25766" s="86"/>
      <c r="U25766" s="51"/>
    </row>
    <row r="25767" spans="1:21" s="49" customFormat="1" ht="15" customHeight="1" x14ac:dyDescent="0.25">
      <c r="A25767" s="83"/>
      <c r="B25767" s="83"/>
      <c r="C25767" s="87"/>
      <c r="D25767" s="87"/>
      <c r="E25767" s="83"/>
      <c r="F25767" s="83"/>
      <c r="G25767" s="84"/>
      <c r="H25767" s="83"/>
      <c r="I25767" s="84"/>
      <c r="J25767" s="84"/>
      <c r="K25767" s="84"/>
      <c r="L25767" s="84"/>
      <c r="M25767" s="85"/>
      <c r="N25767" s="85"/>
      <c r="O25767" s="85"/>
      <c r="P25767" s="83"/>
      <c r="Q25767" s="51"/>
      <c r="R25767" s="51"/>
      <c r="S25767" s="86"/>
      <c r="T25767" s="86"/>
      <c r="U25767" s="51"/>
    </row>
    <row r="25768" spans="1:21" ht="15" customHeight="1" x14ac:dyDescent="0.25"/>
    <row r="25769" spans="1:21" s="49" customFormat="1" ht="15" customHeight="1" x14ac:dyDescent="0.25">
      <c r="A25769" s="83"/>
      <c r="B25769" s="83"/>
      <c r="C25769" s="87"/>
      <c r="D25769" s="87"/>
      <c r="E25769" s="83"/>
      <c r="F25769" s="83"/>
      <c r="G25769" s="84"/>
      <c r="H25769" s="83"/>
      <c r="I25769" s="84"/>
      <c r="J25769" s="84"/>
      <c r="K25769" s="84"/>
      <c r="L25769" s="84"/>
      <c r="M25769" s="85"/>
      <c r="N25769" s="85"/>
      <c r="O25769" s="85"/>
      <c r="P25769" s="83"/>
      <c r="Q25769" s="51"/>
      <c r="R25769" s="51"/>
      <c r="S25769" s="86"/>
      <c r="T25769" s="86"/>
      <c r="U25769" s="51"/>
    </row>
    <row r="25770" spans="1:21" s="49" customFormat="1" ht="15" customHeight="1" x14ac:dyDescent="0.25">
      <c r="A25770" s="83"/>
      <c r="B25770" s="83"/>
      <c r="C25770" s="87"/>
      <c r="D25770" s="87"/>
      <c r="E25770" s="83"/>
      <c r="F25770" s="83"/>
      <c r="G25770" s="84"/>
      <c r="H25770" s="83"/>
      <c r="I25770" s="84"/>
      <c r="J25770" s="84"/>
      <c r="K25770" s="84"/>
      <c r="L25770" s="84"/>
      <c r="M25770" s="85"/>
      <c r="N25770" s="85"/>
      <c r="O25770" s="85"/>
      <c r="P25770" s="83"/>
      <c r="Q25770" s="51"/>
      <c r="R25770" s="51"/>
      <c r="S25770" s="86"/>
      <c r="T25770" s="86"/>
      <c r="U25770" s="51"/>
    </row>
    <row r="25771" spans="1:21" s="49" customFormat="1" ht="15" customHeight="1" x14ac:dyDescent="0.25">
      <c r="A25771" s="83"/>
      <c r="B25771" s="83"/>
      <c r="C25771" s="87"/>
      <c r="D25771" s="87"/>
      <c r="E25771" s="83"/>
      <c r="F25771" s="83"/>
      <c r="G25771" s="84"/>
      <c r="H25771" s="83"/>
      <c r="I25771" s="84"/>
      <c r="J25771" s="84"/>
      <c r="K25771" s="84"/>
      <c r="L25771" s="84"/>
      <c r="M25771" s="85"/>
      <c r="N25771" s="85"/>
      <c r="O25771" s="85"/>
      <c r="P25771" s="83"/>
      <c r="Q25771" s="51"/>
      <c r="R25771" s="51"/>
      <c r="S25771" s="86"/>
      <c r="T25771" s="86"/>
      <c r="U25771" s="51"/>
    </row>
    <row r="25772" spans="1:21" ht="15" customHeight="1" x14ac:dyDescent="0.25"/>
    <row r="25773" spans="1:21" ht="15" customHeight="1" x14ac:dyDescent="0.25"/>
    <row r="25774" spans="1:21" ht="15" customHeight="1" x14ac:dyDescent="0.25"/>
    <row r="25775" spans="1:21" s="49" customFormat="1" ht="15" customHeight="1" x14ac:dyDescent="0.25">
      <c r="A25775" s="83"/>
      <c r="B25775" s="83"/>
      <c r="C25775" s="87"/>
      <c r="D25775" s="87"/>
      <c r="E25775" s="83"/>
      <c r="F25775" s="83"/>
      <c r="G25775" s="84"/>
      <c r="H25775" s="83"/>
      <c r="I25775" s="84"/>
      <c r="J25775" s="84"/>
      <c r="K25775" s="84"/>
      <c r="L25775" s="84"/>
      <c r="M25775" s="85"/>
      <c r="N25775" s="85"/>
      <c r="O25775" s="85"/>
      <c r="P25775" s="83"/>
      <c r="Q25775" s="51"/>
      <c r="R25775" s="51"/>
      <c r="S25775" s="86"/>
      <c r="T25775" s="86"/>
      <c r="U25775" s="51"/>
    </row>
    <row r="25776" spans="1:21" s="49" customFormat="1" ht="15" customHeight="1" x14ac:dyDescent="0.25">
      <c r="A25776" s="83"/>
      <c r="B25776" s="83"/>
      <c r="C25776" s="87"/>
      <c r="D25776" s="87"/>
      <c r="E25776" s="83"/>
      <c r="F25776" s="83"/>
      <c r="G25776" s="84"/>
      <c r="H25776" s="83"/>
      <c r="I25776" s="84"/>
      <c r="J25776" s="84"/>
      <c r="K25776" s="84"/>
      <c r="L25776" s="84"/>
      <c r="M25776" s="85"/>
      <c r="N25776" s="85"/>
      <c r="O25776" s="85"/>
      <c r="P25776" s="83"/>
      <c r="Q25776" s="51"/>
      <c r="R25776" s="51"/>
      <c r="S25776" s="86"/>
      <c r="T25776" s="86"/>
      <c r="U25776" s="51"/>
    </row>
    <row r="25777" spans="1:21" ht="15" customHeight="1" x14ac:dyDescent="0.25"/>
    <row r="25778" spans="1:21" ht="15" customHeight="1" x14ac:dyDescent="0.25"/>
    <row r="25779" spans="1:21" ht="15" customHeight="1" x14ac:dyDescent="0.25"/>
    <row r="25780" spans="1:21" ht="15" customHeight="1" x14ac:dyDescent="0.25"/>
    <row r="25781" spans="1:21" s="49" customFormat="1" ht="15" customHeight="1" x14ac:dyDescent="0.25">
      <c r="A25781" s="83"/>
      <c r="B25781" s="83"/>
      <c r="C25781" s="87"/>
      <c r="D25781" s="87"/>
      <c r="E25781" s="83"/>
      <c r="F25781" s="83"/>
      <c r="G25781" s="84"/>
      <c r="H25781" s="83"/>
      <c r="I25781" s="84"/>
      <c r="J25781" s="84"/>
      <c r="K25781" s="84"/>
      <c r="L25781" s="84"/>
      <c r="M25781" s="85"/>
      <c r="N25781" s="85"/>
      <c r="O25781" s="85"/>
      <c r="P25781" s="83"/>
      <c r="Q25781" s="51"/>
      <c r="R25781" s="51"/>
      <c r="S25781" s="86"/>
      <c r="T25781" s="86"/>
      <c r="U25781" s="51"/>
    </row>
    <row r="25782" spans="1:21" s="49" customFormat="1" ht="15" customHeight="1" x14ac:dyDescent="0.25">
      <c r="A25782" s="83"/>
      <c r="B25782" s="83"/>
      <c r="C25782" s="87"/>
      <c r="D25782" s="87"/>
      <c r="E25782" s="83"/>
      <c r="F25782" s="83"/>
      <c r="G25782" s="84"/>
      <c r="H25782" s="83"/>
      <c r="I25782" s="84"/>
      <c r="J25782" s="84"/>
      <c r="K25782" s="84"/>
      <c r="L25782" s="84"/>
      <c r="M25782" s="85"/>
      <c r="N25782" s="85"/>
      <c r="O25782" s="85"/>
      <c r="P25782" s="83"/>
      <c r="Q25782" s="51"/>
      <c r="R25782" s="51"/>
      <c r="S25782" s="86"/>
      <c r="T25782" s="86"/>
      <c r="U25782" s="51"/>
    </row>
    <row r="25783" spans="1:21" ht="15" customHeight="1" x14ac:dyDescent="0.25"/>
    <row r="25784" spans="1:21" s="49" customFormat="1" ht="15" customHeight="1" x14ac:dyDescent="0.25">
      <c r="A25784" s="83"/>
      <c r="B25784" s="83"/>
      <c r="C25784" s="87"/>
      <c r="D25784" s="87"/>
      <c r="E25784" s="83"/>
      <c r="F25784" s="83"/>
      <c r="G25784" s="84"/>
      <c r="H25784" s="83"/>
      <c r="I25784" s="84"/>
      <c r="J25784" s="84"/>
      <c r="K25784" s="84"/>
      <c r="L25784" s="84"/>
      <c r="M25784" s="85"/>
      <c r="N25784" s="85"/>
      <c r="O25784" s="85"/>
      <c r="P25784" s="83"/>
      <c r="Q25784" s="51"/>
      <c r="R25784" s="51"/>
      <c r="S25784" s="86"/>
      <c r="T25784" s="86"/>
      <c r="U25784" s="51"/>
    </row>
    <row r="25785" spans="1:21" s="49" customFormat="1" ht="15" customHeight="1" x14ac:dyDescent="0.25">
      <c r="A25785" s="83"/>
      <c r="B25785" s="83"/>
      <c r="C25785" s="87"/>
      <c r="D25785" s="87"/>
      <c r="E25785" s="83"/>
      <c r="F25785" s="83"/>
      <c r="G25785" s="84"/>
      <c r="H25785" s="83"/>
      <c r="I25785" s="84"/>
      <c r="J25785" s="84"/>
      <c r="K25785" s="84"/>
      <c r="L25785" s="84"/>
      <c r="M25785" s="85"/>
      <c r="N25785" s="85"/>
      <c r="O25785" s="85"/>
      <c r="P25785" s="83"/>
      <c r="Q25785" s="51"/>
      <c r="R25785" s="51"/>
      <c r="S25785" s="86"/>
      <c r="T25785" s="86"/>
      <c r="U25785" s="51"/>
    </row>
    <row r="25786" spans="1:21" ht="15" customHeight="1" x14ac:dyDescent="0.25"/>
    <row r="25787" spans="1:21" s="49" customFormat="1" ht="15" customHeight="1" x14ac:dyDescent="0.25">
      <c r="A25787" s="83"/>
      <c r="B25787" s="83"/>
      <c r="C25787" s="87"/>
      <c r="D25787" s="87"/>
      <c r="E25787" s="83"/>
      <c r="F25787" s="83"/>
      <c r="G25787" s="84"/>
      <c r="H25787" s="83"/>
      <c r="I25787" s="84"/>
      <c r="J25787" s="84"/>
      <c r="K25787" s="84"/>
      <c r="L25787" s="84"/>
      <c r="M25787" s="85"/>
      <c r="N25787" s="85"/>
      <c r="O25787" s="85"/>
      <c r="P25787" s="83"/>
      <c r="Q25787" s="51"/>
      <c r="R25787" s="51"/>
      <c r="S25787" s="86"/>
      <c r="T25787" s="86"/>
      <c r="U25787" s="51"/>
    </row>
    <row r="25788" spans="1:21" s="49" customFormat="1" ht="15" customHeight="1" x14ac:dyDescent="0.25">
      <c r="A25788" s="83"/>
      <c r="B25788" s="83"/>
      <c r="C25788" s="87"/>
      <c r="D25788" s="87"/>
      <c r="E25788" s="83"/>
      <c r="F25788" s="83"/>
      <c r="G25788" s="84"/>
      <c r="H25788" s="83"/>
      <c r="I25788" s="84"/>
      <c r="J25788" s="84"/>
      <c r="K25788" s="84"/>
      <c r="L25788" s="84"/>
      <c r="M25788" s="85"/>
      <c r="N25788" s="85"/>
      <c r="O25788" s="85"/>
      <c r="P25788" s="83"/>
      <c r="Q25788" s="51"/>
      <c r="R25788" s="51"/>
      <c r="S25788" s="86"/>
      <c r="T25788" s="86"/>
      <c r="U25788" s="51"/>
    </row>
    <row r="25789" spans="1:21" s="49" customFormat="1" ht="15" customHeight="1" x14ac:dyDescent="0.25">
      <c r="A25789" s="83"/>
      <c r="B25789" s="83"/>
      <c r="C25789" s="87"/>
      <c r="D25789" s="87"/>
      <c r="E25789" s="83"/>
      <c r="F25789" s="83"/>
      <c r="G25789" s="84"/>
      <c r="H25789" s="83"/>
      <c r="I25789" s="84"/>
      <c r="J25789" s="84"/>
      <c r="K25789" s="84"/>
      <c r="L25789" s="84"/>
      <c r="M25789" s="85"/>
      <c r="N25789" s="85"/>
      <c r="O25789" s="85"/>
      <c r="P25789" s="83"/>
      <c r="Q25789" s="51"/>
      <c r="R25789" s="51"/>
      <c r="S25789" s="86"/>
      <c r="T25789" s="86"/>
      <c r="U25789" s="51"/>
    </row>
    <row r="25790" spans="1:21" s="49" customFormat="1" ht="15" customHeight="1" x14ac:dyDescent="0.25">
      <c r="A25790" s="83"/>
      <c r="B25790" s="83"/>
      <c r="C25790" s="87"/>
      <c r="D25790" s="87"/>
      <c r="E25790" s="83"/>
      <c r="F25790" s="83"/>
      <c r="G25790" s="84"/>
      <c r="H25790" s="83"/>
      <c r="I25790" s="84"/>
      <c r="J25790" s="84"/>
      <c r="K25790" s="84"/>
      <c r="L25790" s="84"/>
      <c r="M25790" s="85"/>
      <c r="N25790" s="85"/>
      <c r="O25790" s="85"/>
      <c r="P25790" s="83"/>
      <c r="Q25790" s="51"/>
      <c r="R25790" s="51"/>
      <c r="S25790" s="86"/>
      <c r="T25790" s="86"/>
      <c r="U25790" s="51"/>
    </row>
    <row r="25791" spans="1:21" ht="15" customHeight="1" x14ac:dyDescent="0.25"/>
    <row r="25792" spans="1:21" s="49" customFormat="1" ht="15" customHeight="1" x14ac:dyDescent="0.25">
      <c r="A25792" s="83"/>
      <c r="B25792" s="83"/>
      <c r="C25792" s="87"/>
      <c r="D25792" s="87"/>
      <c r="E25792" s="83"/>
      <c r="F25792" s="83"/>
      <c r="G25792" s="84"/>
      <c r="H25792" s="83"/>
      <c r="I25792" s="84"/>
      <c r="J25792" s="84"/>
      <c r="K25792" s="84"/>
      <c r="L25792" s="84"/>
      <c r="M25792" s="85"/>
      <c r="N25792" s="85"/>
      <c r="O25792" s="85"/>
      <c r="P25792" s="83"/>
      <c r="Q25792" s="51"/>
      <c r="R25792" s="51"/>
      <c r="S25792" s="86"/>
      <c r="T25792" s="86"/>
      <c r="U25792" s="51"/>
    </row>
    <row r="25793" spans="1:21" s="49" customFormat="1" ht="15" customHeight="1" x14ac:dyDescent="0.25">
      <c r="A25793" s="83"/>
      <c r="B25793" s="83"/>
      <c r="C25793" s="87"/>
      <c r="D25793" s="87"/>
      <c r="E25793" s="83"/>
      <c r="F25793" s="83"/>
      <c r="G25793" s="84"/>
      <c r="H25793" s="83"/>
      <c r="I25793" s="84"/>
      <c r="J25793" s="84"/>
      <c r="K25793" s="84"/>
      <c r="L25793" s="84"/>
      <c r="M25793" s="85"/>
      <c r="N25793" s="85"/>
      <c r="O25793" s="85"/>
      <c r="P25793" s="83"/>
      <c r="Q25793" s="51"/>
      <c r="R25793" s="51"/>
      <c r="S25793" s="86"/>
      <c r="T25793" s="86"/>
      <c r="U25793" s="51"/>
    </row>
    <row r="25794" spans="1:21" ht="15" customHeight="1" x14ac:dyDescent="0.25"/>
    <row r="25795" spans="1:21" ht="15" customHeight="1" x14ac:dyDescent="0.25"/>
    <row r="25796" spans="1:21" ht="15" customHeight="1" x14ac:dyDescent="0.25"/>
    <row r="25797" spans="1:21" s="49" customFormat="1" ht="15" customHeight="1" x14ac:dyDescent="0.25">
      <c r="A25797" s="83"/>
      <c r="B25797" s="83"/>
      <c r="C25797" s="87"/>
      <c r="D25797" s="87"/>
      <c r="E25797" s="83"/>
      <c r="F25797" s="83"/>
      <c r="G25797" s="84"/>
      <c r="H25797" s="83"/>
      <c r="I25797" s="84"/>
      <c r="J25797" s="84"/>
      <c r="K25797" s="84"/>
      <c r="L25797" s="84"/>
      <c r="M25797" s="85"/>
      <c r="N25797" s="85"/>
      <c r="O25797" s="85"/>
      <c r="P25797" s="83"/>
      <c r="Q25797" s="51"/>
      <c r="R25797" s="51"/>
      <c r="S25797" s="86"/>
      <c r="T25797" s="86"/>
      <c r="U25797" s="51"/>
    </row>
    <row r="25798" spans="1:21" s="49" customFormat="1" ht="15" customHeight="1" x14ac:dyDescent="0.25">
      <c r="A25798" s="83"/>
      <c r="B25798" s="83"/>
      <c r="C25798" s="87"/>
      <c r="D25798" s="87"/>
      <c r="E25798" s="83"/>
      <c r="F25798" s="83"/>
      <c r="G25798" s="84"/>
      <c r="H25798" s="83"/>
      <c r="I25798" s="84"/>
      <c r="J25798" s="84"/>
      <c r="K25798" s="84"/>
      <c r="L25798" s="84"/>
      <c r="M25798" s="85"/>
      <c r="N25798" s="85"/>
      <c r="O25798" s="85"/>
      <c r="P25798" s="83"/>
      <c r="Q25798" s="51"/>
      <c r="R25798" s="51"/>
      <c r="S25798" s="86"/>
      <c r="T25798" s="86"/>
      <c r="U25798" s="51"/>
    </row>
    <row r="25799" spans="1:21" ht="15" customHeight="1" x14ac:dyDescent="0.25"/>
    <row r="25800" spans="1:21" ht="15" customHeight="1" x14ac:dyDescent="0.25"/>
    <row r="25801" spans="1:21" ht="15" customHeight="1" x14ac:dyDescent="0.25"/>
    <row r="25802" spans="1:21" s="49" customFormat="1" ht="15" customHeight="1" x14ac:dyDescent="0.25">
      <c r="A25802" s="83"/>
      <c r="B25802" s="83"/>
      <c r="C25802" s="87"/>
      <c r="D25802" s="87"/>
      <c r="E25802" s="83"/>
      <c r="F25802" s="83"/>
      <c r="G25802" s="84"/>
      <c r="H25802" s="83"/>
      <c r="I25802" s="84"/>
      <c r="J25802" s="84"/>
      <c r="K25802" s="84"/>
      <c r="L25802" s="84"/>
      <c r="M25802" s="85"/>
      <c r="N25802" s="85"/>
      <c r="O25802" s="85"/>
      <c r="P25802" s="83"/>
      <c r="Q25802" s="51"/>
      <c r="R25802" s="51"/>
      <c r="S25802" s="86"/>
      <c r="T25802" s="86"/>
      <c r="U25802" s="51"/>
    </row>
    <row r="25803" spans="1:21" s="49" customFormat="1" ht="15" customHeight="1" x14ac:dyDescent="0.25">
      <c r="A25803" s="83"/>
      <c r="B25803" s="83"/>
      <c r="C25803" s="87"/>
      <c r="D25803" s="87"/>
      <c r="E25803" s="83"/>
      <c r="F25803" s="83"/>
      <c r="G25803" s="84"/>
      <c r="H25803" s="83"/>
      <c r="I25803" s="84"/>
      <c r="J25803" s="84"/>
      <c r="K25803" s="84"/>
      <c r="L25803" s="84"/>
      <c r="M25803" s="85"/>
      <c r="N25803" s="85"/>
      <c r="O25803" s="85"/>
      <c r="P25803" s="83"/>
      <c r="Q25803" s="51"/>
      <c r="R25803" s="51"/>
      <c r="S25803" s="86"/>
      <c r="T25803" s="86"/>
      <c r="U25803" s="51"/>
    </row>
    <row r="25804" spans="1:21" ht="15" customHeight="1" x14ac:dyDescent="0.25"/>
    <row r="25805" spans="1:21" s="49" customFormat="1" ht="15" customHeight="1" x14ac:dyDescent="0.25">
      <c r="A25805" s="83"/>
      <c r="B25805" s="83"/>
      <c r="C25805" s="87"/>
      <c r="D25805" s="87"/>
      <c r="E25805" s="83"/>
      <c r="F25805" s="83"/>
      <c r="G25805" s="84"/>
      <c r="H25805" s="83"/>
      <c r="I25805" s="84"/>
      <c r="J25805" s="84"/>
      <c r="K25805" s="84"/>
      <c r="L25805" s="84"/>
      <c r="M25805" s="85"/>
      <c r="N25805" s="85"/>
      <c r="O25805" s="85"/>
      <c r="P25805" s="83"/>
      <c r="Q25805" s="51"/>
      <c r="R25805" s="51"/>
      <c r="S25805" s="86"/>
      <c r="T25805" s="86"/>
      <c r="U25805" s="51"/>
    </row>
    <row r="25806" spans="1:21" s="49" customFormat="1" ht="15" customHeight="1" x14ac:dyDescent="0.25">
      <c r="A25806" s="83"/>
      <c r="B25806" s="83"/>
      <c r="C25806" s="87"/>
      <c r="D25806" s="87"/>
      <c r="E25806" s="83"/>
      <c r="F25806" s="83"/>
      <c r="G25806" s="84"/>
      <c r="H25806" s="83"/>
      <c r="I25806" s="84"/>
      <c r="J25806" s="84"/>
      <c r="K25806" s="84"/>
      <c r="L25806" s="84"/>
      <c r="M25806" s="85"/>
      <c r="N25806" s="85"/>
      <c r="O25806" s="85"/>
      <c r="P25806" s="83"/>
      <c r="Q25806" s="51"/>
      <c r="R25806" s="51"/>
      <c r="S25806" s="86"/>
      <c r="T25806" s="86"/>
      <c r="U25806" s="51"/>
    </row>
    <row r="25807" spans="1:21" ht="15" customHeight="1" x14ac:dyDescent="0.25"/>
    <row r="25808" spans="1:21" s="49" customFormat="1" ht="15" customHeight="1" x14ac:dyDescent="0.25">
      <c r="A25808" s="83"/>
      <c r="B25808" s="83"/>
      <c r="C25808" s="87"/>
      <c r="D25808" s="87"/>
      <c r="E25808" s="83"/>
      <c r="F25808" s="83"/>
      <c r="G25808" s="84"/>
      <c r="H25808" s="83"/>
      <c r="I25808" s="84"/>
      <c r="J25808" s="84"/>
      <c r="K25808" s="84"/>
      <c r="L25808" s="84"/>
      <c r="M25808" s="85"/>
      <c r="N25808" s="85"/>
      <c r="O25808" s="85"/>
      <c r="P25808" s="83"/>
      <c r="Q25808" s="51"/>
      <c r="R25808" s="51"/>
      <c r="S25808" s="86"/>
      <c r="T25808" s="86"/>
      <c r="U25808" s="51"/>
    </row>
    <row r="25809" spans="1:21" s="49" customFormat="1" ht="15" customHeight="1" x14ac:dyDescent="0.25">
      <c r="A25809" s="83"/>
      <c r="B25809" s="83"/>
      <c r="C25809" s="87"/>
      <c r="D25809" s="87"/>
      <c r="E25809" s="83"/>
      <c r="F25809" s="83"/>
      <c r="G25809" s="84"/>
      <c r="H25809" s="83"/>
      <c r="I25809" s="84"/>
      <c r="J25809" s="84"/>
      <c r="K25809" s="84"/>
      <c r="L25809" s="84"/>
      <c r="M25809" s="85"/>
      <c r="N25809" s="85"/>
      <c r="O25809" s="85"/>
      <c r="P25809" s="83"/>
      <c r="Q25809" s="51"/>
      <c r="R25809" s="51"/>
      <c r="S25809" s="86"/>
      <c r="T25809" s="86"/>
      <c r="U25809" s="51"/>
    </row>
    <row r="25810" spans="1:21" s="49" customFormat="1" ht="15" customHeight="1" x14ac:dyDescent="0.25">
      <c r="A25810" s="83"/>
      <c r="B25810" s="83"/>
      <c r="C25810" s="87"/>
      <c r="D25810" s="87"/>
      <c r="E25810" s="83"/>
      <c r="F25810" s="83"/>
      <c r="G25810" s="84"/>
      <c r="H25810" s="83"/>
      <c r="I25810" s="84"/>
      <c r="J25810" s="84"/>
      <c r="K25810" s="84"/>
      <c r="L25810" s="84"/>
      <c r="M25810" s="85"/>
      <c r="N25810" s="85"/>
      <c r="O25810" s="85"/>
      <c r="P25810" s="83"/>
      <c r="Q25810" s="51"/>
      <c r="R25810" s="51"/>
      <c r="S25810" s="86"/>
      <c r="T25810" s="86"/>
      <c r="U25810" s="51"/>
    </row>
    <row r="25811" spans="1:21" s="49" customFormat="1" ht="15" customHeight="1" x14ac:dyDescent="0.25">
      <c r="A25811" s="83"/>
      <c r="B25811" s="83"/>
      <c r="C25811" s="87"/>
      <c r="D25811" s="87"/>
      <c r="E25811" s="83"/>
      <c r="F25811" s="83"/>
      <c r="G25811" s="84"/>
      <c r="H25811" s="83"/>
      <c r="I25811" s="84"/>
      <c r="J25811" s="84"/>
      <c r="K25811" s="84"/>
      <c r="L25811" s="84"/>
      <c r="M25811" s="85"/>
      <c r="N25811" s="85"/>
      <c r="O25811" s="85"/>
      <c r="P25811" s="83"/>
      <c r="Q25811" s="51"/>
      <c r="R25811" s="51"/>
      <c r="S25811" s="86"/>
      <c r="T25811" s="86"/>
      <c r="U25811" s="51"/>
    </row>
    <row r="25812" spans="1:21" ht="15" customHeight="1" x14ac:dyDescent="0.25"/>
    <row r="25813" spans="1:21" s="49" customFormat="1" ht="15" customHeight="1" x14ac:dyDescent="0.25">
      <c r="A25813" s="83"/>
      <c r="B25813" s="83"/>
      <c r="C25813" s="87"/>
      <c r="D25813" s="87"/>
      <c r="E25813" s="83"/>
      <c r="F25813" s="83"/>
      <c r="G25813" s="84"/>
      <c r="H25813" s="83"/>
      <c r="I25813" s="84"/>
      <c r="J25813" s="84"/>
      <c r="K25813" s="84"/>
      <c r="L25813" s="84"/>
      <c r="M25813" s="85"/>
      <c r="N25813" s="85"/>
      <c r="O25813" s="85"/>
      <c r="P25813" s="83"/>
      <c r="Q25813" s="51"/>
      <c r="R25813" s="51"/>
      <c r="S25813" s="86"/>
      <c r="T25813" s="86"/>
      <c r="U25813" s="51"/>
    </row>
    <row r="25814" spans="1:21" s="49" customFormat="1" ht="15" customHeight="1" x14ac:dyDescent="0.25">
      <c r="A25814" s="83"/>
      <c r="B25814" s="83"/>
      <c r="C25814" s="87"/>
      <c r="D25814" s="87"/>
      <c r="E25814" s="83"/>
      <c r="F25814" s="83"/>
      <c r="G25814" s="84"/>
      <c r="H25814" s="83"/>
      <c r="I25814" s="84"/>
      <c r="J25814" s="84"/>
      <c r="K25814" s="84"/>
      <c r="L25814" s="84"/>
      <c r="M25814" s="85"/>
      <c r="N25814" s="85"/>
      <c r="O25814" s="85"/>
      <c r="P25814" s="83"/>
      <c r="Q25814" s="51"/>
      <c r="R25814" s="51"/>
      <c r="S25814" s="86"/>
      <c r="T25814" s="86"/>
      <c r="U25814" s="51"/>
    </row>
    <row r="25815" spans="1:21" ht="15" customHeight="1" x14ac:dyDescent="0.25"/>
    <row r="25816" spans="1:21" ht="15" customHeight="1" x14ac:dyDescent="0.25"/>
    <row r="25817" spans="1:21" ht="15" customHeight="1" x14ac:dyDescent="0.25"/>
    <row r="25818" spans="1:21" s="49" customFormat="1" ht="15" customHeight="1" x14ac:dyDescent="0.25">
      <c r="A25818" s="83"/>
      <c r="B25818" s="83"/>
      <c r="C25818" s="87"/>
      <c r="D25818" s="87"/>
      <c r="E25818" s="83"/>
      <c r="F25818" s="83"/>
      <c r="G25818" s="84"/>
      <c r="H25818" s="83"/>
      <c r="I25818" s="84"/>
      <c r="J25818" s="84"/>
      <c r="K25818" s="84"/>
      <c r="L25818" s="84"/>
      <c r="M25818" s="85"/>
      <c r="N25818" s="85"/>
      <c r="O25818" s="85"/>
      <c r="P25818" s="83"/>
      <c r="Q25818" s="51"/>
      <c r="R25818" s="51"/>
      <c r="S25818" s="86"/>
      <c r="T25818" s="86"/>
      <c r="U25818" s="51"/>
    </row>
    <row r="25819" spans="1:21" s="49" customFormat="1" ht="15" customHeight="1" x14ac:dyDescent="0.25">
      <c r="A25819" s="83"/>
      <c r="B25819" s="83"/>
      <c r="C25819" s="87"/>
      <c r="D25819" s="87"/>
      <c r="E25819" s="83"/>
      <c r="F25819" s="83"/>
      <c r="G25819" s="84"/>
      <c r="H25819" s="83"/>
      <c r="I25819" s="84"/>
      <c r="J25819" s="84"/>
      <c r="K25819" s="84"/>
      <c r="L25819" s="84"/>
      <c r="M25819" s="85"/>
      <c r="N25819" s="85"/>
      <c r="O25819" s="85"/>
      <c r="P25819" s="83"/>
      <c r="Q25819" s="51"/>
      <c r="R25819" s="51"/>
      <c r="S25819" s="86"/>
      <c r="T25819" s="86"/>
      <c r="U25819" s="51"/>
    </row>
    <row r="25820" spans="1:21" ht="15" customHeight="1" x14ac:dyDescent="0.25"/>
    <row r="25821" spans="1:21" ht="15" customHeight="1" x14ac:dyDescent="0.25"/>
    <row r="25822" spans="1:21" ht="15" customHeight="1" x14ac:dyDescent="0.25"/>
    <row r="25823" spans="1:21" s="49" customFormat="1" ht="15" customHeight="1" x14ac:dyDescent="0.25">
      <c r="A25823" s="83"/>
      <c r="B25823" s="83"/>
      <c r="C25823" s="87"/>
      <c r="D25823" s="87"/>
      <c r="E25823" s="83"/>
      <c r="F25823" s="83"/>
      <c r="G25823" s="84"/>
      <c r="H25823" s="83"/>
      <c r="I25823" s="84"/>
      <c r="J25823" s="84"/>
      <c r="K25823" s="84"/>
      <c r="L25823" s="84"/>
      <c r="M25823" s="85"/>
      <c r="N25823" s="85"/>
      <c r="O25823" s="85"/>
      <c r="P25823" s="83"/>
      <c r="Q25823" s="51"/>
      <c r="R25823" s="51"/>
      <c r="S25823" s="86"/>
      <c r="T25823" s="86"/>
      <c r="U25823" s="51"/>
    </row>
    <row r="25824" spans="1:21" s="49" customFormat="1" ht="15" customHeight="1" x14ac:dyDescent="0.25">
      <c r="A25824" s="83"/>
      <c r="B25824" s="83"/>
      <c r="C25824" s="87"/>
      <c r="D25824" s="87"/>
      <c r="E25824" s="83"/>
      <c r="F25824" s="83"/>
      <c r="G25824" s="84"/>
      <c r="H25824" s="83"/>
      <c r="I25824" s="84"/>
      <c r="J25824" s="84"/>
      <c r="K25824" s="84"/>
      <c r="L25824" s="84"/>
      <c r="M25824" s="85"/>
      <c r="N25824" s="85"/>
      <c r="O25824" s="85"/>
      <c r="P25824" s="83"/>
      <c r="Q25824" s="51"/>
      <c r="R25824" s="51"/>
      <c r="S25824" s="86"/>
      <c r="T25824" s="86"/>
      <c r="U25824" s="51"/>
    </row>
    <row r="25825" spans="1:21" ht="15" customHeight="1" x14ac:dyDescent="0.25"/>
    <row r="25826" spans="1:21" ht="15" customHeight="1" x14ac:dyDescent="0.25"/>
    <row r="25827" spans="1:21" ht="15" customHeight="1" x14ac:dyDescent="0.25"/>
    <row r="25828" spans="1:21" s="49" customFormat="1" ht="15" customHeight="1" x14ac:dyDescent="0.25">
      <c r="A25828" s="83"/>
      <c r="B25828" s="83"/>
      <c r="C25828" s="87"/>
      <c r="D25828" s="87"/>
      <c r="E25828" s="83"/>
      <c r="F25828" s="83"/>
      <c r="G25828" s="84"/>
      <c r="H25828" s="83"/>
      <c r="I25828" s="84"/>
      <c r="J25828" s="84"/>
      <c r="K25828" s="84"/>
      <c r="L25828" s="84"/>
      <c r="M25828" s="85"/>
      <c r="N25828" s="85"/>
      <c r="O25828" s="85"/>
      <c r="P25828" s="83"/>
      <c r="Q25828" s="51"/>
      <c r="R25828" s="51"/>
      <c r="S25828" s="86"/>
      <c r="T25828" s="86"/>
      <c r="U25828" s="51"/>
    </row>
    <row r="25829" spans="1:21" s="49" customFormat="1" ht="15" customHeight="1" x14ac:dyDescent="0.25">
      <c r="A25829" s="83"/>
      <c r="B25829" s="83"/>
      <c r="C25829" s="87"/>
      <c r="D25829" s="87"/>
      <c r="E25829" s="83"/>
      <c r="F25829" s="83"/>
      <c r="G25829" s="84"/>
      <c r="H25829" s="83"/>
      <c r="I25829" s="84"/>
      <c r="J25829" s="84"/>
      <c r="K25829" s="84"/>
      <c r="L25829" s="84"/>
      <c r="M25829" s="85"/>
      <c r="N25829" s="85"/>
      <c r="O25829" s="85"/>
      <c r="P25829" s="83"/>
      <c r="Q25829" s="51"/>
      <c r="R25829" s="51"/>
      <c r="S25829" s="86"/>
      <c r="T25829" s="86"/>
      <c r="U25829" s="51"/>
    </row>
    <row r="25830" spans="1:21" s="49" customFormat="1" ht="15" customHeight="1" x14ac:dyDescent="0.25">
      <c r="A25830" s="83"/>
      <c r="B25830" s="83"/>
      <c r="C25830" s="87"/>
      <c r="D25830" s="87"/>
      <c r="E25830" s="83"/>
      <c r="F25830" s="83"/>
      <c r="G25830" s="84"/>
      <c r="H25830" s="83"/>
      <c r="I25830" s="84"/>
      <c r="J25830" s="84"/>
      <c r="K25830" s="84"/>
      <c r="L25830" s="84"/>
      <c r="M25830" s="85"/>
      <c r="N25830" s="85"/>
      <c r="O25830" s="85"/>
      <c r="P25830" s="83"/>
      <c r="Q25830" s="51"/>
      <c r="R25830" s="51"/>
      <c r="S25830" s="86"/>
      <c r="T25830" s="86"/>
      <c r="U25830" s="51"/>
    </row>
    <row r="25831" spans="1:21" s="49" customFormat="1" ht="15" customHeight="1" x14ac:dyDescent="0.25">
      <c r="A25831" s="83"/>
      <c r="B25831" s="83"/>
      <c r="C25831" s="87"/>
      <c r="D25831" s="87"/>
      <c r="E25831" s="83"/>
      <c r="F25831" s="83"/>
      <c r="G25831" s="84"/>
      <c r="H25831" s="83"/>
      <c r="I25831" s="84"/>
      <c r="J25831" s="84"/>
      <c r="K25831" s="84"/>
      <c r="L25831" s="84"/>
      <c r="M25831" s="85"/>
      <c r="N25831" s="85"/>
      <c r="O25831" s="85"/>
      <c r="P25831" s="83"/>
      <c r="Q25831" s="51"/>
      <c r="R25831" s="51"/>
      <c r="S25831" s="86"/>
      <c r="T25831" s="86"/>
      <c r="U25831" s="51"/>
    </row>
    <row r="25832" spans="1:21" ht="15" customHeight="1" x14ac:dyDescent="0.25"/>
    <row r="25833" spans="1:21" s="49" customFormat="1" ht="15" customHeight="1" x14ac:dyDescent="0.25">
      <c r="A25833" s="83"/>
      <c r="B25833" s="83"/>
      <c r="C25833" s="87"/>
      <c r="D25833" s="87"/>
      <c r="E25833" s="83"/>
      <c r="F25833" s="83"/>
      <c r="G25833" s="84"/>
      <c r="H25833" s="83"/>
      <c r="I25833" s="84"/>
      <c r="J25833" s="84"/>
      <c r="K25833" s="84"/>
      <c r="L25833" s="84"/>
      <c r="M25833" s="85"/>
      <c r="N25833" s="85"/>
      <c r="O25833" s="85"/>
      <c r="P25833" s="83"/>
      <c r="Q25833" s="51"/>
      <c r="R25833" s="51"/>
      <c r="S25833" s="86"/>
      <c r="T25833" s="86"/>
      <c r="U25833" s="51"/>
    </row>
    <row r="25834" spans="1:21" s="49" customFormat="1" ht="15" customHeight="1" x14ac:dyDescent="0.25">
      <c r="A25834" s="83"/>
      <c r="B25834" s="83"/>
      <c r="C25834" s="87"/>
      <c r="D25834" s="87"/>
      <c r="E25834" s="83"/>
      <c r="F25834" s="83"/>
      <c r="G25834" s="84"/>
      <c r="H25834" s="83"/>
      <c r="I25834" s="84"/>
      <c r="J25834" s="84"/>
      <c r="K25834" s="84"/>
      <c r="L25834" s="84"/>
      <c r="M25834" s="85"/>
      <c r="N25834" s="85"/>
      <c r="O25834" s="85"/>
      <c r="P25834" s="83"/>
      <c r="Q25834" s="51"/>
      <c r="R25834" s="51"/>
      <c r="S25834" s="86"/>
      <c r="T25834" s="86"/>
      <c r="U25834" s="51"/>
    </row>
    <row r="25835" spans="1:21" s="49" customFormat="1" ht="15" customHeight="1" x14ac:dyDescent="0.25">
      <c r="A25835" s="83"/>
      <c r="B25835" s="83"/>
      <c r="C25835" s="87"/>
      <c r="D25835" s="87"/>
      <c r="E25835" s="83"/>
      <c r="F25835" s="83"/>
      <c r="G25835" s="84"/>
      <c r="H25835" s="83"/>
      <c r="I25835" s="84"/>
      <c r="J25835" s="84"/>
      <c r="K25835" s="84"/>
      <c r="L25835" s="84"/>
      <c r="M25835" s="85"/>
      <c r="N25835" s="85"/>
      <c r="O25835" s="85"/>
      <c r="P25835" s="83"/>
      <c r="Q25835" s="51"/>
      <c r="R25835" s="51"/>
      <c r="S25835" s="86"/>
      <c r="T25835" s="86"/>
      <c r="U25835" s="51"/>
    </row>
    <row r="25836" spans="1:21" s="49" customFormat="1" ht="15" customHeight="1" x14ac:dyDescent="0.25">
      <c r="A25836" s="83"/>
      <c r="B25836" s="83"/>
      <c r="C25836" s="87"/>
      <c r="D25836" s="87"/>
      <c r="E25836" s="83"/>
      <c r="F25836" s="83"/>
      <c r="G25836" s="84"/>
      <c r="H25836" s="83"/>
      <c r="I25836" s="84"/>
      <c r="J25836" s="84"/>
      <c r="K25836" s="84"/>
      <c r="L25836" s="84"/>
      <c r="M25836" s="85"/>
      <c r="N25836" s="85"/>
      <c r="O25836" s="85"/>
      <c r="P25836" s="83"/>
      <c r="Q25836" s="51"/>
      <c r="R25836" s="51"/>
      <c r="S25836" s="86"/>
      <c r="T25836" s="86"/>
      <c r="U25836" s="51"/>
    </row>
    <row r="25837" spans="1:21" ht="15" customHeight="1" x14ac:dyDescent="0.25"/>
    <row r="25838" spans="1:21" s="49" customFormat="1" ht="15" customHeight="1" x14ac:dyDescent="0.25">
      <c r="A25838" s="83"/>
      <c r="B25838" s="83"/>
      <c r="C25838" s="87"/>
      <c r="D25838" s="87"/>
      <c r="E25838" s="83"/>
      <c r="F25838" s="83"/>
      <c r="G25838" s="84"/>
      <c r="H25838" s="83"/>
      <c r="I25838" s="84"/>
      <c r="J25838" s="84"/>
      <c r="K25838" s="84"/>
      <c r="L25838" s="84"/>
      <c r="M25838" s="85"/>
      <c r="N25838" s="85"/>
      <c r="O25838" s="85"/>
      <c r="P25838" s="83"/>
      <c r="Q25838" s="51"/>
      <c r="R25838" s="51"/>
      <c r="S25838" s="86"/>
      <c r="T25838" s="86"/>
      <c r="U25838" s="51"/>
    </row>
    <row r="25839" spans="1:21" s="49" customFormat="1" ht="15" customHeight="1" x14ac:dyDescent="0.25">
      <c r="A25839" s="83"/>
      <c r="B25839" s="83"/>
      <c r="C25839" s="87"/>
      <c r="D25839" s="87"/>
      <c r="E25839" s="83"/>
      <c r="F25839" s="83"/>
      <c r="G25839" s="84"/>
      <c r="H25839" s="83"/>
      <c r="I25839" s="84"/>
      <c r="J25839" s="84"/>
      <c r="K25839" s="84"/>
      <c r="L25839" s="84"/>
      <c r="M25839" s="85"/>
      <c r="N25839" s="85"/>
      <c r="O25839" s="85"/>
      <c r="P25839" s="83"/>
      <c r="Q25839" s="51"/>
      <c r="R25839" s="51"/>
      <c r="S25839" s="86"/>
      <c r="T25839" s="86"/>
      <c r="U25839" s="51"/>
    </row>
    <row r="25840" spans="1:21" ht="15" customHeight="1" x14ac:dyDescent="0.25"/>
    <row r="25841" spans="1:21" ht="15" customHeight="1" x14ac:dyDescent="0.25"/>
    <row r="25842" spans="1:21" ht="15" customHeight="1" x14ac:dyDescent="0.25"/>
    <row r="25843" spans="1:21" s="49" customFormat="1" ht="15" customHeight="1" x14ac:dyDescent="0.25">
      <c r="A25843" s="83"/>
      <c r="B25843" s="83"/>
      <c r="C25843" s="87"/>
      <c r="D25843" s="87"/>
      <c r="E25843" s="83"/>
      <c r="F25843" s="83"/>
      <c r="G25843" s="84"/>
      <c r="H25843" s="83"/>
      <c r="I25843" s="84"/>
      <c r="J25843" s="84"/>
      <c r="K25843" s="84"/>
      <c r="L25843" s="84"/>
      <c r="M25843" s="85"/>
      <c r="N25843" s="85"/>
      <c r="O25843" s="85"/>
      <c r="P25843" s="83"/>
      <c r="Q25843" s="51"/>
      <c r="R25843" s="51"/>
      <c r="S25843" s="86"/>
      <c r="T25843" s="86"/>
      <c r="U25843" s="51"/>
    </row>
    <row r="25844" spans="1:21" s="49" customFormat="1" ht="15" customHeight="1" x14ac:dyDescent="0.25">
      <c r="A25844" s="83"/>
      <c r="B25844" s="83"/>
      <c r="C25844" s="87"/>
      <c r="D25844" s="87"/>
      <c r="E25844" s="83"/>
      <c r="F25844" s="83"/>
      <c r="G25844" s="84"/>
      <c r="H25844" s="83"/>
      <c r="I25844" s="84"/>
      <c r="J25844" s="84"/>
      <c r="K25844" s="84"/>
      <c r="L25844" s="84"/>
      <c r="M25844" s="85"/>
      <c r="N25844" s="85"/>
      <c r="O25844" s="85"/>
      <c r="P25844" s="83"/>
      <c r="Q25844" s="51"/>
      <c r="R25844" s="51"/>
      <c r="S25844" s="86"/>
      <c r="T25844" s="86"/>
      <c r="U25844" s="51"/>
    </row>
    <row r="25845" spans="1:21" ht="15" customHeight="1" x14ac:dyDescent="0.25"/>
    <row r="25846" spans="1:21" ht="15" customHeight="1" x14ac:dyDescent="0.25"/>
    <row r="25847" spans="1:21" ht="15" customHeight="1" x14ac:dyDescent="0.25"/>
    <row r="25848" spans="1:21" s="49" customFormat="1" ht="15" customHeight="1" x14ac:dyDescent="0.25">
      <c r="A25848" s="83"/>
      <c r="B25848" s="83"/>
      <c r="C25848" s="87"/>
      <c r="D25848" s="87"/>
      <c r="E25848" s="83"/>
      <c r="F25848" s="83"/>
      <c r="G25848" s="84"/>
      <c r="H25848" s="83"/>
      <c r="I25848" s="84"/>
      <c r="J25848" s="84"/>
      <c r="K25848" s="84"/>
      <c r="L25848" s="84"/>
      <c r="M25848" s="85"/>
      <c r="N25848" s="85"/>
      <c r="O25848" s="85"/>
      <c r="P25848" s="83"/>
      <c r="Q25848" s="51"/>
      <c r="R25848" s="51"/>
      <c r="S25848" s="86"/>
      <c r="T25848" s="86"/>
      <c r="U25848" s="51"/>
    </row>
    <row r="25849" spans="1:21" s="49" customFormat="1" ht="15" customHeight="1" x14ac:dyDescent="0.25">
      <c r="A25849" s="83"/>
      <c r="B25849" s="83"/>
      <c r="C25849" s="87"/>
      <c r="D25849" s="87"/>
      <c r="E25849" s="83"/>
      <c r="F25849" s="83"/>
      <c r="G25849" s="84"/>
      <c r="H25849" s="83"/>
      <c r="I25849" s="84"/>
      <c r="J25849" s="84"/>
      <c r="K25849" s="84"/>
      <c r="L25849" s="84"/>
      <c r="M25849" s="85"/>
      <c r="N25849" s="85"/>
      <c r="O25849" s="85"/>
      <c r="P25849" s="83"/>
      <c r="Q25849" s="51"/>
      <c r="R25849" s="51"/>
      <c r="S25849" s="86"/>
      <c r="T25849" s="86"/>
      <c r="U25849" s="51"/>
    </row>
    <row r="25850" spans="1:21" ht="15" customHeight="1" x14ac:dyDescent="0.25"/>
    <row r="25851" spans="1:21" ht="15" customHeight="1" x14ac:dyDescent="0.25"/>
    <row r="25852" spans="1:21" ht="15" customHeight="1" x14ac:dyDescent="0.25"/>
    <row r="25853" spans="1:21" s="49" customFormat="1" ht="15" customHeight="1" x14ac:dyDescent="0.25">
      <c r="A25853" s="83"/>
      <c r="B25853" s="83"/>
      <c r="C25853" s="87"/>
      <c r="D25853" s="87"/>
      <c r="E25853" s="83"/>
      <c r="F25853" s="83"/>
      <c r="G25853" s="84"/>
      <c r="H25853" s="83"/>
      <c r="I25853" s="84"/>
      <c r="J25853" s="84"/>
      <c r="K25853" s="84"/>
      <c r="L25853" s="84"/>
      <c r="M25853" s="85"/>
      <c r="N25853" s="85"/>
      <c r="O25853" s="85"/>
      <c r="P25853" s="83"/>
      <c r="Q25853" s="51"/>
      <c r="R25853" s="51"/>
      <c r="S25853" s="86"/>
      <c r="T25853" s="86"/>
      <c r="U25853" s="51"/>
    </row>
    <row r="25854" spans="1:21" s="49" customFormat="1" ht="15" customHeight="1" x14ac:dyDescent="0.25">
      <c r="A25854" s="83"/>
      <c r="B25854" s="83"/>
      <c r="C25854" s="87"/>
      <c r="D25854" s="87"/>
      <c r="E25854" s="83"/>
      <c r="F25854" s="83"/>
      <c r="G25854" s="84"/>
      <c r="H25854" s="83"/>
      <c r="I25854" s="84"/>
      <c r="J25854" s="84"/>
      <c r="K25854" s="84"/>
      <c r="L25854" s="84"/>
      <c r="M25854" s="85"/>
      <c r="N25854" s="85"/>
      <c r="O25854" s="85"/>
      <c r="P25854" s="83"/>
      <c r="Q25854" s="51"/>
      <c r="R25854" s="51"/>
      <c r="S25854" s="86"/>
      <c r="T25854" s="86"/>
      <c r="U25854" s="51"/>
    </row>
    <row r="25855" spans="1:21" s="49" customFormat="1" ht="15" customHeight="1" x14ac:dyDescent="0.25">
      <c r="A25855" s="83"/>
      <c r="B25855" s="83"/>
      <c r="C25855" s="87"/>
      <c r="D25855" s="87"/>
      <c r="E25855" s="83"/>
      <c r="F25855" s="83"/>
      <c r="G25855" s="84"/>
      <c r="H25855" s="83"/>
      <c r="I25855" s="84"/>
      <c r="J25855" s="84"/>
      <c r="K25855" s="84"/>
      <c r="L25855" s="84"/>
      <c r="M25855" s="85"/>
      <c r="N25855" s="85"/>
      <c r="O25855" s="85"/>
      <c r="P25855" s="83"/>
      <c r="Q25855" s="51"/>
      <c r="R25855" s="51"/>
      <c r="S25855" s="86"/>
      <c r="T25855" s="86"/>
      <c r="U25855" s="51"/>
    </row>
    <row r="25856" spans="1:21" s="49" customFormat="1" ht="15" customHeight="1" x14ac:dyDescent="0.25">
      <c r="A25856" s="83"/>
      <c r="B25856" s="83"/>
      <c r="C25856" s="87"/>
      <c r="D25856" s="87"/>
      <c r="E25856" s="83"/>
      <c r="F25856" s="83"/>
      <c r="G25856" s="84"/>
      <c r="H25856" s="83"/>
      <c r="I25856" s="84"/>
      <c r="J25856" s="84"/>
      <c r="K25856" s="84"/>
      <c r="L25856" s="84"/>
      <c r="M25856" s="85"/>
      <c r="N25856" s="85"/>
      <c r="O25856" s="85"/>
      <c r="P25856" s="83"/>
      <c r="Q25856" s="51"/>
      <c r="R25856" s="51"/>
      <c r="S25856" s="86"/>
      <c r="T25856" s="86"/>
      <c r="U25856" s="51"/>
    </row>
    <row r="25857" spans="1:21" ht="15" customHeight="1" x14ac:dyDescent="0.25"/>
    <row r="25858" spans="1:21" s="49" customFormat="1" ht="15" customHeight="1" x14ac:dyDescent="0.25">
      <c r="A25858" s="83"/>
      <c r="B25858" s="83"/>
      <c r="C25858" s="87"/>
      <c r="D25858" s="87"/>
      <c r="E25858" s="83"/>
      <c r="F25858" s="83"/>
      <c r="G25858" s="84"/>
      <c r="H25858" s="83"/>
      <c r="I25858" s="84"/>
      <c r="J25858" s="84"/>
      <c r="K25858" s="84"/>
      <c r="L25858" s="84"/>
      <c r="M25858" s="85"/>
      <c r="N25858" s="85"/>
      <c r="O25858" s="85"/>
      <c r="P25858" s="83"/>
      <c r="Q25858" s="51"/>
      <c r="R25858" s="51"/>
      <c r="S25858" s="86"/>
      <c r="T25858" s="86"/>
      <c r="U25858" s="51"/>
    </row>
    <row r="25859" spans="1:21" s="49" customFormat="1" ht="15" customHeight="1" x14ac:dyDescent="0.25">
      <c r="A25859" s="83"/>
      <c r="B25859" s="83"/>
      <c r="C25859" s="87"/>
      <c r="D25859" s="87"/>
      <c r="E25859" s="83"/>
      <c r="F25859" s="83"/>
      <c r="G25859" s="84"/>
      <c r="H25859" s="83"/>
      <c r="I25859" s="84"/>
      <c r="J25859" s="84"/>
      <c r="K25859" s="84"/>
      <c r="L25859" s="84"/>
      <c r="M25859" s="85"/>
      <c r="N25859" s="85"/>
      <c r="O25859" s="85"/>
      <c r="P25859" s="83"/>
      <c r="Q25859" s="51"/>
      <c r="R25859" s="51"/>
      <c r="S25859" s="86"/>
      <c r="T25859" s="86"/>
      <c r="U25859" s="51"/>
    </row>
    <row r="25860" spans="1:21" s="49" customFormat="1" ht="15" customHeight="1" x14ac:dyDescent="0.25">
      <c r="A25860" s="83"/>
      <c r="B25860" s="83"/>
      <c r="C25860" s="87"/>
      <c r="D25860" s="87"/>
      <c r="E25860" s="83"/>
      <c r="F25860" s="83"/>
      <c r="G25860" s="84"/>
      <c r="H25860" s="83"/>
      <c r="I25860" s="84"/>
      <c r="J25860" s="84"/>
      <c r="K25860" s="84"/>
      <c r="L25860" s="84"/>
      <c r="M25860" s="85"/>
      <c r="N25860" s="85"/>
      <c r="O25860" s="85"/>
      <c r="P25860" s="83"/>
      <c r="Q25860" s="51"/>
      <c r="R25860" s="51"/>
      <c r="S25860" s="86"/>
      <c r="T25860" s="86"/>
      <c r="U25860" s="51"/>
    </row>
    <row r="25861" spans="1:21" s="49" customFormat="1" ht="15" customHeight="1" x14ac:dyDescent="0.25">
      <c r="A25861" s="83"/>
      <c r="B25861" s="83"/>
      <c r="C25861" s="87"/>
      <c r="D25861" s="87"/>
      <c r="E25861" s="83"/>
      <c r="F25861" s="83"/>
      <c r="G25861" s="84"/>
      <c r="H25861" s="83"/>
      <c r="I25861" s="84"/>
      <c r="J25861" s="84"/>
      <c r="K25861" s="84"/>
      <c r="L25861" s="84"/>
      <c r="M25861" s="85"/>
      <c r="N25861" s="85"/>
      <c r="O25861" s="85"/>
      <c r="P25861" s="83"/>
      <c r="Q25861" s="51"/>
      <c r="R25861" s="51"/>
      <c r="S25861" s="86"/>
      <c r="T25861" s="86"/>
      <c r="U25861" s="51"/>
    </row>
    <row r="25862" spans="1:21" ht="15" customHeight="1" x14ac:dyDescent="0.25"/>
    <row r="25863" spans="1:21" s="49" customFormat="1" ht="15" customHeight="1" x14ac:dyDescent="0.25">
      <c r="A25863" s="83"/>
      <c r="B25863" s="83"/>
      <c r="C25863" s="87"/>
      <c r="D25863" s="87"/>
      <c r="E25863" s="83"/>
      <c r="F25863" s="83"/>
      <c r="G25863" s="84"/>
      <c r="H25863" s="83"/>
      <c r="I25863" s="84"/>
      <c r="J25863" s="84"/>
      <c r="K25863" s="84"/>
      <c r="L25863" s="84"/>
      <c r="M25863" s="85"/>
      <c r="N25863" s="85"/>
      <c r="O25863" s="85"/>
      <c r="P25863" s="83"/>
      <c r="Q25863" s="51"/>
      <c r="R25863" s="51"/>
      <c r="S25863" s="86"/>
      <c r="T25863" s="86"/>
      <c r="U25863" s="51"/>
    </row>
    <row r="25864" spans="1:21" s="49" customFormat="1" ht="15" customHeight="1" x14ac:dyDescent="0.25">
      <c r="A25864" s="83"/>
      <c r="B25864" s="83"/>
      <c r="C25864" s="87"/>
      <c r="D25864" s="87"/>
      <c r="E25864" s="83"/>
      <c r="F25864" s="83"/>
      <c r="G25864" s="84"/>
      <c r="H25864" s="83"/>
      <c r="I25864" s="84"/>
      <c r="J25864" s="84"/>
      <c r="K25864" s="84"/>
      <c r="L25864" s="84"/>
      <c r="M25864" s="85"/>
      <c r="N25864" s="85"/>
      <c r="O25864" s="85"/>
      <c r="P25864" s="83"/>
      <c r="Q25864" s="51"/>
      <c r="R25864" s="51"/>
      <c r="S25864" s="86"/>
      <c r="T25864" s="86"/>
      <c r="U25864" s="51"/>
    </row>
    <row r="25865" spans="1:21" ht="15" customHeight="1" x14ac:dyDescent="0.25"/>
    <row r="25866" spans="1:21" ht="15" customHeight="1" x14ac:dyDescent="0.25"/>
    <row r="25867" spans="1:21" ht="15" customHeight="1" x14ac:dyDescent="0.25"/>
    <row r="25868" spans="1:21" ht="15" customHeight="1" x14ac:dyDescent="0.25"/>
    <row r="25869" spans="1:21" ht="15" customHeight="1" x14ac:dyDescent="0.25"/>
    <row r="25870" spans="1:21" ht="15" customHeight="1" x14ac:dyDescent="0.25"/>
    <row r="25871" spans="1:21" s="49" customFormat="1" ht="15" customHeight="1" x14ac:dyDescent="0.25">
      <c r="A25871" s="83"/>
      <c r="B25871" s="83"/>
      <c r="C25871" s="87"/>
      <c r="D25871" s="87"/>
      <c r="E25871" s="83"/>
      <c r="F25871" s="83"/>
      <c r="G25871" s="84"/>
      <c r="H25871" s="83"/>
      <c r="I25871" s="84"/>
      <c r="J25871" s="84"/>
      <c r="K25871" s="84"/>
      <c r="L25871" s="84"/>
      <c r="M25871" s="85"/>
      <c r="N25871" s="85"/>
      <c r="O25871" s="85"/>
      <c r="P25871" s="83"/>
      <c r="Q25871" s="51"/>
      <c r="R25871" s="51"/>
      <c r="S25871" s="86"/>
      <c r="T25871" s="86"/>
      <c r="U25871" s="51"/>
    </row>
    <row r="25872" spans="1:21" s="49" customFormat="1" ht="15" customHeight="1" x14ac:dyDescent="0.25">
      <c r="A25872" s="83"/>
      <c r="B25872" s="83"/>
      <c r="C25872" s="87"/>
      <c r="D25872" s="87"/>
      <c r="E25872" s="83"/>
      <c r="F25872" s="83"/>
      <c r="G25872" s="84"/>
      <c r="H25872" s="83"/>
      <c r="I25872" s="84"/>
      <c r="J25872" s="84"/>
      <c r="K25872" s="84"/>
      <c r="L25872" s="84"/>
      <c r="M25872" s="85"/>
      <c r="N25872" s="85"/>
      <c r="O25872" s="85"/>
      <c r="P25872" s="83"/>
      <c r="Q25872" s="51"/>
      <c r="R25872" s="51"/>
      <c r="S25872" s="86"/>
      <c r="T25872" s="86"/>
      <c r="U25872" s="51"/>
    </row>
    <row r="25873" spans="1:22" ht="15" customHeight="1" x14ac:dyDescent="0.25">
      <c r="U25873" s="88"/>
      <c r="V25873" s="88"/>
    </row>
    <row r="25874" spans="1:22" ht="15" customHeight="1" x14ac:dyDescent="0.25">
      <c r="U25874" s="88"/>
      <c r="V25874" s="88"/>
    </row>
    <row r="25875" spans="1:22" ht="15" customHeight="1" x14ac:dyDescent="0.25"/>
    <row r="25876" spans="1:22" s="49" customFormat="1" ht="15" customHeight="1" x14ac:dyDescent="0.25">
      <c r="A25876" s="83"/>
      <c r="B25876" s="83"/>
      <c r="C25876" s="87"/>
      <c r="D25876" s="87"/>
      <c r="E25876" s="83"/>
      <c r="F25876" s="83"/>
      <c r="G25876" s="84"/>
      <c r="H25876" s="83"/>
      <c r="I25876" s="84"/>
      <c r="J25876" s="84"/>
      <c r="K25876" s="84"/>
      <c r="L25876" s="84"/>
      <c r="M25876" s="85"/>
      <c r="N25876" s="85"/>
      <c r="O25876" s="85"/>
      <c r="P25876" s="83"/>
      <c r="Q25876" s="51"/>
      <c r="R25876" s="51"/>
      <c r="S25876" s="86"/>
      <c r="T25876" s="86"/>
      <c r="U25876" s="51"/>
    </row>
    <row r="25877" spans="1:22" s="49" customFormat="1" ht="15" customHeight="1" x14ac:dyDescent="0.25">
      <c r="A25877" s="83"/>
      <c r="B25877" s="83"/>
      <c r="C25877" s="87"/>
      <c r="D25877" s="87"/>
      <c r="E25877" s="83"/>
      <c r="F25877" s="83"/>
      <c r="G25877" s="84"/>
      <c r="H25877" s="83"/>
      <c r="I25877" s="84"/>
      <c r="J25877" s="84"/>
      <c r="K25877" s="84"/>
      <c r="L25877" s="84"/>
      <c r="M25877" s="85"/>
      <c r="N25877" s="85"/>
      <c r="O25877" s="85"/>
      <c r="P25877" s="83"/>
      <c r="Q25877" s="51"/>
      <c r="R25877" s="51"/>
      <c r="S25877" s="86"/>
      <c r="T25877" s="86"/>
      <c r="U25877" s="51"/>
    </row>
    <row r="25878" spans="1:22" ht="15" customHeight="1" x14ac:dyDescent="0.25"/>
    <row r="25879" spans="1:22" ht="15" customHeight="1" x14ac:dyDescent="0.25"/>
    <row r="25880" spans="1:22" ht="15" customHeight="1" x14ac:dyDescent="0.25"/>
    <row r="25881" spans="1:22" s="49" customFormat="1" ht="15" customHeight="1" x14ac:dyDescent="0.25">
      <c r="A25881" s="83"/>
      <c r="B25881" s="83"/>
      <c r="C25881" s="87"/>
      <c r="D25881" s="87"/>
      <c r="E25881" s="83"/>
      <c r="F25881" s="83"/>
      <c r="G25881" s="84"/>
      <c r="H25881" s="83"/>
      <c r="I25881" s="84"/>
      <c r="J25881" s="84"/>
      <c r="K25881" s="84"/>
      <c r="L25881" s="84"/>
      <c r="M25881" s="85"/>
      <c r="N25881" s="85"/>
      <c r="O25881" s="85"/>
      <c r="P25881" s="83"/>
      <c r="Q25881" s="51"/>
      <c r="R25881" s="51"/>
      <c r="S25881" s="86"/>
      <c r="T25881" s="86"/>
      <c r="U25881" s="51"/>
    </row>
    <row r="25882" spans="1:22" s="49" customFormat="1" ht="15" customHeight="1" x14ac:dyDescent="0.25">
      <c r="A25882" s="83"/>
      <c r="B25882" s="83"/>
      <c r="C25882" s="87"/>
      <c r="D25882" s="87"/>
      <c r="E25882" s="83"/>
      <c r="F25882" s="83"/>
      <c r="G25882" s="84"/>
      <c r="H25882" s="83"/>
      <c r="I25882" s="84"/>
      <c r="J25882" s="84"/>
      <c r="K25882" s="84"/>
      <c r="L25882" s="84"/>
      <c r="M25882" s="85"/>
      <c r="N25882" s="85"/>
      <c r="O25882" s="85"/>
      <c r="P25882" s="83"/>
      <c r="Q25882" s="51"/>
      <c r="R25882" s="51"/>
      <c r="S25882" s="86"/>
      <c r="T25882" s="86"/>
      <c r="U25882" s="51"/>
    </row>
    <row r="25883" spans="1:22" ht="15" customHeight="1" x14ac:dyDescent="0.25"/>
    <row r="25884" spans="1:22" ht="15" customHeight="1" x14ac:dyDescent="0.25"/>
    <row r="25885" spans="1:22" ht="15" customHeight="1" x14ac:dyDescent="0.25"/>
    <row r="25886" spans="1:22" s="49" customFormat="1" ht="15" customHeight="1" x14ac:dyDescent="0.25">
      <c r="A25886" s="83"/>
      <c r="B25886" s="83"/>
      <c r="C25886" s="87"/>
      <c r="D25886" s="87"/>
      <c r="E25886" s="83"/>
      <c r="F25886" s="83"/>
      <c r="G25886" s="84"/>
      <c r="H25886" s="83"/>
      <c r="I25886" s="84"/>
      <c r="J25886" s="84"/>
      <c r="K25886" s="84"/>
      <c r="L25886" s="84"/>
      <c r="M25886" s="85"/>
      <c r="N25886" s="85"/>
      <c r="O25886" s="85"/>
      <c r="P25886" s="83"/>
      <c r="Q25886" s="51"/>
      <c r="R25886" s="51"/>
      <c r="S25886" s="86"/>
      <c r="T25886" s="86"/>
      <c r="U25886" s="51"/>
    </row>
    <row r="25887" spans="1:22" s="49" customFormat="1" ht="15" customHeight="1" x14ac:dyDescent="0.25">
      <c r="A25887" s="83"/>
      <c r="B25887" s="83"/>
      <c r="C25887" s="87"/>
      <c r="D25887" s="87"/>
      <c r="E25887" s="83"/>
      <c r="F25887" s="83"/>
      <c r="G25887" s="84"/>
      <c r="H25887" s="83"/>
      <c r="I25887" s="84"/>
      <c r="J25887" s="84"/>
      <c r="K25887" s="84"/>
      <c r="L25887" s="84"/>
      <c r="M25887" s="85"/>
      <c r="N25887" s="85"/>
      <c r="O25887" s="85"/>
      <c r="P25887" s="83"/>
      <c r="Q25887" s="51"/>
      <c r="R25887" s="51"/>
      <c r="S25887" s="86"/>
      <c r="T25887" s="86"/>
      <c r="U25887" s="51"/>
    </row>
    <row r="25888" spans="1:22" ht="15" customHeight="1" x14ac:dyDescent="0.25"/>
    <row r="25889" spans="1:22" ht="15" customHeight="1" x14ac:dyDescent="0.25"/>
    <row r="25890" spans="1:22" ht="15" customHeight="1" x14ac:dyDescent="0.25"/>
    <row r="25891" spans="1:22" s="49" customFormat="1" ht="15" customHeight="1" x14ac:dyDescent="0.25">
      <c r="A25891" s="83"/>
      <c r="B25891" s="83"/>
      <c r="C25891" s="87"/>
      <c r="D25891" s="87"/>
      <c r="E25891" s="83"/>
      <c r="F25891" s="83"/>
      <c r="G25891" s="84"/>
      <c r="H25891" s="83"/>
      <c r="I25891" s="84"/>
      <c r="J25891" s="84"/>
      <c r="K25891" s="84"/>
      <c r="L25891" s="84"/>
      <c r="M25891" s="85"/>
      <c r="N25891" s="85"/>
      <c r="O25891" s="85"/>
      <c r="P25891" s="83"/>
      <c r="Q25891" s="51"/>
      <c r="R25891" s="51"/>
      <c r="S25891" s="86"/>
      <c r="T25891" s="86"/>
      <c r="U25891" s="51"/>
    </row>
    <row r="25892" spans="1:22" s="49" customFormat="1" ht="15" customHeight="1" x14ac:dyDescent="0.25">
      <c r="A25892" s="83"/>
      <c r="B25892" s="83"/>
      <c r="C25892" s="87"/>
      <c r="D25892" s="87"/>
      <c r="E25892" s="83"/>
      <c r="F25892" s="83"/>
      <c r="G25892" s="84"/>
      <c r="H25892" s="83"/>
      <c r="I25892" s="84"/>
      <c r="J25892" s="84"/>
      <c r="K25892" s="84"/>
      <c r="L25892" s="84"/>
      <c r="M25892" s="85"/>
      <c r="N25892" s="85"/>
      <c r="O25892" s="85"/>
      <c r="P25892" s="83"/>
      <c r="Q25892" s="51"/>
      <c r="R25892" s="51"/>
      <c r="S25892" s="86"/>
      <c r="T25892" s="86"/>
      <c r="U25892" s="51"/>
    </row>
    <row r="25893" spans="1:22" ht="15" customHeight="1" x14ac:dyDescent="0.25">
      <c r="U25893" s="88"/>
      <c r="V25893" s="88"/>
    </row>
    <row r="25894" spans="1:22" ht="15" customHeight="1" x14ac:dyDescent="0.25"/>
    <row r="25895" spans="1:22" ht="15" customHeight="1" x14ac:dyDescent="0.25"/>
    <row r="25896" spans="1:22" ht="15" customHeight="1" x14ac:dyDescent="0.25"/>
    <row r="25897" spans="1:22" s="49" customFormat="1" ht="15" customHeight="1" x14ac:dyDescent="0.25">
      <c r="A25897" s="83"/>
      <c r="B25897" s="83"/>
      <c r="C25897" s="87"/>
      <c r="D25897" s="87"/>
      <c r="E25897" s="83"/>
      <c r="F25897" s="83"/>
      <c r="G25897" s="84"/>
      <c r="H25897" s="83"/>
      <c r="I25897" s="84"/>
      <c r="J25897" s="84"/>
      <c r="K25897" s="84"/>
      <c r="L25897" s="84"/>
      <c r="M25897" s="85"/>
      <c r="N25897" s="85"/>
      <c r="O25897" s="85"/>
      <c r="P25897" s="83"/>
      <c r="Q25897" s="51"/>
      <c r="R25897" s="51"/>
      <c r="S25897" s="86"/>
      <c r="T25897" s="86"/>
      <c r="U25897" s="51"/>
    </row>
    <row r="25898" spans="1:22" s="49" customFormat="1" ht="15" customHeight="1" x14ac:dyDescent="0.25">
      <c r="A25898" s="83"/>
      <c r="B25898" s="83"/>
      <c r="C25898" s="87"/>
      <c r="D25898" s="87"/>
      <c r="E25898" s="83"/>
      <c r="F25898" s="83"/>
      <c r="G25898" s="84"/>
      <c r="H25898" s="83"/>
      <c r="I25898" s="84"/>
      <c r="J25898" s="84"/>
      <c r="K25898" s="84"/>
      <c r="L25898" s="84"/>
      <c r="M25898" s="85"/>
      <c r="N25898" s="85"/>
      <c r="O25898" s="85"/>
      <c r="P25898" s="83"/>
      <c r="Q25898" s="51"/>
      <c r="R25898" s="51"/>
      <c r="S25898" s="86"/>
      <c r="T25898" s="86"/>
      <c r="U25898" s="51"/>
    </row>
    <row r="25899" spans="1:22" ht="15" customHeight="1" x14ac:dyDescent="0.25"/>
    <row r="25900" spans="1:22" s="49" customFormat="1" ht="15" customHeight="1" x14ac:dyDescent="0.25">
      <c r="A25900" s="83"/>
      <c r="B25900" s="83"/>
      <c r="C25900" s="87"/>
      <c r="D25900" s="87"/>
      <c r="E25900" s="83"/>
      <c r="F25900" s="83"/>
      <c r="G25900" s="84"/>
      <c r="H25900" s="83"/>
      <c r="I25900" s="84"/>
      <c r="J25900" s="84"/>
      <c r="K25900" s="84"/>
      <c r="L25900" s="84"/>
      <c r="M25900" s="85"/>
      <c r="N25900" s="85"/>
      <c r="O25900" s="85"/>
      <c r="P25900" s="83"/>
      <c r="Q25900" s="51"/>
      <c r="R25900" s="51"/>
      <c r="S25900" s="86"/>
      <c r="T25900" s="86"/>
      <c r="U25900" s="51"/>
    </row>
    <row r="25901" spans="1:22" s="49" customFormat="1" ht="15" customHeight="1" x14ac:dyDescent="0.25">
      <c r="A25901" s="83"/>
      <c r="B25901" s="83"/>
      <c r="C25901" s="87"/>
      <c r="D25901" s="87"/>
      <c r="E25901" s="83"/>
      <c r="F25901" s="83"/>
      <c r="G25901" s="84"/>
      <c r="H25901" s="83"/>
      <c r="I25901" s="84"/>
      <c r="J25901" s="84"/>
      <c r="K25901" s="84"/>
      <c r="L25901" s="84"/>
      <c r="M25901" s="85"/>
      <c r="N25901" s="85"/>
      <c r="O25901" s="85"/>
      <c r="P25901" s="83"/>
      <c r="Q25901" s="51"/>
      <c r="R25901" s="51"/>
      <c r="S25901" s="86"/>
      <c r="T25901" s="86"/>
      <c r="U25901" s="51"/>
    </row>
    <row r="25902" spans="1:22" ht="15" customHeight="1" x14ac:dyDescent="0.25"/>
    <row r="25903" spans="1:22" s="49" customFormat="1" ht="15" customHeight="1" x14ac:dyDescent="0.25">
      <c r="A25903" s="83"/>
      <c r="B25903" s="83"/>
      <c r="C25903" s="87"/>
      <c r="D25903" s="87"/>
      <c r="E25903" s="83"/>
      <c r="F25903" s="83"/>
      <c r="G25903" s="84"/>
      <c r="H25903" s="83"/>
      <c r="I25903" s="84"/>
      <c r="J25903" s="84"/>
      <c r="K25903" s="84"/>
      <c r="L25903" s="84"/>
      <c r="M25903" s="85"/>
      <c r="N25903" s="85"/>
      <c r="O25903" s="85"/>
      <c r="P25903" s="83"/>
      <c r="Q25903" s="51"/>
      <c r="R25903" s="51"/>
      <c r="S25903" s="86"/>
      <c r="T25903" s="86"/>
      <c r="U25903" s="51"/>
    </row>
    <row r="25904" spans="1:22" s="49" customFormat="1" ht="15" customHeight="1" x14ac:dyDescent="0.25">
      <c r="A25904" s="83"/>
      <c r="B25904" s="83"/>
      <c r="C25904" s="87"/>
      <c r="D25904" s="87"/>
      <c r="E25904" s="83"/>
      <c r="F25904" s="83"/>
      <c r="G25904" s="84"/>
      <c r="H25904" s="83"/>
      <c r="I25904" s="84"/>
      <c r="J25904" s="84"/>
      <c r="K25904" s="84"/>
      <c r="L25904" s="84"/>
      <c r="M25904" s="85"/>
      <c r="N25904" s="85"/>
      <c r="O25904" s="85"/>
      <c r="P25904" s="83"/>
      <c r="Q25904" s="51"/>
      <c r="R25904" s="51"/>
      <c r="S25904" s="86"/>
      <c r="T25904" s="86"/>
      <c r="U25904" s="51"/>
    </row>
    <row r="25905" spans="1:21" s="49" customFormat="1" ht="15" customHeight="1" x14ac:dyDescent="0.25">
      <c r="A25905" s="83"/>
      <c r="B25905" s="83"/>
      <c r="C25905" s="87"/>
      <c r="D25905" s="87"/>
      <c r="E25905" s="83"/>
      <c r="F25905" s="83"/>
      <c r="G25905" s="84"/>
      <c r="H25905" s="83"/>
      <c r="I25905" s="84"/>
      <c r="J25905" s="84"/>
      <c r="K25905" s="84"/>
      <c r="L25905" s="84"/>
      <c r="M25905" s="85"/>
      <c r="N25905" s="85"/>
      <c r="O25905" s="85"/>
      <c r="P25905" s="83"/>
      <c r="Q25905" s="51"/>
      <c r="R25905" s="51"/>
      <c r="S25905" s="86"/>
      <c r="T25905" s="86"/>
      <c r="U25905" s="51"/>
    </row>
    <row r="25906" spans="1:21" ht="15" customHeight="1" x14ac:dyDescent="0.25"/>
    <row r="25907" spans="1:21" ht="15" customHeight="1" x14ac:dyDescent="0.25"/>
    <row r="25908" spans="1:21" ht="15" customHeight="1" x14ac:dyDescent="0.25"/>
    <row r="25909" spans="1:21" s="49" customFormat="1" ht="15" customHeight="1" x14ac:dyDescent="0.25">
      <c r="A25909" s="83"/>
      <c r="B25909" s="83"/>
      <c r="C25909" s="87"/>
      <c r="D25909" s="87"/>
      <c r="E25909" s="83"/>
      <c r="F25909" s="83"/>
      <c r="G25909" s="84"/>
      <c r="H25909" s="83"/>
      <c r="I25909" s="84"/>
      <c r="J25909" s="84"/>
      <c r="K25909" s="84"/>
      <c r="L25909" s="84"/>
      <c r="M25909" s="85"/>
      <c r="N25909" s="85"/>
      <c r="O25909" s="85"/>
      <c r="P25909" s="83"/>
      <c r="Q25909" s="51"/>
      <c r="R25909" s="51"/>
      <c r="S25909" s="86"/>
      <c r="T25909" s="86"/>
      <c r="U25909" s="51"/>
    </row>
    <row r="25910" spans="1:21" s="49" customFormat="1" ht="15" customHeight="1" x14ac:dyDescent="0.25">
      <c r="A25910" s="83"/>
      <c r="B25910" s="83"/>
      <c r="C25910" s="87"/>
      <c r="D25910" s="87"/>
      <c r="E25910" s="83"/>
      <c r="F25910" s="83"/>
      <c r="G25910" s="84"/>
      <c r="H25910" s="83"/>
      <c r="I25910" s="84"/>
      <c r="J25910" s="84"/>
      <c r="K25910" s="84"/>
      <c r="L25910" s="84"/>
      <c r="M25910" s="85"/>
      <c r="N25910" s="85"/>
      <c r="O25910" s="85"/>
      <c r="P25910" s="83"/>
      <c r="Q25910" s="51"/>
      <c r="R25910" s="51"/>
      <c r="S25910" s="86"/>
      <c r="T25910" s="86"/>
      <c r="U25910" s="51"/>
    </row>
    <row r="25911" spans="1:21" ht="15" customHeight="1" x14ac:dyDescent="0.25"/>
    <row r="25912" spans="1:21" ht="15" customHeight="1" x14ac:dyDescent="0.25"/>
    <row r="25913" spans="1:21" ht="15" customHeight="1" x14ac:dyDescent="0.25"/>
    <row r="25914" spans="1:21" s="49" customFormat="1" ht="15" customHeight="1" x14ac:dyDescent="0.25">
      <c r="A25914" s="83"/>
      <c r="B25914" s="83"/>
      <c r="C25914" s="87"/>
      <c r="D25914" s="87"/>
      <c r="E25914" s="83"/>
      <c r="F25914" s="83"/>
      <c r="G25914" s="84"/>
      <c r="H25914" s="83"/>
      <c r="I25914" s="84"/>
      <c r="J25914" s="84"/>
      <c r="K25914" s="84"/>
      <c r="L25914" s="84"/>
      <c r="M25914" s="85"/>
      <c r="N25914" s="85"/>
      <c r="O25914" s="85"/>
      <c r="P25914" s="83"/>
      <c r="Q25914" s="51"/>
      <c r="R25914" s="51"/>
      <c r="S25914" s="86"/>
      <c r="T25914" s="86"/>
      <c r="U25914" s="51"/>
    </row>
    <row r="25915" spans="1:21" s="49" customFormat="1" ht="15" customHeight="1" x14ac:dyDescent="0.25">
      <c r="A25915" s="83"/>
      <c r="B25915" s="83"/>
      <c r="C25915" s="87"/>
      <c r="D25915" s="87"/>
      <c r="E25915" s="83"/>
      <c r="F25915" s="83"/>
      <c r="G25915" s="84"/>
      <c r="H25915" s="83"/>
      <c r="I25915" s="84"/>
      <c r="J25915" s="84"/>
      <c r="K25915" s="84"/>
      <c r="L25915" s="84"/>
      <c r="M25915" s="85"/>
      <c r="N25915" s="85"/>
      <c r="O25915" s="85"/>
      <c r="P25915" s="83"/>
      <c r="Q25915" s="51"/>
      <c r="R25915" s="51"/>
      <c r="S25915" s="86"/>
      <c r="T25915" s="86"/>
      <c r="U25915" s="51"/>
    </row>
    <row r="25916" spans="1:21" ht="15" customHeight="1" x14ac:dyDescent="0.25"/>
    <row r="25917" spans="1:21" ht="15" customHeight="1" x14ac:dyDescent="0.25"/>
    <row r="25918" spans="1:21" ht="15" customHeight="1" x14ac:dyDescent="0.25"/>
    <row r="25919" spans="1:21" s="49" customFormat="1" ht="15" customHeight="1" x14ac:dyDescent="0.25">
      <c r="A25919" s="83"/>
      <c r="B25919" s="83"/>
      <c r="C25919" s="87"/>
      <c r="D25919" s="87"/>
      <c r="E25919" s="83"/>
      <c r="F25919" s="83"/>
      <c r="G25919" s="84"/>
      <c r="H25919" s="83"/>
      <c r="I25919" s="84"/>
      <c r="J25919" s="84"/>
      <c r="K25919" s="84"/>
      <c r="L25919" s="84"/>
      <c r="M25919" s="85"/>
      <c r="N25919" s="85"/>
      <c r="O25919" s="85"/>
      <c r="P25919" s="83"/>
      <c r="Q25919" s="51"/>
      <c r="R25919" s="51"/>
      <c r="S25919" s="86"/>
      <c r="T25919" s="86"/>
      <c r="U25919" s="51"/>
    </row>
    <row r="25920" spans="1:21" s="49" customFormat="1" ht="15" customHeight="1" x14ac:dyDescent="0.25">
      <c r="A25920" s="83"/>
      <c r="B25920" s="83"/>
      <c r="C25920" s="87"/>
      <c r="D25920" s="87"/>
      <c r="E25920" s="83"/>
      <c r="F25920" s="83"/>
      <c r="G25920" s="84"/>
      <c r="H25920" s="83"/>
      <c r="I25920" s="84"/>
      <c r="J25920" s="84"/>
      <c r="K25920" s="84"/>
      <c r="L25920" s="84"/>
      <c r="M25920" s="85"/>
      <c r="N25920" s="85"/>
      <c r="O25920" s="85"/>
      <c r="P25920" s="83"/>
      <c r="Q25920" s="51"/>
      <c r="R25920" s="51"/>
      <c r="S25920" s="86"/>
      <c r="T25920" s="86"/>
      <c r="U25920" s="51"/>
    </row>
    <row r="25921" spans="1:21" ht="15" customHeight="1" x14ac:dyDescent="0.25"/>
    <row r="25922" spans="1:21" ht="15" customHeight="1" x14ac:dyDescent="0.25"/>
    <row r="25923" spans="1:21" ht="15" customHeight="1" x14ac:dyDescent="0.25"/>
    <row r="25924" spans="1:21" s="49" customFormat="1" ht="15" customHeight="1" x14ac:dyDescent="0.25">
      <c r="A25924" s="83"/>
      <c r="B25924" s="83"/>
      <c r="C25924" s="87"/>
      <c r="D25924" s="87"/>
      <c r="E25924" s="83"/>
      <c r="F25924" s="83"/>
      <c r="G25924" s="84"/>
      <c r="H25924" s="83"/>
      <c r="I25924" s="84"/>
      <c r="J25924" s="84"/>
      <c r="K25924" s="84"/>
      <c r="L25924" s="84"/>
      <c r="M25924" s="85"/>
      <c r="N25924" s="85"/>
      <c r="O25924" s="85"/>
      <c r="P25924" s="83"/>
      <c r="Q25924" s="51"/>
      <c r="R25924" s="51"/>
      <c r="S25924" s="86"/>
      <c r="T25924" s="86"/>
      <c r="U25924" s="51"/>
    </row>
    <row r="25925" spans="1:21" s="49" customFormat="1" ht="15" customHeight="1" x14ac:dyDescent="0.25">
      <c r="A25925" s="83"/>
      <c r="B25925" s="83"/>
      <c r="C25925" s="87"/>
      <c r="D25925" s="87"/>
      <c r="E25925" s="83"/>
      <c r="F25925" s="83"/>
      <c r="G25925" s="84"/>
      <c r="H25925" s="83"/>
      <c r="I25925" s="84"/>
      <c r="J25925" s="84"/>
      <c r="K25925" s="84"/>
      <c r="L25925" s="84"/>
      <c r="M25925" s="85"/>
      <c r="N25925" s="85"/>
      <c r="O25925" s="85"/>
      <c r="P25925" s="83"/>
      <c r="Q25925" s="51"/>
      <c r="R25925" s="51"/>
      <c r="S25925" s="86"/>
      <c r="T25925" s="86"/>
      <c r="U25925" s="51"/>
    </row>
    <row r="25926" spans="1:21" s="49" customFormat="1" ht="15" customHeight="1" x14ac:dyDescent="0.25">
      <c r="A25926" s="83"/>
      <c r="B25926" s="83"/>
      <c r="C25926" s="87"/>
      <c r="D25926" s="87"/>
      <c r="E25926" s="83"/>
      <c r="F25926" s="83"/>
      <c r="G25926" s="84"/>
      <c r="H25926" s="83"/>
      <c r="I25926" s="84"/>
      <c r="J25926" s="84"/>
      <c r="K25926" s="84"/>
      <c r="L25926" s="84"/>
      <c r="M25926" s="85"/>
      <c r="N25926" s="85"/>
      <c r="O25926" s="85"/>
      <c r="P25926" s="83"/>
      <c r="Q25926" s="51"/>
      <c r="R25926" s="51"/>
      <c r="S25926" s="86"/>
      <c r="T25926" s="86"/>
      <c r="U25926" s="51"/>
    </row>
    <row r="25927" spans="1:21" s="49" customFormat="1" ht="15" customHeight="1" x14ac:dyDescent="0.25">
      <c r="A25927" s="83"/>
      <c r="B25927" s="83"/>
      <c r="C25927" s="87"/>
      <c r="D25927" s="87"/>
      <c r="E25927" s="83"/>
      <c r="F25927" s="83"/>
      <c r="G25927" s="84"/>
      <c r="H25927" s="83"/>
      <c r="I25927" s="84"/>
      <c r="J25927" s="84"/>
      <c r="K25927" s="84"/>
      <c r="L25927" s="84"/>
      <c r="M25927" s="85"/>
      <c r="N25927" s="85"/>
      <c r="O25927" s="85"/>
      <c r="P25927" s="83"/>
      <c r="Q25927" s="51"/>
      <c r="R25927" s="51"/>
      <c r="S25927" s="86"/>
      <c r="T25927" s="86"/>
      <c r="U25927" s="51"/>
    </row>
    <row r="25928" spans="1:21" s="49" customFormat="1" ht="15" customHeight="1" x14ac:dyDescent="0.25">
      <c r="A25928" s="83"/>
      <c r="B25928" s="83"/>
      <c r="C25928" s="87"/>
      <c r="D25928" s="87"/>
      <c r="E25928" s="83"/>
      <c r="F25928" s="83"/>
      <c r="G25928" s="84"/>
      <c r="H25928" s="83"/>
      <c r="I25928" s="84"/>
      <c r="J25928" s="84"/>
      <c r="K25928" s="84"/>
      <c r="L25928" s="84"/>
      <c r="M25928" s="85"/>
      <c r="N25928" s="85"/>
      <c r="O25928" s="85"/>
      <c r="P25928" s="83"/>
      <c r="Q25928" s="51"/>
      <c r="R25928" s="51"/>
      <c r="S25928" s="86"/>
      <c r="T25928" s="86"/>
      <c r="U25928" s="51"/>
    </row>
    <row r="25929" spans="1:21" ht="15" customHeight="1" x14ac:dyDescent="0.25"/>
    <row r="25930" spans="1:21" s="49" customFormat="1" ht="15" customHeight="1" x14ac:dyDescent="0.25">
      <c r="A25930" s="83"/>
      <c r="B25930" s="83"/>
      <c r="C25930" s="87"/>
      <c r="D25930" s="87"/>
      <c r="E25930" s="83"/>
      <c r="F25930" s="83"/>
      <c r="G25930" s="84"/>
      <c r="H25930" s="83"/>
      <c r="I25930" s="84"/>
      <c r="J25930" s="84"/>
      <c r="K25930" s="84"/>
      <c r="L25930" s="84"/>
      <c r="M25930" s="85"/>
      <c r="N25930" s="85"/>
      <c r="O25930" s="85"/>
      <c r="P25930" s="83"/>
      <c r="Q25930" s="51"/>
      <c r="R25930" s="51"/>
      <c r="S25930" s="86"/>
      <c r="T25930" s="86"/>
      <c r="U25930" s="51"/>
    </row>
    <row r="25931" spans="1:21" s="49" customFormat="1" ht="15" customHeight="1" x14ac:dyDescent="0.25">
      <c r="A25931" s="83"/>
      <c r="B25931" s="83"/>
      <c r="C25931" s="87"/>
      <c r="D25931" s="87"/>
      <c r="E25931" s="83"/>
      <c r="F25931" s="83"/>
      <c r="G25931" s="84"/>
      <c r="H25931" s="83"/>
      <c r="I25931" s="84"/>
      <c r="J25931" s="84"/>
      <c r="K25931" s="84"/>
      <c r="L25931" s="84"/>
      <c r="M25931" s="85"/>
      <c r="N25931" s="85"/>
      <c r="O25931" s="85"/>
      <c r="P25931" s="83"/>
      <c r="Q25931" s="51"/>
      <c r="R25931" s="51"/>
      <c r="S25931" s="86"/>
      <c r="T25931" s="86"/>
      <c r="U25931" s="51"/>
    </row>
    <row r="25932" spans="1:21" s="49" customFormat="1" ht="15" customHeight="1" x14ac:dyDescent="0.25">
      <c r="A25932" s="83"/>
      <c r="B25932" s="83"/>
      <c r="C25932" s="87"/>
      <c r="D25932" s="87"/>
      <c r="E25932" s="83"/>
      <c r="F25932" s="83"/>
      <c r="G25932" s="84"/>
      <c r="H25932" s="83"/>
      <c r="I25932" s="84"/>
      <c r="J25932" s="84"/>
      <c r="K25932" s="84"/>
      <c r="L25932" s="84"/>
      <c r="M25932" s="85"/>
      <c r="N25932" s="85"/>
      <c r="O25932" s="85"/>
      <c r="P25932" s="83"/>
      <c r="Q25932" s="51"/>
      <c r="R25932" s="51"/>
      <c r="S25932" s="86"/>
      <c r="T25932" s="86"/>
      <c r="U25932" s="51"/>
    </row>
    <row r="25933" spans="1:21" s="49" customFormat="1" ht="15" customHeight="1" x14ac:dyDescent="0.25">
      <c r="A25933" s="83"/>
      <c r="B25933" s="83"/>
      <c r="C25933" s="87"/>
      <c r="D25933" s="87"/>
      <c r="E25933" s="83"/>
      <c r="F25933" s="83"/>
      <c r="G25933" s="84"/>
      <c r="H25933" s="83"/>
      <c r="I25933" s="84"/>
      <c r="J25933" s="84"/>
      <c r="K25933" s="84"/>
      <c r="L25933" s="84"/>
      <c r="M25933" s="85"/>
      <c r="N25933" s="85"/>
      <c r="O25933" s="85"/>
      <c r="P25933" s="83"/>
      <c r="Q25933" s="51"/>
      <c r="R25933" s="51"/>
      <c r="S25933" s="86"/>
      <c r="T25933" s="86"/>
      <c r="U25933" s="51"/>
    </row>
    <row r="25934" spans="1:21" ht="15" customHeight="1" x14ac:dyDescent="0.25"/>
    <row r="25935" spans="1:21" s="49" customFormat="1" ht="15" customHeight="1" x14ac:dyDescent="0.25">
      <c r="A25935" s="83"/>
      <c r="B25935" s="83"/>
      <c r="C25935" s="87"/>
      <c r="D25935" s="87"/>
      <c r="E25935" s="83"/>
      <c r="F25935" s="83"/>
      <c r="G25935" s="84"/>
      <c r="H25935" s="83"/>
      <c r="I25935" s="84"/>
      <c r="J25935" s="84"/>
      <c r="K25935" s="84"/>
      <c r="L25935" s="84"/>
      <c r="M25935" s="85"/>
      <c r="N25935" s="85"/>
      <c r="O25935" s="85"/>
      <c r="P25935" s="83"/>
      <c r="Q25935" s="51"/>
      <c r="R25935" s="51"/>
      <c r="S25935" s="86"/>
      <c r="T25935" s="86"/>
      <c r="U25935" s="51"/>
    </row>
    <row r="25936" spans="1:21" s="49" customFormat="1" ht="15" customHeight="1" x14ac:dyDescent="0.25">
      <c r="A25936" s="83"/>
      <c r="B25936" s="83"/>
      <c r="C25936" s="87"/>
      <c r="D25936" s="87"/>
      <c r="E25936" s="83"/>
      <c r="F25936" s="83"/>
      <c r="G25936" s="84"/>
      <c r="H25936" s="83"/>
      <c r="I25936" s="84"/>
      <c r="J25936" s="84"/>
      <c r="K25936" s="84"/>
      <c r="L25936" s="84"/>
      <c r="M25936" s="85"/>
      <c r="N25936" s="85"/>
      <c r="O25936" s="85"/>
      <c r="P25936" s="83"/>
      <c r="Q25936" s="51"/>
      <c r="R25936" s="51"/>
      <c r="S25936" s="86"/>
      <c r="T25936" s="86"/>
      <c r="U25936" s="51"/>
    </row>
    <row r="25937" spans="1:21" s="49" customFormat="1" ht="15" customHeight="1" x14ac:dyDescent="0.25">
      <c r="A25937" s="83"/>
      <c r="B25937" s="83"/>
      <c r="C25937" s="87"/>
      <c r="D25937" s="87"/>
      <c r="E25937" s="83"/>
      <c r="F25937" s="83"/>
      <c r="G25937" s="84"/>
      <c r="H25937" s="83"/>
      <c r="I25937" s="84"/>
      <c r="J25937" s="84"/>
      <c r="K25937" s="84"/>
      <c r="L25937" s="84"/>
      <c r="M25937" s="85"/>
      <c r="N25937" s="85"/>
      <c r="O25937" s="85"/>
      <c r="P25937" s="83"/>
      <c r="Q25937" s="51"/>
      <c r="R25937" s="51"/>
      <c r="S25937" s="86"/>
      <c r="T25937" s="86"/>
      <c r="U25937" s="51"/>
    </row>
    <row r="25938" spans="1:21" s="49" customFormat="1" ht="15" customHeight="1" x14ac:dyDescent="0.25">
      <c r="A25938" s="83"/>
      <c r="B25938" s="83"/>
      <c r="C25938" s="87"/>
      <c r="D25938" s="87"/>
      <c r="E25938" s="83"/>
      <c r="F25938" s="83"/>
      <c r="G25938" s="84"/>
      <c r="H25938" s="83"/>
      <c r="I25938" s="84"/>
      <c r="J25938" s="84"/>
      <c r="K25938" s="84"/>
      <c r="L25938" s="84"/>
      <c r="M25938" s="85"/>
      <c r="N25938" s="85"/>
      <c r="O25938" s="85"/>
      <c r="P25938" s="83"/>
      <c r="Q25938" s="51"/>
      <c r="R25938" s="51"/>
      <c r="S25938" s="86"/>
      <c r="T25938" s="86"/>
      <c r="U25938" s="51"/>
    </row>
    <row r="25939" spans="1:21" ht="15" customHeight="1" x14ac:dyDescent="0.25"/>
    <row r="25940" spans="1:21" s="49" customFormat="1" ht="15" customHeight="1" x14ac:dyDescent="0.25">
      <c r="A25940" s="83"/>
      <c r="B25940" s="83"/>
      <c r="C25940" s="87"/>
      <c r="D25940" s="87"/>
      <c r="E25940" s="83"/>
      <c r="F25940" s="83"/>
      <c r="G25940" s="84"/>
      <c r="H25940" s="83"/>
      <c r="I25940" s="84"/>
      <c r="J25940" s="84"/>
      <c r="K25940" s="84"/>
      <c r="L25940" s="84"/>
      <c r="M25940" s="85"/>
      <c r="N25940" s="85"/>
      <c r="O25940" s="85"/>
      <c r="P25940" s="83"/>
      <c r="Q25940" s="51"/>
      <c r="R25940" s="51"/>
      <c r="S25940" s="86"/>
      <c r="T25940" s="86"/>
      <c r="U25940" s="51"/>
    </row>
    <row r="25941" spans="1:21" s="49" customFormat="1" ht="15" customHeight="1" x14ac:dyDescent="0.25">
      <c r="A25941" s="83"/>
      <c r="B25941" s="83"/>
      <c r="C25941" s="87"/>
      <c r="D25941" s="87"/>
      <c r="E25941" s="83"/>
      <c r="F25941" s="83"/>
      <c r="G25941" s="84"/>
      <c r="H25941" s="83"/>
      <c r="I25941" s="84"/>
      <c r="J25941" s="84"/>
      <c r="K25941" s="84"/>
      <c r="L25941" s="84"/>
      <c r="M25941" s="85"/>
      <c r="N25941" s="85"/>
      <c r="O25941" s="85"/>
      <c r="P25941" s="83"/>
      <c r="Q25941" s="51"/>
      <c r="R25941" s="51"/>
      <c r="S25941" s="86"/>
      <c r="T25941" s="86"/>
      <c r="U25941" s="51"/>
    </row>
    <row r="25942" spans="1:21" s="49" customFormat="1" ht="15" customHeight="1" x14ac:dyDescent="0.25">
      <c r="A25942" s="83"/>
      <c r="B25942" s="83"/>
      <c r="C25942" s="87"/>
      <c r="D25942" s="87"/>
      <c r="E25942" s="83"/>
      <c r="F25942" s="83"/>
      <c r="G25942" s="84"/>
      <c r="H25942" s="83"/>
      <c r="I25942" s="84"/>
      <c r="J25942" s="84"/>
      <c r="K25942" s="84"/>
      <c r="L25942" s="84"/>
      <c r="M25942" s="85"/>
      <c r="N25942" s="85"/>
      <c r="O25942" s="85"/>
      <c r="P25942" s="83"/>
      <c r="Q25942" s="51"/>
      <c r="R25942" s="51"/>
      <c r="S25942" s="86"/>
      <c r="T25942" s="86"/>
      <c r="U25942" s="51"/>
    </row>
    <row r="25943" spans="1:21" s="49" customFormat="1" ht="15" customHeight="1" x14ac:dyDescent="0.25">
      <c r="A25943" s="83"/>
      <c r="B25943" s="83"/>
      <c r="C25943" s="87"/>
      <c r="D25943" s="87"/>
      <c r="E25943" s="83"/>
      <c r="F25943" s="83"/>
      <c r="G25943" s="84"/>
      <c r="H25943" s="83"/>
      <c r="I25943" s="84"/>
      <c r="J25943" s="84"/>
      <c r="K25943" s="84"/>
      <c r="L25943" s="84"/>
      <c r="M25943" s="85"/>
      <c r="N25943" s="85"/>
      <c r="O25943" s="85"/>
      <c r="P25943" s="83"/>
      <c r="Q25943" s="51"/>
      <c r="R25943" s="51"/>
      <c r="S25943" s="86"/>
      <c r="T25943" s="86"/>
      <c r="U25943" s="51"/>
    </row>
    <row r="25944" spans="1:21" ht="15" customHeight="1" x14ac:dyDescent="0.25"/>
    <row r="25945" spans="1:21" s="49" customFormat="1" ht="15" customHeight="1" x14ac:dyDescent="0.25">
      <c r="A25945" s="83"/>
      <c r="B25945" s="83"/>
      <c r="C25945" s="87"/>
      <c r="D25945" s="87"/>
      <c r="E25945" s="83"/>
      <c r="F25945" s="83"/>
      <c r="G25945" s="84"/>
      <c r="H25945" s="83"/>
      <c r="I25945" s="84"/>
      <c r="J25945" s="84"/>
      <c r="K25945" s="84"/>
      <c r="L25945" s="84"/>
      <c r="M25945" s="85"/>
      <c r="N25945" s="85"/>
      <c r="O25945" s="85"/>
      <c r="P25945" s="83"/>
      <c r="Q25945" s="51"/>
      <c r="R25945" s="51"/>
      <c r="S25945" s="86"/>
      <c r="T25945" s="86"/>
      <c r="U25945" s="51"/>
    </row>
    <row r="25946" spans="1:21" s="49" customFormat="1" ht="15" customHeight="1" x14ac:dyDescent="0.25">
      <c r="A25946" s="83"/>
      <c r="B25946" s="83"/>
      <c r="C25946" s="87"/>
      <c r="D25946" s="87"/>
      <c r="E25946" s="83"/>
      <c r="F25946" s="83"/>
      <c r="G25946" s="84"/>
      <c r="H25946" s="83"/>
      <c r="I25946" s="84"/>
      <c r="J25946" s="84"/>
      <c r="K25946" s="84"/>
      <c r="L25946" s="84"/>
      <c r="M25946" s="85"/>
      <c r="N25946" s="85"/>
      <c r="O25946" s="85"/>
      <c r="P25946" s="83"/>
      <c r="Q25946" s="51"/>
      <c r="R25946" s="51"/>
      <c r="S25946" s="86"/>
      <c r="T25946" s="86"/>
      <c r="U25946" s="51"/>
    </row>
    <row r="25947" spans="1:21" ht="15" customHeight="1" x14ac:dyDescent="0.25"/>
    <row r="25948" spans="1:21" ht="15" customHeight="1" x14ac:dyDescent="0.25"/>
    <row r="25949" spans="1:21" ht="15" customHeight="1" x14ac:dyDescent="0.25"/>
    <row r="25950" spans="1:21" s="49" customFormat="1" ht="15" customHeight="1" x14ac:dyDescent="0.25">
      <c r="A25950" s="83"/>
      <c r="B25950" s="83"/>
      <c r="C25950" s="87"/>
      <c r="D25950" s="87"/>
      <c r="E25950" s="83"/>
      <c r="F25950" s="83"/>
      <c r="G25950" s="84"/>
      <c r="H25950" s="83"/>
      <c r="I25950" s="84"/>
      <c r="J25950" s="84"/>
      <c r="K25950" s="84"/>
      <c r="L25950" s="84"/>
      <c r="M25950" s="85"/>
      <c r="N25950" s="85"/>
      <c r="O25950" s="85"/>
      <c r="P25950" s="83"/>
      <c r="Q25950" s="51"/>
      <c r="R25950" s="51"/>
      <c r="S25950" s="86"/>
      <c r="T25950" s="86"/>
      <c r="U25950" s="51"/>
    </row>
    <row r="25951" spans="1:21" s="49" customFormat="1" ht="15" customHeight="1" x14ac:dyDescent="0.25">
      <c r="A25951" s="83"/>
      <c r="B25951" s="83"/>
      <c r="C25951" s="87"/>
      <c r="D25951" s="87"/>
      <c r="E25951" s="83"/>
      <c r="F25951" s="83"/>
      <c r="G25951" s="84"/>
      <c r="H25951" s="83"/>
      <c r="I25951" s="84"/>
      <c r="J25951" s="84"/>
      <c r="K25951" s="84"/>
      <c r="L25951" s="84"/>
      <c r="M25951" s="85"/>
      <c r="N25951" s="85"/>
      <c r="O25951" s="85"/>
      <c r="P25951" s="83"/>
      <c r="Q25951" s="51"/>
      <c r="R25951" s="51"/>
      <c r="S25951" s="86"/>
      <c r="T25951" s="86"/>
      <c r="U25951" s="51"/>
    </row>
    <row r="25952" spans="1:21" s="49" customFormat="1" ht="15" customHeight="1" x14ac:dyDescent="0.25">
      <c r="A25952" s="83"/>
      <c r="B25952" s="83"/>
      <c r="C25952" s="87"/>
      <c r="D25952" s="87"/>
      <c r="E25952" s="83"/>
      <c r="F25952" s="83"/>
      <c r="G25952" s="84"/>
      <c r="H25952" s="83"/>
      <c r="I25952" s="84"/>
      <c r="J25952" s="84"/>
      <c r="K25952" s="84"/>
      <c r="L25952" s="84"/>
      <c r="M25952" s="85"/>
      <c r="N25952" s="85"/>
      <c r="O25952" s="85"/>
      <c r="P25952" s="83"/>
      <c r="Q25952" s="51"/>
      <c r="R25952" s="51"/>
      <c r="S25952" s="86"/>
      <c r="T25952" s="86"/>
      <c r="U25952" s="51"/>
    </row>
    <row r="25953" spans="1:21" s="49" customFormat="1" ht="15" customHeight="1" x14ac:dyDescent="0.25">
      <c r="A25953" s="83"/>
      <c r="B25953" s="83"/>
      <c r="C25953" s="87"/>
      <c r="D25953" s="87"/>
      <c r="E25953" s="83"/>
      <c r="F25953" s="83"/>
      <c r="G25953" s="84"/>
      <c r="H25953" s="83"/>
      <c r="I25953" s="84"/>
      <c r="J25953" s="84"/>
      <c r="K25953" s="84"/>
      <c r="L25953" s="84"/>
      <c r="M25953" s="85"/>
      <c r="N25953" s="85"/>
      <c r="O25953" s="85"/>
      <c r="P25953" s="83"/>
      <c r="Q25953" s="51"/>
      <c r="R25953" s="51"/>
      <c r="S25953" s="86"/>
      <c r="T25953" s="86"/>
      <c r="U25953" s="51"/>
    </row>
    <row r="25954" spans="1:21" ht="15" customHeight="1" x14ac:dyDescent="0.25"/>
    <row r="25955" spans="1:21" s="49" customFormat="1" ht="15" customHeight="1" x14ac:dyDescent="0.25">
      <c r="A25955" s="83"/>
      <c r="B25955" s="83"/>
      <c r="C25955" s="87"/>
      <c r="D25955" s="87"/>
      <c r="E25955" s="83"/>
      <c r="F25955" s="83"/>
      <c r="G25955" s="84"/>
      <c r="H25955" s="83"/>
      <c r="I25955" s="84"/>
      <c r="J25955" s="84"/>
      <c r="K25955" s="84"/>
      <c r="L25955" s="84"/>
      <c r="M25955" s="85"/>
      <c r="N25955" s="85"/>
      <c r="O25955" s="85"/>
      <c r="P25955" s="83"/>
      <c r="Q25955" s="51"/>
      <c r="R25955" s="51"/>
      <c r="S25955" s="86"/>
      <c r="T25955" s="86"/>
      <c r="U25955" s="51"/>
    </row>
    <row r="25956" spans="1:21" s="49" customFormat="1" ht="15" customHeight="1" x14ac:dyDescent="0.25">
      <c r="A25956" s="83"/>
      <c r="B25956" s="83"/>
      <c r="C25956" s="87"/>
      <c r="D25956" s="87"/>
      <c r="E25956" s="83"/>
      <c r="F25956" s="83"/>
      <c r="G25956" s="84"/>
      <c r="H25956" s="83"/>
      <c r="I25956" s="84"/>
      <c r="J25956" s="84"/>
      <c r="K25956" s="84"/>
      <c r="L25956" s="84"/>
      <c r="M25956" s="85"/>
      <c r="N25956" s="85"/>
      <c r="O25956" s="85"/>
      <c r="P25956" s="83"/>
      <c r="Q25956" s="51"/>
      <c r="R25956" s="51"/>
      <c r="S25956" s="86"/>
      <c r="T25956" s="86"/>
      <c r="U25956" s="51"/>
    </row>
    <row r="25957" spans="1:21" s="49" customFormat="1" ht="15" customHeight="1" x14ac:dyDescent="0.25">
      <c r="A25957" s="83"/>
      <c r="B25957" s="83"/>
      <c r="C25957" s="87"/>
      <c r="D25957" s="87"/>
      <c r="E25957" s="83"/>
      <c r="F25957" s="83"/>
      <c r="G25957" s="84"/>
      <c r="H25957" s="83"/>
      <c r="I25957" s="84"/>
      <c r="J25957" s="84"/>
      <c r="K25957" s="84"/>
      <c r="L25957" s="84"/>
      <c r="M25957" s="85"/>
      <c r="N25957" s="85"/>
      <c r="O25957" s="85"/>
      <c r="P25957" s="83"/>
      <c r="Q25957" s="51"/>
      <c r="R25957" s="51"/>
      <c r="S25957" s="86"/>
      <c r="T25957" s="86"/>
      <c r="U25957" s="51"/>
    </row>
    <row r="25958" spans="1:21" s="49" customFormat="1" ht="15" customHeight="1" x14ac:dyDescent="0.25">
      <c r="A25958" s="83"/>
      <c r="B25958" s="83"/>
      <c r="C25958" s="87"/>
      <c r="D25958" s="87"/>
      <c r="E25958" s="83"/>
      <c r="F25958" s="83"/>
      <c r="G25958" s="84"/>
      <c r="H25958" s="83"/>
      <c r="I25958" s="84"/>
      <c r="J25958" s="84"/>
      <c r="K25958" s="84"/>
      <c r="L25958" s="84"/>
      <c r="M25958" s="85"/>
      <c r="N25958" s="85"/>
      <c r="O25958" s="85"/>
      <c r="P25958" s="83"/>
      <c r="Q25958" s="51"/>
      <c r="R25958" s="51"/>
      <c r="S25958" s="86"/>
      <c r="T25958" s="86"/>
      <c r="U25958" s="51"/>
    </row>
    <row r="25959" spans="1:21" ht="15" customHeight="1" x14ac:dyDescent="0.25"/>
    <row r="25960" spans="1:21" s="49" customFormat="1" ht="15" customHeight="1" x14ac:dyDescent="0.25">
      <c r="A25960" s="83"/>
      <c r="B25960" s="83"/>
      <c r="C25960" s="87"/>
      <c r="D25960" s="87"/>
      <c r="E25960" s="83"/>
      <c r="F25960" s="83"/>
      <c r="G25960" s="84"/>
      <c r="H25960" s="83"/>
      <c r="I25960" s="84"/>
      <c r="J25960" s="84"/>
      <c r="K25960" s="84"/>
      <c r="L25960" s="84"/>
      <c r="M25960" s="85"/>
      <c r="N25960" s="85"/>
      <c r="O25960" s="85"/>
      <c r="P25960" s="83"/>
      <c r="Q25960" s="51"/>
      <c r="R25960" s="51"/>
      <c r="S25960" s="86"/>
      <c r="T25960" s="86"/>
      <c r="U25960" s="51"/>
    </row>
    <row r="25961" spans="1:21" s="49" customFormat="1" ht="15" customHeight="1" x14ac:dyDescent="0.25">
      <c r="A25961" s="83"/>
      <c r="B25961" s="83"/>
      <c r="C25961" s="87"/>
      <c r="D25961" s="87"/>
      <c r="E25961" s="83"/>
      <c r="F25961" s="83"/>
      <c r="G25961" s="84"/>
      <c r="H25961" s="83"/>
      <c r="I25961" s="84"/>
      <c r="J25961" s="84"/>
      <c r="K25961" s="84"/>
      <c r="L25961" s="84"/>
      <c r="M25961" s="85"/>
      <c r="N25961" s="85"/>
      <c r="O25961" s="85"/>
      <c r="P25961" s="83"/>
      <c r="Q25961" s="51"/>
      <c r="R25961" s="51"/>
      <c r="S25961" s="86"/>
      <c r="T25961" s="86"/>
      <c r="U25961" s="51"/>
    </row>
    <row r="25962" spans="1:21" ht="15" customHeight="1" x14ac:dyDescent="0.25"/>
    <row r="25963" spans="1:21" ht="15" customHeight="1" x14ac:dyDescent="0.25"/>
    <row r="25964" spans="1:21" ht="15" customHeight="1" x14ac:dyDescent="0.25"/>
    <row r="25965" spans="1:21" s="49" customFormat="1" ht="15" customHeight="1" x14ac:dyDescent="0.25">
      <c r="A25965" s="83"/>
      <c r="B25965" s="83"/>
      <c r="C25965" s="87"/>
      <c r="D25965" s="87"/>
      <c r="E25965" s="83"/>
      <c r="F25965" s="83"/>
      <c r="G25965" s="84"/>
      <c r="H25965" s="83"/>
      <c r="I25965" s="84"/>
      <c r="J25965" s="84"/>
      <c r="K25965" s="84"/>
      <c r="L25965" s="84"/>
      <c r="M25965" s="85"/>
      <c r="N25965" s="85"/>
      <c r="O25965" s="85"/>
      <c r="P25965" s="83"/>
      <c r="Q25965" s="51"/>
      <c r="R25965" s="51"/>
      <c r="S25965" s="86"/>
      <c r="T25965" s="86"/>
      <c r="U25965" s="51"/>
    </row>
    <row r="25966" spans="1:21" s="49" customFormat="1" ht="15" customHeight="1" x14ac:dyDescent="0.25">
      <c r="A25966" s="83"/>
      <c r="B25966" s="83"/>
      <c r="C25966" s="87"/>
      <c r="D25966" s="87"/>
      <c r="E25966" s="83"/>
      <c r="F25966" s="83"/>
      <c r="G25966" s="84"/>
      <c r="H25966" s="83"/>
      <c r="I25966" s="84"/>
      <c r="J25966" s="84"/>
      <c r="K25966" s="84"/>
      <c r="L25966" s="84"/>
      <c r="M25966" s="85"/>
      <c r="N25966" s="85"/>
      <c r="O25966" s="85"/>
      <c r="P25966" s="83"/>
      <c r="Q25966" s="51"/>
      <c r="R25966" s="51"/>
      <c r="S25966" s="86"/>
      <c r="T25966" s="86"/>
      <c r="U25966" s="51"/>
    </row>
    <row r="25967" spans="1:21" ht="15" customHeight="1" x14ac:dyDescent="0.25"/>
    <row r="25968" spans="1:21" ht="15" customHeight="1" x14ac:dyDescent="0.25"/>
    <row r="25969" spans="1:21" ht="15" customHeight="1" x14ac:dyDescent="0.25"/>
    <row r="25970" spans="1:21" s="49" customFormat="1" ht="15" customHeight="1" x14ac:dyDescent="0.25">
      <c r="A25970" s="83"/>
      <c r="B25970" s="83"/>
      <c r="C25970" s="87"/>
      <c r="D25970" s="87"/>
      <c r="E25970" s="83"/>
      <c r="F25970" s="83"/>
      <c r="G25970" s="84"/>
      <c r="H25970" s="83"/>
      <c r="I25970" s="84"/>
      <c r="J25970" s="84"/>
      <c r="K25970" s="84"/>
      <c r="L25970" s="84"/>
      <c r="M25970" s="85"/>
      <c r="N25970" s="85"/>
      <c r="O25970" s="85"/>
      <c r="P25970" s="83"/>
      <c r="Q25970" s="51"/>
      <c r="R25970" s="51"/>
      <c r="S25970" s="86"/>
      <c r="T25970" s="86"/>
      <c r="U25970" s="51"/>
    </row>
    <row r="25971" spans="1:21" s="49" customFormat="1" ht="15" customHeight="1" x14ac:dyDescent="0.25">
      <c r="A25971" s="83"/>
      <c r="B25971" s="83"/>
      <c r="C25971" s="87"/>
      <c r="D25971" s="87"/>
      <c r="E25971" s="83"/>
      <c r="F25971" s="83"/>
      <c r="G25971" s="84"/>
      <c r="H25971" s="83"/>
      <c r="I25971" s="84"/>
      <c r="J25971" s="84"/>
      <c r="K25971" s="84"/>
      <c r="L25971" s="84"/>
      <c r="M25971" s="85"/>
      <c r="N25971" s="85"/>
      <c r="O25971" s="85"/>
      <c r="P25971" s="83"/>
      <c r="Q25971" s="51"/>
      <c r="R25971" s="51"/>
      <c r="S25971" s="86"/>
      <c r="T25971" s="86"/>
      <c r="U25971" s="51"/>
    </row>
    <row r="25972" spans="1:21" ht="15" customHeight="1" x14ac:dyDescent="0.25"/>
    <row r="25973" spans="1:21" ht="15" customHeight="1" x14ac:dyDescent="0.25"/>
    <row r="25974" spans="1:21" ht="15" customHeight="1" x14ac:dyDescent="0.25"/>
    <row r="25975" spans="1:21" s="49" customFormat="1" ht="15" customHeight="1" x14ac:dyDescent="0.25">
      <c r="A25975" s="83"/>
      <c r="B25975" s="83"/>
      <c r="C25975" s="87"/>
      <c r="D25975" s="87"/>
      <c r="E25975" s="83"/>
      <c r="F25975" s="83"/>
      <c r="G25975" s="84"/>
      <c r="H25975" s="83"/>
      <c r="I25975" s="84"/>
      <c r="J25975" s="84"/>
      <c r="K25975" s="84"/>
      <c r="L25975" s="84"/>
      <c r="M25975" s="85"/>
      <c r="N25975" s="85"/>
      <c r="O25975" s="85"/>
      <c r="P25975" s="83"/>
      <c r="Q25975" s="51"/>
      <c r="R25975" s="51"/>
      <c r="S25975" s="86"/>
      <c r="T25975" s="86"/>
      <c r="U25975" s="51"/>
    </row>
    <row r="25976" spans="1:21" s="49" customFormat="1" ht="15" customHeight="1" x14ac:dyDescent="0.25">
      <c r="A25976" s="83"/>
      <c r="B25976" s="83"/>
      <c r="C25976" s="87"/>
      <c r="D25976" s="87"/>
      <c r="E25976" s="83"/>
      <c r="F25976" s="83"/>
      <c r="G25976" s="84"/>
      <c r="H25976" s="83"/>
      <c r="I25976" s="84"/>
      <c r="J25976" s="84"/>
      <c r="K25976" s="84"/>
      <c r="L25976" s="84"/>
      <c r="M25976" s="85"/>
      <c r="N25976" s="85"/>
      <c r="O25976" s="85"/>
      <c r="P25976" s="83"/>
      <c r="Q25976" s="51"/>
      <c r="R25976" s="51"/>
      <c r="S25976" s="86"/>
      <c r="T25976" s="86"/>
      <c r="U25976" s="51"/>
    </row>
    <row r="25977" spans="1:21" ht="15" customHeight="1" x14ac:dyDescent="0.25"/>
    <row r="25978" spans="1:21" ht="15" customHeight="1" x14ac:dyDescent="0.25"/>
    <row r="25979" spans="1:21" ht="15" customHeight="1" x14ac:dyDescent="0.25"/>
    <row r="25980" spans="1:21" s="49" customFormat="1" ht="15" customHeight="1" x14ac:dyDescent="0.25">
      <c r="A25980" s="83"/>
      <c r="B25980" s="83"/>
      <c r="C25980" s="87"/>
      <c r="D25980" s="87"/>
      <c r="E25980" s="83"/>
      <c r="F25980" s="83"/>
      <c r="G25980" s="84"/>
      <c r="H25980" s="83"/>
      <c r="I25980" s="84"/>
      <c r="J25980" s="84"/>
      <c r="K25980" s="84"/>
      <c r="L25980" s="84"/>
      <c r="M25980" s="85"/>
      <c r="N25980" s="85"/>
      <c r="O25980" s="85"/>
      <c r="P25980" s="83"/>
      <c r="Q25980" s="51"/>
      <c r="R25980" s="51"/>
      <c r="S25980" s="86"/>
      <c r="T25980" s="86"/>
      <c r="U25980" s="51"/>
    </row>
    <row r="25981" spans="1:21" s="49" customFormat="1" ht="15" customHeight="1" x14ac:dyDescent="0.25">
      <c r="A25981" s="83"/>
      <c r="B25981" s="83"/>
      <c r="C25981" s="87"/>
      <c r="D25981" s="87"/>
      <c r="E25981" s="83"/>
      <c r="F25981" s="83"/>
      <c r="G25981" s="84"/>
      <c r="H25981" s="83"/>
      <c r="I25981" s="84"/>
      <c r="J25981" s="84"/>
      <c r="K25981" s="84"/>
      <c r="L25981" s="84"/>
      <c r="M25981" s="85"/>
      <c r="N25981" s="85"/>
      <c r="O25981" s="85"/>
      <c r="P25981" s="83"/>
      <c r="Q25981" s="51"/>
      <c r="R25981" s="51"/>
      <c r="S25981" s="86"/>
      <c r="T25981" s="86"/>
      <c r="U25981" s="51"/>
    </row>
    <row r="25982" spans="1:21" s="49" customFormat="1" ht="15" customHeight="1" x14ac:dyDescent="0.25">
      <c r="A25982" s="83"/>
      <c r="B25982" s="83"/>
      <c r="C25982" s="87"/>
      <c r="D25982" s="87"/>
      <c r="E25982" s="83"/>
      <c r="F25982" s="83"/>
      <c r="G25982" s="84"/>
      <c r="H25982" s="83"/>
      <c r="I25982" s="84"/>
      <c r="J25982" s="84"/>
      <c r="K25982" s="84"/>
      <c r="L25982" s="84"/>
      <c r="M25982" s="85"/>
      <c r="N25982" s="85"/>
      <c r="O25982" s="85"/>
      <c r="P25982" s="83"/>
      <c r="Q25982" s="51"/>
      <c r="R25982" s="51"/>
      <c r="S25982" s="86"/>
      <c r="T25982" s="86"/>
      <c r="U25982" s="51"/>
    </row>
    <row r="25983" spans="1:21" s="49" customFormat="1" ht="15" customHeight="1" x14ac:dyDescent="0.25">
      <c r="A25983" s="83"/>
      <c r="B25983" s="83"/>
      <c r="C25983" s="87"/>
      <c r="D25983" s="87"/>
      <c r="E25983" s="83"/>
      <c r="F25983" s="83"/>
      <c r="G25983" s="84"/>
      <c r="H25983" s="83"/>
      <c r="I25983" s="84"/>
      <c r="J25983" s="84"/>
      <c r="K25983" s="84"/>
      <c r="L25983" s="84"/>
      <c r="M25983" s="85"/>
      <c r="N25983" s="85"/>
      <c r="O25983" s="85"/>
      <c r="P25983" s="83"/>
      <c r="Q25983" s="51"/>
      <c r="R25983" s="51"/>
      <c r="S25983" s="86"/>
      <c r="T25983" s="86"/>
      <c r="U25983" s="51"/>
    </row>
    <row r="25984" spans="1:21" ht="15" customHeight="1" x14ac:dyDescent="0.25"/>
    <row r="25985" spans="1:21" ht="15" customHeight="1" x14ac:dyDescent="0.25"/>
    <row r="25986" spans="1:21" ht="15" customHeight="1" x14ac:dyDescent="0.25"/>
    <row r="25987" spans="1:21" s="49" customFormat="1" ht="15" customHeight="1" x14ac:dyDescent="0.25">
      <c r="A25987" s="83"/>
      <c r="B25987" s="83"/>
      <c r="C25987" s="87"/>
      <c r="D25987" s="87"/>
      <c r="E25987" s="83"/>
      <c r="F25987" s="83"/>
      <c r="G25987" s="84"/>
      <c r="H25987" s="83"/>
      <c r="I25987" s="84"/>
      <c r="J25987" s="84"/>
      <c r="K25987" s="84"/>
      <c r="L25987" s="84"/>
      <c r="M25987" s="85"/>
      <c r="N25987" s="85"/>
      <c r="O25987" s="85"/>
      <c r="P25987" s="83"/>
      <c r="Q25987" s="51"/>
      <c r="R25987" s="51"/>
      <c r="S25987" s="86"/>
      <c r="T25987" s="86"/>
      <c r="U25987" s="51"/>
    </row>
    <row r="25988" spans="1:21" s="49" customFormat="1" ht="15" customHeight="1" x14ac:dyDescent="0.25">
      <c r="A25988" s="83"/>
      <c r="B25988" s="83"/>
      <c r="C25988" s="87"/>
      <c r="D25988" s="87"/>
      <c r="E25988" s="83"/>
      <c r="F25988" s="83"/>
      <c r="G25988" s="84"/>
      <c r="H25988" s="83"/>
      <c r="I25988" s="84"/>
      <c r="J25988" s="84"/>
      <c r="K25988" s="84"/>
      <c r="L25988" s="84"/>
      <c r="M25988" s="85"/>
      <c r="N25988" s="85"/>
      <c r="O25988" s="85"/>
      <c r="P25988" s="83"/>
      <c r="Q25988" s="51"/>
      <c r="R25988" s="51"/>
      <c r="S25988" s="86"/>
      <c r="T25988" s="86"/>
      <c r="U25988" s="51"/>
    </row>
    <row r="25989" spans="1:21" ht="15" customHeight="1" x14ac:dyDescent="0.25"/>
    <row r="25990" spans="1:21" ht="15" customHeight="1" x14ac:dyDescent="0.25"/>
    <row r="25991" spans="1:21" ht="15" customHeight="1" x14ac:dyDescent="0.25"/>
    <row r="25992" spans="1:21" s="49" customFormat="1" ht="15" customHeight="1" x14ac:dyDescent="0.25">
      <c r="A25992" s="83"/>
      <c r="B25992" s="83"/>
      <c r="C25992" s="87"/>
      <c r="D25992" s="87"/>
      <c r="E25992" s="83"/>
      <c r="F25992" s="83"/>
      <c r="G25992" s="84"/>
      <c r="H25992" s="83"/>
      <c r="I25992" s="84"/>
      <c r="J25992" s="84"/>
      <c r="K25992" s="84"/>
      <c r="L25992" s="84"/>
      <c r="M25992" s="85"/>
      <c r="N25992" s="85"/>
      <c r="O25992" s="85"/>
      <c r="P25992" s="83"/>
      <c r="Q25992" s="51"/>
      <c r="R25992" s="51"/>
      <c r="S25992" s="86"/>
      <c r="T25992" s="86"/>
      <c r="U25992" s="51"/>
    </row>
    <row r="25993" spans="1:21" s="49" customFormat="1" ht="15" customHeight="1" x14ac:dyDescent="0.25">
      <c r="A25993" s="83"/>
      <c r="B25993" s="83"/>
      <c r="C25993" s="87"/>
      <c r="D25993" s="87"/>
      <c r="E25993" s="83"/>
      <c r="F25993" s="83"/>
      <c r="G25993" s="84"/>
      <c r="H25993" s="83"/>
      <c r="I25993" s="84"/>
      <c r="J25993" s="84"/>
      <c r="K25993" s="84"/>
      <c r="L25993" s="84"/>
      <c r="M25993" s="85"/>
      <c r="N25993" s="85"/>
      <c r="O25993" s="85"/>
      <c r="P25993" s="83"/>
      <c r="Q25993" s="51"/>
      <c r="R25993" s="51"/>
      <c r="S25993" s="86"/>
      <c r="T25993" s="86"/>
      <c r="U25993" s="51"/>
    </row>
    <row r="25994" spans="1:21" s="49" customFormat="1" ht="15" customHeight="1" x14ac:dyDescent="0.25">
      <c r="A25994" s="83"/>
      <c r="B25994" s="83"/>
      <c r="C25994" s="87"/>
      <c r="D25994" s="87"/>
      <c r="E25994" s="83"/>
      <c r="F25994" s="83"/>
      <c r="G25994" s="84"/>
      <c r="H25994" s="83"/>
      <c r="I25994" s="84"/>
      <c r="J25994" s="84"/>
      <c r="K25994" s="84"/>
      <c r="L25994" s="84"/>
      <c r="M25994" s="85"/>
      <c r="N25994" s="85"/>
      <c r="O25994" s="85"/>
      <c r="P25994" s="83"/>
      <c r="Q25994" s="51"/>
      <c r="R25994" s="51"/>
      <c r="S25994" s="86"/>
      <c r="T25994" s="86"/>
      <c r="U25994" s="51"/>
    </row>
    <row r="25995" spans="1:21" s="49" customFormat="1" ht="15" customHeight="1" x14ac:dyDescent="0.25">
      <c r="A25995" s="83"/>
      <c r="B25995" s="83"/>
      <c r="C25995" s="87"/>
      <c r="D25995" s="87"/>
      <c r="E25995" s="83"/>
      <c r="F25995" s="83"/>
      <c r="G25995" s="84"/>
      <c r="H25995" s="83"/>
      <c r="I25995" s="84"/>
      <c r="J25995" s="84"/>
      <c r="K25995" s="84"/>
      <c r="L25995" s="84"/>
      <c r="M25995" s="85"/>
      <c r="N25995" s="85"/>
      <c r="O25995" s="85"/>
      <c r="P25995" s="83"/>
      <c r="Q25995" s="51"/>
      <c r="R25995" s="51"/>
      <c r="S25995" s="86"/>
      <c r="T25995" s="86"/>
      <c r="U25995" s="51"/>
    </row>
    <row r="25996" spans="1:21" ht="15" customHeight="1" x14ac:dyDescent="0.25"/>
    <row r="25997" spans="1:21" s="49" customFormat="1" ht="15" customHeight="1" x14ac:dyDescent="0.25">
      <c r="A25997" s="83"/>
      <c r="B25997" s="83"/>
      <c r="C25997" s="87"/>
      <c r="D25997" s="87"/>
      <c r="E25997" s="83"/>
      <c r="F25997" s="83"/>
      <c r="G25997" s="84"/>
      <c r="H25997" s="83"/>
      <c r="I25997" s="84"/>
      <c r="J25997" s="84"/>
      <c r="K25997" s="84"/>
      <c r="L25997" s="84"/>
      <c r="M25997" s="85"/>
      <c r="N25997" s="85"/>
      <c r="O25997" s="85"/>
      <c r="P25997" s="83"/>
      <c r="Q25997" s="51"/>
      <c r="R25997" s="51"/>
      <c r="S25997" s="86"/>
      <c r="T25997" s="86"/>
      <c r="U25997" s="51"/>
    </row>
    <row r="25998" spans="1:21" s="49" customFormat="1" ht="15" customHeight="1" x14ac:dyDescent="0.25">
      <c r="A25998" s="83"/>
      <c r="B25998" s="83"/>
      <c r="C25998" s="87"/>
      <c r="D25998" s="87"/>
      <c r="E25998" s="83"/>
      <c r="F25998" s="83"/>
      <c r="G25998" s="84"/>
      <c r="H25998" s="83"/>
      <c r="I25998" s="84"/>
      <c r="J25998" s="84"/>
      <c r="K25998" s="84"/>
      <c r="L25998" s="84"/>
      <c r="M25998" s="85"/>
      <c r="N25998" s="85"/>
      <c r="O25998" s="85"/>
      <c r="P25998" s="83"/>
      <c r="Q25998" s="51"/>
      <c r="R25998" s="51"/>
      <c r="S25998" s="86"/>
      <c r="T25998" s="86"/>
      <c r="U25998" s="51"/>
    </row>
    <row r="25999" spans="1:21" s="49" customFormat="1" ht="15" customHeight="1" x14ac:dyDescent="0.25">
      <c r="A25999" s="83"/>
      <c r="B25999" s="83"/>
      <c r="C25999" s="87"/>
      <c r="D25999" s="87"/>
      <c r="E25999" s="83"/>
      <c r="F25999" s="83"/>
      <c r="G25999" s="84"/>
      <c r="H25999" s="83"/>
      <c r="I25999" s="84"/>
      <c r="J25999" s="84"/>
      <c r="K25999" s="84"/>
      <c r="L25999" s="84"/>
      <c r="M25999" s="85"/>
      <c r="N25999" s="85"/>
      <c r="O25999" s="85"/>
      <c r="P25999" s="83"/>
      <c r="Q25999" s="51"/>
      <c r="R25999" s="51"/>
      <c r="S25999" s="86"/>
      <c r="T25999" s="86"/>
      <c r="U25999" s="51"/>
    </row>
    <row r="26000" spans="1:21" s="49" customFormat="1" ht="15" customHeight="1" x14ac:dyDescent="0.25">
      <c r="A26000" s="83"/>
      <c r="B26000" s="83"/>
      <c r="C26000" s="87"/>
      <c r="D26000" s="87"/>
      <c r="E26000" s="83"/>
      <c r="F26000" s="83"/>
      <c r="G26000" s="84"/>
      <c r="H26000" s="83"/>
      <c r="I26000" s="84"/>
      <c r="J26000" s="84"/>
      <c r="K26000" s="84"/>
      <c r="L26000" s="84"/>
      <c r="M26000" s="85"/>
      <c r="N26000" s="85"/>
      <c r="O26000" s="85"/>
      <c r="P26000" s="83"/>
      <c r="Q26000" s="51"/>
      <c r="R26000" s="51"/>
      <c r="S26000" s="86"/>
      <c r="T26000" s="86"/>
      <c r="U26000" s="51"/>
    </row>
    <row r="26001" spans="1:21" s="49" customFormat="1" ht="15" customHeight="1" x14ac:dyDescent="0.25">
      <c r="A26001" s="83"/>
      <c r="B26001" s="83"/>
      <c r="C26001" s="87"/>
      <c r="D26001" s="87"/>
      <c r="E26001" s="83"/>
      <c r="F26001" s="83"/>
      <c r="G26001" s="84"/>
      <c r="H26001" s="83"/>
      <c r="I26001" s="84"/>
      <c r="J26001" s="84"/>
      <c r="K26001" s="84"/>
      <c r="L26001" s="84"/>
      <c r="M26001" s="85"/>
      <c r="N26001" s="85"/>
      <c r="O26001" s="85"/>
      <c r="P26001" s="83"/>
      <c r="Q26001" s="51"/>
      <c r="R26001" s="51"/>
      <c r="S26001" s="86"/>
      <c r="T26001" s="86"/>
      <c r="U26001" s="51"/>
    </row>
    <row r="26002" spans="1:21" ht="15" customHeight="1" x14ac:dyDescent="0.25"/>
    <row r="26003" spans="1:21" s="49" customFormat="1" ht="15" customHeight="1" x14ac:dyDescent="0.25">
      <c r="A26003" s="83"/>
      <c r="B26003" s="83"/>
      <c r="C26003" s="87"/>
      <c r="D26003" s="87"/>
      <c r="E26003" s="83"/>
      <c r="F26003" s="83"/>
      <c r="G26003" s="84"/>
      <c r="H26003" s="83"/>
      <c r="I26003" s="84"/>
      <c r="J26003" s="84"/>
      <c r="K26003" s="84"/>
      <c r="L26003" s="84"/>
      <c r="M26003" s="85"/>
      <c r="N26003" s="85"/>
      <c r="O26003" s="85"/>
      <c r="P26003" s="83"/>
      <c r="Q26003" s="51"/>
      <c r="R26003" s="51"/>
      <c r="S26003" s="86"/>
      <c r="T26003" s="86"/>
      <c r="U26003" s="51"/>
    </row>
    <row r="26004" spans="1:21" s="49" customFormat="1" ht="15" customHeight="1" x14ac:dyDescent="0.25">
      <c r="A26004" s="83"/>
      <c r="B26004" s="83"/>
      <c r="C26004" s="87"/>
      <c r="D26004" s="87"/>
      <c r="E26004" s="83"/>
      <c r="F26004" s="83"/>
      <c r="G26004" s="84"/>
      <c r="H26004" s="83"/>
      <c r="I26004" s="84"/>
      <c r="J26004" s="84"/>
      <c r="K26004" s="84"/>
      <c r="L26004" s="84"/>
      <c r="M26004" s="85"/>
      <c r="N26004" s="85"/>
      <c r="O26004" s="85"/>
      <c r="P26004" s="83"/>
      <c r="Q26004" s="51"/>
      <c r="R26004" s="51"/>
      <c r="S26004" s="86"/>
      <c r="T26004" s="86"/>
      <c r="U26004" s="51"/>
    </row>
    <row r="26005" spans="1:21" s="49" customFormat="1" ht="15" customHeight="1" x14ac:dyDescent="0.25">
      <c r="A26005" s="83"/>
      <c r="B26005" s="83"/>
      <c r="C26005" s="87"/>
      <c r="D26005" s="87"/>
      <c r="E26005" s="83"/>
      <c r="F26005" s="83"/>
      <c r="G26005" s="84"/>
      <c r="H26005" s="83"/>
      <c r="I26005" s="84"/>
      <c r="J26005" s="84"/>
      <c r="K26005" s="84"/>
      <c r="L26005" s="84"/>
      <c r="M26005" s="85"/>
      <c r="N26005" s="85"/>
      <c r="O26005" s="85"/>
      <c r="P26005" s="83"/>
      <c r="Q26005" s="51"/>
      <c r="R26005" s="51"/>
      <c r="S26005" s="86"/>
      <c r="T26005" s="86"/>
      <c r="U26005" s="51"/>
    </row>
    <row r="26006" spans="1:21" s="49" customFormat="1" ht="15" customHeight="1" x14ac:dyDescent="0.25">
      <c r="A26006" s="83"/>
      <c r="B26006" s="83"/>
      <c r="C26006" s="87"/>
      <c r="D26006" s="87"/>
      <c r="E26006" s="83"/>
      <c r="F26006" s="83"/>
      <c r="G26006" s="84"/>
      <c r="H26006" s="83"/>
      <c r="I26006" s="84"/>
      <c r="J26006" s="84"/>
      <c r="K26006" s="84"/>
      <c r="L26006" s="84"/>
      <c r="M26006" s="85"/>
      <c r="N26006" s="85"/>
      <c r="O26006" s="85"/>
      <c r="P26006" s="83"/>
      <c r="Q26006" s="51"/>
      <c r="R26006" s="51"/>
      <c r="S26006" s="86"/>
      <c r="T26006" s="86"/>
      <c r="U26006" s="51"/>
    </row>
    <row r="26007" spans="1:21" ht="15" customHeight="1" x14ac:dyDescent="0.25"/>
    <row r="26008" spans="1:21" s="49" customFormat="1" ht="15" customHeight="1" x14ac:dyDescent="0.25">
      <c r="A26008" s="83"/>
      <c r="B26008" s="83"/>
      <c r="C26008" s="87"/>
      <c r="D26008" s="87"/>
      <c r="E26008" s="83"/>
      <c r="F26008" s="83"/>
      <c r="G26008" s="84"/>
      <c r="H26008" s="83"/>
      <c r="I26008" s="84"/>
      <c r="J26008" s="84"/>
      <c r="K26008" s="84"/>
      <c r="L26008" s="84"/>
      <c r="M26008" s="85"/>
      <c r="N26008" s="85"/>
      <c r="O26008" s="85"/>
      <c r="P26008" s="83"/>
      <c r="Q26008" s="51"/>
      <c r="R26008" s="51"/>
      <c r="S26008" s="86"/>
      <c r="T26008" s="86"/>
      <c r="U26008" s="51"/>
    </row>
    <row r="26009" spans="1:21" s="49" customFormat="1" ht="15" customHeight="1" x14ac:dyDescent="0.25">
      <c r="A26009" s="83"/>
      <c r="B26009" s="83"/>
      <c r="C26009" s="87"/>
      <c r="D26009" s="87"/>
      <c r="E26009" s="83"/>
      <c r="F26009" s="83"/>
      <c r="G26009" s="84"/>
      <c r="H26009" s="83"/>
      <c r="I26009" s="84"/>
      <c r="J26009" s="84"/>
      <c r="K26009" s="84"/>
      <c r="L26009" s="84"/>
      <c r="M26009" s="85"/>
      <c r="N26009" s="85"/>
      <c r="O26009" s="85"/>
      <c r="P26009" s="83"/>
      <c r="Q26009" s="51"/>
      <c r="R26009" s="51"/>
      <c r="S26009" s="86"/>
      <c r="T26009" s="86"/>
      <c r="U26009" s="51"/>
    </row>
    <row r="26010" spans="1:21" s="49" customFormat="1" ht="15" customHeight="1" x14ac:dyDescent="0.25">
      <c r="A26010" s="83"/>
      <c r="B26010" s="83"/>
      <c r="C26010" s="87"/>
      <c r="D26010" s="87"/>
      <c r="E26010" s="83"/>
      <c r="F26010" s="83"/>
      <c r="G26010" s="84"/>
      <c r="H26010" s="83"/>
      <c r="I26010" s="84"/>
      <c r="J26010" s="84"/>
      <c r="K26010" s="84"/>
      <c r="L26010" s="84"/>
      <c r="M26010" s="85"/>
      <c r="N26010" s="85"/>
      <c r="O26010" s="85"/>
      <c r="P26010" s="83"/>
      <c r="Q26010" s="51"/>
      <c r="R26010" s="51"/>
      <c r="S26010" s="86"/>
      <c r="T26010" s="86"/>
      <c r="U26010" s="51"/>
    </row>
    <row r="26011" spans="1:21" s="49" customFormat="1" ht="15" customHeight="1" x14ac:dyDescent="0.25">
      <c r="A26011" s="83"/>
      <c r="B26011" s="83"/>
      <c r="C26011" s="87"/>
      <c r="D26011" s="87"/>
      <c r="E26011" s="83"/>
      <c r="F26011" s="83"/>
      <c r="G26011" s="84"/>
      <c r="H26011" s="83"/>
      <c r="I26011" s="84"/>
      <c r="J26011" s="84"/>
      <c r="K26011" s="84"/>
      <c r="L26011" s="84"/>
      <c r="M26011" s="85"/>
      <c r="N26011" s="85"/>
      <c r="O26011" s="85"/>
      <c r="P26011" s="83"/>
      <c r="Q26011" s="51"/>
      <c r="R26011" s="51"/>
      <c r="S26011" s="86"/>
      <c r="T26011" s="86"/>
      <c r="U26011" s="51"/>
    </row>
    <row r="26012" spans="1:21" ht="15" customHeight="1" x14ac:dyDescent="0.25"/>
    <row r="26013" spans="1:21" s="49" customFormat="1" ht="15" customHeight="1" x14ac:dyDescent="0.25">
      <c r="A26013" s="83"/>
      <c r="B26013" s="83"/>
      <c r="C26013" s="87"/>
      <c r="D26013" s="87"/>
      <c r="E26013" s="83"/>
      <c r="F26013" s="83"/>
      <c r="G26013" s="84"/>
      <c r="H26013" s="83"/>
      <c r="I26013" s="84"/>
      <c r="J26013" s="84"/>
      <c r="K26013" s="84"/>
      <c r="L26013" s="84"/>
      <c r="M26013" s="85"/>
      <c r="N26013" s="85"/>
      <c r="O26013" s="85"/>
      <c r="P26013" s="83"/>
      <c r="Q26013" s="51"/>
      <c r="R26013" s="51"/>
      <c r="S26013" s="86"/>
      <c r="T26013" s="86"/>
      <c r="U26013" s="51"/>
    </row>
    <row r="26014" spans="1:21" s="49" customFormat="1" ht="15" customHeight="1" x14ac:dyDescent="0.25">
      <c r="A26014" s="83"/>
      <c r="B26014" s="83"/>
      <c r="C26014" s="87"/>
      <c r="D26014" s="87"/>
      <c r="E26014" s="83"/>
      <c r="F26014" s="83"/>
      <c r="G26014" s="84"/>
      <c r="H26014" s="83"/>
      <c r="I26014" s="84"/>
      <c r="J26014" s="84"/>
      <c r="K26014" s="84"/>
      <c r="L26014" s="84"/>
      <c r="M26014" s="85"/>
      <c r="N26014" s="85"/>
      <c r="O26014" s="85"/>
      <c r="P26014" s="83"/>
      <c r="Q26014" s="51"/>
      <c r="R26014" s="51"/>
      <c r="S26014" s="86"/>
      <c r="T26014" s="86"/>
      <c r="U26014" s="51"/>
    </row>
    <row r="26015" spans="1:21" ht="15" customHeight="1" x14ac:dyDescent="0.25"/>
    <row r="26016" spans="1:21" ht="15" customHeight="1" x14ac:dyDescent="0.25"/>
    <row r="26017" spans="1:21" ht="15" customHeight="1" x14ac:dyDescent="0.25"/>
    <row r="26018" spans="1:21" s="49" customFormat="1" ht="15" customHeight="1" x14ac:dyDescent="0.25">
      <c r="A26018" s="83"/>
      <c r="B26018" s="83"/>
      <c r="C26018" s="87"/>
      <c r="D26018" s="87"/>
      <c r="E26018" s="83"/>
      <c r="F26018" s="83"/>
      <c r="G26018" s="84"/>
      <c r="H26018" s="83"/>
      <c r="I26018" s="84"/>
      <c r="J26018" s="84"/>
      <c r="K26018" s="84"/>
      <c r="L26018" s="84"/>
      <c r="M26018" s="85"/>
      <c r="N26018" s="85"/>
      <c r="O26018" s="85"/>
      <c r="P26018" s="83"/>
      <c r="Q26018" s="51"/>
      <c r="R26018" s="51"/>
      <c r="S26018" s="86"/>
      <c r="T26018" s="86"/>
      <c r="U26018" s="51"/>
    </row>
    <row r="26019" spans="1:21" s="49" customFormat="1" ht="15" customHeight="1" x14ac:dyDescent="0.25">
      <c r="A26019" s="83"/>
      <c r="B26019" s="83"/>
      <c r="C26019" s="87"/>
      <c r="D26019" s="87"/>
      <c r="E26019" s="83"/>
      <c r="F26019" s="83"/>
      <c r="G26019" s="84"/>
      <c r="H26019" s="83"/>
      <c r="I26019" s="84"/>
      <c r="J26019" s="84"/>
      <c r="K26019" s="84"/>
      <c r="L26019" s="84"/>
      <c r="M26019" s="85"/>
      <c r="N26019" s="85"/>
      <c r="O26019" s="85"/>
      <c r="P26019" s="83"/>
      <c r="Q26019" s="51"/>
      <c r="R26019" s="51"/>
      <c r="S26019" s="86"/>
      <c r="T26019" s="86"/>
      <c r="U26019" s="51"/>
    </row>
    <row r="26020" spans="1:21" s="49" customFormat="1" ht="15" customHeight="1" x14ac:dyDescent="0.25">
      <c r="A26020" s="83"/>
      <c r="B26020" s="83"/>
      <c r="C26020" s="87"/>
      <c r="D26020" s="87"/>
      <c r="E26020" s="83"/>
      <c r="F26020" s="83"/>
      <c r="G26020" s="84"/>
      <c r="H26020" s="83"/>
      <c r="I26020" s="84"/>
      <c r="J26020" s="84"/>
      <c r="K26020" s="84"/>
      <c r="L26020" s="84"/>
      <c r="M26020" s="85"/>
      <c r="N26020" s="85"/>
      <c r="O26020" s="85"/>
      <c r="P26020" s="83"/>
      <c r="Q26020" s="51"/>
      <c r="R26020" s="51"/>
      <c r="S26020" s="86"/>
      <c r="T26020" s="86"/>
      <c r="U26020" s="51"/>
    </row>
    <row r="26021" spans="1:21" s="49" customFormat="1" ht="15" customHeight="1" x14ac:dyDescent="0.25">
      <c r="A26021" s="83"/>
      <c r="B26021" s="83"/>
      <c r="C26021" s="87"/>
      <c r="D26021" s="87"/>
      <c r="E26021" s="83"/>
      <c r="F26021" s="83"/>
      <c r="G26021" s="84"/>
      <c r="H26021" s="83"/>
      <c r="I26021" s="84"/>
      <c r="J26021" s="84"/>
      <c r="K26021" s="84"/>
      <c r="L26021" s="84"/>
      <c r="M26021" s="85"/>
      <c r="N26021" s="85"/>
      <c r="O26021" s="85"/>
      <c r="P26021" s="83"/>
      <c r="Q26021" s="51"/>
      <c r="R26021" s="51"/>
      <c r="S26021" s="86"/>
      <c r="T26021" s="86"/>
      <c r="U26021" s="51"/>
    </row>
    <row r="26022" spans="1:21" ht="15" customHeight="1" x14ac:dyDescent="0.25"/>
    <row r="26023" spans="1:21" s="49" customFormat="1" ht="15" customHeight="1" x14ac:dyDescent="0.25">
      <c r="A26023" s="83"/>
      <c r="B26023" s="83"/>
      <c r="C26023" s="87"/>
      <c r="D26023" s="87"/>
      <c r="E26023" s="83"/>
      <c r="F26023" s="83"/>
      <c r="G26023" s="84"/>
      <c r="H26023" s="83"/>
      <c r="I26023" s="84"/>
      <c r="J26023" s="84"/>
      <c r="K26023" s="84"/>
      <c r="L26023" s="84"/>
      <c r="M26023" s="85"/>
      <c r="N26023" s="85"/>
      <c r="O26023" s="85"/>
      <c r="P26023" s="83"/>
      <c r="Q26023" s="51"/>
      <c r="R26023" s="51"/>
      <c r="S26023" s="86"/>
      <c r="T26023" s="86"/>
      <c r="U26023" s="51"/>
    </row>
    <row r="26024" spans="1:21" s="49" customFormat="1" ht="15" customHeight="1" x14ac:dyDescent="0.25">
      <c r="A26024" s="83"/>
      <c r="B26024" s="83"/>
      <c r="C26024" s="87"/>
      <c r="D26024" s="87"/>
      <c r="E26024" s="83"/>
      <c r="F26024" s="83"/>
      <c r="G26024" s="84"/>
      <c r="H26024" s="83"/>
      <c r="I26024" s="84"/>
      <c r="J26024" s="84"/>
      <c r="K26024" s="84"/>
      <c r="L26024" s="84"/>
      <c r="M26024" s="85"/>
      <c r="N26024" s="85"/>
      <c r="O26024" s="85"/>
      <c r="P26024" s="83"/>
      <c r="Q26024" s="51"/>
      <c r="R26024" s="51"/>
      <c r="S26024" s="86"/>
      <c r="T26024" s="86"/>
      <c r="U26024" s="51"/>
    </row>
    <row r="26025" spans="1:21" s="49" customFormat="1" ht="15" customHeight="1" x14ac:dyDescent="0.25">
      <c r="A26025" s="83"/>
      <c r="B26025" s="83"/>
      <c r="C26025" s="87"/>
      <c r="D26025" s="87"/>
      <c r="E26025" s="83"/>
      <c r="F26025" s="83"/>
      <c r="G26025" s="84"/>
      <c r="H26025" s="83"/>
      <c r="I26025" s="84"/>
      <c r="J26025" s="84"/>
      <c r="K26025" s="84"/>
      <c r="L26025" s="84"/>
      <c r="M26025" s="85"/>
      <c r="N26025" s="85"/>
      <c r="O26025" s="85"/>
      <c r="P26025" s="83"/>
      <c r="Q26025" s="51"/>
      <c r="R26025" s="51"/>
      <c r="S26025" s="86"/>
      <c r="T26025" s="86"/>
      <c r="U26025" s="51"/>
    </row>
    <row r="26026" spans="1:21" ht="15" customHeight="1" x14ac:dyDescent="0.25"/>
    <row r="26027" spans="1:21" ht="15" customHeight="1" x14ac:dyDescent="0.25"/>
    <row r="26028" spans="1:21" ht="15" customHeight="1" x14ac:dyDescent="0.25"/>
    <row r="26029" spans="1:21" s="49" customFormat="1" ht="15" customHeight="1" x14ac:dyDescent="0.25">
      <c r="A26029" s="83"/>
      <c r="B26029" s="83"/>
      <c r="C26029" s="87"/>
      <c r="D26029" s="87"/>
      <c r="E26029" s="83"/>
      <c r="F26029" s="83"/>
      <c r="G26029" s="84"/>
      <c r="H26029" s="83"/>
      <c r="I26029" s="84"/>
      <c r="J26029" s="84"/>
      <c r="K26029" s="84"/>
      <c r="L26029" s="84"/>
      <c r="M26029" s="85"/>
      <c r="N26029" s="85"/>
      <c r="O26029" s="85"/>
      <c r="P26029" s="83"/>
      <c r="Q26029" s="51"/>
      <c r="R26029" s="51"/>
      <c r="S26029" s="86"/>
      <c r="T26029" s="86"/>
      <c r="U26029" s="51"/>
    </row>
    <row r="26030" spans="1:21" s="49" customFormat="1" ht="15" customHeight="1" x14ac:dyDescent="0.25">
      <c r="A26030" s="83"/>
      <c r="B26030" s="83"/>
      <c r="C26030" s="87"/>
      <c r="D26030" s="87"/>
      <c r="E26030" s="83"/>
      <c r="F26030" s="83"/>
      <c r="G26030" s="84"/>
      <c r="H26030" s="83"/>
      <c r="I26030" s="84"/>
      <c r="J26030" s="84"/>
      <c r="K26030" s="84"/>
      <c r="L26030" s="84"/>
      <c r="M26030" s="85"/>
      <c r="N26030" s="85"/>
      <c r="O26030" s="85"/>
      <c r="P26030" s="83"/>
      <c r="Q26030" s="51"/>
      <c r="R26030" s="51"/>
      <c r="S26030" s="86"/>
      <c r="T26030" s="86"/>
      <c r="U26030" s="51"/>
    </row>
    <row r="26031" spans="1:21" ht="15" customHeight="1" x14ac:dyDescent="0.25"/>
    <row r="26032" spans="1:21" ht="15" customHeight="1" x14ac:dyDescent="0.25"/>
    <row r="26033" spans="1:21" ht="15" customHeight="1" x14ac:dyDescent="0.25"/>
    <row r="26034" spans="1:21" ht="15" customHeight="1" x14ac:dyDescent="0.25"/>
    <row r="26035" spans="1:21" s="49" customFormat="1" ht="15" customHeight="1" x14ac:dyDescent="0.25">
      <c r="A26035" s="83"/>
      <c r="B26035" s="83"/>
      <c r="C26035" s="87"/>
      <c r="D26035" s="87"/>
      <c r="E26035" s="83"/>
      <c r="F26035" s="83"/>
      <c r="G26035" s="84"/>
      <c r="H26035" s="83"/>
      <c r="I26035" s="84"/>
      <c r="J26035" s="84"/>
      <c r="K26035" s="84"/>
      <c r="L26035" s="84"/>
      <c r="M26035" s="85"/>
      <c r="N26035" s="85"/>
      <c r="O26035" s="85"/>
      <c r="P26035" s="83"/>
      <c r="Q26035" s="51"/>
      <c r="R26035" s="51"/>
      <c r="S26035" s="86"/>
      <c r="T26035" s="86"/>
      <c r="U26035" s="51"/>
    </row>
    <row r="26036" spans="1:21" s="49" customFormat="1" ht="15" customHeight="1" x14ac:dyDescent="0.25">
      <c r="A26036" s="83"/>
      <c r="B26036" s="83"/>
      <c r="C26036" s="87"/>
      <c r="D26036" s="87"/>
      <c r="E26036" s="83"/>
      <c r="F26036" s="83"/>
      <c r="G26036" s="84"/>
      <c r="H26036" s="83"/>
      <c r="I26036" s="84"/>
      <c r="J26036" s="84"/>
      <c r="K26036" s="84"/>
      <c r="L26036" s="84"/>
      <c r="M26036" s="85"/>
      <c r="N26036" s="85"/>
      <c r="O26036" s="85"/>
      <c r="P26036" s="83"/>
      <c r="Q26036" s="51"/>
      <c r="R26036" s="51"/>
      <c r="S26036" s="86"/>
      <c r="T26036" s="86"/>
      <c r="U26036" s="51"/>
    </row>
    <row r="26037" spans="1:21" ht="15" customHeight="1" x14ac:dyDescent="0.25"/>
    <row r="26038" spans="1:21" s="49" customFormat="1" ht="15" customHeight="1" x14ac:dyDescent="0.25">
      <c r="A26038" s="83"/>
      <c r="B26038" s="83"/>
      <c r="C26038" s="87"/>
      <c r="D26038" s="87"/>
      <c r="E26038" s="83"/>
      <c r="F26038" s="83"/>
      <c r="G26038" s="84"/>
      <c r="H26038" s="83"/>
      <c r="I26038" s="84"/>
      <c r="J26038" s="84"/>
      <c r="K26038" s="84"/>
      <c r="L26038" s="84"/>
      <c r="M26038" s="85"/>
      <c r="N26038" s="85"/>
      <c r="O26038" s="85"/>
      <c r="P26038" s="83"/>
      <c r="Q26038" s="51"/>
      <c r="R26038" s="51"/>
      <c r="S26038" s="86"/>
      <c r="T26038" s="86"/>
      <c r="U26038" s="51"/>
    </row>
    <row r="26039" spans="1:21" s="49" customFormat="1" ht="15" customHeight="1" x14ac:dyDescent="0.25">
      <c r="A26039" s="83"/>
      <c r="B26039" s="83"/>
      <c r="C26039" s="87"/>
      <c r="D26039" s="87"/>
      <c r="E26039" s="83"/>
      <c r="F26039" s="83"/>
      <c r="G26039" s="84"/>
      <c r="H26039" s="83"/>
      <c r="I26039" s="84"/>
      <c r="J26039" s="84"/>
      <c r="K26039" s="84"/>
      <c r="L26039" s="84"/>
      <c r="M26039" s="85"/>
      <c r="N26039" s="85"/>
      <c r="O26039" s="85"/>
      <c r="P26039" s="83"/>
      <c r="Q26039" s="51"/>
      <c r="R26039" s="51"/>
      <c r="S26039" s="86"/>
      <c r="T26039" s="86"/>
      <c r="U26039" s="51"/>
    </row>
    <row r="26040" spans="1:21" ht="15" customHeight="1" x14ac:dyDescent="0.25"/>
    <row r="26041" spans="1:21" s="49" customFormat="1" ht="15" customHeight="1" x14ac:dyDescent="0.25">
      <c r="A26041" s="83"/>
      <c r="B26041" s="83"/>
      <c r="C26041" s="87"/>
      <c r="D26041" s="87"/>
      <c r="E26041" s="83"/>
      <c r="F26041" s="83"/>
      <c r="G26041" s="84"/>
      <c r="H26041" s="83"/>
      <c r="I26041" s="84"/>
      <c r="J26041" s="84"/>
      <c r="K26041" s="84"/>
      <c r="L26041" s="84"/>
      <c r="M26041" s="85"/>
      <c r="N26041" s="85"/>
      <c r="O26041" s="85"/>
      <c r="P26041" s="83"/>
      <c r="Q26041" s="51"/>
      <c r="R26041" s="51"/>
      <c r="S26041" s="86"/>
      <c r="T26041" s="86"/>
      <c r="U26041" s="51"/>
    </row>
    <row r="26042" spans="1:21" s="49" customFormat="1" ht="15" customHeight="1" x14ac:dyDescent="0.25">
      <c r="A26042" s="83"/>
      <c r="B26042" s="83"/>
      <c r="C26042" s="87"/>
      <c r="D26042" s="87"/>
      <c r="E26042" s="83"/>
      <c r="F26042" s="83"/>
      <c r="G26042" s="84"/>
      <c r="H26042" s="83"/>
      <c r="I26042" s="84"/>
      <c r="J26042" s="84"/>
      <c r="K26042" s="84"/>
      <c r="L26042" s="84"/>
      <c r="M26042" s="85"/>
      <c r="N26042" s="85"/>
      <c r="O26042" s="85"/>
      <c r="P26042" s="83"/>
      <c r="Q26042" s="51"/>
      <c r="R26042" s="51"/>
      <c r="S26042" s="86"/>
      <c r="T26042" s="86"/>
      <c r="U26042" s="51"/>
    </row>
    <row r="26043" spans="1:21" s="49" customFormat="1" ht="15" customHeight="1" x14ac:dyDescent="0.25">
      <c r="A26043" s="83"/>
      <c r="B26043" s="83"/>
      <c r="C26043" s="87"/>
      <c r="D26043" s="87"/>
      <c r="E26043" s="83"/>
      <c r="F26043" s="83"/>
      <c r="G26043" s="84"/>
      <c r="H26043" s="83"/>
      <c r="I26043" s="84"/>
      <c r="J26043" s="84"/>
      <c r="K26043" s="84"/>
      <c r="L26043" s="84"/>
      <c r="M26043" s="85"/>
      <c r="N26043" s="85"/>
      <c r="O26043" s="85"/>
      <c r="P26043" s="83"/>
      <c r="Q26043" s="51"/>
      <c r="R26043" s="51"/>
      <c r="S26043" s="86"/>
      <c r="T26043" s="86"/>
      <c r="U26043" s="51"/>
    </row>
    <row r="26044" spans="1:21" s="49" customFormat="1" ht="15" customHeight="1" x14ac:dyDescent="0.25">
      <c r="A26044" s="83"/>
      <c r="B26044" s="83"/>
      <c r="C26044" s="87"/>
      <c r="D26044" s="87"/>
      <c r="E26044" s="83"/>
      <c r="F26044" s="83"/>
      <c r="G26044" s="84"/>
      <c r="H26044" s="83"/>
      <c r="I26044" s="84"/>
      <c r="J26044" s="84"/>
      <c r="K26044" s="84"/>
      <c r="L26044" s="84"/>
      <c r="M26044" s="85"/>
      <c r="N26044" s="85"/>
      <c r="O26044" s="85"/>
      <c r="P26044" s="83"/>
      <c r="Q26044" s="51"/>
      <c r="R26044" s="51"/>
      <c r="S26044" s="86"/>
      <c r="T26044" s="86"/>
      <c r="U26044" s="51"/>
    </row>
    <row r="26045" spans="1:21" ht="15" customHeight="1" x14ac:dyDescent="0.25"/>
    <row r="26046" spans="1:21" s="49" customFormat="1" ht="15" customHeight="1" x14ac:dyDescent="0.25">
      <c r="A26046" s="83"/>
      <c r="B26046" s="83"/>
      <c r="C26046" s="87"/>
      <c r="D26046" s="87"/>
      <c r="E26046" s="83"/>
      <c r="F26046" s="83"/>
      <c r="G26046" s="84"/>
      <c r="H26046" s="83"/>
      <c r="I26046" s="84"/>
      <c r="J26046" s="84"/>
      <c r="K26046" s="84"/>
      <c r="L26046" s="84"/>
      <c r="M26046" s="85"/>
      <c r="N26046" s="85"/>
      <c r="O26046" s="85"/>
      <c r="P26046" s="83"/>
      <c r="Q26046" s="51"/>
      <c r="R26046" s="51"/>
      <c r="S26046" s="86"/>
      <c r="T26046" s="86"/>
      <c r="U26046" s="51"/>
    </row>
    <row r="26047" spans="1:21" s="49" customFormat="1" ht="15" customHeight="1" x14ac:dyDescent="0.25">
      <c r="A26047" s="83"/>
      <c r="B26047" s="83"/>
      <c r="C26047" s="87"/>
      <c r="D26047" s="87"/>
      <c r="E26047" s="83"/>
      <c r="F26047" s="83"/>
      <c r="G26047" s="84"/>
      <c r="H26047" s="83"/>
      <c r="I26047" s="84"/>
      <c r="J26047" s="84"/>
      <c r="K26047" s="84"/>
      <c r="L26047" s="84"/>
      <c r="M26047" s="85"/>
      <c r="N26047" s="85"/>
      <c r="O26047" s="85"/>
      <c r="P26047" s="83"/>
      <c r="Q26047" s="51"/>
      <c r="R26047" s="51"/>
      <c r="S26047" s="86"/>
      <c r="T26047" s="86"/>
      <c r="U26047" s="51"/>
    </row>
    <row r="26048" spans="1:21" ht="15" customHeight="1" x14ac:dyDescent="0.25"/>
    <row r="26049" spans="1:21" ht="15" customHeight="1" x14ac:dyDescent="0.25"/>
    <row r="26050" spans="1:21" ht="15" customHeight="1" x14ac:dyDescent="0.25"/>
    <row r="26051" spans="1:21" s="49" customFormat="1" ht="15" customHeight="1" x14ac:dyDescent="0.25">
      <c r="A26051" s="83"/>
      <c r="B26051" s="83"/>
      <c r="C26051" s="87"/>
      <c r="D26051" s="87"/>
      <c r="E26051" s="83"/>
      <c r="F26051" s="83"/>
      <c r="G26051" s="84"/>
      <c r="H26051" s="83"/>
      <c r="I26051" s="84"/>
      <c r="J26051" s="84"/>
      <c r="K26051" s="84"/>
      <c r="L26051" s="84"/>
      <c r="M26051" s="85"/>
      <c r="N26051" s="85"/>
      <c r="O26051" s="85"/>
      <c r="P26051" s="83"/>
      <c r="Q26051" s="51"/>
      <c r="R26051" s="51"/>
      <c r="S26051" s="86"/>
      <c r="T26051" s="86"/>
      <c r="U26051" s="51"/>
    </row>
    <row r="26052" spans="1:21" s="49" customFormat="1" ht="15" customHeight="1" x14ac:dyDescent="0.25">
      <c r="A26052" s="83"/>
      <c r="B26052" s="83"/>
      <c r="C26052" s="87"/>
      <c r="D26052" s="87"/>
      <c r="E26052" s="83"/>
      <c r="F26052" s="83"/>
      <c r="G26052" s="84"/>
      <c r="H26052" s="83"/>
      <c r="I26052" s="84"/>
      <c r="J26052" s="84"/>
      <c r="K26052" s="84"/>
      <c r="L26052" s="84"/>
      <c r="M26052" s="85"/>
      <c r="N26052" s="85"/>
      <c r="O26052" s="85"/>
      <c r="P26052" s="83"/>
      <c r="Q26052" s="51"/>
      <c r="R26052" s="51"/>
      <c r="S26052" s="86"/>
      <c r="T26052" s="86"/>
      <c r="U26052" s="51"/>
    </row>
    <row r="26053" spans="1:21" ht="15" customHeight="1" x14ac:dyDescent="0.25"/>
    <row r="26054" spans="1:21" ht="15" customHeight="1" x14ac:dyDescent="0.25"/>
    <row r="26055" spans="1:21" ht="15" customHeight="1" x14ac:dyDescent="0.25"/>
    <row r="26056" spans="1:21" s="49" customFormat="1" ht="15" customHeight="1" x14ac:dyDescent="0.25">
      <c r="A26056" s="83"/>
      <c r="B26056" s="83"/>
      <c r="C26056" s="87"/>
      <c r="D26056" s="87"/>
      <c r="E26056" s="83"/>
      <c r="F26056" s="83"/>
      <c r="G26056" s="84"/>
      <c r="H26056" s="83"/>
      <c r="I26056" s="84"/>
      <c r="J26056" s="84"/>
      <c r="K26056" s="84"/>
      <c r="L26056" s="84"/>
      <c r="M26056" s="85"/>
      <c r="N26056" s="85"/>
      <c r="O26056" s="85"/>
      <c r="P26056" s="83"/>
      <c r="Q26056" s="51"/>
      <c r="R26056" s="51"/>
      <c r="S26056" s="86"/>
      <c r="T26056" s="86"/>
      <c r="U26056" s="51"/>
    </row>
    <row r="26057" spans="1:21" s="49" customFormat="1" ht="15" customHeight="1" x14ac:dyDescent="0.25">
      <c r="A26057" s="83"/>
      <c r="B26057" s="83"/>
      <c r="C26057" s="87"/>
      <c r="D26057" s="87"/>
      <c r="E26057" s="83"/>
      <c r="F26057" s="83"/>
      <c r="G26057" s="84"/>
      <c r="H26057" s="83"/>
      <c r="I26057" s="84"/>
      <c r="J26057" s="84"/>
      <c r="K26057" s="84"/>
      <c r="L26057" s="84"/>
      <c r="M26057" s="85"/>
      <c r="N26057" s="85"/>
      <c r="O26057" s="85"/>
      <c r="P26057" s="83"/>
      <c r="Q26057" s="51"/>
      <c r="R26057" s="51"/>
      <c r="S26057" s="86"/>
      <c r="T26057" s="86"/>
      <c r="U26057" s="51"/>
    </row>
    <row r="26058" spans="1:21" ht="15" customHeight="1" x14ac:dyDescent="0.25"/>
    <row r="26059" spans="1:21" s="49" customFormat="1" ht="15" customHeight="1" x14ac:dyDescent="0.25">
      <c r="A26059" s="83"/>
      <c r="B26059" s="83"/>
      <c r="C26059" s="87"/>
      <c r="D26059" s="87"/>
      <c r="E26059" s="83"/>
      <c r="F26059" s="83"/>
      <c r="G26059" s="84"/>
      <c r="H26059" s="83"/>
      <c r="I26059" s="84"/>
      <c r="J26059" s="84"/>
      <c r="K26059" s="84"/>
      <c r="L26059" s="84"/>
      <c r="M26059" s="85"/>
      <c r="N26059" s="85"/>
      <c r="O26059" s="85"/>
      <c r="P26059" s="83"/>
      <c r="Q26059" s="51"/>
      <c r="R26059" s="51"/>
      <c r="S26059" s="86"/>
      <c r="T26059" s="86"/>
      <c r="U26059" s="51"/>
    </row>
    <row r="26060" spans="1:21" s="49" customFormat="1" ht="15" customHeight="1" x14ac:dyDescent="0.25">
      <c r="A26060" s="83"/>
      <c r="B26060" s="83"/>
      <c r="C26060" s="87"/>
      <c r="D26060" s="87"/>
      <c r="E26060" s="83"/>
      <c r="F26060" s="83"/>
      <c r="G26060" s="84"/>
      <c r="H26060" s="83"/>
      <c r="I26060" s="84"/>
      <c r="J26060" s="84"/>
      <c r="K26060" s="84"/>
      <c r="L26060" s="84"/>
      <c r="M26060" s="85"/>
      <c r="N26060" s="85"/>
      <c r="O26060" s="85"/>
      <c r="P26060" s="83"/>
      <c r="Q26060" s="51"/>
      <c r="R26060" s="51"/>
      <c r="S26060" s="86"/>
      <c r="T26060" s="86"/>
      <c r="U26060" s="51"/>
    </row>
    <row r="26061" spans="1:21" ht="15" customHeight="1" x14ac:dyDescent="0.25"/>
    <row r="26062" spans="1:21" s="49" customFormat="1" ht="15" customHeight="1" x14ac:dyDescent="0.25">
      <c r="A26062" s="83"/>
      <c r="B26062" s="83"/>
      <c r="C26062" s="87"/>
      <c r="D26062" s="87"/>
      <c r="E26062" s="83"/>
      <c r="F26062" s="83"/>
      <c r="G26062" s="84"/>
      <c r="H26062" s="83"/>
      <c r="I26062" s="84"/>
      <c r="J26062" s="84"/>
      <c r="K26062" s="84"/>
      <c r="L26062" s="84"/>
      <c r="M26062" s="85"/>
      <c r="N26062" s="85"/>
      <c r="O26062" s="85"/>
      <c r="P26062" s="83"/>
      <c r="Q26062" s="51"/>
      <c r="R26062" s="51"/>
      <c r="S26062" s="86"/>
      <c r="T26062" s="86"/>
      <c r="U26062" s="51"/>
    </row>
    <row r="26063" spans="1:21" s="49" customFormat="1" ht="15" customHeight="1" x14ac:dyDescent="0.25">
      <c r="A26063" s="83"/>
      <c r="B26063" s="83"/>
      <c r="C26063" s="87"/>
      <c r="D26063" s="87"/>
      <c r="E26063" s="83"/>
      <c r="F26063" s="83"/>
      <c r="G26063" s="84"/>
      <c r="H26063" s="83"/>
      <c r="I26063" s="84"/>
      <c r="J26063" s="84"/>
      <c r="K26063" s="84"/>
      <c r="L26063" s="84"/>
      <c r="M26063" s="85"/>
      <c r="N26063" s="85"/>
      <c r="O26063" s="85"/>
      <c r="P26063" s="83"/>
      <c r="Q26063" s="51"/>
      <c r="R26063" s="51"/>
      <c r="S26063" s="86"/>
      <c r="T26063" s="86"/>
      <c r="U26063" s="51"/>
    </row>
    <row r="26064" spans="1:21" s="49" customFormat="1" ht="15" customHeight="1" x14ac:dyDescent="0.25">
      <c r="A26064" s="83"/>
      <c r="B26064" s="83"/>
      <c r="C26064" s="87"/>
      <c r="D26064" s="87"/>
      <c r="E26064" s="83"/>
      <c r="F26064" s="83"/>
      <c r="G26064" s="84"/>
      <c r="H26064" s="83"/>
      <c r="I26064" s="84"/>
      <c r="J26064" s="84"/>
      <c r="K26064" s="84"/>
      <c r="L26064" s="84"/>
      <c r="M26064" s="85"/>
      <c r="N26064" s="85"/>
      <c r="O26064" s="85"/>
      <c r="P26064" s="83"/>
      <c r="Q26064" s="51"/>
      <c r="R26064" s="51"/>
      <c r="S26064" s="86"/>
      <c r="T26064" s="86"/>
      <c r="U26064" s="51"/>
    </row>
    <row r="26065" spans="1:21" s="49" customFormat="1" ht="15" customHeight="1" x14ac:dyDescent="0.25">
      <c r="A26065" s="83"/>
      <c r="B26065" s="83"/>
      <c r="C26065" s="87"/>
      <c r="D26065" s="87"/>
      <c r="E26065" s="83"/>
      <c r="F26065" s="83"/>
      <c r="G26065" s="84"/>
      <c r="H26065" s="83"/>
      <c r="I26065" s="84"/>
      <c r="J26065" s="84"/>
      <c r="K26065" s="84"/>
      <c r="L26065" s="84"/>
      <c r="M26065" s="85"/>
      <c r="N26065" s="85"/>
      <c r="O26065" s="85"/>
      <c r="P26065" s="83"/>
      <c r="Q26065" s="51"/>
      <c r="R26065" s="51"/>
      <c r="S26065" s="86"/>
      <c r="T26065" s="86"/>
      <c r="U26065" s="51"/>
    </row>
    <row r="26066" spans="1:21" ht="15" customHeight="1" x14ac:dyDescent="0.25"/>
    <row r="26067" spans="1:21" s="49" customFormat="1" ht="15" customHeight="1" x14ac:dyDescent="0.25">
      <c r="A26067" s="83"/>
      <c r="B26067" s="83"/>
      <c r="C26067" s="87"/>
      <c r="D26067" s="87"/>
      <c r="E26067" s="83"/>
      <c r="F26067" s="83"/>
      <c r="G26067" s="84"/>
      <c r="H26067" s="83"/>
      <c r="I26067" s="84"/>
      <c r="J26067" s="84"/>
      <c r="K26067" s="84"/>
      <c r="L26067" s="84"/>
      <c r="M26067" s="85"/>
      <c r="N26067" s="85"/>
      <c r="O26067" s="85"/>
      <c r="P26067" s="83"/>
      <c r="Q26067" s="51"/>
      <c r="R26067" s="51"/>
      <c r="S26067" s="86"/>
      <c r="T26067" s="86"/>
      <c r="U26067" s="51"/>
    </row>
    <row r="26068" spans="1:21" s="49" customFormat="1" ht="15" customHeight="1" x14ac:dyDescent="0.25">
      <c r="A26068" s="83"/>
      <c r="B26068" s="83"/>
      <c r="C26068" s="87"/>
      <c r="D26068" s="87"/>
      <c r="E26068" s="83"/>
      <c r="F26068" s="83"/>
      <c r="G26068" s="84"/>
      <c r="H26068" s="83"/>
      <c r="I26068" s="84"/>
      <c r="J26068" s="84"/>
      <c r="K26068" s="84"/>
      <c r="L26068" s="84"/>
      <c r="M26068" s="85"/>
      <c r="N26068" s="85"/>
      <c r="O26068" s="85"/>
      <c r="P26068" s="83"/>
      <c r="Q26068" s="51"/>
      <c r="R26068" s="51"/>
      <c r="S26068" s="86"/>
      <c r="T26068" s="86"/>
      <c r="U26068" s="51"/>
    </row>
    <row r="26069" spans="1:21" ht="15" customHeight="1" x14ac:dyDescent="0.25"/>
    <row r="26070" spans="1:21" ht="15" customHeight="1" x14ac:dyDescent="0.25"/>
    <row r="26071" spans="1:21" ht="15" customHeight="1" x14ac:dyDescent="0.25"/>
    <row r="26072" spans="1:21" s="49" customFormat="1" ht="15" customHeight="1" x14ac:dyDescent="0.25">
      <c r="A26072" s="83"/>
      <c r="B26072" s="83"/>
      <c r="C26072" s="87"/>
      <c r="D26072" s="87"/>
      <c r="E26072" s="83"/>
      <c r="F26072" s="83"/>
      <c r="G26072" s="84"/>
      <c r="H26072" s="83"/>
      <c r="I26072" s="84"/>
      <c r="J26072" s="84"/>
      <c r="K26072" s="84"/>
      <c r="L26072" s="84"/>
      <c r="M26072" s="85"/>
      <c r="N26072" s="85"/>
      <c r="O26072" s="85"/>
      <c r="P26072" s="83"/>
      <c r="Q26072" s="51"/>
      <c r="R26072" s="51"/>
      <c r="S26072" s="86"/>
      <c r="T26072" s="86"/>
      <c r="U26072" s="51"/>
    </row>
    <row r="26073" spans="1:21" s="49" customFormat="1" ht="15" customHeight="1" x14ac:dyDescent="0.25">
      <c r="A26073" s="83"/>
      <c r="B26073" s="83"/>
      <c r="C26073" s="87"/>
      <c r="D26073" s="87"/>
      <c r="E26073" s="83"/>
      <c r="F26073" s="83"/>
      <c r="G26073" s="84"/>
      <c r="H26073" s="83"/>
      <c r="I26073" s="84"/>
      <c r="J26073" s="84"/>
      <c r="K26073" s="84"/>
      <c r="L26073" s="84"/>
      <c r="M26073" s="85"/>
      <c r="N26073" s="85"/>
      <c r="O26073" s="85"/>
      <c r="P26073" s="83"/>
      <c r="Q26073" s="51"/>
      <c r="R26073" s="51"/>
      <c r="S26073" s="86"/>
      <c r="T26073" s="86"/>
      <c r="U26073" s="51"/>
    </row>
    <row r="26074" spans="1:21" ht="15" customHeight="1" x14ac:dyDescent="0.25"/>
    <row r="26075" spans="1:21" ht="15" customHeight="1" x14ac:dyDescent="0.25"/>
    <row r="26076" spans="1:21" ht="15" customHeight="1" x14ac:dyDescent="0.25"/>
    <row r="26077" spans="1:21" s="49" customFormat="1" ht="15" customHeight="1" x14ac:dyDescent="0.25">
      <c r="A26077" s="83"/>
      <c r="B26077" s="83"/>
      <c r="C26077" s="87"/>
      <c r="D26077" s="87"/>
      <c r="E26077" s="83"/>
      <c r="F26077" s="83"/>
      <c r="G26077" s="84"/>
      <c r="H26077" s="83"/>
      <c r="I26077" s="84"/>
      <c r="J26077" s="84"/>
      <c r="K26077" s="84"/>
      <c r="L26077" s="84"/>
      <c r="M26077" s="85"/>
      <c r="N26077" s="85"/>
      <c r="O26077" s="85"/>
      <c r="P26077" s="83"/>
      <c r="Q26077" s="51"/>
      <c r="R26077" s="51"/>
      <c r="S26077" s="86"/>
      <c r="T26077" s="86"/>
      <c r="U26077" s="51"/>
    </row>
    <row r="26078" spans="1:21" s="49" customFormat="1" ht="15" customHeight="1" x14ac:dyDescent="0.25">
      <c r="A26078" s="83"/>
      <c r="B26078" s="83"/>
      <c r="C26078" s="87"/>
      <c r="D26078" s="87"/>
      <c r="E26078" s="83"/>
      <c r="F26078" s="83"/>
      <c r="G26078" s="84"/>
      <c r="H26078" s="83"/>
      <c r="I26078" s="84"/>
      <c r="J26078" s="84"/>
      <c r="K26078" s="84"/>
      <c r="L26078" s="84"/>
      <c r="M26078" s="85"/>
      <c r="N26078" s="85"/>
      <c r="O26078" s="85"/>
      <c r="P26078" s="83"/>
      <c r="Q26078" s="51"/>
      <c r="R26078" s="51"/>
      <c r="S26078" s="86"/>
      <c r="T26078" s="86"/>
      <c r="U26078" s="51"/>
    </row>
    <row r="26079" spans="1:21" ht="15" customHeight="1" x14ac:dyDescent="0.25"/>
    <row r="26080" spans="1:21" ht="15" customHeight="1" x14ac:dyDescent="0.25"/>
    <row r="26081" spans="1:21" ht="15" customHeight="1" x14ac:dyDescent="0.25"/>
    <row r="26082" spans="1:21" s="49" customFormat="1" ht="15" customHeight="1" x14ac:dyDescent="0.25">
      <c r="A26082" s="83"/>
      <c r="B26082" s="83"/>
      <c r="C26082" s="87"/>
      <c r="D26082" s="87"/>
      <c r="E26082" s="83"/>
      <c r="F26082" s="83"/>
      <c r="G26082" s="84"/>
      <c r="H26082" s="83"/>
      <c r="I26082" s="84"/>
      <c r="J26082" s="84"/>
      <c r="K26082" s="84"/>
      <c r="L26082" s="84"/>
      <c r="M26082" s="85"/>
      <c r="N26082" s="85"/>
      <c r="O26082" s="85"/>
      <c r="P26082" s="83"/>
      <c r="Q26082" s="51"/>
      <c r="R26082" s="51"/>
      <c r="S26082" s="86"/>
      <c r="T26082" s="86"/>
      <c r="U26082" s="51"/>
    </row>
    <row r="26083" spans="1:21" s="49" customFormat="1" ht="15" customHeight="1" x14ac:dyDescent="0.25">
      <c r="A26083" s="83"/>
      <c r="B26083" s="83"/>
      <c r="C26083" s="87"/>
      <c r="D26083" s="87"/>
      <c r="E26083" s="83"/>
      <c r="F26083" s="83"/>
      <c r="G26083" s="84"/>
      <c r="H26083" s="83"/>
      <c r="I26083" s="84"/>
      <c r="J26083" s="84"/>
      <c r="K26083" s="84"/>
      <c r="L26083" s="84"/>
      <c r="M26083" s="85"/>
      <c r="N26083" s="85"/>
      <c r="O26083" s="85"/>
      <c r="P26083" s="83"/>
      <c r="Q26083" s="51"/>
      <c r="R26083" s="51"/>
      <c r="S26083" s="86"/>
      <c r="T26083" s="86"/>
      <c r="U26083" s="51"/>
    </row>
    <row r="26084" spans="1:21" s="49" customFormat="1" ht="15" customHeight="1" x14ac:dyDescent="0.25">
      <c r="A26084" s="83"/>
      <c r="B26084" s="83"/>
      <c r="C26084" s="87"/>
      <c r="D26084" s="87"/>
      <c r="E26084" s="83"/>
      <c r="F26084" s="83"/>
      <c r="G26084" s="84"/>
      <c r="H26084" s="83"/>
      <c r="I26084" s="84"/>
      <c r="J26084" s="84"/>
      <c r="K26084" s="84"/>
      <c r="L26084" s="84"/>
      <c r="M26084" s="85"/>
      <c r="N26084" s="85"/>
      <c r="O26084" s="85"/>
      <c r="P26084" s="83"/>
      <c r="Q26084" s="51"/>
      <c r="R26084" s="51"/>
      <c r="S26084" s="86"/>
      <c r="T26084" s="86"/>
      <c r="U26084" s="51"/>
    </row>
    <row r="26085" spans="1:21" s="49" customFormat="1" ht="15" customHeight="1" x14ac:dyDescent="0.25">
      <c r="A26085" s="83"/>
      <c r="B26085" s="83"/>
      <c r="C26085" s="87"/>
      <c r="D26085" s="87"/>
      <c r="E26085" s="83"/>
      <c r="F26085" s="83"/>
      <c r="G26085" s="84"/>
      <c r="H26085" s="83"/>
      <c r="I26085" s="84"/>
      <c r="J26085" s="84"/>
      <c r="K26085" s="84"/>
      <c r="L26085" s="84"/>
      <c r="M26085" s="85"/>
      <c r="N26085" s="85"/>
      <c r="O26085" s="85"/>
      <c r="P26085" s="83"/>
      <c r="Q26085" s="51"/>
      <c r="R26085" s="51"/>
      <c r="S26085" s="86"/>
      <c r="T26085" s="86"/>
      <c r="U26085" s="51"/>
    </row>
    <row r="26086" spans="1:21" ht="15" customHeight="1" x14ac:dyDescent="0.25"/>
    <row r="26087" spans="1:21" s="49" customFormat="1" ht="15" customHeight="1" x14ac:dyDescent="0.25">
      <c r="A26087" s="83"/>
      <c r="B26087" s="83"/>
      <c r="C26087" s="87"/>
      <c r="D26087" s="87"/>
      <c r="E26087" s="83"/>
      <c r="F26087" s="83"/>
      <c r="G26087" s="84"/>
      <c r="H26087" s="83"/>
      <c r="I26087" s="84"/>
      <c r="J26087" s="84"/>
      <c r="K26087" s="84"/>
      <c r="L26087" s="84"/>
      <c r="M26087" s="85"/>
      <c r="N26087" s="85"/>
      <c r="O26087" s="85"/>
      <c r="P26087" s="83"/>
      <c r="Q26087" s="51"/>
      <c r="R26087" s="51"/>
      <c r="S26087" s="86"/>
      <c r="T26087" s="86"/>
      <c r="U26087" s="51"/>
    </row>
    <row r="26088" spans="1:21" s="49" customFormat="1" ht="15" customHeight="1" x14ac:dyDescent="0.25">
      <c r="A26088" s="83"/>
      <c r="B26088" s="83"/>
      <c r="C26088" s="87"/>
      <c r="D26088" s="87"/>
      <c r="E26088" s="83"/>
      <c r="F26088" s="83"/>
      <c r="G26088" s="84"/>
      <c r="H26088" s="83"/>
      <c r="I26088" s="84"/>
      <c r="J26088" s="84"/>
      <c r="K26088" s="84"/>
      <c r="L26088" s="84"/>
      <c r="M26088" s="85"/>
      <c r="N26088" s="85"/>
      <c r="O26088" s="85"/>
      <c r="P26088" s="83"/>
      <c r="Q26088" s="51"/>
      <c r="R26088" s="51"/>
      <c r="S26088" s="86"/>
      <c r="T26088" s="86"/>
      <c r="U26088" s="51"/>
    </row>
    <row r="26089" spans="1:21" s="49" customFormat="1" ht="15" customHeight="1" x14ac:dyDescent="0.25">
      <c r="A26089" s="83"/>
      <c r="B26089" s="83"/>
      <c r="C26089" s="87"/>
      <c r="D26089" s="87"/>
      <c r="E26089" s="83"/>
      <c r="F26089" s="83"/>
      <c r="G26089" s="84"/>
      <c r="H26089" s="83"/>
      <c r="I26089" s="84"/>
      <c r="J26089" s="84"/>
      <c r="K26089" s="84"/>
      <c r="L26089" s="84"/>
      <c r="M26089" s="85"/>
      <c r="N26089" s="85"/>
      <c r="O26089" s="85"/>
      <c r="P26089" s="83"/>
      <c r="Q26089" s="51"/>
      <c r="R26089" s="51"/>
      <c r="S26089" s="86"/>
      <c r="T26089" s="86"/>
      <c r="U26089" s="51"/>
    </row>
    <row r="26090" spans="1:21" s="49" customFormat="1" ht="15" customHeight="1" x14ac:dyDescent="0.25">
      <c r="A26090" s="83"/>
      <c r="B26090" s="83"/>
      <c r="C26090" s="87"/>
      <c r="D26090" s="87"/>
      <c r="E26090" s="83"/>
      <c r="F26090" s="83"/>
      <c r="G26090" s="84"/>
      <c r="H26090" s="83"/>
      <c r="I26090" s="84"/>
      <c r="J26090" s="84"/>
      <c r="K26090" s="84"/>
      <c r="L26090" s="84"/>
      <c r="M26090" s="85"/>
      <c r="N26090" s="85"/>
      <c r="O26090" s="85"/>
      <c r="P26090" s="83"/>
      <c r="Q26090" s="51"/>
      <c r="R26090" s="51"/>
      <c r="S26090" s="86"/>
      <c r="T26090" s="86"/>
      <c r="U26090" s="51"/>
    </row>
    <row r="26091" spans="1:21" ht="15" customHeight="1" x14ac:dyDescent="0.25"/>
    <row r="26092" spans="1:21" s="49" customFormat="1" ht="15" customHeight="1" x14ac:dyDescent="0.25">
      <c r="A26092" s="83"/>
      <c r="B26092" s="83"/>
      <c r="C26092" s="87"/>
      <c r="D26092" s="87"/>
      <c r="E26092" s="83"/>
      <c r="F26092" s="83"/>
      <c r="G26092" s="84"/>
      <c r="H26092" s="83"/>
      <c r="I26092" s="84"/>
      <c r="J26092" s="84"/>
      <c r="K26092" s="84"/>
      <c r="L26092" s="84"/>
      <c r="M26092" s="85"/>
      <c r="N26092" s="85"/>
      <c r="O26092" s="85"/>
      <c r="P26092" s="83"/>
      <c r="Q26092" s="51"/>
      <c r="R26092" s="51"/>
      <c r="S26092" s="86"/>
      <c r="T26092" s="86"/>
      <c r="U26092" s="51"/>
    </row>
    <row r="26093" spans="1:21" s="49" customFormat="1" ht="15" customHeight="1" x14ac:dyDescent="0.25">
      <c r="A26093" s="83"/>
      <c r="B26093" s="83"/>
      <c r="C26093" s="87"/>
      <c r="D26093" s="87"/>
      <c r="E26093" s="83"/>
      <c r="F26093" s="83"/>
      <c r="G26093" s="84"/>
      <c r="H26093" s="83"/>
      <c r="I26093" s="84"/>
      <c r="J26093" s="84"/>
      <c r="K26093" s="84"/>
      <c r="L26093" s="84"/>
      <c r="M26093" s="85"/>
      <c r="N26093" s="85"/>
      <c r="O26093" s="85"/>
      <c r="P26093" s="83"/>
      <c r="Q26093" s="51"/>
      <c r="R26093" s="51"/>
      <c r="S26093" s="86"/>
      <c r="T26093" s="86"/>
      <c r="U26093" s="51"/>
    </row>
    <row r="26094" spans="1:21" s="49" customFormat="1" ht="15" customHeight="1" x14ac:dyDescent="0.25">
      <c r="A26094" s="83"/>
      <c r="B26094" s="83"/>
      <c r="C26094" s="87"/>
      <c r="D26094" s="87"/>
      <c r="E26094" s="83"/>
      <c r="F26094" s="83"/>
      <c r="G26094" s="84"/>
      <c r="H26094" s="83"/>
      <c r="I26094" s="84"/>
      <c r="J26094" s="84"/>
      <c r="K26094" s="84"/>
      <c r="L26094" s="84"/>
      <c r="M26094" s="85"/>
      <c r="N26094" s="85"/>
      <c r="O26094" s="85"/>
      <c r="P26094" s="83"/>
      <c r="Q26094" s="51"/>
      <c r="R26094" s="51"/>
      <c r="S26094" s="86"/>
      <c r="T26094" s="86"/>
      <c r="U26094" s="51"/>
    </row>
    <row r="26095" spans="1:21" s="49" customFormat="1" ht="15" customHeight="1" x14ac:dyDescent="0.25">
      <c r="A26095" s="83"/>
      <c r="B26095" s="83"/>
      <c r="C26095" s="87"/>
      <c r="D26095" s="87"/>
      <c r="E26095" s="83"/>
      <c r="F26095" s="83"/>
      <c r="G26095" s="84"/>
      <c r="H26095" s="83"/>
      <c r="I26095" s="84"/>
      <c r="J26095" s="84"/>
      <c r="K26095" s="84"/>
      <c r="L26095" s="84"/>
      <c r="M26095" s="85"/>
      <c r="N26095" s="85"/>
      <c r="O26095" s="85"/>
      <c r="P26095" s="83"/>
      <c r="Q26095" s="51"/>
      <c r="R26095" s="51"/>
      <c r="S26095" s="86"/>
      <c r="T26095" s="86"/>
      <c r="U26095" s="51"/>
    </row>
    <row r="26096" spans="1:21" ht="15" customHeight="1" x14ac:dyDescent="0.25"/>
    <row r="26097" spans="1:21" s="49" customFormat="1" ht="15" customHeight="1" x14ac:dyDescent="0.25">
      <c r="A26097" s="83"/>
      <c r="B26097" s="83"/>
      <c r="C26097" s="87"/>
      <c r="D26097" s="87"/>
      <c r="E26097" s="83"/>
      <c r="F26097" s="83"/>
      <c r="G26097" s="84"/>
      <c r="H26097" s="83"/>
      <c r="I26097" s="84"/>
      <c r="J26097" s="84"/>
      <c r="K26097" s="84"/>
      <c r="L26097" s="84"/>
      <c r="M26097" s="85"/>
      <c r="N26097" s="85"/>
      <c r="O26097" s="85"/>
      <c r="P26097" s="83"/>
      <c r="Q26097" s="51"/>
      <c r="R26097" s="51"/>
      <c r="S26097" s="86"/>
      <c r="T26097" s="86"/>
      <c r="U26097" s="51"/>
    </row>
    <row r="26098" spans="1:21" s="49" customFormat="1" ht="15" customHeight="1" x14ac:dyDescent="0.25">
      <c r="A26098" s="83"/>
      <c r="B26098" s="83"/>
      <c r="C26098" s="87"/>
      <c r="D26098" s="87"/>
      <c r="E26098" s="83"/>
      <c r="F26098" s="83"/>
      <c r="G26098" s="84"/>
      <c r="H26098" s="83"/>
      <c r="I26098" s="84"/>
      <c r="J26098" s="84"/>
      <c r="K26098" s="84"/>
      <c r="L26098" s="84"/>
      <c r="M26098" s="85"/>
      <c r="N26098" s="85"/>
      <c r="O26098" s="85"/>
      <c r="P26098" s="83"/>
      <c r="Q26098" s="51"/>
      <c r="R26098" s="51"/>
      <c r="S26098" s="86"/>
      <c r="T26098" s="86"/>
      <c r="U26098" s="51"/>
    </row>
    <row r="26099" spans="1:21" s="49" customFormat="1" ht="15" customHeight="1" x14ac:dyDescent="0.25">
      <c r="A26099" s="83"/>
      <c r="B26099" s="83"/>
      <c r="C26099" s="87"/>
      <c r="D26099" s="87"/>
      <c r="E26099" s="83"/>
      <c r="F26099" s="83"/>
      <c r="G26099" s="84"/>
      <c r="H26099" s="83"/>
      <c r="I26099" s="84"/>
      <c r="J26099" s="84"/>
      <c r="K26099" s="84"/>
      <c r="L26099" s="84"/>
      <c r="M26099" s="85"/>
      <c r="N26099" s="85"/>
      <c r="O26099" s="85"/>
      <c r="P26099" s="83"/>
      <c r="Q26099" s="51"/>
      <c r="R26099" s="51"/>
      <c r="S26099" s="86"/>
      <c r="T26099" s="86"/>
      <c r="U26099" s="51"/>
    </row>
    <row r="26100" spans="1:21" s="49" customFormat="1" ht="15" customHeight="1" x14ac:dyDescent="0.25">
      <c r="A26100" s="83"/>
      <c r="B26100" s="83"/>
      <c r="C26100" s="87"/>
      <c r="D26100" s="87"/>
      <c r="E26100" s="83"/>
      <c r="F26100" s="83"/>
      <c r="G26100" s="84"/>
      <c r="H26100" s="83"/>
      <c r="I26100" s="84"/>
      <c r="J26100" s="84"/>
      <c r="K26100" s="84"/>
      <c r="L26100" s="84"/>
      <c r="M26100" s="85"/>
      <c r="N26100" s="85"/>
      <c r="O26100" s="85"/>
      <c r="P26100" s="83"/>
      <c r="Q26100" s="51"/>
      <c r="R26100" s="51"/>
      <c r="S26100" s="86"/>
      <c r="T26100" s="86"/>
      <c r="U26100" s="51"/>
    </row>
    <row r="26101" spans="1:21" ht="15" customHeight="1" x14ac:dyDescent="0.25"/>
    <row r="26102" spans="1:21" s="49" customFormat="1" ht="15" customHeight="1" x14ac:dyDescent="0.25">
      <c r="A26102" s="83"/>
      <c r="B26102" s="83"/>
      <c r="C26102" s="87"/>
      <c r="D26102" s="87"/>
      <c r="E26102" s="83"/>
      <c r="F26102" s="83"/>
      <c r="G26102" s="84"/>
      <c r="H26102" s="83"/>
      <c r="I26102" s="84"/>
      <c r="J26102" s="84"/>
      <c r="K26102" s="84"/>
      <c r="L26102" s="84"/>
      <c r="M26102" s="85"/>
      <c r="N26102" s="85"/>
      <c r="O26102" s="85"/>
      <c r="P26102" s="83"/>
      <c r="Q26102" s="51"/>
      <c r="R26102" s="51"/>
      <c r="S26102" s="86"/>
      <c r="T26102" s="86"/>
      <c r="U26102" s="51"/>
    </row>
    <row r="26103" spans="1:21" s="49" customFormat="1" ht="15" customHeight="1" x14ac:dyDescent="0.25">
      <c r="A26103" s="83"/>
      <c r="B26103" s="83"/>
      <c r="C26103" s="87"/>
      <c r="D26103" s="87"/>
      <c r="E26103" s="83"/>
      <c r="F26103" s="83"/>
      <c r="G26103" s="84"/>
      <c r="H26103" s="83"/>
      <c r="I26103" s="84"/>
      <c r="J26103" s="84"/>
      <c r="K26103" s="84"/>
      <c r="L26103" s="84"/>
      <c r="M26103" s="85"/>
      <c r="N26103" s="85"/>
      <c r="O26103" s="85"/>
      <c r="P26103" s="83"/>
      <c r="Q26103" s="51"/>
      <c r="R26103" s="51"/>
      <c r="S26103" s="86"/>
      <c r="T26103" s="86"/>
      <c r="U26103" s="51"/>
    </row>
    <row r="26104" spans="1:21" ht="15" customHeight="1" x14ac:dyDescent="0.25"/>
    <row r="26105" spans="1:21" ht="15" customHeight="1" x14ac:dyDescent="0.25"/>
    <row r="26106" spans="1:21" ht="15" customHeight="1" x14ac:dyDescent="0.25"/>
    <row r="26107" spans="1:21" s="49" customFormat="1" ht="15" customHeight="1" x14ac:dyDescent="0.25">
      <c r="A26107" s="83"/>
      <c r="B26107" s="83"/>
      <c r="C26107" s="87"/>
      <c r="D26107" s="87"/>
      <c r="E26107" s="83"/>
      <c r="F26107" s="83"/>
      <c r="G26107" s="84"/>
      <c r="H26107" s="83"/>
      <c r="I26107" s="84"/>
      <c r="J26107" s="84"/>
      <c r="K26107" s="84"/>
      <c r="L26107" s="84"/>
      <c r="M26107" s="85"/>
      <c r="N26107" s="85"/>
      <c r="O26107" s="85"/>
      <c r="P26107" s="83"/>
      <c r="Q26107" s="51"/>
      <c r="R26107" s="51"/>
      <c r="S26107" s="86"/>
      <c r="T26107" s="86"/>
      <c r="U26107" s="51"/>
    </row>
    <row r="26108" spans="1:21" s="49" customFormat="1" ht="15" customHeight="1" x14ac:dyDescent="0.25">
      <c r="A26108" s="83"/>
      <c r="B26108" s="83"/>
      <c r="C26108" s="87"/>
      <c r="D26108" s="87"/>
      <c r="E26108" s="83"/>
      <c r="F26108" s="83"/>
      <c r="G26108" s="84"/>
      <c r="H26108" s="83"/>
      <c r="I26108" s="84"/>
      <c r="J26108" s="84"/>
      <c r="K26108" s="84"/>
      <c r="L26108" s="84"/>
      <c r="M26108" s="85"/>
      <c r="N26108" s="85"/>
      <c r="O26108" s="85"/>
      <c r="P26108" s="83"/>
      <c r="Q26108" s="51"/>
      <c r="R26108" s="51"/>
      <c r="S26108" s="86"/>
      <c r="T26108" s="86"/>
      <c r="U26108" s="51"/>
    </row>
    <row r="26109" spans="1:21" s="49" customFormat="1" ht="15" customHeight="1" x14ac:dyDescent="0.25">
      <c r="A26109" s="83"/>
      <c r="B26109" s="83"/>
      <c r="C26109" s="87"/>
      <c r="D26109" s="87"/>
      <c r="E26109" s="83"/>
      <c r="F26109" s="83"/>
      <c r="G26109" s="84"/>
      <c r="H26109" s="83"/>
      <c r="I26109" s="84"/>
      <c r="J26109" s="84"/>
      <c r="K26109" s="84"/>
      <c r="L26109" s="84"/>
      <c r="M26109" s="85"/>
      <c r="N26109" s="85"/>
      <c r="O26109" s="85"/>
      <c r="P26109" s="83"/>
      <c r="Q26109" s="51"/>
      <c r="R26109" s="51"/>
      <c r="S26109" s="86"/>
      <c r="T26109" s="86"/>
      <c r="U26109" s="51"/>
    </row>
    <row r="26110" spans="1:21" s="49" customFormat="1" ht="15" customHeight="1" x14ac:dyDescent="0.25">
      <c r="A26110" s="83"/>
      <c r="B26110" s="83"/>
      <c r="C26110" s="87"/>
      <c r="D26110" s="87"/>
      <c r="E26110" s="83"/>
      <c r="F26110" s="83"/>
      <c r="G26110" s="84"/>
      <c r="H26110" s="83"/>
      <c r="I26110" s="84"/>
      <c r="J26110" s="84"/>
      <c r="K26110" s="84"/>
      <c r="L26110" s="84"/>
      <c r="M26110" s="85"/>
      <c r="N26110" s="85"/>
      <c r="O26110" s="85"/>
      <c r="P26110" s="83"/>
      <c r="Q26110" s="51"/>
      <c r="R26110" s="51"/>
      <c r="S26110" s="86"/>
      <c r="T26110" s="86"/>
      <c r="U26110" s="51"/>
    </row>
    <row r="26111" spans="1:21" ht="15" customHeight="1" x14ac:dyDescent="0.25"/>
    <row r="26112" spans="1:21" s="49" customFormat="1" ht="15" customHeight="1" x14ac:dyDescent="0.25">
      <c r="A26112" s="83"/>
      <c r="B26112" s="83"/>
      <c r="C26112" s="87"/>
      <c r="D26112" s="87"/>
      <c r="E26112" s="83"/>
      <c r="F26112" s="83"/>
      <c r="G26112" s="84"/>
      <c r="H26112" s="83"/>
      <c r="I26112" s="84"/>
      <c r="J26112" s="84"/>
      <c r="K26112" s="84"/>
      <c r="L26112" s="84"/>
      <c r="M26112" s="85"/>
      <c r="N26112" s="85"/>
      <c r="O26112" s="85"/>
      <c r="P26112" s="83"/>
      <c r="Q26112" s="51"/>
      <c r="R26112" s="51"/>
      <c r="S26112" s="86"/>
      <c r="T26112" s="86"/>
      <c r="U26112" s="51"/>
    </row>
    <row r="26113" spans="1:21" s="49" customFormat="1" ht="15" customHeight="1" x14ac:dyDescent="0.25">
      <c r="A26113" s="83"/>
      <c r="B26113" s="83"/>
      <c r="C26113" s="87"/>
      <c r="D26113" s="87"/>
      <c r="E26113" s="83"/>
      <c r="F26113" s="83"/>
      <c r="G26113" s="84"/>
      <c r="H26113" s="83"/>
      <c r="I26113" s="84"/>
      <c r="J26113" s="84"/>
      <c r="K26113" s="84"/>
      <c r="L26113" s="84"/>
      <c r="M26113" s="85"/>
      <c r="N26113" s="85"/>
      <c r="O26113" s="85"/>
      <c r="P26113" s="83"/>
      <c r="Q26113" s="51"/>
      <c r="R26113" s="51"/>
      <c r="S26113" s="86"/>
      <c r="T26113" s="86"/>
      <c r="U26113" s="51"/>
    </row>
    <row r="26114" spans="1:21" s="49" customFormat="1" ht="15" customHeight="1" x14ac:dyDescent="0.25">
      <c r="A26114" s="83"/>
      <c r="B26114" s="83"/>
      <c r="C26114" s="87"/>
      <c r="D26114" s="87"/>
      <c r="E26114" s="83"/>
      <c r="F26114" s="83"/>
      <c r="G26114" s="84"/>
      <c r="H26114" s="83"/>
      <c r="I26114" s="84"/>
      <c r="J26114" s="84"/>
      <c r="K26114" s="84"/>
      <c r="L26114" s="84"/>
      <c r="M26114" s="85"/>
      <c r="N26114" s="85"/>
      <c r="O26114" s="85"/>
      <c r="P26114" s="83"/>
      <c r="Q26114" s="51"/>
      <c r="R26114" s="51"/>
      <c r="S26114" s="86"/>
      <c r="T26114" s="86"/>
      <c r="U26114" s="51"/>
    </row>
    <row r="26115" spans="1:21" s="49" customFormat="1" ht="15" customHeight="1" x14ac:dyDescent="0.25">
      <c r="A26115" s="83"/>
      <c r="B26115" s="83"/>
      <c r="C26115" s="87"/>
      <c r="D26115" s="87"/>
      <c r="E26115" s="83"/>
      <c r="F26115" s="83"/>
      <c r="G26115" s="84"/>
      <c r="H26115" s="83"/>
      <c r="I26115" s="84"/>
      <c r="J26115" s="84"/>
      <c r="K26115" s="84"/>
      <c r="L26115" s="84"/>
      <c r="M26115" s="85"/>
      <c r="N26115" s="85"/>
      <c r="O26115" s="85"/>
      <c r="P26115" s="83"/>
      <c r="Q26115" s="51"/>
      <c r="R26115" s="51"/>
      <c r="S26115" s="86"/>
      <c r="T26115" s="86"/>
      <c r="U26115" s="51"/>
    </row>
    <row r="26116" spans="1:21" ht="15" customHeight="1" x14ac:dyDescent="0.25"/>
    <row r="26117" spans="1:21" s="49" customFormat="1" ht="15" customHeight="1" x14ac:dyDescent="0.25">
      <c r="A26117" s="83"/>
      <c r="B26117" s="83"/>
      <c r="C26117" s="87"/>
      <c r="D26117" s="87"/>
      <c r="E26117" s="83"/>
      <c r="F26117" s="83"/>
      <c r="G26117" s="84"/>
      <c r="H26117" s="83"/>
      <c r="I26117" s="84"/>
      <c r="J26117" s="84"/>
      <c r="K26117" s="84"/>
      <c r="L26117" s="84"/>
      <c r="M26117" s="85"/>
      <c r="N26117" s="85"/>
      <c r="O26117" s="85"/>
      <c r="P26117" s="83"/>
      <c r="Q26117" s="51"/>
      <c r="R26117" s="51"/>
      <c r="S26117" s="86"/>
      <c r="T26117" s="86"/>
      <c r="U26117" s="51"/>
    </row>
    <row r="26118" spans="1:21" s="49" customFormat="1" ht="15" customHeight="1" x14ac:dyDescent="0.25">
      <c r="A26118" s="83"/>
      <c r="B26118" s="83"/>
      <c r="C26118" s="87"/>
      <c r="D26118" s="87"/>
      <c r="E26118" s="83"/>
      <c r="F26118" s="83"/>
      <c r="G26118" s="84"/>
      <c r="H26118" s="83"/>
      <c r="I26118" s="84"/>
      <c r="J26118" s="84"/>
      <c r="K26118" s="84"/>
      <c r="L26118" s="84"/>
      <c r="M26118" s="85"/>
      <c r="N26118" s="85"/>
      <c r="O26118" s="85"/>
      <c r="P26118" s="83"/>
      <c r="Q26118" s="51"/>
      <c r="R26118" s="51"/>
      <c r="S26118" s="86"/>
      <c r="T26118" s="86"/>
      <c r="U26118" s="51"/>
    </row>
    <row r="26119" spans="1:21" s="49" customFormat="1" ht="15" customHeight="1" x14ac:dyDescent="0.25">
      <c r="A26119" s="83"/>
      <c r="B26119" s="83"/>
      <c r="C26119" s="87"/>
      <c r="D26119" s="87"/>
      <c r="E26119" s="83"/>
      <c r="F26119" s="83"/>
      <c r="G26119" s="84"/>
      <c r="H26119" s="83"/>
      <c r="I26119" s="84"/>
      <c r="J26119" s="84"/>
      <c r="K26119" s="84"/>
      <c r="L26119" s="84"/>
      <c r="M26119" s="85"/>
      <c r="N26119" s="85"/>
      <c r="O26119" s="85"/>
      <c r="P26119" s="83"/>
      <c r="Q26119" s="51"/>
      <c r="R26119" s="51"/>
      <c r="S26119" s="86"/>
      <c r="T26119" s="86"/>
      <c r="U26119" s="51"/>
    </row>
    <row r="26120" spans="1:21" s="49" customFormat="1" ht="15" customHeight="1" x14ac:dyDescent="0.25">
      <c r="A26120" s="83"/>
      <c r="B26120" s="83"/>
      <c r="C26120" s="87"/>
      <c r="D26120" s="87"/>
      <c r="E26120" s="83"/>
      <c r="F26120" s="83"/>
      <c r="G26120" s="84"/>
      <c r="H26120" s="83"/>
      <c r="I26120" s="84"/>
      <c r="J26120" s="84"/>
      <c r="K26120" s="84"/>
      <c r="L26120" s="84"/>
      <c r="M26120" s="85"/>
      <c r="N26120" s="85"/>
      <c r="O26120" s="85"/>
      <c r="P26120" s="83"/>
      <c r="Q26120" s="51"/>
      <c r="R26120" s="51"/>
      <c r="S26120" s="86"/>
      <c r="T26120" s="86"/>
      <c r="U26120" s="51"/>
    </row>
    <row r="26121" spans="1:21" ht="15" customHeight="1" x14ac:dyDescent="0.25"/>
    <row r="26122" spans="1:21" s="49" customFormat="1" ht="15" customHeight="1" x14ac:dyDescent="0.25">
      <c r="A26122" s="83"/>
      <c r="B26122" s="83"/>
      <c r="C26122" s="87"/>
      <c r="D26122" s="87"/>
      <c r="E26122" s="83"/>
      <c r="F26122" s="83"/>
      <c r="G26122" s="84"/>
      <c r="H26122" s="83"/>
      <c r="I26122" s="84"/>
      <c r="J26122" s="84"/>
      <c r="K26122" s="84"/>
      <c r="L26122" s="84"/>
      <c r="M26122" s="85"/>
      <c r="N26122" s="85"/>
      <c r="O26122" s="85"/>
      <c r="P26122" s="83"/>
      <c r="Q26122" s="51"/>
      <c r="R26122" s="51"/>
      <c r="S26122" s="86"/>
      <c r="T26122" s="86"/>
      <c r="U26122" s="51"/>
    </row>
    <row r="26123" spans="1:21" s="49" customFormat="1" ht="15" customHeight="1" x14ac:dyDescent="0.25">
      <c r="A26123" s="83"/>
      <c r="B26123" s="83"/>
      <c r="C26123" s="87"/>
      <c r="D26123" s="87"/>
      <c r="E26123" s="83"/>
      <c r="F26123" s="83"/>
      <c r="G26123" s="84"/>
      <c r="H26123" s="83"/>
      <c r="I26123" s="84"/>
      <c r="J26123" s="84"/>
      <c r="K26123" s="84"/>
      <c r="L26123" s="84"/>
      <c r="M26123" s="85"/>
      <c r="N26123" s="85"/>
      <c r="O26123" s="85"/>
      <c r="P26123" s="83"/>
      <c r="Q26123" s="51"/>
      <c r="R26123" s="51"/>
      <c r="S26123" s="86"/>
      <c r="T26123" s="86"/>
      <c r="U26123" s="51"/>
    </row>
    <row r="26124" spans="1:21" s="49" customFormat="1" ht="15" customHeight="1" x14ac:dyDescent="0.25">
      <c r="A26124" s="83"/>
      <c r="B26124" s="83"/>
      <c r="C26124" s="87"/>
      <c r="D26124" s="87"/>
      <c r="E26124" s="83"/>
      <c r="F26124" s="83"/>
      <c r="G26124" s="84"/>
      <c r="H26124" s="83"/>
      <c r="I26124" s="84"/>
      <c r="J26124" s="84"/>
      <c r="K26124" s="84"/>
      <c r="L26124" s="84"/>
      <c r="M26124" s="85"/>
      <c r="N26124" s="85"/>
      <c r="O26124" s="85"/>
      <c r="P26124" s="83"/>
      <c r="Q26124" s="51"/>
      <c r="R26124" s="51"/>
      <c r="S26124" s="86"/>
      <c r="T26124" s="86"/>
      <c r="U26124" s="51"/>
    </row>
    <row r="26125" spans="1:21" s="49" customFormat="1" ht="15" customHeight="1" x14ac:dyDescent="0.25">
      <c r="A26125" s="83"/>
      <c r="B26125" s="83"/>
      <c r="C26125" s="87"/>
      <c r="D26125" s="87"/>
      <c r="E26125" s="83"/>
      <c r="F26125" s="83"/>
      <c r="G26125" s="84"/>
      <c r="H26125" s="83"/>
      <c r="I26125" s="84"/>
      <c r="J26125" s="84"/>
      <c r="K26125" s="84"/>
      <c r="L26125" s="84"/>
      <c r="M26125" s="85"/>
      <c r="N26125" s="85"/>
      <c r="O26125" s="85"/>
      <c r="P26125" s="83"/>
      <c r="Q26125" s="51"/>
      <c r="R26125" s="51"/>
      <c r="S26125" s="86"/>
      <c r="T26125" s="86"/>
      <c r="U26125" s="51"/>
    </row>
    <row r="26126" spans="1:21" ht="15" customHeight="1" x14ac:dyDescent="0.25"/>
    <row r="26127" spans="1:21" ht="15" customHeight="1" x14ac:dyDescent="0.25"/>
    <row r="26128" spans="1:21" ht="15" customHeight="1" x14ac:dyDescent="0.25"/>
    <row r="26129" spans="1:22" s="49" customFormat="1" ht="15" customHeight="1" x14ac:dyDescent="0.25">
      <c r="A26129" s="83"/>
      <c r="B26129" s="83"/>
      <c r="C26129" s="87"/>
      <c r="D26129" s="87"/>
      <c r="E26129" s="83"/>
      <c r="F26129" s="83"/>
      <c r="G26129" s="84"/>
      <c r="H26129" s="83"/>
      <c r="I26129" s="84"/>
      <c r="J26129" s="84"/>
      <c r="K26129" s="84"/>
      <c r="L26129" s="84"/>
      <c r="M26129" s="85"/>
      <c r="N26129" s="85"/>
      <c r="O26129" s="85"/>
      <c r="P26129" s="83"/>
      <c r="Q26129" s="51"/>
      <c r="R26129" s="51"/>
      <c r="S26129" s="86"/>
      <c r="T26129" s="86"/>
      <c r="U26129" s="51"/>
    </row>
    <row r="26130" spans="1:22" s="49" customFormat="1" ht="15" customHeight="1" x14ac:dyDescent="0.25">
      <c r="A26130" s="83"/>
      <c r="B26130" s="83"/>
      <c r="C26130" s="87"/>
      <c r="D26130" s="87"/>
      <c r="E26130" s="83"/>
      <c r="F26130" s="83"/>
      <c r="G26130" s="84"/>
      <c r="H26130" s="83"/>
      <c r="I26130" s="84"/>
      <c r="J26130" s="84"/>
      <c r="K26130" s="84"/>
      <c r="L26130" s="84"/>
      <c r="M26130" s="85"/>
      <c r="N26130" s="85"/>
      <c r="O26130" s="85"/>
      <c r="P26130" s="83"/>
      <c r="Q26130" s="51"/>
      <c r="R26130" s="51"/>
      <c r="S26130" s="86"/>
      <c r="T26130" s="86"/>
      <c r="U26130" s="51"/>
    </row>
    <row r="26131" spans="1:22" s="49" customFormat="1" ht="15" customHeight="1" x14ac:dyDescent="0.25">
      <c r="A26131" s="83"/>
      <c r="B26131" s="83"/>
      <c r="C26131" s="87"/>
      <c r="D26131" s="87"/>
      <c r="E26131" s="83"/>
      <c r="F26131" s="83"/>
      <c r="G26131" s="84"/>
      <c r="H26131" s="83"/>
      <c r="I26131" s="84"/>
      <c r="J26131" s="84"/>
      <c r="K26131" s="84"/>
      <c r="L26131" s="84"/>
      <c r="M26131" s="85"/>
      <c r="N26131" s="85"/>
      <c r="O26131" s="85"/>
      <c r="P26131" s="83"/>
      <c r="Q26131" s="51"/>
      <c r="R26131" s="51"/>
      <c r="S26131" s="86"/>
      <c r="T26131" s="86"/>
      <c r="U26131" s="51"/>
    </row>
    <row r="26132" spans="1:22" s="49" customFormat="1" ht="15" customHeight="1" x14ac:dyDescent="0.25">
      <c r="A26132" s="83"/>
      <c r="B26132" s="83"/>
      <c r="C26132" s="87"/>
      <c r="D26132" s="87"/>
      <c r="E26132" s="83"/>
      <c r="F26132" s="83"/>
      <c r="G26132" s="84"/>
      <c r="H26132" s="83"/>
      <c r="I26132" s="84"/>
      <c r="J26132" s="84"/>
      <c r="K26132" s="84"/>
      <c r="L26132" s="84"/>
      <c r="M26132" s="85"/>
      <c r="N26132" s="85"/>
      <c r="O26132" s="85"/>
      <c r="P26132" s="83"/>
      <c r="Q26132" s="51"/>
      <c r="R26132" s="51"/>
      <c r="S26132" s="86"/>
      <c r="T26132" s="86"/>
      <c r="U26132" s="51"/>
    </row>
    <row r="26133" spans="1:22" ht="15" customHeight="1" x14ac:dyDescent="0.25"/>
    <row r="26134" spans="1:22" s="49" customFormat="1" ht="15" customHeight="1" x14ac:dyDescent="0.25">
      <c r="A26134" s="83"/>
      <c r="B26134" s="83"/>
      <c r="C26134" s="87"/>
      <c r="D26134" s="87"/>
      <c r="E26134" s="83"/>
      <c r="F26134" s="83"/>
      <c r="G26134" s="84"/>
      <c r="H26134" s="83"/>
      <c r="I26134" s="84"/>
      <c r="J26134" s="84"/>
      <c r="K26134" s="84"/>
      <c r="L26134" s="84"/>
      <c r="M26134" s="85"/>
      <c r="N26134" s="85"/>
      <c r="O26134" s="85"/>
      <c r="P26134" s="83"/>
      <c r="Q26134" s="51"/>
      <c r="R26134" s="51"/>
      <c r="S26134" s="86"/>
      <c r="T26134" s="86"/>
      <c r="U26134" s="51"/>
    </row>
    <row r="26135" spans="1:22" s="49" customFormat="1" ht="15" customHeight="1" x14ac:dyDescent="0.25">
      <c r="A26135" s="83"/>
      <c r="B26135" s="83"/>
      <c r="C26135" s="87"/>
      <c r="D26135" s="87"/>
      <c r="E26135" s="83"/>
      <c r="F26135" s="83"/>
      <c r="G26135" s="84"/>
      <c r="H26135" s="83"/>
      <c r="I26135" s="84"/>
      <c r="J26135" s="84"/>
      <c r="K26135" s="84"/>
      <c r="L26135" s="84"/>
      <c r="M26135" s="85"/>
      <c r="N26135" s="85"/>
      <c r="O26135" s="85"/>
      <c r="P26135" s="83"/>
      <c r="Q26135" s="51"/>
      <c r="R26135" s="51"/>
      <c r="S26135" s="86"/>
      <c r="T26135" s="86"/>
      <c r="U26135" s="51"/>
    </row>
    <row r="26136" spans="1:22" s="49" customFormat="1" ht="15" customHeight="1" x14ac:dyDescent="0.25">
      <c r="A26136" s="83"/>
      <c r="B26136" s="83"/>
      <c r="C26136" s="87"/>
      <c r="D26136" s="87"/>
      <c r="E26136" s="83"/>
      <c r="F26136" s="83"/>
      <c r="G26136" s="84"/>
      <c r="H26136" s="83"/>
      <c r="I26136" s="84"/>
      <c r="J26136" s="84"/>
      <c r="K26136" s="84"/>
      <c r="L26136" s="84"/>
      <c r="M26136" s="85"/>
      <c r="N26136" s="85"/>
      <c r="O26136" s="85"/>
      <c r="P26136" s="83"/>
      <c r="Q26136" s="51"/>
      <c r="R26136" s="51"/>
      <c r="S26136" s="86"/>
      <c r="T26136" s="86"/>
      <c r="U26136" s="51"/>
    </row>
    <row r="26137" spans="1:22" s="49" customFormat="1" ht="15" customHeight="1" x14ac:dyDescent="0.25">
      <c r="A26137" s="83"/>
      <c r="B26137" s="83"/>
      <c r="C26137" s="87"/>
      <c r="D26137" s="87"/>
      <c r="E26137" s="83"/>
      <c r="F26137" s="83"/>
      <c r="G26137" s="84"/>
      <c r="H26137" s="83"/>
      <c r="I26137" s="84"/>
      <c r="J26137" s="84"/>
      <c r="K26137" s="84"/>
      <c r="L26137" s="84"/>
      <c r="M26137" s="85"/>
      <c r="N26137" s="85"/>
      <c r="O26137" s="85"/>
      <c r="P26137" s="83"/>
      <c r="Q26137" s="51"/>
      <c r="R26137" s="51"/>
      <c r="S26137" s="86"/>
      <c r="T26137" s="86"/>
      <c r="U26137" s="51"/>
    </row>
    <row r="26138" spans="1:22" s="49" customFormat="1" ht="15" customHeight="1" x14ac:dyDescent="0.25">
      <c r="A26138" s="83"/>
      <c r="B26138" s="83"/>
      <c r="C26138" s="87"/>
      <c r="D26138" s="87"/>
      <c r="E26138" s="83"/>
      <c r="F26138" s="83"/>
      <c r="G26138" s="84"/>
      <c r="H26138" s="83"/>
      <c r="I26138" s="84"/>
      <c r="J26138" s="84"/>
      <c r="K26138" s="84"/>
      <c r="L26138" s="84"/>
      <c r="M26138" s="85"/>
      <c r="N26138" s="85"/>
      <c r="O26138" s="85"/>
      <c r="P26138" s="83"/>
      <c r="Q26138" s="51"/>
      <c r="R26138" s="51"/>
      <c r="S26138" s="86"/>
      <c r="T26138" s="86"/>
      <c r="U26138" s="51"/>
    </row>
    <row r="26139" spans="1:22" ht="15" customHeight="1" x14ac:dyDescent="0.25"/>
    <row r="26140" spans="1:22" ht="15" customHeight="1" x14ac:dyDescent="0.25"/>
    <row r="26141" spans="1:22" ht="15" customHeight="1" x14ac:dyDescent="0.25"/>
    <row r="26142" spans="1:22" s="49" customFormat="1" ht="15" customHeight="1" x14ac:dyDescent="0.25">
      <c r="A26142" s="83"/>
      <c r="B26142" s="83"/>
      <c r="C26142" s="87"/>
      <c r="D26142" s="87"/>
      <c r="E26142" s="83"/>
      <c r="F26142" s="83"/>
      <c r="G26142" s="84"/>
      <c r="H26142" s="83"/>
      <c r="I26142" s="84"/>
      <c r="J26142" s="84"/>
      <c r="K26142" s="84"/>
      <c r="L26142" s="84"/>
      <c r="M26142" s="85"/>
      <c r="N26142" s="85"/>
      <c r="O26142" s="85"/>
      <c r="P26142" s="83"/>
      <c r="Q26142" s="51"/>
      <c r="R26142" s="51"/>
      <c r="S26142" s="86"/>
      <c r="T26142" s="86"/>
      <c r="U26142" s="88"/>
      <c r="V26142" s="88"/>
    </row>
    <row r="26143" spans="1:22" ht="15" customHeight="1" x14ac:dyDescent="0.25"/>
    <row r="26144" spans="1:22" s="49" customFormat="1" ht="15" customHeight="1" x14ac:dyDescent="0.25">
      <c r="A26144" s="83"/>
      <c r="B26144" s="83"/>
      <c r="C26144" s="87"/>
      <c r="D26144" s="87"/>
      <c r="E26144" s="83"/>
      <c r="F26144" s="83"/>
      <c r="G26144" s="84"/>
      <c r="H26144" s="83"/>
      <c r="I26144" s="84"/>
      <c r="J26144" s="84"/>
      <c r="K26144" s="84"/>
      <c r="L26144" s="84"/>
      <c r="M26144" s="85"/>
      <c r="N26144" s="85"/>
      <c r="O26144" s="85"/>
      <c r="P26144" s="83"/>
      <c r="Q26144" s="51"/>
      <c r="R26144" s="51"/>
      <c r="S26144" s="86"/>
      <c r="T26144" s="86"/>
      <c r="U26144" s="51"/>
    </row>
    <row r="26145" spans="1:21" s="49" customFormat="1" ht="15" customHeight="1" x14ac:dyDescent="0.25">
      <c r="A26145" s="83"/>
      <c r="B26145" s="83"/>
      <c r="C26145" s="87"/>
      <c r="D26145" s="87"/>
      <c r="E26145" s="83"/>
      <c r="F26145" s="83"/>
      <c r="G26145" s="84"/>
      <c r="H26145" s="83"/>
      <c r="I26145" s="84"/>
      <c r="J26145" s="84"/>
      <c r="K26145" s="84"/>
      <c r="L26145" s="84"/>
      <c r="M26145" s="85"/>
      <c r="N26145" s="85"/>
      <c r="O26145" s="85"/>
      <c r="P26145" s="83"/>
      <c r="Q26145" s="51"/>
      <c r="R26145" s="51"/>
      <c r="S26145" s="86"/>
      <c r="T26145" s="86"/>
      <c r="U26145" s="51"/>
    </row>
    <row r="26146" spans="1:21" s="49" customFormat="1" ht="15" customHeight="1" x14ac:dyDescent="0.25">
      <c r="A26146" s="83"/>
      <c r="B26146" s="83"/>
      <c r="C26146" s="87"/>
      <c r="D26146" s="87"/>
      <c r="E26146" s="83"/>
      <c r="F26146" s="83"/>
      <c r="G26146" s="84"/>
      <c r="H26146" s="83"/>
      <c r="I26146" s="84"/>
      <c r="J26146" s="84"/>
      <c r="K26146" s="84"/>
      <c r="L26146" s="84"/>
      <c r="M26146" s="85"/>
      <c r="N26146" s="85"/>
      <c r="O26146" s="85"/>
      <c r="P26146" s="83"/>
      <c r="Q26146" s="51"/>
      <c r="R26146" s="51"/>
      <c r="S26146" s="86"/>
      <c r="T26146" s="86"/>
      <c r="U26146" s="51"/>
    </row>
    <row r="26147" spans="1:21" s="49" customFormat="1" ht="15" customHeight="1" x14ac:dyDescent="0.25">
      <c r="A26147" s="83"/>
      <c r="B26147" s="83"/>
      <c r="C26147" s="87"/>
      <c r="D26147" s="87"/>
      <c r="E26147" s="83"/>
      <c r="F26147" s="83"/>
      <c r="G26147" s="84"/>
      <c r="H26147" s="83"/>
      <c r="I26147" s="84"/>
      <c r="J26147" s="84"/>
      <c r="K26147" s="84"/>
      <c r="L26147" s="84"/>
      <c r="M26147" s="85"/>
      <c r="N26147" s="85"/>
      <c r="O26147" s="85"/>
      <c r="P26147" s="83"/>
      <c r="Q26147" s="51"/>
      <c r="R26147" s="51"/>
      <c r="S26147" s="86"/>
      <c r="T26147" s="86"/>
      <c r="U26147" s="51"/>
    </row>
    <row r="26148" spans="1:21" ht="15" customHeight="1" x14ac:dyDescent="0.25"/>
    <row r="26149" spans="1:21" s="49" customFormat="1" ht="15" customHeight="1" x14ac:dyDescent="0.25">
      <c r="A26149" s="83"/>
      <c r="B26149" s="83"/>
      <c r="C26149" s="87"/>
      <c r="D26149" s="87"/>
      <c r="E26149" s="83"/>
      <c r="F26149" s="83"/>
      <c r="G26149" s="84"/>
      <c r="H26149" s="83"/>
      <c r="I26149" s="84"/>
      <c r="J26149" s="84"/>
      <c r="K26149" s="84"/>
      <c r="L26149" s="84"/>
      <c r="M26149" s="85"/>
      <c r="N26149" s="85"/>
      <c r="O26149" s="85"/>
      <c r="P26149" s="83"/>
      <c r="Q26149" s="51"/>
      <c r="R26149" s="51"/>
      <c r="S26149" s="86"/>
      <c r="T26149" s="86"/>
      <c r="U26149" s="51"/>
    </row>
    <row r="26150" spans="1:21" s="49" customFormat="1" ht="15" customHeight="1" x14ac:dyDescent="0.25">
      <c r="A26150" s="83"/>
      <c r="B26150" s="83"/>
      <c r="C26150" s="87"/>
      <c r="D26150" s="87"/>
      <c r="E26150" s="83"/>
      <c r="F26150" s="83"/>
      <c r="G26150" s="84"/>
      <c r="H26150" s="83"/>
      <c r="I26150" s="84"/>
      <c r="J26150" s="84"/>
      <c r="K26150" s="84"/>
      <c r="L26150" s="84"/>
      <c r="M26150" s="85"/>
      <c r="N26150" s="85"/>
      <c r="O26150" s="85"/>
      <c r="P26150" s="83"/>
      <c r="Q26150" s="51"/>
      <c r="R26150" s="51"/>
      <c r="S26150" s="86"/>
      <c r="T26150" s="86"/>
      <c r="U26150" s="51"/>
    </row>
    <row r="26151" spans="1:21" ht="15" customHeight="1" x14ac:dyDescent="0.25"/>
    <row r="26152" spans="1:21" ht="15" customHeight="1" x14ac:dyDescent="0.25"/>
    <row r="26153" spans="1:21" ht="15" customHeight="1" x14ac:dyDescent="0.25"/>
    <row r="26154" spans="1:21" s="49" customFormat="1" ht="15" customHeight="1" x14ac:dyDescent="0.25">
      <c r="A26154" s="83"/>
      <c r="B26154" s="83"/>
      <c r="C26154" s="87"/>
      <c r="D26154" s="87"/>
      <c r="E26154" s="83"/>
      <c r="F26154" s="83"/>
      <c r="G26154" s="84"/>
      <c r="H26154" s="83"/>
      <c r="I26154" s="84"/>
      <c r="J26154" s="84"/>
      <c r="K26154" s="84"/>
      <c r="L26154" s="84"/>
      <c r="M26154" s="85"/>
      <c r="N26154" s="85"/>
      <c r="O26154" s="85"/>
      <c r="P26154" s="83"/>
      <c r="Q26154" s="51"/>
      <c r="R26154" s="51"/>
      <c r="S26154" s="86"/>
      <c r="T26154" s="86"/>
      <c r="U26154" s="51"/>
    </row>
    <row r="26155" spans="1:21" s="49" customFormat="1" ht="15" customHeight="1" x14ac:dyDescent="0.25">
      <c r="A26155" s="83"/>
      <c r="B26155" s="83"/>
      <c r="C26155" s="87"/>
      <c r="D26155" s="87"/>
      <c r="E26155" s="83"/>
      <c r="F26155" s="83"/>
      <c r="G26155" s="84"/>
      <c r="H26155" s="83"/>
      <c r="I26155" s="84"/>
      <c r="J26155" s="84"/>
      <c r="K26155" s="84"/>
      <c r="L26155" s="84"/>
      <c r="M26155" s="85"/>
      <c r="N26155" s="85"/>
      <c r="O26155" s="85"/>
      <c r="P26155" s="83"/>
      <c r="Q26155" s="51"/>
      <c r="R26155" s="51"/>
      <c r="S26155" s="86"/>
      <c r="T26155" s="86"/>
      <c r="U26155" s="51"/>
    </row>
    <row r="26156" spans="1:21" s="49" customFormat="1" ht="15" customHeight="1" x14ac:dyDescent="0.25">
      <c r="A26156" s="83"/>
      <c r="B26156" s="83"/>
      <c r="C26156" s="87"/>
      <c r="D26156" s="87"/>
      <c r="E26156" s="83"/>
      <c r="F26156" s="83"/>
      <c r="G26156" s="84"/>
      <c r="H26156" s="83"/>
      <c r="I26156" s="84"/>
      <c r="J26156" s="84"/>
      <c r="K26156" s="84"/>
      <c r="L26156" s="84"/>
      <c r="M26156" s="85"/>
      <c r="N26156" s="85"/>
      <c r="O26156" s="85"/>
      <c r="P26156" s="83"/>
      <c r="Q26156" s="51"/>
      <c r="R26156" s="51"/>
      <c r="S26156" s="86"/>
      <c r="T26156" s="86"/>
      <c r="U26156" s="51"/>
    </row>
    <row r="26157" spans="1:21" s="49" customFormat="1" ht="15" customHeight="1" x14ac:dyDescent="0.25">
      <c r="A26157" s="83"/>
      <c r="B26157" s="83"/>
      <c r="C26157" s="87"/>
      <c r="D26157" s="87"/>
      <c r="E26157" s="83"/>
      <c r="F26157" s="83"/>
      <c r="G26157" s="84"/>
      <c r="H26157" s="83"/>
      <c r="I26157" s="84"/>
      <c r="J26157" s="84"/>
      <c r="K26157" s="84"/>
      <c r="L26157" s="84"/>
      <c r="M26157" s="85"/>
      <c r="N26157" s="85"/>
      <c r="O26157" s="85"/>
      <c r="P26157" s="83"/>
      <c r="Q26157" s="51"/>
      <c r="R26157" s="51"/>
      <c r="S26157" s="86"/>
      <c r="T26157" s="86"/>
      <c r="U26157" s="51"/>
    </row>
    <row r="26158" spans="1:21" ht="15" customHeight="1" x14ac:dyDescent="0.25"/>
    <row r="26159" spans="1:21" s="49" customFormat="1" ht="15" customHeight="1" x14ac:dyDescent="0.25">
      <c r="A26159" s="83"/>
      <c r="B26159" s="83"/>
      <c r="C26159" s="87"/>
      <c r="D26159" s="87"/>
      <c r="E26159" s="83"/>
      <c r="F26159" s="83"/>
      <c r="G26159" s="84"/>
      <c r="H26159" s="83"/>
      <c r="I26159" s="84"/>
      <c r="J26159" s="84"/>
      <c r="K26159" s="84"/>
      <c r="L26159" s="84"/>
      <c r="M26159" s="85"/>
      <c r="N26159" s="85"/>
      <c r="O26159" s="85"/>
      <c r="P26159" s="83"/>
      <c r="Q26159" s="51"/>
      <c r="R26159" s="51"/>
      <c r="S26159" s="86"/>
      <c r="T26159" s="86"/>
      <c r="U26159" s="51"/>
    </row>
    <row r="26160" spans="1:21" s="49" customFormat="1" ht="15" customHeight="1" x14ac:dyDescent="0.25">
      <c r="A26160" s="83"/>
      <c r="B26160" s="83"/>
      <c r="C26160" s="87"/>
      <c r="D26160" s="87"/>
      <c r="E26160" s="83"/>
      <c r="F26160" s="83"/>
      <c r="G26160" s="84"/>
      <c r="H26160" s="83"/>
      <c r="I26160" s="84"/>
      <c r="J26160" s="84"/>
      <c r="K26160" s="84"/>
      <c r="L26160" s="84"/>
      <c r="M26160" s="85"/>
      <c r="N26160" s="85"/>
      <c r="O26160" s="85"/>
      <c r="P26160" s="83"/>
      <c r="Q26160" s="51"/>
      <c r="R26160" s="51"/>
      <c r="S26160" s="86"/>
      <c r="T26160" s="86"/>
      <c r="U26160" s="51"/>
    </row>
    <row r="26161" spans="1:21" s="49" customFormat="1" ht="15" customHeight="1" x14ac:dyDescent="0.25">
      <c r="A26161" s="83"/>
      <c r="B26161" s="83"/>
      <c r="C26161" s="87"/>
      <c r="D26161" s="87"/>
      <c r="E26161" s="83"/>
      <c r="F26161" s="83"/>
      <c r="G26161" s="84"/>
      <c r="H26161" s="83"/>
      <c r="I26161" s="84"/>
      <c r="J26161" s="84"/>
      <c r="K26161" s="84"/>
      <c r="L26161" s="84"/>
      <c r="M26161" s="85"/>
      <c r="N26161" s="85"/>
      <c r="O26161" s="85"/>
      <c r="P26161" s="83"/>
      <c r="Q26161" s="51"/>
      <c r="R26161" s="51"/>
      <c r="S26161" s="86"/>
      <c r="T26161" s="86"/>
      <c r="U26161" s="51"/>
    </row>
    <row r="26162" spans="1:21" ht="15" customHeight="1" x14ac:dyDescent="0.25"/>
    <row r="26163" spans="1:21" ht="15" customHeight="1" x14ac:dyDescent="0.25"/>
    <row r="26164" spans="1:21" ht="15" customHeight="1" x14ac:dyDescent="0.25"/>
    <row r="26165" spans="1:21" s="49" customFormat="1" ht="15" customHeight="1" x14ac:dyDescent="0.25">
      <c r="A26165" s="83"/>
      <c r="B26165" s="83"/>
      <c r="C26165" s="87"/>
      <c r="D26165" s="87"/>
      <c r="E26165" s="83"/>
      <c r="F26165" s="83"/>
      <c r="G26165" s="84"/>
      <c r="H26165" s="83"/>
      <c r="I26165" s="84"/>
      <c r="J26165" s="84"/>
      <c r="K26165" s="84"/>
      <c r="L26165" s="84"/>
      <c r="M26165" s="85"/>
      <c r="N26165" s="85"/>
      <c r="O26165" s="85"/>
      <c r="P26165" s="83"/>
      <c r="Q26165" s="51"/>
      <c r="R26165" s="51"/>
      <c r="S26165" s="86"/>
      <c r="T26165" s="86"/>
      <c r="U26165" s="51"/>
    </row>
    <row r="26166" spans="1:21" s="49" customFormat="1" ht="15" customHeight="1" x14ac:dyDescent="0.25">
      <c r="A26166" s="83"/>
      <c r="B26166" s="83"/>
      <c r="C26166" s="87"/>
      <c r="D26166" s="87"/>
      <c r="E26166" s="83"/>
      <c r="F26166" s="83"/>
      <c r="G26166" s="84"/>
      <c r="H26166" s="83"/>
      <c r="I26166" s="84"/>
      <c r="J26166" s="84"/>
      <c r="K26166" s="84"/>
      <c r="L26166" s="84"/>
      <c r="M26166" s="85"/>
      <c r="N26166" s="85"/>
      <c r="O26166" s="85"/>
      <c r="P26166" s="83"/>
      <c r="Q26166" s="51"/>
      <c r="R26166" s="51"/>
      <c r="S26166" s="86"/>
      <c r="T26166" s="86"/>
      <c r="U26166" s="51"/>
    </row>
    <row r="26167" spans="1:21" ht="15" customHeight="1" x14ac:dyDescent="0.25"/>
    <row r="26168" spans="1:21" ht="15" customHeight="1" x14ac:dyDescent="0.25"/>
    <row r="26169" spans="1:21" ht="15" customHeight="1" x14ac:dyDescent="0.25"/>
    <row r="26170" spans="1:21" s="49" customFormat="1" ht="15" customHeight="1" x14ac:dyDescent="0.25">
      <c r="A26170" s="83"/>
      <c r="B26170" s="83"/>
      <c r="C26170" s="87"/>
      <c r="D26170" s="87"/>
      <c r="E26170" s="83"/>
      <c r="F26170" s="83"/>
      <c r="G26170" s="84"/>
      <c r="H26170" s="83"/>
      <c r="I26170" s="84"/>
      <c r="J26170" s="84"/>
      <c r="K26170" s="84"/>
      <c r="L26170" s="84"/>
      <c r="M26170" s="85"/>
      <c r="N26170" s="85"/>
      <c r="O26170" s="85"/>
      <c r="P26170" s="83"/>
      <c r="Q26170" s="51"/>
      <c r="R26170" s="51"/>
      <c r="S26170" s="86"/>
      <c r="T26170" s="86"/>
      <c r="U26170" s="51"/>
    </row>
    <row r="26171" spans="1:21" s="49" customFormat="1" ht="15" customHeight="1" x14ac:dyDescent="0.25">
      <c r="A26171" s="83"/>
      <c r="B26171" s="83"/>
      <c r="C26171" s="87"/>
      <c r="D26171" s="87"/>
      <c r="E26171" s="83"/>
      <c r="F26171" s="83"/>
      <c r="G26171" s="84"/>
      <c r="H26171" s="83"/>
      <c r="I26171" s="84"/>
      <c r="J26171" s="84"/>
      <c r="K26171" s="84"/>
      <c r="L26171" s="84"/>
      <c r="M26171" s="85"/>
      <c r="N26171" s="85"/>
      <c r="O26171" s="85"/>
      <c r="P26171" s="83"/>
      <c r="Q26171" s="51"/>
      <c r="R26171" s="51"/>
      <c r="S26171" s="86"/>
      <c r="T26171" s="86"/>
      <c r="U26171" s="51"/>
    </row>
    <row r="26172" spans="1:21" ht="15" customHeight="1" x14ac:dyDescent="0.25"/>
    <row r="26173" spans="1:21" ht="15" customHeight="1" x14ac:dyDescent="0.25"/>
    <row r="26174" spans="1:21" ht="15" customHeight="1" x14ac:dyDescent="0.25"/>
    <row r="26175" spans="1:21" s="49" customFormat="1" ht="15" customHeight="1" x14ac:dyDescent="0.25">
      <c r="A26175" s="83"/>
      <c r="B26175" s="83"/>
      <c r="C26175" s="87"/>
      <c r="D26175" s="87"/>
      <c r="E26175" s="83"/>
      <c r="F26175" s="83"/>
      <c r="G26175" s="84"/>
      <c r="H26175" s="83"/>
      <c r="I26175" s="84"/>
      <c r="J26175" s="84"/>
      <c r="K26175" s="84"/>
      <c r="L26175" s="84"/>
      <c r="M26175" s="85"/>
      <c r="N26175" s="85"/>
      <c r="O26175" s="85"/>
      <c r="P26175" s="83"/>
      <c r="Q26175" s="51"/>
      <c r="R26175" s="51"/>
      <c r="S26175" s="86"/>
      <c r="T26175" s="86"/>
      <c r="U26175" s="51"/>
    </row>
    <row r="26176" spans="1:21" s="49" customFormat="1" ht="15" customHeight="1" x14ac:dyDescent="0.25">
      <c r="A26176" s="83"/>
      <c r="B26176" s="83"/>
      <c r="C26176" s="87"/>
      <c r="D26176" s="87"/>
      <c r="E26176" s="83"/>
      <c r="F26176" s="83"/>
      <c r="G26176" s="84"/>
      <c r="H26176" s="83"/>
      <c r="I26176" s="84"/>
      <c r="J26176" s="84"/>
      <c r="K26176" s="84"/>
      <c r="L26176" s="84"/>
      <c r="M26176" s="85"/>
      <c r="N26176" s="85"/>
      <c r="O26176" s="85"/>
      <c r="P26176" s="83"/>
      <c r="Q26176" s="51"/>
      <c r="R26176" s="51"/>
      <c r="S26176" s="86"/>
      <c r="T26176" s="86"/>
      <c r="U26176" s="51"/>
    </row>
    <row r="26177" spans="1:21" ht="15" customHeight="1" x14ac:dyDescent="0.25"/>
    <row r="26178" spans="1:21" ht="15" customHeight="1" x14ac:dyDescent="0.25"/>
    <row r="26179" spans="1:21" ht="15" customHeight="1" x14ac:dyDescent="0.25"/>
    <row r="26180" spans="1:21" s="49" customFormat="1" ht="15" customHeight="1" x14ac:dyDescent="0.25">
      <c r="A26180" s="83"/>
      <c r="B26180" s="83"/>
      <c r="C26180" s="87"/>
      <c r="D26180" s="87"/>
      <c r="E26180" s="83"/>
      <c r="F26180" s="83"/>
      <c r="G26180" s="84"/>
      <c r="H26180" s="83"/>
      <c r="I26180" s="84"/>
      <c r="J26180" s="84"/>
      <c r="K26180" s="84"/>
      <c r="L26180" s="84"/>
      <c r="M26180" s="85"/>
      <c r="N26180" s="85"/>
      <c r="O26180" s="85"/>
      <c r="P26180" s="83"/>
      <c r="Q26180" s="51"/>
      <c r="R26180" s="51"/>
      <c r="S26180" s="86"/>
      <c r="T26180" s="86"/>
      <c r="U26180" s="51"/>
    </row>
    <row r="26181" spans="1:21" s="49" customFormat="1" ht="15" customHeight="1" x14ac:dyDescent="0.25">
      <c r="A26181" s="83"/>
      <c r="B26181" s="83"/>
      <c r="C26181" s="87"/>
      <c r="D26181" s="87"/>
      <c r="E26181" s="83"/>
      <c r="F26181" s="83"/>
      <c r="G26181" s="84"/>
      <c r="H26181" s="83"/>
      <c r="I26181" s="84"/>
      <c r="J26181" s="84"/>
      <c r="K26181" s="84"/>
      <c r="L26181" s="84"/>
      <c r="M26181" s="85"/>
      <c r="N26181" s="85"/>
      <c r="O26181" s="85"/>
      <c r="P26181" s="83"/>
      <c r="Q26181" s="51"/>
      <c r="R26181" s="51"/>
      <c r="S26181" s="86"/>
      <c r="T26181" s="86"/>
      <c r="U26181" s="51"/>
    </row>
    <row r="26182" spans="1:21" s="49" customFormat="1" ht="15" customHeight="1" x14ac:dyDescent="0.25">
      <c r="A26182" s="83"/>
      <c r="B26182" s="83"/>
      <c r="C26182" s="87"/>
      <c r="D26182" s="87"/>
      <c r="E26182" s="83"/>
      <c r="F26182" s="83"/>
      <c r="G26182" s="84"/>
      <c r="H26182" s="83"/>
      <c r="I26182" s="84"/>
      <c r="J26182" s="84"/>
      <c r="K26182" s="84"/>
      <c r="L26182" s="84"/>
      <c r="M26182" s="85"/>
      <c r="N26182" s="85"/>
      <c r="O26182" s="85"/>
      <c r="P26182" s="83"/>
      <c r="Q26182" s="51"/>
      <c r="R26182" s="51"/>
      <c r="S26182" s="86"/>
      <c r="T26182" s="86"/>
      <c r="U26182" s="51"/>
    </row>
    <row r="26183" spans="1:21" s="49" customFormat="1" ht="15" customHeight="1" x14ac:dyDescent="0.25">
      <c r="A26183" s="83"/>
      <c r="B26183" s="83"/>
      <c r="C26183" s="87"/>
      <c r="D26183" s="87"/>
      <c r="E26183" s="83"/>
      <c r="F26183" s="83"/>
      <c r="G26183" s="84"/>
      <c r="H26183" s="83"/>
      <c r="I26183" s="84"/>
      <c r="J26183" s="84"/>
      <c r="K26183" s="84"/>
      <c r="L26183" s="84"/>
      <c r="M26183" s="85"/>
      <c r="N26183" s="85"/>
      <c r="O26183" s="85"/>
      <c r="P26183" s="83"/>
      <c r="Q26183" s="51"/>
      <c r="R26183" s="51"/>
      <c r="S26183" s="86"/>
      <c r="T26183" s="86"/>
      <c r="U26183" s="51"/>
    </row>
    <row r="26184" spans="1:21" ht="15" customHeight="1" x14ac:dyDescent="0.25"/>
    <row r="26185" spans="1:21" s="49" customFormat="1" ht="15" customHeight="1" x14ac:dyDescent="0.25">
      <c r="A26185" s="83"/>
      <c r="B26185" s="83"/>
      <c r="C26185" s="87"/>
      <c r="D26185" s="87"/>
      <c r="E26185" s="83"/>
      <c r="F26185" s="83"/>
      <c r="G26185" s="84"/>
      <c r="H26185" s="83"/>
      <c r="I26185" s="84"/>
      <c r="J26185" s="84"/>
      <c r="K26185" s="84"/>
      <c r="L26185" s="84"/>
      <c r="M26185" s="85"/>
      <c r="N26185" s="85"/>
      <c r="O26185" s="85"/>
      <c r="P26185" s="83"/>
      <c r="Q26185" s="51"/>
      <c r="R26185" s="51"/>
      <c r="S26185" s="86"/>
      <c r="T26185" s="86"/>
      <c r="U26185" s="51"/>
    </row>
    <row r="26186" spans="1:21" s="49" customFormat="1" ht="15" customHeight="1" x14ac:dyDescent="0.25">
      <c r="A26186" s="83"/>
      <c r="B26186" s="83"/>
      <c r="C26186" s="87"/>
      <c r="D26186" s="87"/>
      <c r="E26186" s="83"/>
      <c r="F26186" s="83"/>
      <c r="G26186" s="84"/>
      <c r="H26186" s="83"/>
      <c r="I26186" s="84"/>
      <c r="J26186" s="84"/>
      <c r="K26186" s="84"/>
      <c r="L26186" s="84"/>
      <c r="M26186" s="85"/>
      <c r="N26186" s="85"/>
      <c r="O26186" s="85"/>
      <c r="P26186" s="83"/>
      <c r="Q26186" s="51"/>
      <c r="R26186" s="51"/>
      <c r="S26186" s="86"/>
      <c r="T26186" s="86"/>
      <c r="U26186" s="51"/>
    </row>
    <row r="26187" spans="1:21" s="49" customFormat="1" ht="15" customHeight="1" x14ac:dyDescent="0.25">
      <c r="A26187" s="83"/>
      <c r="B26187" s="83"/>
      <c r="C26187" s="87"/>
      <c r="D26187" s="87"/>
      <c r="E26187" s="83"/>
      <c r="F26187" s="83"/>
      <c r="G26187" s="84"/>
      <c r="H26187" s="83"/>
      <c r="I26187" s="84"/>
      <c r="J26187" s="84"/>
      <c r="K26187" s="84"/>
      <c r="L26187" s="84"/>
      <c r="M26187" s="85"/>
      <c r="N26187" s="85"/>
      <c r="O26187" s="85"/>
      <c r="P26187" s="83"/>
      <c r="Q26187" s="51"/>
      <c r="R26187" s="51"/>
      <c r="S26187" s="86"/>
      <c r="T26187" s="86"/>
      <c r="U26187" s="51"/>
    </row>
    <row r="26188" spans="1:21" s="49" customFormat="1" ht="15" customHeight="1" x14ac:dyDescent="0.25">
      <c r="A26188" s="83"/>
      <c r="B26188" s="83"/>
      <c r="C26188" s="87"/>
      <c r="D26188" s="87"/>
      <c r="E26188" s="83"/>
      <c r="F26188" s="83"/>
      <c r="G26188" s="84"/>
      <c r="H26188" s="83"/>
      <c r="I26188" s="84"/>
      <c r="J26188" s="84"/>
      <c r="K26188" s="84"/>
      <c r="L26188" s="84"/>
      <c r="M26188" s="85"/>
      <c r="N26188" s="85"/>
      <c r="O26188" s="85"/>
      <c r="P26188" s="83"/>
      <c r="Q26188" s="51"/>
      <c r="R26188" s="51"/>
      <c r="S26188" s="86"/>
      <c r="T26188" s="86"/>
      <c r="U26188" s="51"/>
    </row>
    <row r="26189" spans="1:21" ht="15" customHeight="1" x14ac:dyDescent="0.25"/>
    <row r="26190" spans="1:21" s="49" customFormat="1" ht="15" customHeight="1" x14ac:dyDescent="0.25">
      <c r="A26190" s="83"/>
      <c r="B26190" s="83"/>
      <c r="C26190" s="87"/>
      <c r="D26190" s="87"/>
      <c r="E26190" s="83"/>
      <c r="F26190" s="83"/>
      <c r="G26190" s="84"/>
      <c r="H26190" s="83"/>
      <c r="I26190" s="84"/>
      <c r="J26190" s="84"/>
      <c r="K26190" s="84"/>
      <c r="L26190" s="84"/>
      <c r="M26190" s="85"/>
      <c r="N26190" s="85"/>
      <c r="O26190" s="85"/>
      <c r="P26190" s="83"/>
      <c r="Q26190" s="51"/>
      <c r="R26190" s="51"/>
      <c r="S26190" s="86"/>
      <c r="T26190" s="86"/>
      <c r="U26190" s="51"/>
    </row>
    <row r="26191" spans="1:21" s="49" customFormat="1" ht="15" customHeight="1" x14ac:dyDescent="0.25">
      <c r="A26191" s="83"/>
      <c r="B26191" s="83"/>
      <c r="C26191" s="87"/>
      <c r="D26191" s="87"/>
      <c r="E26191" s="83"/>
      <c r="F26191" s="83"/>
      <c r="G26191" s="84"/>
      <c r="H26191" s="83"/>
      <c r="I26191" s="84"/>
      <c r="J26191" s="84"/>
      <c r="K26191" s="84"/>
      <c r="L26191" s="84"/>
      <c r="M26191" s="85"/>
      <c r="N26191" s="85"/>
      <c r="O26191" s="85"/>
      <c r="P26191" s="83"/>
      <c r="Q26191" s="51"/>
      <c r="R26191" s="51"/>
      <c r="S26191" s="86"/>
      <c r="T26191" s="86"/>
      <c r="U26191" s="51"/>
    </row>
    <row r="26192" spans="1:21" ht="15" customHeight="1" x14ac:dyDescent="0.25"/>
    <row r="26193" spans="1:21" ht="15" customHeight="1" x14ac:dyDescent="0.25"/>
    <row r="26194" spans="1:21" ht="15" customHeight="1" x14ac:dyDescent="0.25"/>
    <row r="26195" spans="1:21" ht="15" customHeight="1" x14ac:dyDescent="0.25"/>
    <row r="26196" spans="1:21" s="49" customFormat="1" ht="15" customHeight="1" x14ac:dyDescent="0.25">
      <c r="A26196" s="83"/>
      <c r="B26196" s="83"/>
      <c r="C26196" s="87"/>
      <c r="D26196" s="87"/>
      <c r="E26196" s="83"/>
      <c r="F26196" s="83"/>
      <c r="G26196" s="84"/>
      <c r="H26196" s="83"/>
      <c r="I26196" s="84"/>
      <c r="J26196" s="84"/>
      <c r="K26196" s="84"/>
      <c r="L26196" s="84"/>
      <c r="M26196" s="85"/>
      <c r="N26196" s="85"/>
      <c r="O26196" s="85"/>
      <c r="P26196" s="83"/>
      <c r="Q26196" s="51"/>
      <c r="R26196" s="51"/>
      <c r="S26196" s="86"/>
      <c r="T26196" s="86"/>
      <c r="U26196" s="51"/>
    </row>
    <row r="26197" spans="1:21" s="49" customFormat="1" ht="15" customHeight="1" x14ac:dyDescent="0.25">
      <c r="A26197" s="83"/>
      <c r="B26197" s="83"/>
      <c r="C26197" s="87"/>
      <c r="D26197" s="87"/>
      <c r="E26197" s="83"/>
      <c r="F26197" s="83"/>
      <c r="G26197" s="84"/>
      <c r="H26197" s="83"/>
      <c r="I26197" s="84"/>
      <c r="J26197" s="84"/>
      <c r="K26197" s="84"/>
      <c r="L26197" s="84"/>
      <c r="M26197" s="85"/>
      <c r="N26197" s="85"/>
      <c r="O26197" s="85"/>
      <c r="P26197" s="83"/>
      <c r="Q26197" s="51"/>
      <c r="R26197" s="51"/>
      <c r="S26197" s="86"/>
      <c r="T26197" s="86"/>
      <c r="U26197" s="51"/>
    </row>
    <row r="26198" spans="1:21" ht="15" customHeight="1" x14ac:dyDescent="0.25"/>
    <row r="26199" spans="1:21" ht="15" customHeight="1" x14ac:dyDescent="0.25"/>
    <row r="26200" spans="1:21" ht="15" customHeight="1" x14ac:dyDescent="0.25"/>
    <row r="26201" spans="1:21" s="49" customFormat="1" ht="15" customHeight="1" x14ac:dyDescent="0.25">
      <c r="A26201" s="83"/>
      <c r="B26201" s="83"/>
      <c r="C26201" s="87"/>
      <c r="D26201" s="87"/>
      <c r="E26201" s="83"/>
      <c r="F26201" s="83"/>
      <c r="G26201" s="84"/>
      <c r="H26201" s="83"/>
      <c r="I26201" s="84"/>
      <c r="J26201" s="84"/>
      <c r="K26201" s="84"/>
      <c r="L26201" s="84"/>
      <c r="M26201" s="85"/>
      <c r="N26201" s="85"/>
      <c r="O26201" s="85"/>
      <c r="P26201" s="83"/>
      <c r="Q26201" s="51"/>
      <c r="R26201" s="51"/>
      <c r="S26201" s="86"/>
      <c r="T26201" s="86"/>
      <c r="U26201" s="51"/>
    </row>
    <row r="26202" spans="1:21" s="49" customFormat="1" ht="15" customHeight="1" x14ac:dyDescent="0.25">
      <c r="A26202" s="83"/>
      <c r="B26202" s="83"/>
      <c r="C26202" s="87"/>
      <c r="D26202" s="87"/>
      <c r="E26202" s="83"/>
      <c r="F26202" s="83"/>
      <c r="G26202" s="84"/>
      <c r="H26202" s="83"/>
      <c r="I26202" s="84"/>
      <c r="J26202" s="84"/>
      <c r="K26202" s="84"/>
      <c r="L26202" s="84"/>
      <c r="M26202" s="85"/>
      <c r="N26202" s="85"/>
      <c r="O26202" s="85"/>
      <c r="P26202" s="83"/>
      <c r="Q26202" s="51"/>
      <c r="R26202" s="51"/>
      <c r="S26202" s="86"/>
      <c r="T26202" s="86"/>
      <c r="U26202" s="51"/>
    </row>
    <row r="26203" spans="1:21" s="49" customFormat="1" ht="15" customHeight="1" x14ac:dyDescent="0.25">
      <c r="A26203" s="83"/>
      <c r="B26203" s="83"/>
      <c r="C26203" s="87"/>
      <c r="D26203" s="87"/>
      <c r="E26203" s="83"/>
      <c r="F26203" s="83"/>
      <c r="G26203" s="84"/>
      <c r="H26203" s="83"/>
      <c r="I26203" s="84"/>
      <c r="J26203" s="84"/>
      <c r="K26203" s="84"/>
      <c r="L26203" s="84"/>
      <c r="M26203" s="85"/>
      <c r="N26203" s="85"/>
      <c r="O26203" s="85"/>
      <c r="P26203" s="83"/>
      <c r="Q26203" s="51"/>
      <c r="R26203" s="51"/>
      <c r="S26203" s="86"/>
      <c r="T26203" s="86"/>
      <c r="U26203" s="51"/>
    </row>
    <row r="26204" spans="1:21" s="49" customFormat="1" ht="15" customHeight="1" x14ac:dyDescent="0.25">
      <c r="A26204" s="83"/>
      <c r="B26204" s="83"/>
      <c r="C26204" s="87"/>
      <c r="D26204" s="87"/>
      <c r="E26204" s="83"/>
      <c r="F26204" s="83"/>
      <c r="G26204" s="84"/>
      <c r="H26204" s="83"/>
      <c r="I26204" s="84"/>
      <c r="J26204" s="84"/>
      <c r="K26204" s="84"/>
      <c r="L26204" s="84"/>
      <c r="M26204" s="85"/>
      <c r="N26204" s="85"/>
      <c r="O26204" s="85"/>
      <c r="P26204" s="83"/>
      <c r="Q26204" s="51"/>
      <c r="R26204" s="51"/>
      <c r="S26204" s="86"/>
      <c r="T26204" s="86"/>
      <c r="U26204" s="51"/>
    </row>
    <row r="26205" spans="1:21" ht="15" customHeight="1" x14ac:dyDescent="0.25"/>
    <row r="26206" spans="1:21" s="49" customFormat="1" ht="15" customHeight="1" x14ac:dyDescent="0.25">
      <c r="A26206" s="83"/>
      <c r="B26206" s="83"/>
      <c r="C26206" s="87"/>
      <c r="D26206" s="87"/>
      <c r="E26206" s="83"/>
      <c r="F26206" s="83"/>
      <c r="G26206" s="84"/>
      <c r="H26206" s="83"/>
      <c r="I26206" s="84"/>
      <c r="J26206" s="84"/>
      <c r="K26206" s="84"/>
      <c r="L26206" s="84"/>
      <c r="M26206" s="85"/>
      <c r="N26206" s="85"/>
      <c r="O26206" s="85"/>
      <c r="P26206" s="83"/>
      <c r="Q26206" s="51"/>
      <c r="R26206" s="51"/>
      <c r="S26206" s="86"/>
      <c r="T26206" s="86"/>
      <c r="U26206" s="51"/>
    </row>
    <row r="26207" spans="1:21" s="49" customFormat="1" ht="15" customHeight="1" x14ac:dyDescent="0.25">
      <c r="A26207" s="83"/>
      <c r="B26207" s="83"/>
      <c r="C26207" s="87"/>
      <c r="D26207" s="87"/>
      <c r="E26207" s="83"/>
      <c r="F26207" s="83"/>
      <c r="G26207" s="84"/>
      <c r="H26207" s="83"/>
      <c r="I26207" s="84"/>
      <c r="J26207" s="84"/>
      <c r="K26207" s="84"/>
      <c r="L26207" s="84"/>
      <c r="M26207" s="85"/>
      <c r="N26207" s="85"/>
      <c r="O26207" s="85"/>
      <c r="P26207" s="83"/>
      <c r="Q26207" s="51"/>
      <c r="R26207" s="51"/>
      <c r="S26207" s="86"/>
      <c r="T26207" s="86"/>
      <c r="U26207" s="51"/>
    </row>
    <row r="26208" spans="1:21" s="49" customFormat="1" ht="15" customHeight="1" x14ac:dyDescent="0.25">
      <c r="A26208" s="83"/>
      <c r="B26208" s="83"/>
      <c r="C26208" s="87"/>
      <c r="D26208" s="87"/>
      <c r="E26208" s="83"/>
      <c r="F26208" s="83"/>
      <c r="G26208" s="84"/>
      <c r="H26208" s="83"/>
      <c r="I26208" s="84"/>
      <c r="J26208" s="84"/>
      <c r="K26208" s="84"/>
      <c r="L26208" s="84"/>
      <c r="M26208" s="85"/>
      <c r="N26208" s="85"/>
      <c r="O26208" s="85"/>
      <c r="P26208" s="83"/>
      <c r="Q26208" s="51"/>
      <c r="R26208" s="51"/>
      <c r="S26208" s="86"/>
      <c r="T26208" s="86"/>
      <c r="U26208" s="51"/>
    </row>
    <row r="26209" spans="1:21" s="49" customFormat="1" ht="15" customHeight="1" x14ac:dyDescent="0.25">
      <c r="A26209" s="83"/>
      <c r="B26209" s="83"/>
      <c r="C26209" s="87"/>
      <c r="D26209" s="87"/>
      <c r="E26209" s="83"/>
      <c r="F26209" s="83"/>
      <c r="G26209" s="84"/>
      <c r="H26209" s="83"/>
      <c r="I26209" s="84"/>
      <c r="J26209" s="84"/>
      <c r="K26209" s="84"/>
      <c r="L26209" s="84"/>
      <c r="M26209" s="85"/>
      <c r="N26209" s="85"/>
      <c r="O26209" s="85"/>
      <c r="P26209" s="83"/>
      <c r="Q26209" s="51"/>
      <c r="R26209" s="51"/>
      <c r="S26209" s="86"/>
      <c r="T26209" s="86"/>
      <c r="U26209" s="51"/>
    </row>
    <row r="26210" spans="1:21" ht="15" customHeight="1" x14ac:dyDescent="0.25"/>
    <row r="26211" spans="1:21" s="49" customFormat="1" ht="15" customHeight="1" x14ac:dyDescent="0.25">
      <c r="A26211" s="83"/>
      <c r="B26211" s="83"/>
      <c r="C26211" s="87"/>
      <c r="D26211" s="87"/>
      <c r="E26211" s="83"/>
      <c r="F26211" s="83"/>
      <c r="G26211" s="84"/>
      <c r="H26211" s="83"/>
      <c r="I26211" s="84"/>
      <c r="J26211" s="84"/>
      <c r="K26211" s="84"/>
      <c r="L26211" s="84"/>
      <c r="M26211" s="85"/>
      <c r="N26211" s="85"/>
      <c r="O26211" s="85"/>
      <c r="P26211" s="83"/>
      <c r="Q26211" s="51"/>
      <c r="R26211" s="51"/>
      <c r="S26211" s="86"/>
      <c r="T26211" s="86"/>
      <c r="U26211" s="51"/>
    </row>
    <row r="26212" spans="1:21" s="49" customFormat="1" ht="15" customHeight="1" x14ac:dyDescent="0.25">
      <c r="A26212" s="83"/>
      <c r="B26212" s="83"/>
      <c r="C26212" s="87"/>
      <c r="D26212" s="87"/>
      <c r="E26212" s="83"/>
      <c r="F26212" s="83"/>
      <c r="G26212" s="84"/>
      <c r="H26212" s="83"/>
      <c r="I26212" s="84"/>
      <c r="J26212" s="84"/>
      <c r="K26212" s="84"/>
      <c r="L26212" s="84"/>
      <c r="M26212" s="85"/>
      <c r="N26212" s="85"/>
      <c r="O26212" s="85"/>
      <c r="P26212" s="83"/>
      <c r="Q26212" s="51"/>
      <c r="R26212" s="51"/>
      <c r="S26212" s="86"/>
      <c r="T26212" s="86"/>
      <c r="U26212" s="51"/>
    </row>
    <row r="26213" spans="1:21" ht="15" customHeight="1" x14ac:dyDescent="0.25"/>
    <row r="26214" spans="1:21" ht="15" customHeight="1" x14ac:dyDescent="0.25"/>
    <row r="26215" spans="1:21" ht="15" customHeight="1" x14ac:dyDescent="0.25"/>
    <row r="26216" spans="1:21" s="49" customFormat="1" ht="15" customHeight="1" x14ac:dyDescent="0.25">
      <c r="A26216" s="83"/>
      <c r="B26216" s="83"/>
      <c r="C26216" s="87"/>
      <c r="D26216" s="87"/>
      <c r="E26216" s="83"/>
      <c r="F26216" s="83"/>
      <c r="G26216" s="84"/>
      <c r="H26216" s="83"/>
      <c r="I26216" s="84"/>
      <c r="J26216" s="84"/>
      <c r="K26216" s="84"/>
      <c r="L26216" s="84"/>
      <c r="M26216" s="85"/>
      <c r="N26216" s="85"/>
      <c r="O26216" s="85"/>
      <c r="P26216" s="83"/>
      <c r="Q26216" s="51"/>
      <c r="R26216" s="51"/>
      <c r="S26216" s="86"/>
      <c r="T26216" s="86"/>
      <c r="U26216" s="51"/>
    </row>
    <row r="26217" spans="1:21" s="49" customFormat="1" ht="15" customHeight="1" x14ac:dyDescent="0.25">
      <c r="A26217" s="83"/>
      <c r="B26217" s="83"/>
      <c r="C26217" s="87"/>
      <c r="D26217" s="87"/>
      <c r="E26217" s="83"/>
      <c r="F26217" s="83"/>
      <c r="G26217" s="84"/>
      <c r="H26217" s="83"/>
      <c r="I26217" s="84"/>
      <c r="J26217" s="84"/>
      <c r="K26217" s="84"/>
      <c r="L26217" s="84"/>
      <c r="M26217" s="85"/>
      <c r="N26217" s="85"/>
      <c r="O26217" s="85"/>
      <c r="P26217" s="83"/>
      <c r="Q26217" s="51"/>
      <c r="R26217" s="51"/>
      <c r="S26217" s="86"/>
      <c r="T26217" s="86"/>
      <c r="U26217" s="51"/>
    </row>
    <row r="26218" spans="1:21" ht="15" customHeight="1" x14ac:dyDescent="0.25"/>
    <row r="26219" spans="1:21" ht="15" customHeight="1" x14ac:dyDescent="0.25"/>
    <row r="26220" spans="1:21" ht="15" customHeight="1" x14ac:dyDescent="0.25"/>
    <row r="26221" spans="1:21" s="49" customFormat="1" ht="15" customHeight="1" x14ac:dyDescent="0.25">
      <c r="A26221" s="83"/>
      <c r="B26221" s="83"/>
      <c r="C26221" s="87"/>
      <c r="D26221" s="87"/>
      <c r="E26221" s="83"/>
      <c r="F26221" s="83"/>
      <c r="G26221" s="84"/>
      <c r="H26221" s="83"/>
      <c r="I26221" s="84"/>
      <c r="J26221" s="84"/>
      <c r="K26221" s="84"/>
      <c r="L26221" s="84"/>
      <c r="M26221" s="85"/>
      <c r="N26221" s="85"/>
      <c r="O26221" s="85"/>
      <c r="P26221" s="83"/>
      <c r="Q26221" s="51"/>
      <c r="R26221" s="51"/>
      <c r="S26221" s="86"/>
      <c r="T26221" s="86"/>
      <c r="U26221" s="51"/>
    </row>
    <row r="26222" spans="1:21" s="49" customFormat="1" ht="15" customHeight="1" x14ac:dyDescent="0.25">
      <c r="A26222" s="83"/>
      <c r="B26222" s="83"/>
      <c r="C26222" s="87"/>
      <c r="D26222" s="87"/>
      <c r="E26222" s="83"/>
      <c r="F26222" s="83"/>
      <c r="G26222" s="84"/>
      <c r="H26222" s="83"/>
      <c r="I26222" s="84"/>
      <c r="J26222" s="84"/>
      <c r="K26222" s="84"/>
      <c r="L26222" s="84"/>
      <c r="M26222" s="85"/>
      <c r="N26222" s="85"/>
      <c r="O26222" s="85"/>
      <c r="P26222" s="83"/>
      <c r="Q26222" s="51"/>
      <c r="R26222" s="51"/>
      <c r="S26222" s="86"/>
      <c r="T26222" s="86"/>
      <c r="U26222" s="51"/>
    </row>
    <row r="26223" spans="1:21" ht="15" customHeight="1" x14ac:dyDescent="0.25"/>
    <row r="26224" spans="1:21" ht="15" customHeight="1" x14ac:dyDescent="0.25"/>
    <row r="26225" spans="1:21" ht="15" customHeight="1" x14ac:dyDescent="0.25"/>
    <row r="26226" spans="1:21" s="49" customFormat="1" ht="15" customHeight="1" x14ac:dyDescent="0.25">
      <c r="A26226" s="83"/>
      <c r="B26226" s="83"/>
      <c r="C26226" s="87"/>
      <c r="D26226" s="87"/>
      <c r="E26226" s="83"/>
      <c r="F26226" s="83"/>
      <c r="G26226" s="84"/>
      <c r="H26226" s="83"/>
      <c r="I26226" s="84"/>
      <c r="J26226" s="84"/>
      <c r="K26226" s="84"/>
      <c r="L26226" s="84"/>
      <c r="M26226" s="85"/>
      <c r="N26226" s="85"/>
      <c r="O26226" s="85"/>
      <c r="P26226" s="83"/>
      <c r="Q26226" s="51"/>
      <c r="R26226" s="51"/>
      <c r="S26226" s="86"/>
      <c r="T26226" s="86"/>
      <c r="U26226" s="51"/>
    </row>
    <row r="26227" spans="1:21" s="49" customFormat="1" ht="15" customHeight="1" x14ac:dyDescent="0.25">
      <c r="A26227" s="83"/>
      <c r="B26227" s="83"/>
      <c r="C26227" s="87"/>
      <c r="D26227" s="87"/>
      <c r="E26227" s="83"/>
      <c r="F26227" s="83"/>
      <c r="G26227" s="84"/>
      <c r="H26227" s="83"/>
      <c r="I26227" s="84"/>
      <c r="J26227" s="84"/>
      <c r="K26227" s="84"/>
      <c r="L26227" s="84"/>
      <c r="M26227" s="85"/>
      <c r="N26227" s="85"/>
      <c r="O26227" s="85"/>
      <c r="P26227" s="83"/>
      <c r="Q26227" s="51"/>
      <c r="R26227" s="51"/>
      <c r="S26227" s="86"/>
      <c r="T26227" s="86"/>
      <c r="U26227" s="51"/>
    </row>
    <row r="26228" spans="1:21" s="49" customFormat="1" ht="15" customHeight="1" x14ac:dyDescent="0.25">
      <c r="A26228" s="83"/>
      <c r="B26228" s="83"/>
      <c r="C26228" s="87"/>
      <c r="D26228" s="87"/>
      <c r="E26228" s="83"/>
      <c r="F26228" s="83"/>
      <c r="G26228" s="84"/>
      <c r="H26228" s="83"/>
      <c r="I26228" s="84"/>
      <c r="J26228" s="84"/>
      <c r="K26228" s="84"/>
      <c r="L26228" s="84"/>
      <c r="M26228" s="85"/>
      <c r="N26228" s="85"/>
      <c r="O26228" s="85"/>
      <c r="P26228" s="83"/>
      <c r="Q26228" s="51"/>
      <c r="R26228" s="51"/>
      <c r="S26228" s="86"/>
      <c r="T26228" s="86"/>
      <c r="U26228" s="51"/>
    </row>
    <row r="26229" spans="1:21" s="49" customFormat="1" ht="15" customHeight="1" x14ac:dyDescent="0.25">
      <c r="A26229" s="83"/>
      <c r="B26229" s="83"/>
      <c r="C26229" s="87"/>
      <c r="D26229" s="87"/>
      <c r="E26229" s="83"/>
      <c r="F26229" s="83"/>
      <c r="G26229" s="84"/>
      <c r="H26229" s="83"/>
      <c r="I26229" s="84"/>
      <c r="J26229" s="84"/>
      <c r="K26229" s="84"/>
      <c r="L26229" s="84"/>
      <c r="M26229" s="85"/>
      <c r="N26229" s="85"/>
      <c r="O26229" s="85"/>
      <c r="P26229" s="83"/>
      <c r="Q26229" s="51"/>
      <c r="R26229" s="51"/>
      <c r="S26229" s="86"/>
      <c r="T26229" s="86"/>
      <c r="U26229" s="51"/>
    </row>
    <row r="26230" spans="1:21" ht="15" customHeight="1" x14ac:dyDescent="0.25"/>
    <row r="26231" spans="1:21" s="49" customFormat="1" ht="15" customHeight="1" x14ac:dyDescent="0.25">
      <c r="A26231" s="83"/>
      <c r="B26231" s="83"/>
      <c r="C26231" s="87"/>
      <c r="D26231" s="87"/>
      <c r="E26231" s="83"/>
      <c r="F26231" s="83"/>
      <c r="G26231" s="84"/>
      <c r="H26231" s="83"/>
      <c r="I26231" s="84"/>
      <c r="J26231" s="84"/>
      <c r="K26231" s="84"/>
      <c r="L26231" s="84"/>
      <c r="M26231" s="85"/>
      <c r="N26231" s="85"/>
      <c r="O26231" s="85"/>
      <c r="P26231" s="83"/>
      <c r="Q26231" s="51"/>
      <c r="R26231" s="51"/>
      <c r="S26231" s="86"/>
      <c r="T26231" s="86"/>
      <c r="U26231" s="51"/>
    </row>
    <row r="26232" spans="1:21" s="49" customFormat="1" ht="15" customHeight="1" x14ac:dyDescent="0.25">
      <c r="A26232" s="83"/>
      <c r="B26232" s="83"/>
      <c r="C26232" s="87"/>
      <c r="D26232" s="87"/>
      <c r="E26232" s="83"/>
      <c r="F26232" s="83"/>
      <c r="G26232" s="84"/>
      <c r="H26232" s="83"/>
      <c r="I26232" s="84"/>
      <c r="J26232" s="84"/>
      <c r="K26232" s="84"/>
      <c r="L26232" s="84"/>
      <c r="M26232" s="85"/>
      <c r="N26232" s="85"/>
      <c r="O26232" s="85"/>
      <c r="P26232" s="83"/>
      <c r="Q26232" s="51"/>
      <c r="R26232" s="51"/>
      <c r="S26232" s="86"/>
      <c r="T26232" s="86"/>
      <c r="U26232" s="51"/>
    </row>
    <row r="26233" spans="1:21" s="49" customFormat="1" ht="15" customHeight="1" x14ac:dyDescent="0.25">
      <c r="A26233" s="83"/>
      <c r="B26233" s="83"/>
      <c r="C26233" s="87"/>
      <c r="D26233" s="87"/>
      <c r="E26233" s="83"/>
      <c r="F26233" s="83"/>
      <c r="G26233" s="84"/>
      <c r="H26233" s="83"/>
      <c r="I26233" s="84"/>
      <c r="J26233" s="84"/>
      <c r="K26233" s="84"/>
      <c r="L26233" s="84"/>
      <c r="M26233" s="85"/>
      <c r="N26233" s="85"/>
      <c r="O26233" s="85"/>
      <c r="P26233" s="83"/>
      <c r="Q26233" s="51"/>
      <c r="R26233" s="51"/>
      <c r="S26233" s="86"/>
      <c r="T26233" s="86"/>
      <c r="U26233" s="51"/>
    </row>
    <row r="26234" spans="1:21" s="49" customFormat="1" ht="15" customHeight="1" x14ac:dyDescent="0.25">
      <c r="A26234" s="83"/>
      <c r="B26234" s="83"/>
      <c r="C26234" s="87"/>
      <c r="D26234" s="87"/>
      <c r="E26234" s="83"/>
      <c r="F26234" s="83"/>
      <c r="G26234" s="84"/>
      <c r="H26234" s="83"/>
      <c r="I26234" s="84"/>
      <c r="J26234" s="84"/>
      <c r="K26234" s="84"/>
      <c r="L26234" s="84"/>
      <c r="M26234" s="85"/>
      <c r="N26234" s="85"/>
      <c r="O26234" s="85"/>
      <c r="P26234" s="83"/>
      <c r="Q26234" s="51"/>
      <c r="R26234" s="51"/>
      <c r="S26234" s="86"/>
      <c r="T26234" s="86"/>
      <c r="U26234" s="51"/>
    </row>
    <row r="26235" spans="1:21" ht="15" customHeight="1" x14ac:dyDescent="0.25"/>
    <row r="26236" spans="1:21" s="49" customFormat="1" ht="15" customHeight="1" x14ac:dyDescent="0.25">
      <c r="A26236" s="83"/>
      <c r="B26236" s="83"/>
      <c r="C26236" s="87"/>
      <c r="D26236" s="87"/>
      <c r="E26236" s="83"/>
      <c r="F26236" s="83"/>
      <c r="G26236" s="84"/>
      <c r="H26236" s="83"/>
      <c r="I26236" s="84"/>
      <c r="J26236" s="84"/>
      <c r="K26236" s="84"/>
      <c r="L26236" s="84"/>
      <c r="M26236" s="85"/>
      <c r="N26236" s="85"/>
      <c r="O26236" s="85"/>
      <c r="P26236" s="83"/>
      <c r="Q26236" s="51"/>
      <c r="R26236" s="51"/>
      <c r="S26236" s="86"/>
      <c r="T26236" s="86"/>
      <c r="U26236" s="51"/>
    </row>
    <row r="26237" spans="1:21" s="49" customFormat="1" ht="15" customHeight="1" x14ac:dyDescent="0.25">
      <c r="A26237" s="83"/>
      <c r="B26237" s="83"/>
      <c r="C26237" s="87"/>
      <c r="D26237" s="87"/>
      <c r="E26237" s="83"/>
      <c r="F26237" s="83"/>
      <c r="G26237" s="84"/>
      <c r="H26237" s="83"/>
      <c r="I26237" s="84"/>
      <c r="J26237" s="84"/>
      <c r="K26237" s="84"/>
      <c r="L26237" s="84"/>
      <c r="M26237" s="85"/>
      <c r="N26237" s="85"/>
      <c r="O26237" s="85"/>
      <c r="P26237" s="83"/>
      <c r="Q26237" s="51"/>
      <c r="R26237" s="51"/>
      <c r="S26237" s="86"/>
      <c r="T26237" s="86"/>
      <c r="U26237" s="51"/>
    </row>
    <row r="26238" spans="1:21" s="49" customFormat="1" ht="15" customHeight="1" x14ac:dyDescent="0.25">
      <c r="A26238" s="83"/>
      <c r="B26238" s="83"/>
      <c r="C26238" s="87"/>
      <c r="D26238" s="87"/>
      <c r="E26238" s="83"/>
      <c r="F26238" s="83"/>
      <c r="G26238" s="84"/>
      <c r="H26238" s="83"/>
      <c r="I26238" s="84"/>
      <c r="J26238" s="84"/>
      <c r="K26238" s="84"/>
      <c r="L26238" s="84"/>
      <c r="M26238" s="85"/>
      <c r="N26238" s="85"/>
      <c r="O26238" s="85"/>
      <c r="P26238" s="83"/>
      <c r="Q26238" s="51"/>
      <c r="R26238" s="51"/>
      <c r="S26238" s="86"/>
      <c r="T26238" s="86"/>
      <c r="U26238" s="51"/>
    </row>
    <row r="26239" spans="1:21" s="49" customFormat="1" ht="15" customHeight="1" x14ac:dyDescent="0.25">
      <c r="A26239" s="83"/>
      <c r="B26239" s="83"/>
      <c r="C26239" s="87"/>
      <c r="D26239" s="87"/>
      <c r="E26239" s="83"/>
      <c r="F26239" s="83"/>
      <c r="G26239" s="84"/>
      <c r="H26239" s="83"/>
      <c r="I26239" s="84"/>
      <c r="J26239" s="84"/>
      <c r="K26239" s="84"/>
      <c r="L26239" s="84"/>
      <c r="M26239" s="85"/>
      <c r="N26239" s="85"/>
      <c r="O26239" s="85"/>
      <c r="P26239" s="83"/>
      <c r="Q26239" s="51"/>
      <c r="R26239" s="51"/>
      <c r="S26239" s="86"/>
      <c r="T26239" s="86"/>
      <c r="U26239" s="51"/>
    </row>
    <row r="26240" spans="1:21" ht="15" customHeight="1" x14ac:dyDescent="0.25"/>
    <row r="26241" spans="1:21" s="49" customFormat="1" ht="15" customHeight="1" x14ac:dyDescent="0.25">
      <c r="A26241" s="83"/>
      <c r="B26241" s="83"/>
      <c r="C26241" s="87"/>
      <c r="D26241" s="87"/>
      <c r="E26241" s="83"/>
      <c r="F26241" s="83"/>
      <c r="G26241" s="84"/>
      <c r="H26241" s="83"/>
      <c r="I26241" s="84"/>
      <c r="J26241" s="84"/>
      <c r="K26241" s="84"/>
      <c r="L26241" s="84"/>
      <c r="M26241" s="85"/>
      <c r="N26241" s="85"/>
      <c r="O26241" s="85"/>
      <c r="P26241" s="83"/>
      <c r="Q26241" s="51"/>
      <c r="R26241" s="51"/>
      <c r="S26241" s="86"/>
      <c r="T26241" s="86"/>
      <c r="U26241" s="51"/>
    </row>
    <row r="26242" spans="1:21" s="49" customFormat="1" ht="15" customHeight="1" x14ac:dyDescent="0.25">
      <c r="A26242" s="83"/>
      <c r="B26242" s="83"/>
      <c r="C26242" s="87"/>
      <c r="D26242" s="87"/>
      <c r="E26242" s="83"/>
      <c r="F26242" s="83"/>
      <c r="G26242" s="84"/>
      <c r="H26242" s="83"/>
      <c r="I26242" s="84"/>
      <c r="J26242" s="84"/>
      <c r="K26242" s="84"/>
      <c r="L26242" s="84"/>
      <c r="M26242" s="85"/>
      <c r="N26242" s="85"/>
      <c r="O26242" s="85"/>
      <c r="P26242" s="83"/>
      <c r="Q26242" s="51"/>
      <c r="R26242" s="51"/>
      <c r="S26242" s="86"/>
      <c r="T26242" s="86"/>
      <c r="U26242" s="51"/>
    </row>
    <row r="26243" spans="1:21" s="49" customFormat="1" ht="15" customHeight="1" x14ac:dyDescent="0.25">
      <c r="A26243" s="83"/>
      <c r="B26243" s="83"/>
      <c r="C26243" s="87"/>
      <c r="D26243" s="87"/>
      <c r="E26243" s="83"/>
      <c r="F26243" s="83"/>
      <c r="G26243" s="84"/>
      <c r="H26243" s="83"/>
      <c r="I26243" s="84"/>
      <c r="J26243" s="84"/>
      <c r="K26243" s="84"/>
      <c r="L26243" s="84"/>
      <c r="M26243" s="85"/>
      <c r="N26243" s="85"/>
      <c r="O26243" s="85"/>
      <c r="P26243" s="83"/>
      <c r="Q26243" s="51"/>
      <c r="R26243" s="51"/>
      <c r="S26243" s="86"/>
      <c r="T26243" s="86"/>
      <c r="U26243" s="51"/>
    </row>
    <row r="26244" spans="1:21" s="49" customFormat="1" ht="15" customHeight="1" x14ac:dyDescent="0.25">
      <c r="A26244" s="83"/>
      <c r="B26244" s="83"/>
      <c r="C26244" s="87"/>
      <c r="D26244" s="87"/>
      <c r="E26244" s="83"/>
      <c r="F26244" s="83"/>
      <c r="G26244" s="84"/>
      <c r="H26244" s="83"/>
      <c r="I26244" s="84"/>
      <c r="J26244" s="84"/>
      <c r="K26244" s="84"/>
      <c r="L26244" s="84"/>
      <c r="M26244" s="85"/>
      <c r="N26244" s="85"/>
      <c r="O26244" s="85"/>
      <c r="P26244" s="83"/>
      <c r="Q26244" s="51"/>
      <c r="R26244" s="51"/>
      <c r="S26244" s="86"/>
      <c r="T26244" s="86"/>
      <c r="U26244" s="51"/>
    </row>
    <row r="26245" spans="1:21" ht="15" customHeight="1" x14ac:dyDescent="0.25"/>
    <row r="26246" spans="1:21" s="49" customFormat="1" ht="15" customHeight="1" x14ac:dyDescent="0.25">
      <c r="A26246" s="83"/>
      <c r="B26246" s="83"/>
      <c r="C26246" s="87"/>
      <c r="D26246" s="87"/>
      <c r="E26246" s="83"/>
      <c r="F26246" s="83"/>
      <c r="G26246" s="84"/>
      <c r="H26246" s="83"/>
      <c r="I26246" s="84"/>
      <c r="J26246" s="84"/>
      <c r="K26246" s="84"/>
      <c r="L26246" s="84"/>
      <c r="M26246" s="85"/>
      <c r="N26246" s="85"/>
      <c r="O26246" s="85"/>
      <c r="P26246" s="83"/>
      <c r="Q26246" s="51"/>
      <c r="R26246" s="51"/>
      <c r="S26246" s="86"/>
      <c r="T26246" s="86"/>
      <c r="U26246" s="51"/>
    </row>
    <row r="26247" spans="1:21" s="49" customFormat="1" ht="15" customHeight="1" x14ac:dyDescent="0.25">
      <c r="A26247" s="83"/>
      <c r="B26247" s="83"/>
      <c r="C26247" s="87"/>
      <c r="D26247" s="87"/>
      <c r="E26247" s="83"/>
      <c r="F26247" s="83"/>
      <c r="G26247" s="84"/>
      <c r="H26247" s="83"/>
      <c r="I26247" s="84"/>
      <c r="J26247" s="84"/>
      <c r="K26247" s="84"/>
      <c r="L26247" s="84"/>
      <c r="M26247" s="85"/>
      <c r="N26247" s="85"/>
      <c r="O26247" s="85"/>
      <c r="P26247" s="83"/>
      <c r="Q26247" s="51"/>
      <c r="R26247" s="51"/>
      <c r="S26247" s="86"/>
      <c r="T26247" s="86"/>
      <c r="U26247" s="51"/>
    </row>
    <row r="26248" spans="1:21" ht="15" customHeight="1" x14ac:dyDescent="0.25"/>
    <row r="26249" spans="1:21" ht="15" customHeight="1" x14ac:dyDescent="0.25"/>
    <row r="26250" spans="1:21" ht="15" customHeight="1" x14ac:dyDescent="0.25"/>
    <row r="26251" spans="1:21" s="49" customFormat="1" ht="15" customHeight="1" x14ac:dyDescent="0.25">
      <c r="A26251" s="83"/>
      <c r="B26251" s="83"/>
      <c r="C26251" s="87"/>
      <c r="D26251" s="87"/>
      <c r="E26251" s="83"/>
      <c r="F26251" s="83"/>
      <c r="G26251" s="84"/>
      <c r="H26251" s="83"/>
      <c r="I26251" s="84"/>
      <c r="J26251" s="84"/>
      <c r="K26251" s="84"/>
      <c r="L26251" s="84"/>
      <c r="M26251" s="85"/>
      <c r="N26251" s="85"/>
      <c r="O26251" s="85"/>
      <c r="P26251" s="83"/>
      <c r="Q26251" s="51"/>
      <c r="R26251" s="51"/>
      <c r="S26251" s="86"/>
      <c r="T26251" s="86"/>
      <c r="U26251" s="51"/>
    </row>
    <row r="26252" spans="1:21" s="49" customFormat="1" ht="15" customHeight="1" x14ac:dyDescent="0.25">
      <c r="A26252" s="83"/>
      <c r="B26252" s="83"/>
      <c r="C26252" s="87"/>
      <c r="D26252" s="87"/>
      <c r="E26252" s="83"/>
      <c r="F26252" s="83"/>
      <c r="G26252" s="84"/>
      <c r="H26252" s="83"/>
      <c r="I26252" s="84"/>
      <c r="J26252" s="84"/>
      <c r="K26252" s="84"/>
      <c r="L26252" s="84"/>
      <c r="M26252" s="85"/>
      <c r="N26252" s="85"/>
      <c r="O26252" s="85"/>
      <c r="P26252" s="83"/>
      <c r="Q26252" s="51"/>
      <c r="R26252" s="51"/>
      <c r="S26252" s="86"/>
      <c r="T26252" s="86"/>
      <c r="U26252" s="51"/>
    </row>
    <row r="26253" spans="1:21" s="49" customFormat="1" ht="15" customHeight="1" x14ac:dyDescent="0.25">
      <c r="A26253" s="83"/>
      <c r="B26253" s="83"/>
      <c r="C26253" s="87"/>
      <c r="D26253" s="87"/>
      <c r="E26253" s="83"/>
      <c r="F26253" s="83"/>
      <c r="G26253" s="84"/>
      <c r="H26253" s="83"/>
      <c r="I26253" s="84"/>
      <c r="J26253" s="84"/>
      <c r="K26253" s="84"/>
      <c r="L26253" s="84"/>
      <c r="M26253" s="85"/>
      <c r="N26253" s="85"/>
      <c r="O26253" s="85"/>
      <c r="P26253" s="83"/>
      <c r="Q26253" s="51"/>
      <c r="R26253" s="51"/>
      <c r="S26253" s="86"/>
      <c r="T26253" s="86"/>
      <c r="U26253" s="51"/>
    </row>
    <row r="26254" spans="1:21" s="49" customFormat="1" ht="15" customHeight="1" x14ac:dyDescent="0.25">
      <c r="A26254" s="83"/>
      <c r="B26254" s="83"/>
      <c r="C26254" s="87"/>
      <c r="D26254" s="87"/>
      <c r="E26254" s="83"/>
      <c r="F26254" s="83"/>
      <c r="G26254" s="84"/>
      <c r="H26254" s="83"/>
      <c r="I26254" s="84"/>
      <c r="J26254" s="84"/>
      <c r="K26254" s="84"/>
      <c r="L26254" s="84"/>
      <c r="M26254" s="85"/>
      <c r="N26254" s="85"/>
      <c r="O26254" s="85"/>
      <c r="P26254" s="83"/>
      <c r="Q26254" s="51"/>
      <c r="R26254" s="51"/>
      <c r="S26254" s="86"/>
      <c r="T26254" s="86"/>
      <c r="U26254" s="51"/>
    </row>
    <row r="26255" spans="1:21" ht="15" customHeight="1" x14ac:dyDescent="0.25"/>
    <row r="26256" spans="1:21" s="49" customFormat="1" ht="15" customHeight="1" x14ac:dyDescent="0.25">
      <c r="A26256" s="83"/>
      <c r="B26256" s="83"/>
      <c r="C26256" s="87"/>
      <c r="D26256" s="87"/>
      <c r="E26256" s="83"/>
      <c r="F26256" s="83"/>
      <c r="G26256" s="84"/>
      <c r="H26256" s="83"/>
      <c r="I26256" s="84"/>
      <c r="J26256" s="84"/>
      <c r="K26256" s="84"/>
      <c r="L26256" s="84"/>
      <c r="M26256" s="85"/>
      <c r="N26256" s="85"/>
      <c r="O26256" s="85"/>
      <c r="P26256" s="83"/>
      <c r="Q26256" s="51"/>
      <c r="R26256" s="51"/>
      <c r="S26256" s="86"/>
      <c r="T26256" s="86"/>
      <c r="U26256" s="51"/>
    </row>
    <row r="26257" spans="1:21" s="49" customFormat="1" ht="15" customHeight="1" x14ac:dyDescent="0.25">
      <c r="A26257" s="83"/>
      <c r="B26257" s="83"/>
      <c r="C26257" s="87"/>
      <c r="D26257" s="87"/>
      <c r="E26257" s="83"/>
      <c r="F26257" s="83"/>
      <c r="G26257" s="84"/>
      <c r="H26257" s="83"/>
      <c r="I26257" s="84"/>
      <c r="J26257" s="84"/>
      <c r="K26257" s="84"/>
      <c r="L26257" s="84"/>
      <c r="M26257" s="85"/>
      <c r="N26257" s="85"/>
      <c r="O26257" s="85"/>
      <c r="P26257" s="83"/>
      <c r="Q26257" s="51"/>
      <c r="R26257" s="51"/>
      <c r="S26257" s="86"/>
      <c r="T26257" s="86"/>
      <c r="U26257" s="51"/>
    </row>
    <row r="26258" spans="1:21" s="49" customFormat="1" ht="15" customHeight="1" x14ac:dyDescent="0.25">
      <c r="A26258" s="83"/>
      <c r="B26258" s="83"/>
      <c r="C26258" s="87"/>
      <c r="D26258" s="87"/>
      <c r="E26258" s="83"/>
      <c r="F26258" s="83"/>
      <c r="G26258" s="84"/>
      <c r="H26258" s="83"/>
      <c r="I26258" s="84"/>
      <c r="J26258" s="84"/>
      <c r="K26258" s="84"/>
      <c r="L26258" s="84"/>
      <c r="M26258" s="85"/>
      <c r="N26258" s="85"/>
      <c r="O26258" s="85"/>
      <c r="P26258" s="83"/>
      <c r="Q26258" s="51"/>
      <c r="R26258" s="51"/>
      <c r="S26258" s="86"/>
      <c r="T26258" s="86"/>
      <c r="U26258" s="51"/>
    </row>
    <row r="26259" spans="1:21" s="49" customFormat="1" ht="15" customHeight="1" x14ac:dyDescent="0.25">
      <c r="A26259" s="83"/>
      <c r="B26259" s="83"/>
      <c r="C26259" s="87"/>
      <c r="D26259" s="87"/>
      <c r="E26259" s="83"/>
      <c r="F26259" s="83"/>
      <c r="G26259" s="84"/>
      <c r="H26259" s="83"/>
      <c r="I26259" s="84"/>
      <c r="J26259" s="84"/>
      <c r="K26259" s="84"/>
      <c r="L26259" s="84"/>
      <c r="M26259" s="85"/>
      <c r="N26259" s="85"/>
      <c r="O26259" s="85"/>
      <c r="P26259" s="83"/>
      <c r="Q26259" s="51"/>
      <c r="R26259" s="51"/>
      <c r="S26259" s="86"/>
      <c r="T26259" s="86"/>
      <c r="U26259" s="51"/>
    </row>
    <row r="26260" spans="1:21" ht="15" customHeight="1" x14ac:dyDescent="0.25"/>
    <row r="26261" spans="1:21" s="49" customFormat="1" ht="15" customHeight="1" x14ac:dyDescent="0.25">
      <c r="A26261" s="83"/>
      <c r="B26261" s="83"/>
      <c r="C26261" s="87"/>
      <c r="D26261" s="87"/>
      <c r="E26261" s="83"/>
      <c r="F26261" s="83"/>
      <c r="G26261" s="84"/>
      <c r="H26261" s="83"/>
      <c r="I26261" s="84"/>
      <c r="J26261" s="84"/>
      <c r="K26261" s="84"/>
      <c r="L26261" s="84"/>
      <c r="M26261" s="85"/>
      <c r="N26261" s="85"/>
      <c r="O26261" s="85"/>
      <c r="P26261" s="83"/>
      <c r="Q26261" s="51"/>
      <c r="R26261" s="51"/>
      <c r="S26261" s="86"/>
      <c r="T26261" s="86"/>
      <c r="U26261" s="51"/>
    </row>
    <row r="26262" spans="1:21" s="49" customFormat="1" ht="15" customHeight="1" x14ac:dyDescent="0.25">
      <c r="A26262" s="83"/>
      <c r="B26262" s="83"/>
      <c r="C26262" s="87"/>
      <c r="D26262" s="87"/>
      <c r="E26262" s="83"/>
      <c r="F26262" s="83"/>
      <c r="G26262" s="84"/>
      <c r="H26262" s="83"/>
      <c r="I26262" s="84"/>
      <c r="J26262" s="84"/>
      <c r="K26262" s="84"/>
      <c r="L26262" s="84"/>
      <c r="M26262" s="85"/>
      <c r="N26262" s="85"/>
      <c r="O26262" s="85"/>
      <c r="P26262" s="83"/>
      <c r="Q26262" s="51"/>
      <c r="R26262" s="51"/>
      <c r="S26262" s="86"/>
      <c r="T26262" s="86"/>
      <c r="U26262" s="51"/>
    </row>
    <row r="26263" spans="1:21" s="49" customFormat="1" ht="15" customHeight="1" x14ac:dyDescent="0.25">
      <c r="A26263" s="83"/>
      <c r="B26263" s="83"/>
      <c r="C26263" s="87"/>
      <c r="D26263" s="87"/>
      <c r="E26263" s="83"/>
      <c r="F26263" s="83"/>
      <c r="G26263" s="84"/>
      <c r="H26263" s="83"/>
      <c r="I26263" s="84"/>
      <c r="J26263" s="84"/>
      <c r="K26263" s="84"/>
      <c r="L26263" s="84"/>
      <c r="M26263" s="85"/>
      <c r="N26263" s="85"/>
      <c r="O26263" s="85"/>
      <c r="P26263" s="83"/>
      <c r="Q26263" s="51"/>
      <c r="R26263" s="51"/>
      <c r="S26263" s="86"/>
      <c r="T26263" s="86"/>
      <c r="U26263" s="51"/>
    </row>
    <row r="26264" spans="1:21" s="49" customFormat="1" ht="15" customHeight="1" x14ac:dyDescent="0.25">
      <c r="A26264" s="83"/>
      <c r="B26264" s="83"/>
      <c r="C26264" s="87"/>
      <c r="D26264" s="87"/>
      <c r="E26264" s="83"/>
      <c r="F26264" s="83"/>
      <c r="G26264" s="84"/>
      <c r="H26264" s="83"/>
      <c r="I26264" s="84"/>
      <c r="J26264" s="84"/>
      <c r="K26264" s="84"/>
      <c r="L26264" s="84"/>
      <c r="M26264" s="85"/>
      <c r="N26264" s="85"/>
      <c r="O26264" s="85"/>
      <c r="P26264" s="83"/>
      <c r="Q26264" s="51"/>
      <c r="R26264" s="51"/>
      <c r="S26264" s="86"/>
      <c r="T26264" s="86"/>
      <c r="U26264" s="51"/>
    </row>
    <row r="26265" spans="1:21" ht="15" customHeight="1" x14ac:dyDescent="0.25"/>
    <row r="26266" spans="1:21" s="49" customFormat="1" ht="15" customHeight="1" x14ac:dyDescent="0.25">
      <c r="A26266" s="83"/>
      <c r="B26266" s="83"/>
      <c r="C26266" s="87"/>
      <c r="D26266" s="87"/>
      <c r="E26266" s="83"/>
      <c r="F26266" s="83"/>
      <c r="G26266" s="84"/>
      <c r="H26266" s="83"/>
      <c r="I26266" s="84"/>
      <c r="J26266" s="84"/>
      <c r="K26266" s="84"/>
      <c r="L26266" s="84"/>
      <c r="M26266" s="85"/>
      <c r="N26266" s="85"/>
      <c r="O26266" s="85"/>
      <c r="P26266" s="83"/>
      <c r="Q26266" s="51"/>
      <c r="R26266" s="51"/>
      <c r="S26266" s="86"/>
      <c r="T26266" s="86"/>
      <c r="U26266" s="51"/>
    </row>
    <row r="26267" spans="1:21" s="49" customFormat="1" ht="15" customHeight="1" x14ac:dyDescent="0.25">
      <c r="A26267" s="83"/>
      <c r="B26267" s="83"/>
      <c r="C26267" s="87"/>
      <c r="D26267" s="87"/>
      <c r="E26267" s="83"/>
      <c r="F26267" s="83"/>
      <c r="G26267" s="84"/>
      <c r="H26267" s="83"/>
      <c r="I26267" s="84"/>
      <c r="J26267" s="84"/>
      <c r="K26267" s="84"/>
      <c r="L26267" s="84"/>
      <c r="M26267" s="85"/>
      <c r="N26267" s="85"/>
      <c r="O26267" s="85"/>
      <c r="P26267" s="83"/>
      <c r="Q26267" s="51"/>
      <c r="R26267" s="51"/>
      <c r="S26267" s="86"/>
      <c r="T26267" s="86"/>
      <c r="U26267" s="51"/>
    </row>
    <row r="26268" spans="1:21" s="49" customFormat="1" ht="15" customHeight="1" x14ac:dyDescent="0.25">
      <c r="A26268" s="83"/>
      <c r="B26268" s="83"/>
      <c r="C26268" s="87"/>
      <c r="D26268" s="87"/>
      <c r="E26268" s="83"/>
      <c r="F26268" s="83"/>
      <c r="G26268" s="84"/>
      <c r="H26268" s="83"/>
      <c r="I26268" s="84"/>
      <c r="J26268" s="84"/>
      <c r="K26268" s="84"/>
      <c r="L26268" s="84"/>
      <c r="M26268" s="85"/>
      <c r="N26268" s="85"/>
      <c r="O26268" s="85"/>
      <c r="P26268" s="83"/>
      <c r="Q26268" s="51"/>
      <c r="R26268" s="51"/>
      <c r="S26268" s="86"/>
      <c r="T26268" s="86"/>
      <c r="U26268" s="51"/>
    </row>
    <row r="26269" spans="1:21" s="49" customFormat="1" ht="15" customHeight="1" x14ac:dyDescent="0.25">
      <c r="A26269" s="83"/>
      <c r="B26269" s="83"/>
      <c r="C26269" s="87"/>
      <c r="D26269" s="87"/>
      <c r="E26269" s="83"/>
      <c r="F26269" s="83"/>
      <c r="G26269" s="84"/>
      <c r="H26269" s="83"/>
      <c r="I26269" s="84"/>
      <c r="J26269" s="84"/>
      <c r="K26269" s="84"/>
      <c r="L26269" s="84"/>
      <c r="M26269" s="85"/>
      <c r="N26269" s="85"/>
      <c r="O26269" s="85"/>
      <c r="P26269" s="83"/>
      <c r="Q26269" s="51"/>
      <c r="R26269" s="51"/>
      <c r="S26269" s="86"/>
      <c r="T26269" s="86"/>
      <c r="U26269" s="51"/>
    </row>
    <row r="26270" spans="1:21" ht="15" customHeight="1" x14ac:dyDescent="0.25"/>
    <row r="26271" spans="1:21" ht="15" customHeight="1" x14ac:dyDescent="0.25"/>
    <row r="26272" spans="1:21" ht="15" customHeight="1" x14ac:dyDescent="0.25"/>
    <row r="26273" spans="1:22" s="49" customFormat="1" ht="15" customHeight="1" x14ac:dyDescent="0.25">
      <c r="A26273" s="83"/>
      <c r="B26273" s="83"/>
      <c r="C26273" s="87"/>
      <c r="D26273" s="87"/>
      <c r="E26273" s="83"/>
      <c r="F26273" s="83"/>
      <c r="G26273" s="84"/>
      <c r="H26273" s="83"/>
      <c r="I26273" s="84"/>
      <c r="J26273" s="84"/>
      <c r="K26273" s="84"/>
      <c r="L26273" s="84"/>
      <c r="M26273" s="85"/>
      <c r="N26273" s="85"/>
      <c r="O26273" s="85"/>
      <c r="P26273" s="83"/>
      <c r="Q26273" s="51"/>
      <c r="R26273" s="51"/>
      <c r="S26273" s="86"/>
      <c r="T26273" s="86"/>
      <c r="U26273" s="51"/>
    </row>
    <row r="26274" spans="1:22" s="49" customFormat="1" ht="15" customHeight="1" x14ac:dyDescent="0.25">
      <c r="A26274" s="83"/>
      <c r="B26274" s="83"/>
      <c r="C26274" s="87"/>
      <c r="D26274" s="87"/>
      <c r="E26274" s="83"/>
      <c r="F26274" s="83"/>
      <c r="G26274" s="84"/>
      <c r="H26274" s="83"/>
      <c r="I26274" s="84"/>
      <c r="J26274" s="84"/>
      <c r="K26274" s="84"/>
      <c r="L26274" s="84"/>
      <c r="M26274" s="85"/>
      <c r="N26274" s="85"/>
      <c r="O26274" s="85"/>
      <c r="P26274" s="83"/>
      <c r="Q26274" s="51"/>
      <c r="R26274" s="51"/>
      <c r="S26274" s="86"/>
      <c r="T26274" s="86"/>
      <c r="U26274" s="51"/>
    </row>
    <row r="26275" spans="1:22" s="49" customFormat="1" ht="15" customHeight="1" x14ac:dyDescent="0.25">
      <c r="A26275" s="83"/>
      <c r="B26275" s="83"/>
      <c r="C26275" s="87"/>
      <c r="D26275" s="87"/>
      <c r="E26275" s="83"/>
      <c r="F26275" s="83"/>
      <c r="G26275" s="84"/>
      <c r="H26275" s="83"/>
      <c r="I26275" s="84"/>
      <c r="J26275" s="84"/>
      <c r="K26275" s="84"/>
      <c r="L26275" s="84"/>
      <c r="M26275" s="85"/>
      <c r="N26275" s="85"/>
      <c r="O26275" s="85"/>
      <c r="P26275" s="83"/>
      <c r="Q26275" s="51"/>
      <c r="R26275" s="51"/>
      <c r="S26275" s="86"/>
      <c r="T26275" s="86"/>
      <c r="U26275" s="51"/>
    </row>
    <row r="26276" spans="1:22" s="49" customFormat="1" ht="15" customHeight="1" x14ac:dyDescent="0.25">
      <c r="A26276" s="83"/>
      <c r="B26276" s="83"/>
      <c r="C26276" s="87"/>
      <c r="D26276" s="87"/>
      <c r="E26276" s="83"/>
      <c r="F26276" s="83"/>
      <c r="G26276" s="84"/>
      <c r="H26276" s="83"/>
      <c r="I26276" s="84"/>
      <c r="J26276" s="84"/>
      <c r="K26276" s="84"/>
      <c r="L26276" s="84"/>
      <c r="M26276" s="85"/>
      <c r="N26276" s="85"/>
      <c r="O26276" s="85"/>
      <c r="P26276" s="83"/>
      <c r="Q26276" s="51"/>
      <c r="R26276" s="51"/>
      <c r="S26276" s="86"/>
      <c r="T26276" s="86"/>
      <c r="U26276" s="51"/>
    </row>
    <row r="26277" spans="1:22" ht="15" customHeight="1" x14ac:dyDescent="0.25"/>
    <row r="26278" spans="1:22" s="49" customFormat="1" ht="15" customHeight="1" x14ac:dyDescent="0.25">
      <c r="A26278" s="83"/>
      <c r="B26278" s="83"/>
      <c r="C26278" s="87"/>
      <c r="D26278" s="87"/>
      <c r="E26278" s="83"/>
      <c r="F26278" s="83"/>
      <c r="G26278" s="84"/>
      <c r="H26278" s="83"/>
      <c r="I26278" s="84"/>
      <c r="J26278" s="84"/>
      <c r="K26278" s="84"/>
      <c r="L26278" s="84"/>
      <c r="M26278" s="85"/>
      <c r="N26278" s="85"/>
      <c r="O26278" s="85"/>
      <c r="P26278" s="83"/>
      <c r="Q26278" s="51"/>
      <c r="R26278" s="51"/>
      <c r="S26278" s="86"/>
      <c r="T26278" s="86"/>
      <c r="U26278" s="51"/>
    </row>
    <row r="26279" spans="1:22" s="49" customFormat="1" ht="15" customHeight="1" x14ac:dyDescent="0.25">
      <c r="A26279" s="83"/>
      <c r="B26279" s="83"/>
      <c r="C26279" s="87"/>
      <c r="D26279" s="87"/>
      <c r="E26279" s="83"/>
      <c r="F26279" s="83"/>
      <c r="G26279" s="84"/>
      <c r="H26279" s="83"/>
      <c r="I26279" s="84"/>
      <c r="J26279" s="84"/>
      <c r="K26279" s="84"/>
      <c r="L26279" s="84"/>
      <c r="M26279" s="85"/>
      <c r="N26279" s="85"/>
      <c r="O26279" s="85"/>
      <c r="P26279" s="83"/>
      <c r="Q26279" s="51"/>
      <c r="R26279" s="51"/>
      <c r="S26279" s="86"/>
      <c r="T26279" s="86"/>
      <c r="U26279" s="51"/>
    </row>
    <row r="26280" spans="1:22" s="49" customFormat="1" ht="15" customHeight="1" x14ac:dyDescent="0.25">
      <c r="A26280" s="83"/>
      <c r="B26280" s="83"/>
      <c r="C26280" s="87"/>
      <c r="D26280" s="87"/>
      <c r="E26280" s="83"/>
      <c r="F26280" s="83"/>
      <c r="G26280" s="84"/>
      <c r="H26280" s="83"/>
      <c r="I26280" s="84"/>
      <c r="J26280" s="84"/>
      <c r="K26280" s="84"/>
      <c r="L26280" s="84"/>
      <c r="M26280" s="85"/>
      <c r="N26280" s="85"/>
      <c r="O26280" s="85"/>
      <c r="P26280" s="83"/>
      <c r="Q26280" s="51"/>
      <c r="R26280" s="51"/>
      <c r="S26280" s="86"/>
      <c r="T26280" s="86"/>
      <c r="U26280" s="51"/>
    </row>
    <row r="26281" spans="1:22" s="49" customFormat="1" ht="15" customHeight="1" x14ac:dyDescent="0.25">
      <c r="A26281" s="83"/>
      <c r="B26281" s="83"/>
      <c r="C26281" s="87"/>
      <c r="D26281" s="87"/>
      <c r="E26281" s="83"/>
      <c r="F26281" s="83"/>
      <c r="G26281" s="84"/>
      <c r="H26281" s="83"/>
      <c r="I26281" s="84"/>
      <c r="J26281" s="84"/>
      <c r="K26281" s="84"/>
      <c r="L26281" s="84"/>
      <c r="M26281" s="85"/>
      <c r="N26281" s="85"/>
      <c r="O26281" s="85"/>
      <c r="P26281" s="83"/>
      <c r="Q26281" s="51"/>
      <c r="R26281" s="51"/>
      <c r="S26281" s="86"/>
      <c r="T26281" s="86"/>
      <c r="U26281" s="51"/>
    </row>
    <row r="26282" spans="1:22" s="49" customFormat="1" ht="15" customHeight="1" x14ac:dyDescent="0.25">
      <c r="A26282" s="83"/>
      <c r="B26282" s="83"/>
      <c r="C26282" s="87"/>
      <c r="D26282" s="87"/>
      <c r="E26282" s="83"/>
      <c r="F26282" s="83"/>
      <c r="G26282" s="84"/>
      <c r="H26282" s="83"/>
      <c r="I26282" s="84"/>
      <c r="J26282" s="84"/>
      <c r="K26282" s="84"/>
      <c r="L26282" s="84"/>
      <c r="M26282" s="85"/>
      <c r="N26282" s="85"/>
      <c r="O26282" s="85"/>
      <c r="P26282" s="83"/>
      <c r="Q26282" s="51"/>
      <c r="R26282" s="51"/>
      <c r="S26282" s="86"/>
      <c r="T26282" s="86"/>
      <c r="U26282" s="51"/>
    </row>
    <row r="26283" spans="1:22" ht="15" customHeight="1" x14ac:dyDescent="0.25"/>
    <row r="26284" spans="1:22" ht="15" customHeight="1" x14ac:dyDescent="0.25"/>
    <row r="26285" spans="1:22" ht="15" customHeight="1" x14ac:dyDescent="0.25"/>
    <row r="26286" spans="1:22" s="49" customFormat="1" ht="15" customHeight="1" x14ac:dyDescent="0.25">
      <c r="A26286" s="83"/>
      <c r="B26286" s="83"/>
      <c r="C26286" s="87"/>
      <c r="D26286" s="87"/>
      <c r="E26286" s="83"/>
      <c r="F26286" s="83"/>
      <c r="G26286" s="84"/>
      <c r="H26286" s="83"/>
      <c r="I26286" s="84"/>
      <c r="J26286" s="84"/>
      <c r="K26286" s="84"/>
      <c r="L26286" s="84"/>
      <c r="M26286" s="85"/>
      <c r="N26286" s="85"/>
      <c r="O26286" s="85"/>
      <c r="P26286" s="83"/>
      <c r="Q26286" s="51"/>
      <c r="R26286" s="51"/>
      <c r="S26286" s="86"/>
      <c r="T26286" s="86"/>
      <c r="U26286" s="88"/>
      <c r="V26286" s="88"/>
    </row>
    <row r="26287" spans="1:22" ht="15" customHeight="1" x14ac:dyDescent="0.25"/>
    <row r="26288" spans="1:22" s="49" customFormat="1" ht="15" customHeight="1" x14ac:dyDescent="0.25">
      <c r="A26288" s="83"/>
      <c r="B26288" s="83"/>
      <c r="C26288" s="87"/>
      <c r="D26288" s="87"/>
      <c r="E26288" s="83"/>
      <c r="F26288" s="83"/>
      <c r="G26288" s="84"/>
      <c r="H26288" s="83"/>
      <c r="I26288" s="84"/>
      <c r="J26288" s="84"/>
      <c r="K26288" s="84"/>
      <c r="L26288" s="84"/>
      <c r="M26288" s="85"/>
      <c r="N26288" s="85"/>
      <c r="O26288" s="85"/>
      <c r="P26288" s="83"/>
      <c r="Q26288" s="51"/>
      <c r="R26288" s="51"/>
      <c r="S26288" s="86"/>
      <c r="T26288" s="86"/>
      <c r="U26288" s="51"/>
    </row>
    <row r="26289" spans="1:21" s="49" customFormat="1" ht="15" customHeight="1" x14ac:dyDescent="0.25">
      <c r="A26289" s="83"/>
      <c r="B26289" s="83"/>
      <c r="C26289" s="87"/>
      <c r="D26289" s="87"/>
      <c r="E26289" s="83"/>
      <c r="F26289" s="83"/>
      <c r="G26289" s="84"/>
      <c r="H26289" s="83"/>
      <c r="I26289" s="84"/>
      <c r="J26289" s="84"/>
      <c r="K26289" s="84"/>
      <c r="L26289" s="84"/>
      <c r="M26289" s="85"/>
      <c r="N26289" s="85"/>
      <c r="O26289" s="85"/>
      <c r="P26289" s="83"/>
      <c r="Q26289" s="51"/>
      <c r="R26289" s="51"/>
      <c r="S26289" s="86"/>
      <c r="T26289" s="86"/>
      <c r="U26289" s="51"/>
    </row>
    <row r="26290" spans="1:21" s="49" customFormat="1" ht="15" customHeight="1" x14ac:dyDescent="0.25">
      <c r="A26290" s="83"/>
      <c r="B26290" s="83"/>
      <c r="C26290" s="87"/>
      <c r="D26290" s="87"/>
      <c r="E26290" s="83"/>
      <c r="F26290" s="83"/>
      <c r="G26290" s="84"/>
      <c r="H26290" s="83"/>
      <c r="I26290" s="84"/>
      <c r="J26290" s="84"/>
      <c r="K26290" s="84"/>
      <c r="L26290" s="84"/>
      <c r="M26290" s="85"/>
      <c r="N26290" s="85"/>
      <c r="O26290" s="85"/>
      <c r="P26290" s="83"/>
      <c r="Q26290" s="51"/>
      <c r="R26290" s="51"/>
      <c r="S26290" s="86"/>
      <c r="T26290" s="86"/>
      <c r="U26290" s="51"/>
    </row>
    <row r="26291" spans="1:21" s="49" customFormat="1" ht="15" customHeight="1" x14ac:dyDescent="0.25">
      <c r="A26291" s="83"/>
      <c r="B26291" s="83"/>
      <c r="C26291" s="87"/>
      <c r="D26291" s="87"/>
      <c r="E26291" s="83"/>
      <c r="F26291" s="83"/>
      <c r="G26291" s="84"/>
      <c r="H26291" s="83"/>
      <c r="I26291" s="84"/>
      <c r="J26291" s="84"/>
      <c r="K26291" s="84"/>
      <c r="L26291" s="84"/>
      <c r="M26291" s="85"/>
      <c r="N26291" s="85"/>
      <c r="O26291" s="85"/>
      <c r="P26291" s="83"/>
      <c r="Q26291" s="51"/>
      <c r="R26291" s="51"/>
      <c r="S26291" s="86"/>
      <c r="T26291" s="86"/>
      <c r="U26291" s="51"/>
    </row>
    <row r="26292" spans="1:21" ht="15" customHeight="1" x14ac:dyDescent="0.25"/>
    <row r="26293" spans="1:21" s="49" customFormat="1" ht="15" customHeight="1" x14ac:dyDescent="0.25">
      <c r="A26293" s="83"/>
      <c r="B26293" s="83"/>
      <c r="C26293" s="87"/>
      <c r="D26293" s="87"/>
      <c r="E26293" s="83"/>
      <c r="F26293" s="83"/>
      <c r="G26293" s="84"/>
      <c r="H26293" s="83"/>
      <c r="I26293" s="84"/>
      <c r="J26293" s="84"/>
      <c r="K26293" s="84"/>
      <c r="L26293" s="84"/>
      <c r="M26293" s="85"/>
      <c r="N26293" s="85"/>
      <c r="O26293" s="85"/>
      <c r="P26293" s="83"/>
      <c r="Q26293" s="51"/>
      <c r="R26293" s="51"/>
      <c r="S26293" s="86"/>
      <c r="T26293" s="86"/>
      <c r="U26293" s="51"/>
    </row>
    <row r="26294" spans="1:21" s="49" customFormat="1" ht="15" customHeight="1" x14ac:dyDescent="0.25">
      <c r="A26294" s="83"/>
      <c r="B26294" s="83"/>
      <c r="C26294" s="87"/>
      <c r="D26294" s="87"/>
      <c r="E26294" s="83"/>
      <c r="F26294" s="83"/>
      <c r="G26294" s="84"/>
      <c r="H26294" s="83"/>
      <c r="I26294" s="84"/>
      <c r="J26294" s="84"/>
      <c r="K26294" s="84"/>
      <c r="L26294" s="84"/>
      <c r="M26294" s="85"/>
      <c r="N26294" s="85"/>
      <c r="O26294" s="85"/>
      <c r="P26294" s="83"/>
      <c r="Q26294" s="51"/>
      <c r="R26294" s="51"/>
      <c r="S26294" s="86"/>
      <c r="T26294" s="86"/>
      <c r="U26294" s="51"/>
    </row>
    <row r="26295" spans="1:21" ht="15" customHeight="1" x14ac:dyDescent="0.25"/>
    <row r="26296" spans="1:21" ht="15" customHeight="1" x14ac:dyDescent="0.25"/>
    <row r="26297" spans="1:21" ht="15" customHeight="1" x14ac:dyDescent="0.25"/>
    <row r="26298" spans="1:21" s="49" customFormat="1" ht="15" customHeight="1" x14ac:dyDescent="0.25">
      <c r="A26298" s="83"/>
      <c r="B26298" s="83"/>
      <c r="C26298" s="87"/>
      <c r="D26298" s="87"/>
      <c r="E26298" s="83"/>
      <c r="F26298" s="83"/>
      <c r="G26298" s="84"/>
      <c r="H26298" s="83"/>
      <c r="I26298" s="84"/>
      <c r="J26298" s="84"/>
      <c r="K26298" s="84"/>
      <c r="L26298" s="84"/>
      <c r="M26298" s="85"/>
      <c r="N26298" s="85"/>
      <c r="O26298" s="85"/>
      <c r="P26298" s="83"/>
      <c r="Q26298" s="51"/>
      <c r="R26298" s="51"/>
      <c r="S26298" s="86"/>
      <c r="T26298" s="86"/>
      <c r="U26298" s="51"/>
    </row>
    <row r="26299" spans="1:21" s="49" customFormat="1" ht="15" customHeight="1" x14ac:dyDescent="0.25">
      <c r="A26299" s="83"/>
      <c r="B26299" s="83"/>
      <c r="C26299" s="87"/>
      <c r="D26299" s="87"/>
      <c r="E26299" s="83"/>
      <c r="F26299" s="83"/>
      <c r="G26299" s="84"/>
      <c r="H26299" s="83"/>
      <c r="I26299" s="84"/>
      <c r="J26299" s="84"/>
      <c r="K26299" s="84"/>
      <c r="L26299" s="84"/>
      <c r="M26299" s="85"/>
      <c r="N26299" s="85"/>
      <c r="O26299" s="85"/>
      <c r="P26299" s="83"/>
      <c r="Q26299" s="51"/>
      <c r="R26299" s="51"/>
      <c r="S26299" s="86"/>
      <c r="T26299" s="86"/>
      <c r="U26299" s="51"/>
    </row>
    <row r="26300" spans="1:21" s="49" customFormat="1" ht="15" customHeight="1" x14ac:dyDescent="0.25">
      <c r="A26300" s="83"/>
      <c r="B26300" s="83"/>
      <c r="C26300" s="87"/>
      <c r="D26300" s="87"/>
      <c r="E26300" s="83"/>
      <c r="F26300" s="83"/>
      <c r="G26300" s="84"/>
      <c r="H26300" s="83"/>
      <c r="I26300" s="84"/>
      <c r="J26300" s="84"/>
      <c r="K26300" s="84"/>
      <c r="L26300" s="84"/>
      <c r="M26300" s="85"/>
      <c r="N26300" s="85"/>
      <c r="O26300" s="85"/>
      <c r="P26300" s="83"/>
      <c r="Q26300" s="51"/>
      <c r="R26300" s="51"/>
      <c r="S26300" s="86"/>
      <c r="T26300" s="86"/>
      <c r="U26300" s="51"/>
    </row>
    <row r="26301" spans="1:21" s="49" customFormat="1" ht="15" customHeight="1" x14ac:dyDescent="0.25">
      <c r="A26301" s="83"/>
      <c r="B26301" s="83"/>
      <c r="C26301" s="87"/>
      <c r="D26301" s="87"/>
      <c r="E26301" s="83"/>
      <c r="F26301" s="83"/>
      <c r="G26301" s="84"/>
      <c r="H26301" s="83"/>
      <c r="I26301" s="84"/>
      <c r="J26301" s="84"/>
      <c r="K26301" s="84"/>
      <c r="L26301" s="84"/>
      <c r="M26301" s="85"/>
      <c r="N26301" s="85"/>
      <c r="O26301" s="85"/>
      <c r="P26301" s="83"/>
      <c r="Q26301" s="51"/>
      <c r="R26301" s="51"/>
      <c r="S26301" s="86"/>
      <c r="T26301" s="86"/>
      <c r="U26301" s="51"/>
    </row>
    <row r="26302" spans="1:21" ht="15" customHeight="1" x14ac:dyDescent="0.25"/>
    <row r="26303" spans="1:21" s="49" customFormat="1" ht="15" customHeight="1" x14ac:dyDescent="0.25">
      <c r="A26303" s="83"/>
      <c r="B26303" s="83"/>
      <c r="C26303" s="87"/>
      <c r="D26303" s="87"/>
      <c r="E26303" s="83"/>
      <c r="F26303" s="83"/>
      <c r="G26303" s="84"/>
      <c r="H26303" s="83"/>
      <c r="I26303" s="84"/>
      <c r="J26303" s="84"/>
      <c r="K26303" s="84"/>
      <c r="L26303" s="84"/>
      <c r="M26303" s="85"/>
      <c r="N26303" s="85"/>
      <c r="O26303" s="85"/>
      <c r="P26303" s="83"/>
      <c r="Q26303" s="51"/>
      <c r="R26303" s="51"/>
      <c r="S26303" s="86"/>
      <c r="T26303" s="86"/>
      <c r="U26303" s="51"/>
    </row>
    <row r="26304" spans="1:21" s="49" customFormat="1" ht="15" customHeight="1" x14ac:dyDescent="0.25">
      <c r="A26304" s="83"/>
      <c r="B26304" s="83"/>
      <c r="C26304" s="87"/>
      <c r="D26304" s="87"/>
      <c r="E26304" s="83"/>
      <c r="F26304" s="83"/>
      <c r="G26304" s="84"/>
      <c r="H26304" s="83"/>
      <c r="I26304" s="84"/>
      <c r="J26304" s="84"/>
      <c r="K26304" s="84"/>
      <c r="L26304" s="84"/>
      <c r="M26304" s="85"/>
      <c r="N26304" s="85"/>
      <c r="O26304" s="85"/>
      <c r="P26304" s="83"/>
      <c r="Q26304" s="51"/>
      <c r="R26304" s="51"/>
      <c r="S26304" s="86"/>
      <c r="T26304" s="86"/>
      <c r="U26304" s="51"/>
    </row>
    <row r="26305" spans="1:21" s="49" customFormat="1" ht="15" customHeight="1" x14ac:dyDescent="0.25">
      <c r="A26305" s="83"/>
      <c r="B26305" s="83"/>
      <c r="C26305" s="87"/>
      <c r="D26305" s="87"/>
      <c r="E26305" s="83"/>
      <c r="F26305" s="83"/>
      <c r="G26305" s="84"/>
      <c r="H26305" s="83"/>
      <c r="I26305" s="84"/>
      <c r="J26305" s="84"/>
      <c r="K26305" s="84"/>
      <c r="L26305" s="84"/>
      <c r="M26305" s="85"/>
      <c r="N26305" s="85"/>
      <c r="O26305" s="85"/>
      <c r="P26305" s="83"/>
      <c r="Q26305" s="51"/>
      <c r="R26305" s="51"/>
      <c r="S26305" s="86"/>
      <c r="T26305" s="86"/>
      <c r="U26305" s="51"/>
    </row>
    <row r="26306" spans="1:21" ht="15" customHeight="1" x14ac:dyDescent="0.25"/>
    <row r="26307" spans="1:21" ht="15" customHeight="1" x14ac:dyDescent="0.25"/>
    <row r="26308" spans="1:21" ht="15" customHeight="1" x14ac:dyDescent="0.25"/>
    <row r="26309" spans="1:21" s="49" customFormat="1" ht="15" customHeight="1" x14ac:dyDescent="0.25">
      <c r="A26309" s="83"/>
      <c r="B26309" s="83"/>
      <c r="C26309" s="87"/>
      <c r="D26309" s="87"/>
      <c r="E26309" s="83"/>
      <c r="F26309" s="83"/>
      <c r="G26309" s="84"/>
      <c r="H26309" s="83"/>
      <c r="I26309" s="84"/>
      <c r="J26309" s="84"/>
      <c r="K26309" s="84"/>
      <c r="L26309" s="84"/>
      <c r="M26309" s="85"/>
      <c r="N26309" s="85"/>
      <c r="O26309" s="85"/>
      <c r="P26309" s="83"/>
      <c r="Q26309" s="51"/>
      <c r="R26309" s="51"/>
      <c r="S26309" s="86"/>
      <c r="T26309" s="86"/>
      <c r="U26309" s="51"/>
    </row>
    <row r="26310" spans="1:21" s="49" customFormat="1" ht="15" customHeight="1" x14ac:dyDescent="0.25">
      <c r="A26310" s="83"/>
      <c r="B26310" s="83"/>
      <c r="C26310" s="87"/>
      <c r="D26310" s="87"/>
      <c r="E26310" s="83"/>
      <c r="F26310" s="83"/>
      <c r="G26310" s="84"/>
      <c r="H26310" s="83"/>
      <c r="I26310" s="84"/>
      <c r="J26310" s="84"/>
      <c r="K26310" s="84"/>
      <c r="L26310" s="84"/>
      <c r="M26310" s="85"/>
      <c r="N26310" s="85"/>
      <c r="O26310" s="85"/>
      <c r="P26310" s="83"/>
      <c r="Q26310" s="51"/>
      <c r="R26310" s="51"/>
      <c r="S26310" s="86"/>
      <c r="T26310" s="86"/>
      <c r="U26310" s="51"/>
    </row>
    <row r="26311" spans="1:21" ht="15" customHeight="1" x14ac:dyDescent="0.25"/>
    <row r="26312" spans="1:21" ht="15" customHeight="1" x14ac:dyDescent="0.25"/>
    <row r="26313" spans="1:21" ht="15" customHeight="1" x14ac:dyDescent="0.25"/>
    <row r="26314" spans="1:21" s="49" customFormat="1" ht="15" customHeight="1" x14ac:dyDescent="0.25">
      <c r="A26314" s="83"/>
      <c r="B26314" s="83"/>
      <c r="C26314" s="87"/>
      <c r="D26314" s="87"/>
      <c r="E26314" s="83"/>
      <c r="F26314" s="83"/>
      <c r="G26314" s="84"/>
      <c r="H26314" s="83"/>
      <c r="I26314" s="84"/>
      <c r="J26314" s="84"/>
      <c r="K26314" s="84"/>
      <c r="L26314" s="84"/>
      <c r="M26314" s="85"/>
      <c r="N26314" s="85"/>
      <c r="O26314" s="85"/>
      <c r="P26314" s="83"/>
      <c r="Q26314" s="51"/>
      <c r="R26314" s="51"/>
      <c r="S26314" s="86"/>
      <c r="T26314" s="86"/>
      <c r="U26314" s="51"/>
    </row>
    <row r="26315" spans="1:21" s="49" customFormat="1" ht="15" customHeight="1" x14ac:dyDescent="0.25">
      <c r="A26315" s="83"/>
      <c r="B26315" s="83"/>
      <c r="C26315" s="87"/>
      <c r="D26315" s="87"/>
      <c r="E26315" s="83"/>
      <c r="F26315" s="83"/>
      <c r="G26315" s="84"/>
      <c r="H26315" s="83"/>
      <c r="I26315" s="84"/>
      <c r="J26315" s="84"/>
      <c r="K26315" s="84"/>
      <c r="L26315" s="84"/>
      <c r="M26315" s="85"/>
      <c r="N26315" s="85"/>
      <c r="O26315" s="85"/>
      <c r="P26315" s="83"/>
      <c r="Q26315" s="51"/>
      <c r="R26315" s="51"/>
      <c r="S26315" s="86"/>
      <c r="T26315" s="86"/>
      <c r="U26315" s="51"/>
    </row>
    <row r="26316" spans="1:21" ht="15" customHeight="1" x14ac:dyDescent="0.25"/>
    <row r="26317" spans="1:21" ht="15" customHeight="1" x14ac:dyDescent="0.25"/>
    <row r="26318" spans="1:21" ht="15" customHeight="1" x14ac:dyDescent="0.25"/>
    <row r="26319" spans="1:21" s="49" customFormat="1" ht="15" customHeight="1" x14ac:dyDescent="0.25">
      <c r="A26319" s="83"/>
      <c r="B26319" s="83"/>
      <c r="C26319" s="87"/>
      <c r="D26319" s="87"/>
      <c r="E26319" s="83"/>
      <c r="F26319" s="83"/>
      <c r="G26319" s="84"/>
      <c r="H26319" s="83"/>
      <c r="I26319" s="84"/>
      <c r="J26319" s="84"/>
      <c r="K26319" s="84"/>
      <c r="L26319" s="84"/>
      <c r="M26319" s="85"/>
      <c r="N26319" s="85"/>
      <c r="O26319" s="85"/>
      <c r="P26319" s="83"/>
      <c r="Q26319" s="51"/>
      <c r="R26319" s="51"/>
      <c r="S26319" s="86"/>
      <c r="T26319" s="86"/>
      <c r="U26319" s="51"/>
    </row>
    <row r="26320" spans="1:21" s="49" customFormat="1" ht="15" customHeight="1" x14ac:dyDescent="0.25">
      <c r="A26320" s="83"/>
      <c r="B26320" s="83"/>
      <c r="C26320" s="87"/>
      <c r="D26320" s="87"/>
      <c r="E26320" s="83"/>
      <c r="F26320" s="83"/>
      <c r="G26320" s="84"/>
      <c r="H26320" s="83"/>
      <c r="I26320" s="84"/>
      <c r="J26320" s="84"/>
      <c r="K26320" s="84"/>
      <c r="L26320" s="84"/>
      <c r="M26320" s="85"/>
      <c r="N26320" s="85"/>
      <c r="O26320" s="85"/>
      <c r="P26320" s="83"/>
      <c r="Q26320" s="51"/>
      <c r="R26320" s="51"/>
      <c r="S26320" s="86"/>
      <c r="T26320" s="86"/>
      <c r="U26320" s="51"/>
    </row>
    <row r="26321" spans="1:21" ht="15" customHeight="1" x14ac:dyDescent="0.25"/>
    <row r="26322" spans="1:21" ht="15" customHeight="1" x14ac:dyDescent="0.25"/>
    <row r="26323" spans="1:21" ht="15" customHeight="1" x14ac:dyDescent="0.25"/>
    <row r="26324" spans="1:21" s="49" customFormat="1" ht="15" customHeight="1" x14ac:dyDescent="0.25">
      <c r="A26324" s="83"/>
      <c r="B26324" s="83"/>
      <c r="C26324" s="87"/>
      <c r="D26324" s="87"/>
      <c r="E26324" s="83"/>
      <c r="F26324" s="83"/>
      <c r="G26324" s="84"/>
      <c r="H26324" s="83"/>
      <c r="I26324" s="84"/>
      <c r="J26324" s="84"/>
      <c r="K26324" s="84"/>
      <c r="L26324" s="84"/>
      <c r="M26324" s="85"/>
      <c r="N26324" s="85"/>
      <c r="O26324" s="85"/>
      <c r="P26324" s="83"/>
      <c r="Q26324" s="51"/>
      <c r="R26324" s="51"/>
      <c r="S26324" s="86"/>
      <c r="T26324" s="86"/>
      <c r="U26324" s="51"/>
    </row>
    <row r="26325" spans="1:21" s="49" customFormat="1" ht="15" customHeight="1" x14ac:dyDescent="0.25">
      <c r="A26325" s="83"/>
      <c r="B26325" s="83"/>
      <c r="C26325" s="87"/>
      <c r="D26325" s="87"/>
      <c r="E26325" s="83"/>
      <c r="F26325" s="83"/>
      <c r="G26325" s="84"/>
      <c r="H26325" s="83"/>
      <c r="I26325" s="84"/>
      <c r="J26325" s="84"/>
      <c r="K26325" s="84"/>
      <c r="L26325" s="84"/>
      <c r="M26325" s="85"/>
      <c r="N26325" s="85"/>
      <c r="O26325" s="85"/>
      <c r="P26325" s="83"/>
      <c r="Q26325" s="51"/>
      <c r="R26325" s="51"/>
      <c r="S26325" s="86"/>
      <c r="T26325" s="86"/>
      <c r="U26325" s="51"/>
    </row>
    <row r="26326" spans="1:21" s="49" customFormat="1" ht="15" customHeight="1" x14ac:dyDescent="0.25">
      <c r="A26326" s="83"/>
      <c r="B26326" s="83"/>
      <c r="C26326" s="87"/>
      <c r="D26326" s="87"/>
      <c r="E26326" s="83"/>
      <c r="F26326" s="83"/>
      <c r="G26326" s="84"/>
      <c r="H26326" s="83"/>
      <c r="I26326" s="84"/>
      <c r="J26326" s="84"/>
      <c r="K26326" s="84"/>
      <c r="L26326" s="84"/>
      <c r="M26326" s="85"/>
      <c r="N26326" s="85"/>
      <c r="O26326" s="85"/>
      <c r="P26326" s="83"/>
      <c r="Q26326" s="51"/>
      <c r="R26326" s="51"/>
      <c r="S26326" s="86"/>
      <c r="T26326" s="86"/>
      <c r="U26326" s="51"/>
    </row>
    <row r="26327" spans="1:21" s="49" customFormat="1" ht="15" customHeight="1" x14ac:dyDescent="0.25">
      <c r="A26327" s="83"/>
      <c r="B26327" s="83"/>
      <c r="C26327" s="87"/>
      <c r="D26327" s="87"/>
      <c r="E26327" s="83"/>
      <c r="F26327" s="83"/>
      <c r="G26327" s="84"/>
      <c r="H26327" s="83"/>
      <c r="I26327" s="84"/>
      <c r="J26327" s="84"/>
      <c r="K26327" s="84"/>
      <c r="L26327" s="84"/>
      <c r="M26327" s="85"/>
      <c r="N26327" s="85"/>
      <c r="O26327" s="85"/>
      <c r="P26327" s="83"/>
      <c r="Q26327" s="51"/>
      <c r="R26327" s="51"/>
      <c r="S26327" s="86"/>
      <c r="T26327" s="86"/>
      <c r="U26327" s="51"/>
    </row>
    <row r="26328" spans="1:21" ht="15" customHeight="1" x14ac:dyDescent="0.25"/>
    <row r="26329" spans="1:21" s="49" customFormat="1" ht="15" customHeight="1" x14ac:dyDescent="0.25">
      <c r="A26329" s="83"/>
      <c r="B26329" s="83"/>
      <c r="C26329" s="87"/>
      <c r="D26329" s="87"/>
      <c r="E26329" s="83"/>
      <c r="F26329" s="83"/>
      <c r="G26329" s="84"/>
      <c r="H26329" s="83"/>
      <c r="I26329" s="84"/>
      <c r="J26329" s="84"/>
      <c r="K26329" s="84"/>
      <c r="L26329" s="84"/>
      <c r="M26329" s="85"/>
      <c r="N26329" s="85"/>
      <c r="O26329" s="85"/>
      <c r="P26329" s="83"/>
      <c r="Q26329" s="51"/>
      <c r="R26329" s="51"/>
      <c r="S26329" s="86"/>
      <c r="T26329" s="86"/>
      <c r="U26329" s="51"/>
    </row>
    <row r="26330" spans="1:21" s="49" customFormat="1" ht="15" customHeight="1" x14ac:dyDescent="0.25">
      <c r="A26330" s="83"/>
      <c r="B26330" s="83"/>
      <c r="C26330" s="87"/>
      <c r="D26330" s="87"/>
      <c r="E26330" s="83"/>
      <c r="F26330" s="83"/>
      <c r="G26330" s="84"/>
      <c r="H26330" s="83"/>
      <c r="I26330" s="84"/>
      <c r="J26330" s="84"/>
      <c r="K26330" s="84"/>
      <c r="L26330" s="84"/>
      <c r="M26330" s="85"/>
      <c r="N26330" s="85"/>
      <c r="O26330" s="85"/>
      <c r="P26330" s="83"/>
      <c r="Q26330" s="51"/>
      <c r="R26330" s="51"/>
      <c r="S26330" s="86"/>
      <c r="T26330" s="86"/>
      <c r="U26330" s="51"/>
    </row>
    <row r="26331" spans="1:21" s="49" customFormat="1" ht="15" customHeight="1" x14ac:dyDescent="0.25">
      <c r="A26331" s="83"/>
      <c r="B26331" s="83"/>
      <c r="C26331" s="87"/>
      <c r="D26331" s="87"/>
      <c r="E26331" s="83"/>
      <c r="F26331" s="83"/>
      <c r="G26331" s="84"/>
      <c r="H26331" s="83"/>
      <c r="I26331" s="84"/>
      <c r="J26331" s="84"/>
      <c r="K26331" s="84"/>
      <c r="L26331" s="84"/>
      <c r="M26331" s="85"/>
      <c r="N26331" s="85"/>
      <c r="O26331" s="85"/>
      <c r="P26331" s="83"/>
      <c r="Q26331" s="51"/>
      <c r="R26331" s="51"/>
      <c r="S26331" s="86"/>
      <c r="T26331" s="86"/>
      <c r="U26331" s="51"/>
    </row>
    <row r="26332" spans="1:21" s="49" customFormat="1" ht="15" customHeight="1" x14ac:dyDescent="0.25">
      <c r="A26332" s="83"/>
      <c r="B26332" s="83"/>
      <c r="C26332" s="87"/>
      <c r="D26332" s="87"/>
      <c r="E26332" s="83"/>
      <c r="F26332" s="83"/>
      <c r="G26332" s="84"/>
      <c r="H26332" s="83"/>
      <c r="I26332" s="84"/>
      <c r="J26332" s="84"/>
      <c r="K26332" s="84"/>
      <c r="L26332" s="84"/>
      <c r="M26332" s="85"/>
      <c r="N26332" s="85"/>
      <c r="O26332" s="85"/>
      <c r="P26332" s="83"/>
      <c r="Q26332" s="51"/>
      <c r="R26332" s="51"/>
      <c r="S26332" s="86"/>
      <c r="T26332" s="86"/>
      <c r="U26332" s="51"/>
    </row>
    <row r="26333" spans="1:21" ht="15" customHeight="1" x14ac:dyDescent="0.25"/>
    <row r="26334" spans="1:21" s="49" customFormat="1" ht="15" customHeight="1" x14ac:dyDescent="0.25">
      <c r="A26334" s="83"/>
      <c r="B26334" s="83"/>
      <c r="C26334" s="87"/>
      <c r="D26334" s="87"/>
      <c r="E26334" s="83"/>
      <c r="F26334" s="83"/>
      <c r="G26334" s="84"/>
      <c r="H26334" s="83"/>
      <c r="I26334" s="84"/>
      <c r="J26334" s="84"/>
      <c r="K26334" s="84"/>
      <c r="L26334" s="84"/>
      <c r="M26334" s="85"/>
      <c r="N26334" s="85"/>
      <c r="O26334" s="85"/>
      <c r="P26334" s="83"/>
      <c r="Q26334" s="51"/>
      <c r="R26334" s="51"/>
      <c r="S26334" s="86"/>
      <c r="T26334" s="86"/>
      <c r="U26334" s="51"/>
    </row>
    <row r="26335" spans="1:21" s="49" customFormat="1" ht="15" customHeight="1" x14ac:dyDescent="0.25">
      <c r="A26335" s="83"/>
      <c r="B26335" s="83"/>
      <c r="C26335" s="87"/>
      <c r="D26335" s="87"/>
      <c r="E26335" s="83"/>
      <c r="F26335" s="83"/>
      <c r="G26335" s="84"/>
      <c r="H26335" s="83"/>
      <c r="I26335" s="84"/>
      <c r="J26335" s="84"/>
      <c r="K26335" s="84"/>
      <c r="L26335" s="84"/>
      <c r="M26335" s="85"/>
      <c r="N26335" s="85"/>
      <c r="O26335" s="85"/>
      <c r="P26335" s="83"/>
      <c r="Q26335" s="51"/>
      <c r="R26335" s="51"/>
      <c r="S26335" s="86"/>
      <c r="T26335" s="86"/>
      <c r="U26335" s="51"/>
    </row>
    <row r="26336" spans="1:21" ht="15" customHeight="1" x14ac:dyDescent="0.25"/>
    <row r="26337" spans="1:21" ht="15" customHeight="1" x14ac:dyDescent="0.25"/>
    <row r="26338" spans="1:21" ht="15" customHeight="1" x14ac:dyDescent="0.25"/>
    <row r="26339" spans="1:21" ht="15" customHeight="1" x14ac:dyDescent="0.25"/>
    <row r="26340" spans="1:21" s="49" customFormat="1" ht="15" customHeight="1" x14ac:dyDescent="0.25">
      <c r="A26340" s="83"/>
      <c r="B26340" s="83"/>
      <c r="C26340" s="87"/>
      <c r="D26340" s="87"/>
      <c r="E26340" s="83"/>
      <c r="F26340" s="83"/>
      <c r="G26340" s="84"/>
      <c r="H26340" s="83"/>
      <c r="I26340" s="84"/>
      <c r="J26340" s="84"/>
      <c r="K26340" s="84"/>
      <c r="L26340" s="84"/>
      <c r="M26340" s="85"/>
      <c r="N26340" s="85"/>
      <c r="O26340" s="85"/>
      <c r="P26340" s="83"/>
      <c r="Q26340" s="51"/>
      <c r="R26340" s="51"/>
      <c r="S26340" s="86"/>
      <c r="T26340" s="86"/>
      <c r="U26340" s="51"/>
    </row>
    <row r="26341" spans="1:21" s="49" customFormat="1" ht="15" customHeight="1" x14ac:dyDescent="0.25">
      <c r="A26341" s="83"/>
      <c r="B26341" s="83"/>
      <c r="C26341" s="87"/>
      <c r="D26341" s="87"/>
      <c r="E26341" s="83"/>
      <c r="F26341" s="83"/>
      <c r="G26341" s="84"/>
      <c r="H26341" s="83"/>
      <c r="I26341" s="84"/>
      <c r="J26341" s="84"/>
      <c r="K26341" s="84"/>
      <c r="L26341" s="84"/>
      <c r="M26341" s="85"/>
      <c r="N26341" s="85"/>
      <c r="O26341" s="85"/>
      <c r="P26341" s="83"/>
      <c r="Q26341" s="51"/>
      <c r="R26341" s="51"/>
      <c r="S26341" s="86"/>
      <c r="T26341" s="86"/>
      <c r="U26341" s="51"/>
    </row>
    <row r="26342" spans="1:21" ht="15" customHeight="1" x14ac:dyDescent="0.25"/>
    <row r="26343" spans="1:21" ht="15" customHeight="1" x14ac:dyDescent="0.25"/>
    <row r="26344" spans="1:21" ht="15" customHeight="1" x14ac:dyDescent="0.25"/>
    <row r="26345" spans="1:21" s="49" customFormat="1" ht="15" customHeight="1" x14ac:dyDescent="0.25">
      <c r="A26345" s="83"/>
      <c r="B26345" s="83"/>
      <c r="C26345" s="87"/>
      <c r="D26345" s="87"/>
      <c r="E26345" s="83"/>
      <c r="F26345" s="83"/>
      <c r="G26345" s="84"/>
      <c r="H26345" s="83"/>
      <c r="I26345" s="84"/>
      <c r="J26345" s="84"/>
      <c r="K26345" s="84"/>
      <c r="L26345" s="84"/>
      <c r="M26345" s="85"/>
      <c r="N26345" s="85"/>
      <c r="O26345" s="85"/>
      <c r="P26345" s="83"/>
      <c r="Q26345" s="51"/>
      <c r="R26345" s="51"/>
      <c r="S26345" s="86"/>
      <c r="T26345" s="86"/>
      <c r="U26345" s="51"/>
    </row>
    <row r="26346" spans="1:21" s="49" customFormat="1" ht="15" customHeight="1" x14ac:dyDescent="0.25">
      <c r="A26346" s="83"/>
      <c r="B26346" s="83"/>
      <c r="C26346" s="87"/>
      <c r="D26346" s="87"/>
      <c r="E26346" s="83"/>
      <c r="F26346" s="83"/>
      <c r="G26346" s="84"/>
      <c r="H26346" s="83"/>
      <c r="I26346" s="84"/>
      <c r="J26346" s="84"/>
      <c r="K26346" s="84"/>
      <c r="L26346" s="84"/>
      <c r="M26346" s="85"/>
      <c r="N26346" s="85"/>
      <c r="O26346" s="85"/>
      <c r="P26346" s="83"/>
      <c r="Q26346" s="51"/>
      <c r="R26346" s="51"/>
      <c r="S26346" s="86"/>
      <c r="T26346" s="86"/>
      <c r="U26346" s="51"/>
    </row>
    <row r="26347" spans="1:21" s="49" customFormat="1" ht="15" customHeight="1" x14ac:dyDescent="0.25">
      <c r="A26347" s="83"/>
      <c r="B26347" s="83"/>
      <c r="C26347" s="87"/>
      <c r="D26347" s="87"/>
      <c r="E26347" s="83"/>
      <c r="F26347" s="83"/>
      <c r="G26347" s="84"/>
      <c r="H26347" s="83"/>
      <c r="I26347" s="84"/>
      <c r="J26347" s="84"/>
      <c r="K26347" s="84"/>
      <c r="L26347" s="84"/>
      <c r="M26347" s="85"/>
      <c r="N26347" s="85"/>
      <c r="O26347" s="85"/>
      <c r="P26347" s="83"/>
      <c r="Q26347" s="51"/>
      <c r="R26347" s="51"/>
      <c r="S26347" s="86"/>
      <c r="T26347" s="86"/>
      <c r="U26347" s="51"/>
    </row>
    <row r="26348" spans="1:21" s="49" customFormat="1" ht="15" customHeight="1" x14ac:dyDescent="0.25">
      <c r="A26348" s="83"/>
      <c r="B26348" s="83"/>
      <c r="C26348" s="87"/>
      <c r="D26348" s="87"/>
      <c r="E26348" s="83"/>
      <c r="F26348" s="83"/>
      <c r="G26348" s="84"/>
      <c r="H26348" s="83"/>
      <c r="I26348" s="84"/>
      <c r="J26348" s="84"/>
      <c r="K26348" s="84"/>
      <c r="L26348" s="84"/>
      <c r="M26348" s="85"/>
      <c r="N26348" s="85"/>
      <c r="O26348" s="85"/>
      <c r="P26348" s="83"/>
      <c r="Q26348" s="51"/>
      <c r="R26348" s="51"/>
      <c r="S26348" s="86"/>
      <c r="T26348" s="86"/>
      <c r="U26348" s="51"/>
    </row>
    <row r="26349" spans="1:21" ht="15" customHeight="1" x14ac:dyDescent="0.25"/>
    <row r="26350" spans="1:21" s="49" customFormat="1" ht="15" customHeight="1" x14ac:dyDescent="0.25">
      <c r="A26350" s="83"/>
      <c r="B26350" s="83"/>
      <c r="C26350" s="87"/>
      <c r="D26350" s="87"/>
      <c r="E26350" s="83"/>
      <c r="F26350" s="83"/>
      <c r="G26350" s="84"/>
      <c r="H26350" s="83"/>
      <c r="I26350" s="84"/>
      <c r="J26350" s="84"/>
      <c r="K26350" s="84"/>
      <c r="L26350" s="84"/>
      <c r="M26350" s="85"/>
      <c r="N26350" s="85"/>
      <c r="O26350" s="85"/>
      <c r="P26350" s="83"/>
      <c r="Q26350" s="51"/>
      <c r="R26350" s="51"/>
      <c r="S26350" s="86"/>
      <c r="T26350" s="86"/>
      <c r="U26350" s="51"/>
    </row>
    <row r="26351" spans="1:21" s="49" customFormat="1" ht="15" customHeight="1" x14ac:dyDescent="0.25">
      <c r="A26351" s="83"/>
      <c r="B26351" s="83"/>
      <c r="C26351" s="87"/>
      <c r="D26351" s="87"/>
      <c r="E26351" s="83"/>
      <c r="F26351" s="83"/>
      <c r="G26351" s="84"/>
      <c r="H26351" s="83"/>
      <c r="I26351" s="84"/>
      <c r="J26351" s="84"/>
      <c r="K26351" s="84"/>
      <c r="L26351" s="84"/>
      <c r="M26351" s="85"/>
      <c r="N26351" s="85"/>
      <c r="O26351" s="85"/>
      <c r="P26351" s="83"/>
      <c r="Q26351" s="51"/>
      <c r="R26351" s="51"/>
      <c r="S26351" s="86"/>
      <c r="T26351" s="86"/>
      <c r="U26351" s="51"/>
    </row>
    <row r="26352" spans="1:21" s="49" customFormat="1" ht="15" customHeight="1" x14ac:dyDescent="0.25">
      <c r="A26352" s="83"/>
      <c r="B26352" s="83"/>
      <c r="C26352" s="87"/>
      <c r="D26352" s="87"/>
      <c r="E26352" s="83"/>
      <c r="F26352" s="83"/>
      <c r="G26352" s="84"/>
      <c r="H26352" s="83"/>
      <c r="I26352" s="84"/>
      <c r="J26352" s="84"/>
      <c r="K26352" s="84"/>
      <c r="L26352" s="84"/>
      <c r="M26352" s="85"/>
      <c r="N26352" s="85"/>
      <c r="O26352" s="85"/>
      <c r="P26352" s="83"/>
      <c r="Q26352" s="51"/>
      <c r="R26352" s="51"/>
      <c r="S26352" s="86"/>
      <c r="T26352" s="86"/>
      <c r="U26352" s="51"/>
    </row>
    <row r="26353" spans="1:21" s="49" customFormat="1" ht="15" customHeight="1" x14ac:dyDescent="0.25">
      <c r="A26353" s="83"/>
      <c r="B26353" s="83"/>
      <c r="C26353" s="87"/>
      <c r="D26353" s="87"/>
      <c r="E26353" s="83"/>
      <c r="F26353" s="83"/>
      <c r="G26353" s="84"/>
      <c r="H26353" s="83"/>
      <c r="I26353" s="84"/>
      <c r="J26353" s="84"/>
      <c r="K26353" s="84"/>
      <c r="L26353" s="84"/>
      <c r="M26353" s="85"/>
      <c r="N26353" s="85"/>
      <c r="O26353" s="85"/>
      <c r="P26353" s="83"/>
      <c r="Q26353" s="51"/>
      <c r="R26353" s="51"/>
      <c r="S26353" s="86"/>
      <c r="T26353" s="86"/>
      <c r="U26353" s="51"/>
    </row>
    <row r="26354" spans="1:21" ht="15" customHeight="1" x14ac:dyDescent="0.25"/>
    <row r="26355" spans="1:21" s="49" customFormat="1" ht="15" customHeight="1" x14ac:dyDescent="0.25">
      <c r="A26355" s="83"/>
      <c r="B26355" s="83"/>
      <c r="C26355" s="87"/>
      <c r="D26355" s="87"/>
      <c r="E26355" s="83"/>
      <c r="F26355" s="83"/>
      <c r="G26355" s="84"/>
      <c r="H26355" s="83"/>
      <c r="I26355" s="84"/>
      <c r="J26355" s="84"/>
      <c r="K26355" s="84"/>
      <c r="L26355" s="84"/>
      <c r="M26355" s="85"/>
      <c r="N26355" s="85"/>
      <c r="O26355" s="85"/>
      <c r="P26355" s="83"/>
      <c r="Q26355" s="51"/>
      <c r="R26355" s="51"/>
      <c r="S26355" s="86"/>
      <c r="T26355" s="86"/>
      <c r="U26355" s="51"/>
    </row>
    <row r="26356" spans="1:21" s="49" customFormat="1" ht="15" customHeight="1" x14ac:dyDescent="0.25">
      <c r="A26356" s="83"/>
      <c r="B26356" s="83"/>
      <c r="C26356" s="87"/>
      <c r="D26356" s="87"/>
      <c r="E26356" s="83"/>
      <c r="F26356" s="83"/>
      <c r="G26356" s="84"/>
      <c r="H26356" s="83"/>
      <c r="I26356" s="84"/>
      <c r="J26356" s="84"/>
      <c r="K26356" s="84"/>
      <c r="L26356" s="84"/>
      <c r="M26356" s="85"/>
      <c r="N26356" s="85"/>
      <c r="O26356" s="85"/>
      <c r="P26356" s="83"/>
      <c r="Q26356" s="51"/>
      <c r="R26356" s="51"/>
      <c r="S26356" s="86"/>
      <c r="T26356" s="86"/>
      <c r="U26356" s="51"/>
    </row>
    <row r="26357" spans="1:21" ht="15" customHeight="1" x14ac:dyDescent="0.25"/>
    <row r="26358" spans="1:21" ht="15" customHeight="1" x14ac:dyDescent="0.25"/>
    <row r="26359" spans="1:21" ht="15" customHeight="1" x14ac:dyDescent="0.25"/>
    <row r="26360" spans="1:21" s="49" customFormat="1" ht="15" customHeight="1" x14ac:dyDescent="0.25">
      <c r="A26360" s="83"/>
      <c r="B26360" s="83"/>
      <c r="C26360" s="87"/>
      <c r="D26360" s="87"/>
      <c r="E26360" s="83"/>
      <c r="F26360" s="83"/>
      <c r="G26360" s="84"/>
      <c r="H26360" s="83"/>
      <c r="I26360" s="84"/>
      <c r="J26360" s="84"/>
      <c r="K26360" s="84"/>
      <c r="L26360" s="84"/>
      <c r="M26360" s="85"/>
      <c r="N26360" s="85"/>
      <c r="O26360" s="85"/>
      <c r="P26360" s="83"/>
      <c r="Q26360" s="51"/>
      <c r="R26360" s="51"/>
      <c r="S26360" s="86"/>
      <c r="T26360" s="86"/>
      <c r="U26360" s="51"/>
    </row>
    <row r="26361" spans="1:21" s="49" customFormat="1" ht="15" customHeight="1" x14ac:dyDescent="0.25">
      <c r="A26361" s="83"/>
      <c r="B26361" s="83"/>
      <c r="C26361" s="87"/>
      <c r="D26361" s="87"/>
      <c r="E26361" s="83"/>
      <c r="F26361" s="83"/>
      <c r="G26361" s="84"/>
      <c r="H26361" s="83"/>
      <c r="I26361" s="84"/>
      <c r="J26361" s="84"/>
      <c r="K26361" s="84"/>
      <c r="L26361" s="84"/>
      <c r="M26361" s="85"/>
      <c r="N26361" s="85"/>
      <c r="O26361" s="85"/>
      <c r="P26361" s="83"/>
      <c r="Q26361" s="51"/>
      <c r="R26361" s="51"/>
      <c r="S26361" s="86"/>
      <c r="T26361" s="86"/>
      <c r="U26361" s="51"/>
    </row>
    <row r="26362" spans="1:21" ht="15" customHeight="1" x14ac:dyDescent="0.25"/>
    <row r="26363" spans="1:21" ht="15" customHeight="1" x14ac:dyDescent="0.25"/>
    <row r="26364" spans="1:21" ht="15" customHeight="1" x14ac:dyDescent="0.25"/>
    <row r="26365" spans="1:21" s="49" customFormat="1" ht="15" customHeight="1" x14ac:dyDescent="0.25">
      <c r="A26365" s="83"/>
      <c r="B26365" s="83"/>
      <c r="C26365" s="87"/>
      <c r="D26365" s="87"/>
      <c r="E26365" s="83"/>
      <c r="F26365" s="83"/>
      <c r="G26365" s="84"/>
      <c r="H26365" s="83"/>
      <c r="I26365" s="84"/>
      <c r="J26365" s="84"/>
      <c r="K26365" s="84"/>
      <c r="L26365" s="84"/>
      <c r="M26365" s="85"/>
      <c r="N26365" s="85"/>
      <c r="O26365" s="85"/>
      <c r="P26365" s="83"/>
      <c r="Q26365" s="51"/>
      <c r="R26365" s="51"/>
      <c r="S26365" s="86"/>
      <c r="T26365" s="86"/>
      <c r="U26365" s="51"/>
    </row>
    <row r="26366" spans="1:21" s="49" customFormat="1" ht="15" customHeight="1" x14ac:dyDescent="0.25">
      <c r="A26366" s="83"/>
      <c r="B26366" s="83"/>
      <c r="C26366" s="87"/>
      <c r="D26366" s="87"/>
      <c r="E26366" s="83"/>
      <c r="F26366" s="83"/>
      <c r="G26366" s="84"/>
      <c r="H26366" s="83"/>
      <c r="I26366" s="84"/>
      <c r="J26366" s="84"/>
      <c r="K26366" s="84"/>
      <c r="L26366" s="84"/>
      <c r="M26366" s="85"/>
      <c r="N26366" s="85"/>
      <c r="O26366" s="85"/>
      <c r="P26366" s="83"/>
      <c r="Q26366" s="51"/>
      <c r="R26366" s="51"/>
      <c r="S26366" s="86"/>
      <c r="T26366" s="86"/>
      <c r="U26366" s="51"/>
    </row>
    <row r="26367" spans="1:21" ht="15" customHeight="1" x14ac:dyDescent="0.25"/>
    <row r="26368" spans="1:21" ht="15" customHeight="1" x14ac:dyDescent="0.25"/>
    <row r="26369" spans="1:21" ht="15" customHeight="1" x14ac:dyDescent="0.25"/>
    <row r="26370" spans="1:21" s="49" customFormat="1" ht="15" customHeight="1" x14ac:dyDescent="0.25">
      <c r="A26370" s="83"/>
      <c r="B26370" s="83"/>
      <c r="C26370" s="87"/>
      <c r="D26370" s="87"/>
      <c r="E26370" s="83"/>
      <c r="F26370" s="83"/>
      <c r="G26370" s="84"/>
      <c r="H26370" s="83"/>
      <c r="I26370" s="84"/>
      <c r="J26370" s="84"/>
      <c r="K26370" s="84"/>
      <c r="L26370" s="84"/>
      <c r="M26370" s="85"/>
      <c r="N26370" s="85"/>
      <c r="O26370" s="85"/>
      <c r="P26370" s="83"/>
      <c r="Q26370" s="51"/>
      <c r="R26370" s="51"/>
      <c r="S26370" s="86"/>
      <c r="T26370" s="86"/>
      <c r="U26370" s="51"/>
    </row>
    <row r="26371" spans="1:21" s="49" customFormat="1" ht="15" customHeight="1" x14ac:dyDescent="0.25">
      <c r="A26371" s="83"/>
      <c r="B26371" s="83"/>
      <c r="C26371" s="87"/>
      <c r="D26371" s="87"/>
      <c r="E26371" s="83"/>
      <c r="F26371" s="83"/>
      <c r="G26371" s="84"/>
      <c r="H26371" s="83"/>
      <c r="I26371" s="84"/>
      <c r="J26371" s="84"/>
      <c r="K26371" s="84"/>
      <c r="L26371" s="84"/>
      <c r="M26371" s="85"/>
      <c r="N26371" s="85"/>
      <c r="O26371" s="85"/>
      <c r="P26371" s="83"/>
      <c r="Q26371" s="51"/>
      <c r="R26371" s="51"/>
      <c r="S26371" s="86"/>
      <c r="T26371" s="86"/>
      <c r="U26371" s="51"/>
    </row>
    <row r="26372" spans="1:21" s="49" customFormat="1" ht="15" customHeight="1" x14ac:dyDescent="0.25">
      <c r="A26372" s="83"/>
      <c r="B26372" s="83"/>
      <c r="C26372" s="87"/>
      <c r="D26372" s="87"/>
      <c r="E26372" s="83"/>
      <c r="F26372" s="83"/>
      <c r="G26372" s="84"/>
      <c r="H26372" s="83"/>
      <c r="I26372" s="84"/>
      <c r="J26372" s="84"/>
      <c r="K26372" s="84"/>
      <c r="L26372" s="84"/>
      <c r="M26372" s="85"/>
      <c r="N26372" s="85"/>
      <c r="O26372" s="85"/>
      <c r="P26372" s="83"/>
      <c r="Q26372" s="51"/>
      <c r="R26372" s="51"/>
      <c r="S26372" s="86"/>
      <c r="T26372" s="86"/>
      <c r="U26372" s="51"/>
    </row>
    <row r="26373" spans="1:21" s="49" customFormat="1" ht="15" customHeight="1" x14ac:dyDescent="0.25">
      <c r="A26373" s="83"/>
      <c r="B26373" s="83"/>
      <c r="C26373" s="87"/>
      <c r="D26373" s="87"/>
      <c r="E26373" s="83"/>
      <c r="F26373" s="83"/>
      <c r="G26373" s="84"/>
      <c r="H26373" s="83"/>
      <c r="I26373" s="84"/>
      <c r="J26373" s="84"/>
      <c r="K26373" s="84"/>
      <c r="L26373" s="84"/>
      <c r="M26373" s="85"/>
      <c r="N26373" s="85"/>
      <c r="O26373" s="85"/>
      <c r="P26373" s="83"/>
      <c r="Q26373" s="51"/>
      <c r="R26373" s="51"/>
      <c r="S26373" s="86"/>
      <c r="T26373" s="86"/>
      <c r="U26373" s="51"/>
    </row>
    <row r="26374" spans="1:21" ht="15" customHeight="1" x14ac:dyDescent="0.25"/>
    <row r="26375" spans="1:21" s="49" customFormat="1" ht="15" customHeight="1" x14ac:dyDescent="0.25">
      <c r="A26375" s="83"/>
      <c r="B26375" s="83"/>
      <c r="C26375" s="87"/>
      <c r="D26375" s="87"/>
      <c r="E26375" s="83"/>
      <c r="F26375" s="83"/>
      <c r="G26375" s="84"/>
      <c r="H26375" s="83"/>
      <c r="I26375" s="84"/>
      <c r="J26375" s="84"/>
      <c r="K26375" s="84"/>
      <c r="L26375" s="84"/>
      <c r="M26375" s="85"/>
      <c r="N26375" s="85"/>
      <c r="O26375" s="85"/>
      <c r="P26375" s="83"/>
      <c r="Q26375" s="51"/>
      <c r="R26375" s="51"/>
      <c r="S26375" s="86"/>
      <c r="T26375" s="86"/>
      <c r="U26375" s="51"/>
    </row>
    <row r="26376" spans="1:21" s="49" customFormat="1" ht="15" customHeight="1" x14ac:dyDescent="0.25">
      <c r="A26376" s="83"/>
      <c r="B26376" s="83"/>
      <c r="C26376" s="87"/>
      <c r="D26376" s="87"/>
      <c r="E26376" s="83"/>
      <c r="F26376" s="83"/>
      <c r="G26376" s="84"/>
      <c r="H26376" s="83"/>
      <c r="I26376" s="84"/>
      <c r="J26376" s="84"/>
      <c r="K26376" s="84"/>
      <c r="L26376" s="84"/>
      <c r="M26376" s="85"/>
      <c r="N26376" s="85"/>
      <c r="O26376" s="85"/>
      <c r="P26376" s="83"/>
      <c r="Q26376" s="51"/>
      <c r="R26376" s="51"/>
      <c r="S26376" s="86"/>
      <c r="T26376" s="86"/>
      <c r="U26376" s="51"/>
    </row>
    <row r="26377" spans="1:21" s="49" customFormat="1" ht="15" customHeight="1" x14ac:dyDescent="0.25">
      <c r="A26377" s="83"/>
      <c r="B26377" s="83"/>
      <c r="C26377" s="87"/>
      <c r="D26377" s="87"/>
      <c r="E26377" s="83"/>
      <c r="F26377" s="83"/>
      <c r="G26377" s="84"/>
      <c r="H26377" s="83"/>
      <c r="I26377" s="84"/>
      <c r="J26377" s="84"/>
      <c r="K26377" s="84"/>
      <c r="L26377" s="84"/>
      <c r="M26377" s="85"/>
      <c r="N26377" s="85"/>
      <c r="O26377" s="85"/>
      <c r="P26377" s="83"/>
      <c r="Q26377" s="51"/>
      <c r="R26377" s="51"/>
      <c r="S26377" s="86"/>
      <c r="T26377" s="86"/>
      <c r="U26377" s="51"/>
    </row>
    <row r="26378" spans="1:21" s="49" customFormat="1" ht="15" customHeight="1" x14ac:dyDescent="0.25">
      <c r="A26378" s="83"/>
      <c r="B26378" s="83"/>
      <c r="C26378" s="87"/>
      <c r="D26378" s="87"/>
      <c r="E26378" s="83"/>
      <c r="F26378" s="83"/>
      <c r="G26378" s="84"/>
      <c r="H26378" s="83"/>
      <c r="I26378" s="84"/>
      <c r="J26378" s="84"/>
      <c r="K26378" s="84"/>
      <c r="L26378" s="84"/>
      <c r="M26378" s="85"/>
      <c r="N26378" s="85"/>
      <c r="O26378" s="85"/>
      <c r="P26378" s="83"/>
      <c r="Q26378" s="51"/>
      <c r="R26378" s="51"/>
      <c r="S26378" s="86"/>
      <c r="T26378" s="86"/>
      <c r="U26378" s="51"/>
    </row>
    <row r="26379" spans="1:21" ht="15" customHeight="1" x14ac:dyDescent="0.25"/>
    <row r="26380" spans="1:21" s="49" customFormat="1" ht="15" customHeight="1" x14ac:dyDescent="0.25">
      <c r="A26380" s="83"/>
      <c r="B26380" s="83"/>
      <c r="C26380" s="87"/>
      <c r="D26380" s="87"/>
      <c r="E26380" s="83"/>
      <c r="F26380" s="83"/>
      <c r="G26380" s="84"/>
      <c r="H26380" s="83"/>
      <c r="I26380" s="84"/>
      <c r="J26380" s="84"/>
      <c r="K26380" s="84"/>
      <c r="L26380" s="84"/>
      <c r="M26380" s="85"/>
      <c r="N26380" s="85"/>
      <c r="O26380" s="85"/>
      <c r="P26380" s="83"/>
      <c r="Q26380" s="51"/>
      <c r="R26380" s="51"/>
      <c r="S26380" s="86"/>
      <c r="T26380" s="86"/>
      <c r="U26380" s="51"/>
    </row>
    <row r="26381" spans="1:21" s="49" customFormat="1" ht="15" customHeight="1" x14ac:dyDescent="0.25">
      <c r="A26381" s="83"/>
      <c r="B26381" s="83"/>
      <c r="C26381" s="87"/>
      <c r="D26381" s="87"/>
      <c r="E26381" s="83"/>
      <c r="F26381" s="83"/>
      <c r="G26381" s="84"/>
      <c r="H26381" s="83"/>
      <c r="I26381" s="84"/>
      <c r="J26381" s="84"/>
      <c r="K26381" s="84"/>
      <c r="L26381" s="84"/>
      <c r="M26381" s="85"/>
      <c r="N26381" s="85"/>
      <c r="O26381" s="85"/>
      <c r="P26381" s="83"/>
      <c r="Q26381" s="51"/>
      <c r="R26381" s="51"/>
      <c r="S26381" s="86"/>
      <c r="T26381" s="86"/>
      <c r="U26381" s="51"/>
    </row>
    <row r="26382" spans="1:21" s="49" customFormat="1" ht="15" customHeight="1" x14ac:dyDescent="0.25">
      <c r="A26382" s="83"/>
      <c r="B26382" s="83"/>
      <c r="C26382" s="87"/>
      <c r="D26382" s="87"/>
      <c r="E26382" s="83"/>
      <c r="F26382" s="83"/>
      <c r="G26382" s="84"/>
      <c r="H26382" s="83"/>
      <c r="I26382" s="84"/>
      <c r="J26382" s="84"/>
      <c r="K26382" s="84"/>
      <c r="L26382" s="84"/>
      <c r="M26382" s="85"/>
      <c r="N26382" s="85"/>
      <c r="O26382" s="85"/>
      <c r="P26382" s="83"/>
      <c r="Q26382" s="51"/>
      <c r="R26382" s="51"/>
      <c r="S26382" s="86"/>
      <c r="T26382" s="86"/>
      <c r="U26382" s="51"/>
    </row>
    <row r="26383" spans="1:21" s="49" customFormat="1" ht="15" customHeight="1" x14ac:dyDescent="0.25">
      <c r="A26383" s="83"/>
      <c r="B26383" s="83"/>
      <c r="C26383" s="87"/>
      <c r="D26383" s="87"/>
      <c r="E26383" s="83"/>
      <c r="F26383" s="83"/>
      <c r="G26383" s="84"/>
      <c r="H26383" s="83"/>
      <c r="I26383" s="84"/>
      <c r="J26383" s="84"/>
      <c r="K26383" s="84"/>
      <c r="L26383" s="84"/>
      <c r="M26383" s="85"/>
      <c r="N26383" s="85"/>
      <c r="O26383" s="85"/>
      <c r="P26383" s="83"/>
      <c r="Q26383" s="51"/>
      <c r="R26383" s="51"/>
      <c r="S26383" s="86"/>
      <c r="T26383" s="86"/>
      <c r="U26383" s="51"/>
    </row>
    <row r="26384" spans="1:21" ht="15" customHeight="1" x14ac:dyDescent="0.25"/>
    <row r="26385" spans="1:21" s="49" customFormat="1" ht="15" customHeight="1" x14ac:dyDescent="0.25">
      <c r="A26385" s="83"/>
      <c r="B26385" s="83"/>
      <c r="C26385" s="87"/>
      <c r="D26385" s="87"/>
      <c r="E26385" s="83"/>
      <c r="F26385" s="83"/>
      <c r="G26385" s="84"/>
      <c r="H26385" s="83"/>
      <c r="I26385" s="84"/>
      <c r="J26385" s="84"/>
      <c r="K26385" s="84"/>
      <c r="L26385" s="84"/>
      <c r="M26385" s="85"/>
      <c r="N26385" s="85"/>
      <c r="O26385" s="85"/>
      <c r="P26385" s="83"/>
      <c r="Q26385" s="51"/>
      <c r="R26385" s="51"/>
      <c r="S26385" s="86"/>
      <c r="T26385" s="86"/>
      <c r="U26385" s="51"/>
    </row>
    <row r="26386" spans="1:21" s="49" customFormat="1" ht="15" customHeight="1" x14ac:dyDescent="0.25">
      <c r="A26386" s="83"/>
      <c r="B26386" s="83"/>
      <c r="C26386" s="87"/>
      <c r="D26386" s="87"/>
      <c r="E26386" s="83"/>
      <c r="F26386" s="83"/>
      <c r="G26386" s="84"/>
      <c r="H26386" s="83"/>
      <c r="I26386" s="84"/>
      <c r="J26386" s="84"/>
      <c r="K26386" s="84"/>
      <c r="L26386" s="84"/>
      <c r="M26386" s="85"/>
      <c r="N26386" s="85"/>
      <c r="O26386" s="85"/>
      <c r="P26386" s="83"/>
      <c r="Q26386" s="51"/>
      <c r="R26386" s="51"/>
      <c r="S26386" s="86"/>
      <c r="T26386" s="86"/>
      <c r="U26386" s="51"/>
    </row>
    <row r="26387" spans="1:21" s="49" customFormat="1" ht="15" customHeight="1" x14ac:dyDescent="0.25">
      <c r="A26387" s="83"/>
      <c r="B26387" s="83"/>
      <c r="C26387" s="87"/>
      <c r="D26387" s="87"/>
      <c r="E26387" s="83"/>
      <c r="F26387" s="83"/>
      <c r="G26387" s="84"/>
      <c r="H26387" s="83"/>
      <c r="I26387" s="84"/>
      <c r="J26387" s="84"/>
      <c r="K26387" s="84"/>
      <c r="L26387" s="84"/>
      <c r="M26387" s="85"/>
      <c r="N26387" s="85"/>
      <c r="O26387" s="85"/>
      <c r="P26387" s="83"/>
      <c r="Q26387" s="51"/>
      <c r="R26387" s="51"/>
      <c r="S26387" s="86"/>
      <c r="T26387" s="86"/>
      <c r="U26387" s="51"/>
    </row>
    <row r="26388" spans="1:21" s="49" customFormat="1" ht="15" customHeight="1" x14ac:dyDescent="0.25">
      <c r="A26388" s="83"/>
      <c r="B26388" s="83"/>
      <c r="C26388" s="87"/>
      <c r="D26388" s="87"/>
      <c r="E26388" s="83"/>
      <c r="F26388" s="83"/>
      <c r="G26388" s="84"/>
      <c r="H26388" s="83"/>
      <c r="I26388" s="84"/>
      <c r="J26388" s="84"/>
      <c r="K26388" s="84"/>
      <c r="L26388" s="84"/>
      <c r="M26388" s="85"/>
      <c r="N26388" s="85"/>
      <c r="O26388" s="85"/>
      <c r="P26388" s="83"/>
      <c r="Q26388" s="51"/>
      <c r="R26388" s="51"/>
      <c r="S26388" s="86"/>
      <c r="T26388" s="86"/>
      <c r="U26388" s="51"/>
    </row>
    <row r="26389" spans="1:21" ht="15" customHeight="1" x14ac:dyDescent="0.25"/>
    <row r="26390" spans="1:21" s="49" customFormat="1" ht="15" customHeight="1" x14ac:dyDescent="0.25">
      <c r="A26390" s="83"/>
      <c r="B26390" s="83"/>
      <c r="C26390" s="87"/>
      <c r="D26390" s="87"/>
      <c r="E26390" s="83"/>
      <c r="F26390" s="83"/>
      <c r="G26390" s="84"/>
      <c r="H26390" s="83"/>
      <c r="I26390" s="84"/>
      <c r="J26390" s="84"/>
      <c r="K26390" s="84"/>
      <c r="L26390" s="84"/>
      <c r="M26390" s="85"/>
      <c r="N26390" s="85"/>
      <c r="O26390" s="85"/>
      <c r="P26390" s="83"/>
      <c r="Q26390" s="51"/>
      <c r="R26390" s="51"/>
      <c r="S26390" s="86"/>
      <c r="T26390" s="86"/>
      <c r="U26390" s="51"/>
    </row>
    <row r="26391" spans="1:21" s="49" customFormat="1" ht="15" customHeight="1" x14ac:dyDescent="0.25">
      <c r="A26391" s="83"/>
      <c r="B26391" s="83"/>
      <c r="C26391" s="87"/>
      <c r="D26391" s="87"/>
      <c r="E26391" s="83"/>
      <c r="F26391" s="83"/>
      <c r="G26391" s="84"/>
      <c r="H26391" s="83"/>
      <c r="I26391" s="84"/>
      <c r="J26391" s="84"/>
      <c r="K26391" s="84"/>
      <c r="L26391" s="84"/>
      <c r="M26391" s="85"/>
      <c r="N26391" s="85"/>
      <c r="O26391" s="85"/>
      <c r="P26391" s="83"/>
      <c r="Q26391" s="51"/>
      <c r="R26391" s="51"/>
      <c r="S26391" s="86"/>
      <c r="T26391" s="86"/>
      <c r="U26391" s="51"/>
    </row>
    <row r="26392" spans="1:21" ht="15" customHeight="1" x14ac:dyDescent="0.25"/>
    <row r="26393" spans="1:21" ht="15" customHeight="1" x14ac:dyDescent="0.25"/>
    <row r="26394" spans="1:21" ht="15" customHeight="1" x14ac:dyDescent="0.25"/>
    <row r="26395" spans="1:21" s="49" customFormat="1" ht="15" customHeight="1" x14ac:dyDescent="0.25">
      <c r="A26395" s="83"/>
      <c r="B26395" s="83"/>
      <c r="C26395" s="87"/>
      <c r="D26395" s="87"/>
      <c r="E26395" s="83"/>
      <c r="F26395" s="83"/>
      <c r="G26395" s="84"/>
      <c r="H26395" s="83"/>
      <c r="I26395" s="84"/>
      <c r="J26395" s="84"/>
      <c r="K26395" s="84"/>
      <c r="L26395" s="84"/>
      <c r="M26395" s="85"/>
      <c r="N26395" s="85"/>
      <c r="O26395" s="85"/>
      <c r="P26395" s="83"/>
      <c r="Q26395" s="51"/>
      <c r="R26395" s="51"/>
      <c r="S26395" s="86"/>
      <c r="T26395" s="86"/>
      <c r="U26395" s="51"/>
    </row>
    <row r="26396" spans="1:21" s="49" customFormat="1" ht="15" customHeight="1" x14ac:dyDescent="0.25">
      <c r="A26396" s="83"/>
      <c r="B26396" s="83"/>
      <c r="C26396" s="87"/>
      <c r="D26396" s="87"/>
      <c r="E26396" s="83"/>
      <c r="F26396" s="83"/>
      <c r="G26396" s="84"/>
      <c r="H26396" s="83"/>
      <c r="I26396" s="84"/>
      <c r="J26396" s="84"/>
      <c r="K26396" s="84"/>
      <c r="L26396" s="84"/>
      <c r="M26396" s="85"/>
      <c r="N26396" s="85"/>
      <c r="O26396" s="85"/>
      <c r="P26396" s="83"/>
      <c r="Q26396" s="51"/>
      <c r="R26396" s="51"/>
      <c r="S26396" s="86"/>
      <c r="T26396" s="86"/>
      <c r="U26396" s="51"/>
    </row>
    <row r="26397" spans="1:21" s="49" customFormat="1" ht="15" customHeight="1" x14ac:dyDescent="0.25">
      <c r="A26397" s="83"/>
      <c r="B26397" s="83"/>
      <c r="C26397" s="87"/>
      <c r="D26397" s="87"/>
      <c r="E26397" s="83"/>
      <c r="F26397" s="83"/>
      <c r="G26397" s="84"/>
      <c r="H26397" s="83"/>
      <c r="I26397" s="84"/>
      <c r="J26397" s="84"/>
      <c r="K26397" s="84"/>
      <c r="L26397" s="84"/>
      <c r="M26397" s="85"/>
      <c r="N26397" s="85"/>
      <c r="O26397" s="85"/>
      <c r="P26397" s="83"/>
      <c r="Q26397" s="51"/>
      <c r="R26397" s="51"/>
      <c r="S26397" s="86"/>
      <c r="T26397" s="86"/>
      <c r="U26397" s="51"/>
    </row>
    <row r="26398" spans="1:21" s="49" customFormat="1" ht="15" customHeight="1" x14ac:dyDescent="0.25">
      <c r="A26398" s="83"/>
      <c r="B26398" s="83"/>
      <c r="C26398" s="87"/>
      <c r="D26398" s="87"/>
      <c r="E26398" s="83"/>
      <c r="F26398" s="83"/>
      <c r="G26398" s="84"/>
      <c r="H26398" s="83"/>
      <c r="I26398" s="84"/>
      <c r="J26398" s="84"/>
      <c r="K26398" s="84"/>
      <c r="L26398" s="84"/>
      <c r="M26398" s="85"/>
      <c r="N26398" s="85"/>
      <c r="O26398" s="85"/>
      <c r="P26398" s="83"/>
      <c r="Q26398" s="51"/>
      <c r="R26398" s="51"/>
      <c r="S26398" s="86"/>
      <c r="T26398" s="86"/>
      <c r="U26398" s="51"/>
    </row>
    <row r="26399" spans="1:21" ht="15" customHeight="1" x14ac:dyDescent="0.25"/>
    <row r="26400" spans="1:21" s="49" customFormat="1" ht="15" customHeight="1" x14ac:dyDescent="0.25">
      <c r="A26400" s="83"/>
      <c r="B26400" s="83"/>
      <c r="C26400" s="87"/>
      <c r="D26400" s="87"/>
      <c r="E26400" s="83"/>
      <c r="F26400" s="83"/>
      <c r="G26400" s="84"/>
      <c r="H26400" s="83"/>
      <c r="I26400" s="84"/>
      <c r="J26400" s="84"/>
      <c r="K26400" s="84"/>
      <c r="L26400" s="84"/>
      <c r="M26400" s="85"/>
      <c r="N26400" s="85"/>
      <c r="O26400" s="85"/>
      <c r="P26400" s="83"/>
      <c r="Q26400" s="51"/>
      <c r="R26400" s="51"/>
      <c r="S26400" s="86"/>
      <c r="T26400" s="86"/>
      <c r="U26400" s="51"/>
    </row>
    <row r="26401" spans="1:21" s="49" customFormat="1" ht="15" customHeight="1" x14ac:dyDescent="0.25">
      <c r="A26401" s="83"/>
      <c r="B26401" s="83"/>
      <c r="C26401" s="87"/>
      <c r="D26401" s="87"/>
      <c r="E26401" s="83"/>
      <c r="F26401" s="83"/>
      <c r="G26401" s="84"/>
      <c r="H26401" s="83"/>
      <c r="I26401" s="84"/>
      <c r="J26401" s="84"/>
      <c r="K26401" s="84"/>
      <c r="L26401" s="84"/>
      <c r="M26401" s="85"/>
      <c r="N26401" s="85"/>
      <c r="O26401" s="85"/>
      <c r="P26401" s="83"/>
      <c r="Q26401" s="51"/>
      <c r="R26401" s="51"/>
      <c r="S26401" s="86"/>
      <c r="T26401" s="86"/>
      <c r="U26401" s="51"/>
    </row>
    <row r="26402" spans="1:21" s="49" customFormat="1" ht="15" customHeight="1" x14ac:dyDescent="0.25">
      <c r="A26402" s="83"/>
      <c r="B26402" s="83"/>
      <c r="C26402" s="87"/>
      <c r="D26402" s="87"/>
      <c r="E26402" s="83"/>
      <c r="F26402" s="83"/>
      <c r="G26402" s="84"/>
      <c r="H26402" s="83"/>
      <c r="I26402" s="84"/>
      <c r="J26402" s="84"/>
      <c r="K26402" s="84"/>
      <c r="L26402" s="84"/>
      <c r="M26402" s="85"/>
      <c r="N26402" s="85"/>
      <c r="O26402" s="85"/>
      <c r="P26402" s="83"/>
      <c r="Q26402" s="51"/>
      <c r="R26402" s="51"/>
      <c r="S26402" s="86"/>
      <c r="T26402" s="86"/>
      <c r="U26402" s="51"/>
    </row>
    <row r="26403" spans="1:21" s="49" customFormat="1" ht="15" customHeight="1" x14ac:dyDescent="0.25">
      <c r="A26403" s="83"/>
      <c r="B26403" s="83"/>
      <c r="C26403" s="87"/>
      <c r="D26403" s="87"/>
      <c r="E26403" s="83"/>
      <c r="F26403" s="83"/>
      <c r="G26403" s="84"/>
      <c r="H26403" s="83"/>
      <c r="I26403" s="84"/>
      <c r="J26403" s="84"/>
      <c r="K26403" s="84"/>
      <c r="L26403" s="84"/>
      <c r="M26403" s="85"/>
      <c r="N26403" s="85"/>
      <c r="O26403" s="85"/>
      <c r="P26403" s="83"/>
      <c r="Q26403" s="51"/>
      <c r="R26403" s="51"/>
      <c r="S26403" s="86"/>
      <c r="T26403" s="86"/>
      <c r="U26403" s="51"/>
    </row>
    <row r="26404" spans="1:21" ht="15" customHeight="1" x14ac:dyDescent="0.25"/>
    <row r="26405" spans="1:21" s="49" customFormat="1" ht="15" customHeight="1" x14ac:dyDescent="0.25">
      <c r="A26405" s="83"/>
      <c r="B26405" s="83"/>
      <c r="C26405" s="87"/>
      <c r="D26405" s="87"/>
      <c r="E26405" s="83"/>
      <c r="F26405" s="83"/>
      <c r="G26405" s="84"/>
      <c r="H26405" s="83"/>
      <c r="I26405" s="84"/>
      <c r="J26405" s="84"/>
      <c r="K26405" s="84"/>
      <c r="L26405" s="84"/>
      <c r="M26405" s="85"/>
      <c r="N26405" s="85"/>
      <c r="O26405" s="85"/>
      <c r="P26405" s="83"/>
      <c r="Q26405" s="51"/>
      <c r="R26405" s="51"/>
      <c r="S26405" s="86"/>
      <c r="T26405" s="86"/>
      <c r="U26405" s="51"/>
    </row>
    <row r="26406" spans="1:21" s="49" customFormat="1" ht="15" customHeight="1" x14ac:dyDescent="0.25">
      <c r="A26406" s="83"/>
      <c r="B26406" s="83"/>
      <c r="C26406" s="87"/>
      <c r="D26406" s="87"/>
      <c r="E26406" s="83"/>
      <c r="F26406" s="83"/>
      <c r="G26406" s="84"/>
      <c r="H26406" s="83"/>
      <c r="I26406" s="84"/>
      <c r="J26406" s="84"/>
      <c r="K26406" s="84"/>
      <c r="L26406" s="84"/>
      <c r="M26406" s="85"/>
      <c r="N26406" s="85"/>
      <c r="O26406" s="85"/>
      <c r="P26406" s="83"/>
      <c r="Q26406" s="51"/>
      <c r="R26406" s="51"/>
      <c r="S26406" s="86"/>
      <c r="T26406" s="86"/>
      <c r="U26406" s="51"/>
    </row>
    <row r="26407" spans="1:21" s="49" customFormat="1" ht="15" customHeight="1" x14ac:dyDescent="0.25">
      <c r="A26407" s="83"/>
      <c r="B26407" s="83"/>
      <c r="C26407" s="87"/>
      <c r="D26407" s="87"/>
      <c r="E26407" s="83"/>
      <c r="F26407" s="83"/>
      <c r="G26407" s="84"/>
      <c r="H26407" s="83"/>
      <c r="I26407" s="84"/>
      <c r="J26407" s="84"/>
      <c r="K26407" s="84"/>
      <c r="L26407" s="84"/>
      <c r="M26407" s="85"/>
      <c r="N26407" s="85"/>
      <c r="O26407" s="85"/>
      <c r="P26407" s="83"/>
      <c r="Q26407" s="51"/>
      <c r="R26407" s="51"/>
      <c r="S26407" s="86"/>
      <c r="T26407" s="86"/>
      <c r="U26407" s="51"/>
    </row>
    <row r="26408" spans="1:21" s="49" customFormat="1" ht="15" customHeight="1" x14ac:dyDescent="0.25">
      <c r="A26408" s="83"/>
      <c r="B26408" s="83"/>
      <c r="C26408" s="87"/>
      <c r="D26408" s="87"/>
      <c r="E26408" s="83"/>
      <c r="F26408" s="83"/>
      <c r="G26408" s="84"/>
      <c r="H26408" s="83"/>
      <c r="I26408" s="84"/>
      <c r="J26408" s="84"/>
      <c r="K26408" s="84"/>
      <c r="L26408" s="84"/>
      <c r="M26408" s="85"/>
      <c r="N26408" s="85"/>
      <c r="O26408" s="85"/>
      <c r="P26408" s="83"/>
      <c r="Q26408" s="51"/>
      <c r="R26408" s="51"/>
      <c r="S26408" s="86"/>
      <c r="T26408" s="86"/>
      <c r="U26408" s="51"/>
    </row>
    <row r="26409" spans="1:21" ht="15" customHeight="1" x14ac:dyDescent="0.25"/>
    <row r="26410" spans="1:21" s="49" customFormat="1" ht="15" customHeight="1" x14ac:dyDescent="0.25">
      <c r="A26410" s="83"/>
      <c r="B26410" s="83"/>
      <c r="C26410" s="87"/>
      <c r="D26410" s="87"/>
      <c r="E26410" s="83"/>
      <c r="F26410" s="83"/>
      <c r="G26410" s="84"/>
      <c r="H26410" s="83"/>
      <c r="I26410" s="84"/>
      <c r="J26410" s="84"/>
      <c r="K26410" s="84"/>
      <c r="L26410" s="84"/>
      <c r="M26410" s="85"/>
      <c r="N26410" s="85"/>
      <c r="O26410" s="85"/>
      <c r="P26410" s="83"/>
      <c r="Q26410" s="51"/>
      <c r="R26410" s="51"/>
      <c r="S26410" s="86"/>
      <c r="T26410" s="86"/>
      <c r="U26410" s="51"/>
    </row>
    <row r="26411" spans="1:21" s="49" customFormat="1" ht="15" customHeight="1" x14ac:dyDescent="0.25">
      <c r="A26411" s="83"/>
      <c r="B26411" s="83"/>
      <c r="C26411" s="87"/>
      <c r="D26411" s="87"/>
      <c r="E26411" s="83"/>
      <c r="F26411" s="83"/>
      <c r="G26411" s="84"/>
      <c r="H26411" s="83"/>
      <c r="I26411" s="84"/>
      <c r="J26411" s="84"/>
      <c r="K26411" s="84"/>
      <c r="L26411" s="84"/>
      <c r="M26411" s="85"/>
      <c r="N26411" s="85"/>
      <c r="O26411" s="85"/>
      <c r="P26411" s="83"/>
      <c r="Q26411" s="51"/>
      <c r="R26411" s="51"/>
      <c r="S26411" s="86"/>
      <c r="T26411" s="86"/>
      <c r="U26411" s="51"/>
    </row>
    <row r="26412" spans="1:21" s="49" customFormat="1" ht="15" customHeight="1" x14ac:dyDescent="0.25">
      <c r="A26412" s="83"/>
      <c r="B26412" s="83"/>
      <c r="C26412" s="87"/>
      <c r="D26412" s="87"/>
      <c r="E26412" s="83"/>
      <c r="F26412" s="83"/>
      <c r="G26412" s="84"/>
      <c r="H26412" s="83"/>
      <c r="I26412" s="84"/>
      <c r="J26412" s="84"/>
      <c r="K26412" s="84"/>
      <c r="L26412" s="84"/>
      <c r="M26412" s="85"/>
      <c r="N26412" s="85"/>
      <c r="O26412" s="85"/>
      <c r="P26412" s="83"/>
      <c r="Q26412" s="51"/>
      <c r="R26412" s="51"/>
      <c r="S26412" s="86"/>
      <c r="T26412" s="86"/>
      <c r="U26412" s="51"/>
    </row>
    <row r="26413" spans="1:21" s="49" customFormat="1" ht="15" customHeight="1" x14ac:dyDescent="0.25">
      <c r="A26413" s="83"/>
      <c r="B26413" s="83"/>
      <c r="C26413" s="87"/>
      <c r="D26413" s="87"/>
      <c r="E26413" s="83"/>
      <c r="F26413" s="83"/>
      <c r="G26413" s="84"/>
      <c r="H26413" s="83"/>
      <c r="I26413" s="84"/>
      <c r="J26413" s="84"/>
      <c r="K26413" s="84"/>
      <c r="L26413" s="84"/>
      <c r="M26413" s="85"/>
      <c r="N26413" s="85"/>
      <c r="O26413" s="85"/>
      <c r="P26413" s="83"/>
      <c r="Q26413" s="51"/>
      <c r="R26413" s="51"/>
      <c r="S26413" s="86"/>
      <c r="T26413" s="86"/>
      <c r="U26413" s="51"/>
    </row>
    <row r="26414" spans="1:21" ht="15" customHeight="1" x14ac:dyDescent="0.25"/>
    <row r="26415" spans="1:21" ht="15" customHeight="1" x14ac:dyDescent="0.25"/>
    <row r="26416" spans="1:21" ht="15" customHeight="1" x14ac:dyDescent="0.25"/>
    <row r="26417" spans="1:22" s="49" customFormat="1" ht="15" customHeight="1" x14ac:dyDescent="0.25">
      <c r="A26417" s="83"/>
      <c r="B26417" s="83"/>
      <c r="C26417" s="87"/>
      <c r="D26417" s="87"/>
      <c r="E26417" s="83"/>
      <c r="F26417" s="83"/>
      <c r="G26417" s="84"/>
      <c r="H26417" s="83"/>
      <c r="I26417" s="84"/>
      <c r="J26417" s="84"/>
      <c r="K26417" s="84"/>
      <c r="L26417" s="84"/>
      <c r="M26417" s="85"/>
      <c r="N26417" s="85"/>
      <c r="O26417" s="85"/>
      <c r="P26417" s="83"/>
      <c r="Q26417" s="51"/>
      <c r="R26417" s="51"/>
      <c r="S26417" s="86"/>
      <c r="T26417" s="86"/>
      <c r="U26417" s="51"/>
    </row>
    <row r="26418" spans="1:22" s="49" customFormat="1" ht="15" customHeight="1" x14ac:dyDescent="0.25">
      <c r="A26418" s="83"/>
      <c r="B26418" s="83"/>
      <c r="C26418" s="87"/>
      <c r="D26418" s="87"/>
      <c r="E26418" s="83"/>
      <c r="F26418" s="83"/>
      <c r="G26418" s="84"/>
      <c r="H26418" s="83"/>
      <c r="I26418" s="84"/>
      <c r="J26418" s="84"/>
      <c r="K26418" s="84"/>
      <c r="L26418" s="84"/>
      <c r="M26418" s="85"/>
      <c r="N26418" s="85"/>
      <c r="O26418" s="85"/>
      <c r="P26418" s="83"/>
      <c r="Q26418" s="51"/>
      <c r="R26418" s="51"/>
      <c r="S26418" s="86"/>
      <c r="T26418" s="86"/>
      <c r="U26418" s="51"/>
    </row>
    <row r="26419" spans="1:22" s="49" customFormat="1" ht="15" customHeight="1" x14ac:dyDescent="0.25">
      <c r="A26419" s="83"/>
      <c r="B26419" s="83"/>
      <c r="C26419" s="87"/>
      <c r="D26419" s="87"/>
      <c r="E26419" s="83"/>
      <c r="F26419" s="83"/>
      <c r="G26419" s="84"/>
      <c r="H26419" s="83"/>
      <c r="I26419" s="84"/>
      <c r="J26419" s="84"/>
      <c r="K26419" s="84"/>
      <c r="L26419" s="84"/>
      <c r="M26419" s="85"/>
      <c r="N26419" s="85"/>
      <c r="O26419" s="85"/>
      <c r="P26419" s="83"/>
      <c r="Q26419" s="51"/>
      <c r="R26419" s="51"/>
      <c r="S26419" s="86"/>
      <c r="T26419" s="86"/>
      <c r="U26419" s="51"/>
    </row>
    <row r="26420" spans="1:22" s="49" customFormat="1" ht="15" customHeight="1" x14ac:dyDescent="0.25">
      <c r="A26420" s="83"/>
      <c r="B26420" s="83"/>
      <c r="C26420" s="87"/>
      <c r="D26420" s="87"/>
      <c r="E26420" s="83"/>
      <c r="F26420" s="83"/>
      <c r="G26420" s="84"/>
      <c r="H26420" s="83"/>
      <c r="I26420" s="84"/>
      <c r="J26420" s="84"/>
      <c r="K26420" s="84"/>
      <c r="L26420" s="84"/>
      <c r="M26420" s="85"/>
      <c r="N26420" s="85"/>
      <c r="O26420" s="85"/>
      <c r="P26420" s="83"/>
      <c r="Q26420" s="51"/>
      <c r="R26420" s="51"/>
      <c r="S26420" s="86"/>
      <c r="T26420" s="86"/>
      <c r="U26420" s="51"/>
    </row>
    <row r="26421" spans="1:22" ht="15" customHeight="1" x14ac:dyDescent="0.25"/>
    <row r="26422" spans="1:22" s="49" customFormat="1" ht="15" customHeight="1" x14ac:dyDescent="0.25">
      <c r="A26422" s="83"/>
      <c r="B26422" s="83"/>
      <c r="C26422" s="87"/>
      <c r="D26422" s="87"/>
      <c r="E26422" s="83"/>
      <c r="F26422" s="83"/>
      <c r="G26422" s="84"/>
      <c r="H26422" s="83"/>
      <c r="I26422" s="84"/>
      <c r="J26422" s="84"/>
      <c r="K26422" s="84"/>
      <c r="L26422" s="84"/>
      <c r="M26422" s="85"/>
      <c r="N26422" s="85"/>
      <c r="O26422" s="85"/>
      <c r="P26422" s="83"/>
      <c r="Q26422" s="51"/>
      <c r="R26422" s="51"/>
      <c r="S26422" s="86"/>
      <c r="T26422" s="86"/>
      <c r="U26422" s="51"/>
    </row>
    <row r="26423" spans="1:22" s="49" customFormat="1" ht="15" customHeight="1" x14ac:dyDescent="0.25">
      <c r="A26423" s="83"/>
      <c r="B26423" s="83"/>
      <c r="C26423" s="87"/>
      <c r="D26423" s="87"/>
      <c r="E26423" s="83"/>
      <c r="F26423" s="83"/>
      <c r="G26423" s="84"/>
      <c r="H26423" s="83"/>
      <c r="I26423" s="84"/>
      <c r="J26423" s="84"/>
      <c r="K26423" s="84"/>
      <c r="L26423" s="84"/>
      <c r="M26423" s="85"/>
      <c r="N26423" s="85"/>
      <c r="O26423" s="85"/>
      <c r="P26423" s="83"/>
      <c r="Q26423" s="51"/>
      <c r="R26423" s="51"/>
      <c r="S26423" s="86"/>
      <c r="T26423" s="86"/>
      <c r="U26423" s="51"/>
    </row>
    <row r="26424" spans="1:22" s="49" customFormat="1" ht="15" customHeight="1" x14ac:dyDescent="0.25">
      <c r="A26424" s="83"/>
      <c r="B26424" s="83"/>
      <c r="C26424" s="87"/>
      <c r="D26424" s="87"/>
      <c r="E26424" s="83"/>
      <c r="F26424" s="83"/>
      <c r="G26424" s="84"/>
      <c r="H26424" s="83"/>
      <c r="I26424" s="84"/>
      <c r="J26424" s="84"/>
      <c r="K26424" s="84"/>
      <c r="L26424" s="84"/>
      <c r="M26424" s="85"/>
      <c r="N26424" s="85"/>
      <c r="O26424" s="85"/>
      <c r="P26424" s="83"/>
      <c r="Q26424" s="51"/>
      <c r="R26424" s="51"/>
      <c r="S26424" s="86"/>
      <c r="T26424" s="86"/>
      <c r="U26424" s="51"/>
    </row>
    <row r="26425" spans="1:22" s="49" customFormat="1" ht="15" customHeight="1" x14ac:dyDescent="0.25">
      <c r="A26425" s="83"/>
      <c r="B26425" s="83"/>
      <c r="C26425" s="87"/>
      <c r="D26425" s="87"/>
      <c r="E26425" s="83"/>
      <c r="F26425" s="83"/>
      <c r="G26425" s="84"/>
      <c r="H26425" s="83"/>
      <c r="I26425" s="84"/>
      <c r="J26425" s="84"/>
      <c r="K26425" s="84"/>
      <c r="L26425" s="84"/>
      <c r="M26425" s="85"/>
      <c r="N26425" s="85"/>
      <c r="O26425" s="85"/>
      <c r="P26425" s="83"/>
      <c r="Q26425" s="51"/>
      <c r="R26425" s="51"/>
      <c r="S26425" s="86"/>
      <c r="T26425" s="86"/>
      <c r="U26425" s="51"/>
    </row>
    <row r="26426" spans="1:22" s="49" customFormat="1" ht="15" customHeight="1" x14ac:dyDescent="0.25">
      <c r="A26426" s="83"/>
      <c r="B26426" s="83"/>
      <c r="C26426" s="87"/>
      <c r="D26426" s="87"/>
      <c r="E26426" s="83"/>
      <c r="F26426" s="83"/>
      <c r="G26426" s="84"/>
      <c r="H26426" s="83"/>
      <c r="I26426" s="84"/>
      <c r="J26426" s="84"/>
      <c r="K26426" s="84"/>
      <c r="L26426" s="84"/>
      <c r="M26426" s="85"/>
      <c r="N26426" s="85"/>
      <c r="O26426" s="85"/>
      <c r="P26426" s="83"/>
      <c r="Q26426" s="51"/>
      <c r="R26426" s="51"/>
      <c r="S26426" s="86"/>
      <c r="T26426" s="86"/>
      <c r="U26426" s="51"/>
    </row>
    <row r="26427" spans="1:22" ht="15" customHeight="1" x14ac:dyDescent="0.25"/>
    <row r="26428" spans="1:22" ht="15" customHeight="1" x14ac:dyDescent="0.25"/>
    <row r="26429" spans="1:22" ht="15" customHeight="1" x14ac:dyDescent="0.25"/>
    <row r="26430" spans="1:22" s="49" customFormat="1" ht="15" customHeight="1" x14ac:dyDescent="0.25">
      <c r="A26430" s="83"/>
      <c r="B26430" s="83"/>
      <c r="C26430" s="87"/>
      <c r="D26430" s="87"/>
      <c r="E26430" s="83"/>
      <c r="F26430" s="83"/>
      <c r="G26430" s="84"/>
      <c r="H26430" s="83"/>
      <c r="I26430" s="84"/>
      <c r="J26430" s="84"/>
      <c r="K26430" s="84"/>
      <c r="L26430" s="84"/>
      <c r="M26430" s="85"/>
      <c r="N26430" s="85"/>
      <c r="O26430" s="85"/>
      <c r="P26430" s="83"/>
      <c r="Q26430" s="51"/>
      <c r="R26430" s="51"/>
      <c r="S26430" s="86"/>
      <c r="T26430" s="86"/>
      <c r="U26430" s="88"/>
      <c r="V26430" s="88"/>
    </row>
    <row r="26431" spans="1:22" ht="15" customHeight="1" x14ac:dyDescent="0.25"/>
    <row r="26432" spans="1:22" s="49" customFormat="1" ht="15" customHeight="1" x14ac:dyDescent="0.25">
      <c r="A26432" s="83"/>
      <c r="B26432" s="83"/>
      <c r="C26432" s="87"/>
      <c r="D26432" s="87"/>
      <c r="E26432" s="83"/>
      <c r="F26432" s="83"/>
      <c r="G26432" s="84"/>
      <c r="H26432" s="83"/>
      <c r="I26432" s="84"/>
      <c r="J26432" s="84"/>
      <c r="K26432" s="84"/>
      <c r="L26432" s="84"/>
      <c r="M26432" s="85"/>
      <c r="N26432" s="85"/>
      <c r="O26432" s="85"/>
      <c r="P26432" s="83"/>
      <c r="Q26432" s="51"/>
      <c r="R26432" s="51"/>
      <c r="S26432" s="86"/>
      <c r="T26432" s="86"/>
      <c r="U26432" s="51"/>
    </row>
    <row r="26433" spans="1:21" s="49" customFormat="1" ht="15" customHeight="1" x14ac:dyDescent="0.25">
      <c r="A26433" s="83"/>
      <c r="B26433" s="83"/>
      <c r="C26433" s="87"/>
      <c r="D26433" s="87"/>
      <c r="E26433" s="83"/>
      <c r="F26433" s="83"/>
      <c r="G26433" s="84"/>
      <c r="H26433" s="83"/>
      <c r="I26433" s="84"/>
      <c r="J26433" s="84"/>
      <c r="K26433" s="84"/>
      <c r="L26433" s="84"/>
      <c r="M26433" s="85"/>
      <c r="N26433" s="85"/>
      <c r="O26433" s="85"/>
      <c r="P26433" s="83"/>
      <c r="Q26433" s="51"/>
      <c r="R26433" s="51"/>
      <c r="S26433" s="86"/>
      <c r="T26433" s="86"/>
      <c r="U26433" s="51"/>
    </row>
    <row r="26434" spans="1:21" s="49" customFormat="1" ht="15" customHeight="1" x14ac:dyDescent="0.25">
      <c r="A26434" s="83"/>
      <c r="B26434" s="83"/>
      <c r="C26434" s="87"/>
      <c r="D26434" s="87"/>
      <c r="E26434" s="83"/>
      <c r="F26434" s="83"/>
      <c r="G26434" s="84"/>
      <c r="H26434" s="83"/>
      <c r="I26434" s="84"/>
      <c r="J26434" s="84"/>
      <c r="K26434" s="84"/>
      <c r="L26434" s="84"/>
      <c r="M26434" s="85"/>
      <c r="N26434" s="85"/>
      <c r="O26434" s="85"/>
      <c r="P26434" s="83"/>
      <c r="Q26434" s="51"/>
      <c r="R26434" s="51"/>
      <c r="S26434" s="86"/>
      <c r="T26434" s="86"/>
      <c r="U26434" s="51"/>
    </row>
    <row r="26435" spans="1:21" s="49" customFormat="1" ht="15" customHeight="1" x14ac:dyDescent="0.25">
      <c r="A26435" s="83"/>
      <c r="B26435" s="83"/>
      <c r="C26435" s="87"/>
      <c r="D26435" s="87"/>
      <c r="E26435" s="83"/>
      <c r="F26435" s="83"/>
      <c r="G26435" s="84"/>
      <c r="H26435" s="83"/>
      <c r="I26435" s="84"/>
      <c r="J26435" s="84"/>
      <c r="K26435" s="84"/>
      <c r="L26435" s="84"/>
      <c r="M26435" s="85"/>
      <c r="N26435" s="85"/>
      <c r="O26435" s="85"/>
      <c r="P26435" s="83"/>
      <c r="Q26435" s="51"/>
      <c r="R26435" s="51"/>
      <c r="S26435" s="86"/>
      <c r="T26435" s="86"/>
      <c r="U26435" s="51"/>
    </row>
    <row r="26436" spans="1:21" ht="15" customHeight="1" x14ac:dyDescent="0.25"/>
    <row r="26437" spans="1:21" s="49" customFormat="1" ht="15" customHeight="1" x14ac:dyDescent="0.25">
      <c r="A26437" s="83"/>
      <c r="B26437" s="83"/>
      <c r="C26437" s="87"/>
      <c r="D26437" s="87"/>
      <c r="E26437" s="83"/>
      <c r="F26437" s="83"/>
      <c r="G26437" s="84"/>
      <c r="H26437" s="83"/>
      <c r="I26437" s="84"/>
      <c r="J26437" s="84"/>
      <c r="K26437" s="84"/>
      <c r="L26437" s="84"/>
      <c r="M26437" s="85"/>
      <c r="N26437" s="85"/>
      <c r="O26437" s="85"/>
      <c r="P26437" s="83"/>
      <c r="Q26437" s="51"/>
      <c r="R26437" s="51"/>
      <c r="S26437" s="86"/>
      <c r="T26437" s="86"/>
      <c r="U26437" s="51"/>
    </row>
    <row r="26438" spans="1:21" s="49" customFormat="1" ht="15" customHeight="1" x14ac:dyDescent="0.25">
      <c r="A26438" s="83"/>
      <c r="B26438" s="83"/>
      <c r="C26438" s="87"/>
      <c r="D26438" s="87"/>
      <c r="E26438" s="83"/>
      <c r="F26438" s="83"/>
      <c r="G26438" s="84"/>
      <c r="H26438" s="83"/>
      <c r="I26438" s="84"/>
      <c r="J26438" s="84"/>
      <c r="K26438" s="84"/>
      <c r="L26438" s="84"/>
      <c r="M26438" s="85"/>
      <c r="N26438" s="85"/>
      <c r="O26438" s="85"/>
      <c r="P26438" s="83"/>
      <c r="Q26438" s="51"/>
      <c r="R26438" s="51"/>
      <c r="S26438" s="86"/>
      <c r="T26438" s="86"/>
      <c r="U26438" s="51"/>
    </row>
    <row r="26439" spans="1:21" ht="15" customHeight="1" x14ac:dyDescent="0.25"/>
    <row r="26440" spans="1:21" ht="15" customHeight="1" x14ac:dyDescent="0.25"/>
    <row r="26441" spans="1:21" ht="15" customHeight="1" x14ac:dyDescent="0.25"/>
    <row r="26442" spans="1:21" s="49" customFormat="1" ht="15" customHeight="1" x14ac:dyDescent="0.25">
      <c r="A26442" s="83"/>
      <c r="B26442" s="83"/>
      <c r="C26442" s="87"/>
      <c r="D26442" s="87"/>
      <c r="E26442" s="83"/>
      <c r="F26442" s="83"/>
      <c r="G26442" s="84"/>
      <c r="H26442" s="83"/>
      <c r="I26442" s="84"/>
      <c r="J26442" s="84"/>
      <c r="K26442" s="84"/>
      <c r="L26442" s="84"/>
      <c r="M26442" s="85"/>
      <c r="N26442" s="85"/>
      <c r="O26442" s="85"/>
      <c r="P26442" s="83"/>
      <c r="Q26442" s="51"/>
      <c r="R26442" s="51"/>
      <c r="S26442" s="86"/>
      <c r="T26442" s="86"/>
      <c r="U26442" s="51"/>
    </row>
    <row r="26443" spans="1:21" s="49" customFormat="1" ht="15" customHeight="1" x14ac:dyDescent="0.25">
      <c r="A26443" s="83"/>
      <c r="B26443" s="83"/>
      <c r="C26443" s="87"/>
      <c r="D26443" s="87"/>
      <c r="E26443" s="83"/>
      <c r="F26443" s="83"/>
      <c r="G26443" s="84"/>
      <c r="H26443" s="83"/>
      <c r="I26443" s="84"/>
      <c r="J26443" s="84"/>
      <c r="K26443" s="84"/>
      <c r="L26443" s="84"/>
      <c r="M26443" s="85"/>
      <c r="N26443" s="85"/>
      <c r="O26443" s="85"/>
      <c r="P26443" s="83"/>
      <c r="Q26443" s="51"/>
      <c r="R26443" s="51"/>
      <c r="S26443" s="86"/>
      <c r="T26443" s="86"/>
      <c r="U26443" s="51"/>
    </row>
    <row r="26444" spans="1:21" s="49" customFormat="1" ht="15" customHeight="1" x14ac:dyDescent="0.25">
      <c r="A26444" s="83"/>
      <c r="B26444" s="83"/>
      <c r="C26444" s="87"/>
      <c r="D26444" s="87"/>
      <c r="E26444" s="83"/>
      <c r="F26444" s="83"/>
      <c r="G26444" s="84"/>
      <c r="H26444" s="83"/>
      <c r="I26444" s="84"/>
      <c r="J26444" s="84"/>
      <c r="K26444" s="84"/>
      <c r="L26444" s="84"/>
      <c r="M26444" s="85"/>
      <c r="N26444" s="85"/>
      <c r="O26444" s="85"/>
      <c r="P26444" s="83"/>
      <c r="Q26444" s="51"/>
      <c r="R26444" s="51"/>
      <c r="S26444" s="86"/>
      <c r="T26444" s="86"/>
      <c r="U26444" s="51"/>
    </row>
    <row r="26445" spans="1:21" s="49" customFormat="1" ht="15" customHeight="1" x14ac:dyDescent="0.25">
      <c r="A26445" s="83"/>
      <c r="B26445" s="83"/>
      <c r="C26445" s="87"/>
      <c r="D26445" s="87"/>
      <c r="E26445" s="83"/>
      <c r="F26445" s="83"/>
      <c r="G26445" s="84"/>
      <c r="H26445" s="83"/>
      <c r="I26445" s="84"/>
      <c r="J26445" s="84"/>
      <c r="K26445" s="84"/>
      <c r="L26445" s="84"/>
      <c r="M26445" s="85"/>
      <c r="N26445" s="85"/>
      <c r="O26445" s="85"/>
      <c r="P26445" s="83"/>
      <c r="Q26445" s="51"/>
      <c r="R26445" s="51"/>
      <c r="S26445" s="86"/>
      <c r="T26445" s="86"/>
      <c r="U26445" s="51"/>
    </row>
    <row r="26446" spans="1:21" ht="15" customHeight="1" x14ac:dyDescent="0.25"/>
    <row r="26447" spans="1:21" s="49" customFormat="1" ht="15" customHeight="1" x14ac:dyDescent="0.25">
      <c r="A26447" s="83"/>
      <c r="B26447" s="83"/>
      <c r="C26447" s="87"/>
      <c r="D26447" s="87"/>
      <c r="E26447" s="83"/>
      <c r="F26447" s="83"/>
      <c r="G26447" s="84"/>
      <c r="H26447" s="83"/>
      <c r="I26447" s="84"/>
      <c r="J26447" s="84"/>
      <c r="K26447" s="84"/>
      <c r="L26447" s="84"/>
      <c r="M26447" s="85"/>
      <c r="N26447" s="85"/>
      <c r="O26447" s="85"/>
      <c r="P26447" s="83"/>
      <c r="Q26447" s="51"/>
      <c r="R26447" s="51"/>
      <c r="S26447" s="86"/>
      <c r="T26447" s="86"/>
      <c r="U26447" s="51"/>
    </row>
    <row r="26448" spans="1:21" s="49" customFormat="1" ht="15" customHeight="1" x14ac:dyDescent="0.25">
      <c r="A26448" s="83"/>
      <c r="B26448" s="83"/>
      <c r="C26448" s="87"/>
      <c r="D26448" s="87"/>
      <c r="E26448" s="83"/>
      <c r="F26448" s="83"/>
      <c r="G26448" s="84"/>
      <c r="H26448" s="83"/>
      <c r="I26448" s="84"/>
      <c r="J26448" s="84"/>
      <c r="K26448" s="84"/>
      <c r="L26448" s="84"/>
      <c r="M26448" s="85"/>
      <c r="N26448" s="85"/>
      <c r="O26448" s="85"/>
      <c r="P26448" s="83"/>
      <c r="Q26448" s="51"/>
      <c r="R26448" s="51"/>
      <c r="S26448" s="86"/>
      <c r="T26448" s="86"/>
      <c r="U26448" s="51"/>
    </row>
    <row r="26449" spans="1:21" s="49" customFormat="1" ht="15" customHeight="1" x14ac:dyDescent="0.25">
      <c r="A26449" s="83"/>
      <c r="B26449" s="83"/>
      <c r="C26449" s="87"/>
      <c r="D26449" s="87"/>
      <c r="E26449" s="83"/>
      <c r="F26449" s="83"/>
      <c r="G26449" s="84"/>
      <c r="H26449" s="83"/>
      <c r="I26449" s="84"/>
      <c r="J26449" s="84"/>
      <c r="K26449" s="84"/>
      <c r="L26449" s="84"/>
      <c r="M26449" s="85"/>
      <c r="N26449" s="85"/>
      <c r="O26449" s="85"/>
      <c r="P26449" s="83"/>
      <c r="Q26449" s="51"/>
      <c r="R26449" s="51"/>
      <c r="S26449" s="86"/>
      <c r="T26449" s="86"/>
      <c r="U26449" s="51"/>
    </row>
    <row r="26450" spans="1:21" ht="15" customHeight="1" x14ac:dyDescent="0.25"/>
    <row r="26451" spans="1:21" ht="15" customHeight="1" x14ac:dyDescent="0.25"/>
    <row r="26452" spans="1:21" ht="15" customHeight="1" x14ac:dyDescent="0.25"/>
    <row r="26453" spans="1:21" s="49" customFormat="1" ht="15" customHeight="1" x14ac:dyDescent="0.25">
      <c r="A26453" s="83"/>
      <c r="B26453" s="83"/>
      <c r="C26453" s="87"/>
      <c r="D26453" s="87"/>
      <c r="E26453" s="83"/>
      <c r="F26453" s="83"/>
      <c r="G26453" s="84"/>
      <c r="H26453" s="83"/>
      <c r="I26453" s="84"/>
      <c r="J26453" s="84"/>
      <c r="K26453" s="84"/>
      <c r="L26453" s="84"/>
      <c r="M26453" s="85"/>
      <c r="N26453" s="85"/>
      <c r="O26453" s="85"/>
      <c r="P26453" s="83"/>
      <c r="Q26453" s="51"/>
      <c r="R26453" s="51"/>
      <c r="S26453" s="86"/>
      <c r="T26453" s="86"/>
      <c r="U26453" s="51"/>
    </row>
    <row r="26454" spans="1:21" s="49" customFormat="1" ht="15" customHeight="1" x14ac:dyDescent="0.25">
      <c r="A26454" s="83"/>
      <c r="B26454" s="83"/>
      <c r="C26454" s="87"/>
      <c r="D26454" s="87"/>
      <c r="E26454" s="83"/>
      <c r="F26454" s="83"/>
      <c r="G26454" s="84"/>
      <c r="H26454" s="83"/>
      <c r="I26454" s="84"/>
      <c r="J26454" s="84"/>
      <c r="K26454" s="84"/>
      <c r="L26454" s="84"/>
      <c r="M26454" s="85"/>
      <c r="N26454" s="85"/>
      <c r="O26454" s="85"/>
      <c r="P26454" s="83"/>
      <c r="Q26454" s="51"/>
      <c r="R26454" s="51"/>
      <c r="S26454" s="86"/>
      <c r="T26454" s="86"/>
      <c r="U26454" s="51"/>
    </row>
    <row r="26455" spans="1:21" ht="15" customHeight="1" x14ac:dyDescent="0.25"/>
    <row r="26456" spans="1:21" ht="15" customHeight="1" x14ac:dyDescent="0.25"/>
    <row r="26457" spans="1:21" ht="15" customHeight="1" x14ac:dyDescent="0.25"/>
    <row r="26458" spans="1:21" ht="15" customHeight="1" x14ac:dyDescent="0.25"/>
    <row r="26459" spans="1:21" s="49" customFormat="1" ht="15" customHeight="1" x14ac:dyDescent="0.25">
      <c r="A26459" s="83"/>
      <c r="B26459" s="83"/>
      <c r="C26459" s="87"/>
      <c r="D26459" s="87"/>
      <c r="E26459" s="83"/>
      <c r="F26459" s="83"/>
      <c r="G26459" s="84"/>
      <c r="H26459" s="83"/>
      <c r="I26459" s="84"/>
      <c r="J26459" s="84"/>
      <c r="K26459" s="84"/>
      <c r="L26459" s="84"/>
      <c r="M26459" s="85"/>
      <c r="N26459" s="85"/>
      <c r="O26459" s="85"/>
      <c r="P26459" s="83"/>
      <c r="Q26459" s="51"/>
      <c r="R26459" s="51"/>
      <c r="S26459" s="86"/>
      <c r="T26459" s="86"/>
      <c r="U26459" s="51"/>
    </row>
    <row r="26460" spans="1:21" s="49" customFormat="1" ht="15" customHeight="1" x14ac:dyDescent="0.25">
      <c r="A26460" s="83"/>
      <c r="B26460" s="83"/>
      <c r="C26460" s="87"/>
      <c r="D26460" s="87"/>
      <c r="E26460" s="83"/>
      <c r="F26460" s="83"/>
      <c r="G26460" s="84"/>
      <c r="H26460" s="83"/>
      <c r="I26460" s="84"/>
      <c r="J26460" s="84"/>
      <c r="K26460" s="84"/>
      <c r="L26460" s="84"/>
      <c r="M26460" s="85"/>
      <c r="N26460" s="85"/>
      <c r="O26460" s="85"/>
      <c r="P26460" s="83"/>
      <c r="Q26460" s="51"/>
      <c r="R26460" s="51"/>
      <c r="S26460" s="86"/>
      <c r="T26460" s="86"/>
      <c r="U26460" s="51"/>
    </row>
    <row r="26461" spans="1:21" ht="15" customHeight="1" x14ac:dyDescent="0.25"/>
    <row r="26462" spans="1:21" s="49" customFormat="1" ht="15" customHeight="1" x14ac:dyDescent="0.25">
      <c r="A26462" s="83"/>
      <c r="B26462" s="83"/>
      <c r="C26462" s="87"/>
      <c r="D26462" s="87"/>
      <c r="E26462" s="83"/>
      <c r="F26462" s="83"/>
      <c r="G26462" s="84"/>
      <c r="H26462" s="83"/>
      <c r="I26462" s="84"/>
      <c r="J26462" s="84"/>
      <c r="K26462" s="84"/>
      <c r="L26462" s="84"/>
      <c r="M26462" s="85"/>
      <c r="N26462" s="85"/>
      <c r="O26462" s="85"/>
      <c r="P26462" s="83"/>
      <c r="Q26462" s="51"/>
      <c r="R26462" s="51"/>
      <c r="S26462" s="86"/>
      <c r="T26462" s="86"/>
      <c r="U26462" s="51"/>
    </row>
    <row r="26463" spans="1:21" s="49" customFormat="1" ht="15" customHeight="1" x14ac:dyDescent="0.25">
      <c r="A26463" s="83"/>
      <c r="B26463" s="83"/>
      <c r="C26463" s="87"/>
      <c r="D26463" s="87"/>
      <c r="E26463" s="83"/>
      <c r="F26463" s="83"/>
      <c r="G26463" s="84"/>
      <c r="H26463" s="83"/>
      <c r="I26463" s="84"/>
      <c r="J26463" s="84"/>
      <c r="K26463" s="84"/>
      <c r="L26463" s="84"/>
      <c r="M26463" s="85"/>
      <c r="N26463" s="85"/>
      <c r="O26463" s="85"/>
      <c r="P26463" s="83"/>
      <c r="Q26463" s="51"/>
      <c r="R26463" s="51"/>
      <c r="S26463" s="86"/>
      <c r="T26463" s="86"/>
      <c r="U26463" s="51"/>
    </row>
    <row r="26464" spans="1:21" ht="15" customHeight="1" x14ac:dyDescent="0.25"/>
    <row r="26465" spans="1:21" s="49" customFormat="1" ht="15" customHeight="1" x14ac:dyDescent="0.25">
      <c r="A26465" s="83"/>
      <c r="B26465" s="83"/>
      <c r="C26465" s="87"/>
      <c r="D26465" s="87"/>
      <c r="E26465" s="83"/>
      <c r="F26465" s="83"/>
      <c r="G26465" s="84"/>
      <c r="H26465" s="83"/>
      <c r="I26465" s="84"/>
      <c r="J26465" s="84"/>
      <c r="K26465" s="84"/>
      <c r="L26465" s="84"/>
      <c r="M26465" s="85"/>
      <c r="N26465" s="85"/>
      <c r="O26465" s="85"/>
      <c r="P26465" s="83"/>
      <c r="Q26465" s="51"/>
      <c r="R26465" s="51"/>
      <c r="S26465" s="86"/>
      <c r="T26465" s="86"/>
      <c r="U26465" s="51"/>
    </row>
    <row r="26466" spans="1:21" s="49" customFormat="1" ht="15" customHeight="1" x14ac:dyDescent="0.25">
      <c r="A26466" s="83"/>
      <c r="B26466" s="83"/>
      <c r="C26466" s="87"/>
      <c r="D26466" s="87"/>
      <c r="E26466" s="83"/>
      <c r="F26466" s="83"/>
      <c r="G26466" s="84"/>
      <c r="H26466" s="83"/>
      <c r="I26466" s="84"/>
      <c r="J26466" s="84"/>
      <c r="K26466" s="84"/>
      <c r="L26466" s="84"/>
      <c r="M26466" s="85"/>
      <c r="N26466" s="85"/>
      <c r="O26466" s="85"/>
      <c r="P26466" s="83"/>
      <c r="Q26466" s="51"/>
      <c r="R26466" s="51"/>
      <c r="S26466" s="86"/>
      <c r="T26466" s="86"/>
      <c r="U26466" s="51"/>
    </row>
    <row r="26467" spans="1:21" s="49" customFormat="1" ht="15" customHeight="1" x14ac:dyDescent="0.25">
      <c r="A26467" s="83"/>
      <c r="B26467" s="83"/>
      <c r="C26467" s="87"/>
      <c r="D26467" s="87"/>
      <c r="E26467" s="83"/>
      <c r="F26467" s="83"/>
      <c r="G26467" s="84"/>
      <c r="H26467" s="83"/>
      <c r="I26467" s="84"/>
      <c r="J26467" s="84"/>
      <c r="K26467" s="84"/>
      <c r="L26467" s="84"/>
      <c r="M26467" s="85"/>
      <c r="N26467" s="85"/>
      <c r="O26467" s="85"/>
      <c r="P26467" s="83"/>
      <c r="Q26467" s="51"/>
      <c r="R26467" s="51"/>
      <c r="S26467" s="86"/>
      <c r="T26467" s="86"/>
      <c r="U26467" s="51"/>
    </row>
    <row r="26468" spans="1:21" s="49" customFormat="1" ht="15" customHeight="1" x14ac:dyDescent="0.25">
      <c r="A26468" s="83"/>
      <c r="B26468" s="83"/>
      <c r="C26468" s="87"/>
      <c r="D26468" s="87"/>
      <c r="E26468" s="83"/>
      <c r="F26468" s="83"/>
      <c r="G26468" s="84"/>
      <c r="H26468" s="83"/>
      <c r="I26468" s="84"/>
      <c r="J26468" s="84"/>
      <c r="K26468" s="84"/>
      <c r="L26468" s="84"/>
      <c r="M26468" s="85"/>
      <c r="N26468" s="85"/>
      <c r="O26468" s="85"/>
      <c r="P26468" s="83"/>
      <c r="Q26468" s="51"/>
      <c r="R26468" s="51"/>
      <c r="S26468" s="86"/>
      <c r="T26468" s="86"/>
      <c r="U26468" s="51"/>
    </row>
    <row r="26469" spans="1:21" ht="15" customHeight="1" x14ac:dyDescent="0.25"/>
    <row r="26470" spans="1:21" s="49" customFormat="1" ht="15" customHeight="1" x14ac:dyDescent="0.25">
      <c r="A26470" s="83"/>
      <c r="B26470" s="83"/>
      <c r="C26470" s="87"/>
      <c r="D26470" s="87"/>
      <c r="E26470" s="83"/>
      <c r="F26470" s="83"/>
      <c r="G26470" s="84"/>
      <c r="H26470" s="83"/>
      <c r="I26470" s="84"/>
      <c r="J26470" s="84"/>
      <c r="K26470" s="84"/>
      <c r="L26470" s="84"/>
      <c r="M26470" s="85"/>
      <c r="N26470" s="85"/>
      <c r="O26470" s="85"/>
      <c r="P26470" s="83"/>
      <c r="Q26470" s="51"/>
      <c r="R26470" s="51"/>
      <c r="S26470" s="86"/>
      <c r="T26470" s="86"/>
      <c r="U26470" s="51"/>
    </row>
    <row r="26471" spans="1:21" s="49" customFormat="1" ht="15" customHeight="1" x14ac:dyDescent="0.25">
      <c r="A26471" s="83"/>
      <c r="B26471" s="83"/>
      <c r="C26471" s="87"/>
      <c r="D26471" s="87"/>
      <c r="E26471" s="83"/>
      <c r="F26471" s="83"/>
      <c r="G26471" s="84"/>
      <c r="H26471" s="83"/>
      <c r="I26471" s="84"/>
      <c r="J26471" s="84"/>
      <c r="K26471" s="84"/>
      <c r="L26471" s="84"/>
      <c r="M26471" s="85"/>
      <c r="N26471" s="85"/>
      <c r="O26471" s="85"/>
      <c r="P26471" s="83"/>
      <c r="Q26471" s="51"/>
      <c r="R26471" s="51"/>
      <c r="S26471" s="86"/>
      <c r="T26471" s="86"/>
      <c r="U26471" s="51"/>
    </row>
    <row r="26472" spans="1:21" ht="15" customHeight="1" x14ac:dyDescent="0.25"/>
    <row r="26473" spans="1:21" ht="15" customHeight="1" x14ac:dyDescent="0.25"/>
    <row r="26474" spans="1:21" ht="15" customHeight="1" x14ac:dyDescent="0.25"/>
    <row r="26475" spans="1:21" s="49" customFormat="1" ht="15" customHeight="1" x14ac:dyDescent="0.25">
      <c r="A26475" s="83"/>
      <c r="B26475" s="83"/>
      <c r="C26475" s="87"/>
      <c r="D26475" s="87"/>
      <c r="E26475" s="83"/>
      <c r="F26475" s="83"/>
      <c r="G26475" s="84"/>
      <c r="H26475" s="83"/>
      <c r="I26475" s="84"/>
      <c r="J26475" s="84"/>
      <c r="K26475" s="84"/>
      <c r="L26475" s="84"/>
      <c r="M26475" s="85"/>
      <c r="N26475" s="85"/>
      <c r="O26475" s="85"/>
      <c r="P26475" s="83"/>
      <c r="Q26475" s="51"/>
      <c r="R26475" s="51"/>
      <c r="S26475" s="86"/>
      <c r="T26475" s="86"/>
      <c r="U26475" s="51"/>
    </row>
    <row r="26476" spans="1:21" s="49" customFormat="1" ht="15" customHeight="1" x14ac:dyDescent="0.25">
      <c r="A26476" s="83"/>
      <c r="B26476" s="83"/>
      <c r="C26476" s="87"/>
      <c r="D26476" s="87"/>
      <c r="E26476" s="83"/>
      <c r="F26476" s="83"/>
      <c r="G26476" s="84"/>
      <c r="H26476" s="83"/>
      <c r="I26476" s="84"/>
      <c r="J26476" s="84"/>
      <c r="K26476" s="84"/>
      <c r="L26476" s="84"/>
      <c r="M26476" s="85"/>
      <c r="N26476" s="85"/>
      <c r="O26476" s="85"/>
      <c r="P26476" s="83"/>
      <c r="Q26476" s="51"/>
      <c r="R26476" s="51"/>
      <c r="S26476" s="86"/>
      <c r="T26476" s="86"/>
      <c r="U26476" s="51"/>
    </row>
    <row r="26477" spans="1:21" ht="15" customHeight="1" x14ac:dyDescent="0.25"/>
    <row r="26478" spans="1:21" ht="15" customHeight="1" x14ac:dyDescent="0.25"/>
    <row r="26479" spans="1:21" ht="15" customHeight="1" x14ac:dyDescent="0.25"/>
    <row r="26480" spans="1:21" s="49" customFormat="1" ht="15" customHeight="1" x14ac:dyDescent="0.25">
      <c r="A26480" s="83"/>
      <c r="B26480" s="83"/>
      <c r="C26480" s="87"/>
      <c r="D26480" s="87"/>
      <c r="E26480" s="83"/>
      <c r="F26480" s="83"/>
      <c r="G26480" s="84"/>
      <c r="H26480" s="83"/>
      <c r="I26480" s="84"/>
      <c r="J26480" s="84"/>
      <c r="K26480" s="84"/>
      <c r="L26480" s="84"/>
      <c r="M26480" s="85"/>
      <c r="N26480" s="85"/>
      <c r="O26480" s="85"/>
      <c r="P26480" s="83"/>
      <c r="Q26480" s="51"/>
      <c r="R26480" s="51"/>
      <c r="S26480" s="86"/>
      <c r="T26480" s="86"/>
      <c r="U26480" s="51"/>
    </row>
    <row r="26481" spans="1:21" s="49" customFormat="1" ht="15" customHeight="1" x14ac:dyDescent="0.25">
      <c r="A26481" s="83"/>
      <c r="B26481" s="83"/>
      <c r="C26481" s="87"/>
      <c r="D26481" s="87"/>
      <c r="E26481" s="83"/>
      <c r="F26481" s="83"/>
      <c r="G26481" s="84"/>
      <c r="H26481" s="83"/>
      <c r="I26481" s="84"/>
      <c r="J26481" s="84"/>
      <c r="K26481" s="84"/>
      <c r="L26481" s="84"/>
      <c r="M26481" s="85"/>
      <c r="N26481" s="85"/>
      <c r="O26481" s="85"/>
      <c r="P26481" s="83"/>
      <c r="Q26481" s="51"/>
      <c r="R26481" s="51"/>
      <c r="S26481" s="86"/>
      <c r="T26481" s="86"/>
      <c r="U26481" s="51"/>
    </row>
    <row r="26482" spans="1:21" ht="15" customHeight="1" x14ac:dyDescent="0.25"/>
    <row r="26483" spans="1:21" s="49" customFormat="1" ht="15" customHeight="1" x14ac:dyDescent="0.25">
      <c r="A26483" s="83"/>
      <c r="B26483" s="83"/>
      <c r="C26483" s="87"/>
      <c r="D26483" s="87"/>
      <c r="E26483" s="83"/>
      <c r="F26483" s="83"/>
      <c r="G26483" s="84"/>
      <c r="H26483" s="83"/>
      <c r="I26483" s="84"/>
      <c r="J26483" s="84"/>
      <c r="K26483" s="84"/>
      <c r="L26483" s="84"/>
      <c r="M26483" s="85"/>
      <c r="N26483" s="85"/>
      <c r="O26483" s="85"/>
      <c r="P26483" s="83"/>
      <c r="Q26483" s="51"/>
      <c r="R26483" s="51"/>
      <c r="S26483" s="86"/>
      <c r="T26483" s="86"/>
      <c r="U26483" s="51"/>
    </row>
    <row r="26484" spans="1:21" s="49" customFormat="1" ht="15" customHeight="1" x14ac:dyDescent="0.25">
      <c r="A26484" s="83"/>
      <c r="B26484" s="83"/>
      <c r="C26484" s="87"/>
      <c r="D26484" s="87"/>
      <c r="E26484" s="83"/>
      <c r="F26484" s="83"/>
      <c r="G26484" s="84"/>
      <c r="H26484" s="83"/>
      <c r="I26484" s="84"/>
      <c r="J26484" s="84"/>
      <c r="K26484" s="84"/>
      <c r="L26484" s="84"/>
      <c r="M26484" s="85"/>
      <c r="N26484" s="85"/>
      <c r="O26484" s="85"/>
      <c r="P26484" s="83"/>
      <c r="Q26484" s="51"/>
      <c r="R26484" s="51"/>
      <c r="S26484" s="86"/>
      <c r="T26484" s="86"/>
      <c r="U26484" s="51"/>
    </row>
    <row r="26485" spans="1:21" ht="15" customHeight="1" x14ac:dyDescent="0.25"/>
    <row r="26486" spans="1:21" s="49" customFormat="1" ht="15" customHeight="1" x14ac:dyDescent="0.25">
      <c r="A26486" s="83"/>
      <c r="B26486" s="83"/>
      <c r="C26486" s="87"/>
      <c r="D26486" s="87"/>
      <c r="E26486" s="83"/>
      <c r="F26486" s="83"/>
      <c r="G26486" s="84"/>
      <c r="H26486" s="83"/>
      <c r="I26486" s="84"/>
      <c r="J26486" s="84"/>
      <c r="K26486" s="84"/>
      <c r="L26486" s="84"/>
      <c r="M26486" s="85"/>
      <c r="N26486" s="85"/>
      <c r="O26486" s="85"/>
      <c r="P26486" s="83"/>
      <c r="Q26486" s="51"/>
      <c r="R26486" s="51"/>
      <c r="S26486" s="86"/>
      <c r="T26486" s="86"/>
      <c r="U26486" s="51"/>
    </row>
    <row r="26487" spans="1:21" s="49" customFormat="1" ht="15" customHeight="1" x14ac:dyDescent="0.25">
      <c r="A26487" s="83"/>
      <c r="B26487" s="83"/>
      <c r="C26487" s="87"/>
      <c r="D26487" s="87"/>
      <c r="E26487" s="83"/>
      <c r="F26487" s="83"/>
      <c r="G26487" s="84"/>
      <c r="H26487" s="83"/>
      <c r="I26487" s="84"/>
      <c r="J26487" s="84"/>
      <c r="K26487" s="84"/>
      <c r="L26487" s="84"/>
      <c r="M26487" s="85"/>
      <c r="N26487" s="85"/>
      <c r="O26487" s="85"/>
      <c r="P26487" s="83"/>
      <c r="Q26487" s="51"/>
      <c r="R26487" s="51"/>
      <c r="S26487" s="86"/>
      <c r="T26487" s="86"/>
      <c r="U26487" s="51"/>
    </row>
    <row r="26488" spans="1:21" s="49" customFormat="1" ht="15" customHeight="1" x14ac:dyDescent="0.25">
      <c r="A26488" s="83"/>
      <c r="B26488" s="83"/>
      <c r="C26488" s="87"/>
      <c r="D26488" s="87"/>
      <c r="E26488" s="83"/>
      <c r="F26488" s="83"/>
      <c r="G26488" s="84"/>
      <c r="H26488" s="83"/>
      <c r="I26488" s="84"/>
      <c r="J26488" s="84"/>
      <c r="K26488" s="84"/>
      <c r="L26488" s="84"/>
      <c r="M26488" s="85"/>
      <c r="N26488" s="85"/>
      <c r="O26488" s="85"/>
      <c r="P26488" s="83"/>
      <c r="Q26488" s="51"/>
      <c r="R26488" s="51"/>
      <c r="S26488" s="86"/>
      <c r="T26488" s="86"/>
      <c r="U26488" s="51"/>
    </row>
    <row r="26489" spans="1:21" s="49" customFormat="1" ht="15" customHeight="1" x14ac:dyDescent="0.25">
      <c r="A26489" s="83"/>
      <c r="B26489" s="83"/>
      <c r="C26489" s="87"/>
      <c r="D26489" s="87"/>
      <c r="E26489" s="83"/>
      <c r="F26489" s="83"/>
      <c r="G26489" s="84"/>
      <c r="H26489" s="83"/>
      <c r="I26489" s="84"/>
      <c r="J26489" s="84"/>
      <c r="K26489" s="84"/>
      <c r="L26489" s="84"/>
      <c r="M26489" s="85"/>
      <c r="N26489" s="85"/>
      <c r="O26489" s="85"/>
      <c r="P26489" s="83"/>
      <c r="Q26489" s="51"/>
      <c r="R26489" s="51"/>
      <c r="S26489" s="86"/>
      <c r="T26489" s="86"/>
      <c r="U26489" s="51"/>
    </row>
    <row r="26490" spans="1:21" ht="15" customHeight="1" x14ac:dyDescent="0.25"/>
    <row r="26491" spans="1:21" s="49" customFormat="1" ht="15" customHeight="1" x14ac:dyDescent="0.25">
      <c r="A26491" s="83"/>
      <c r="B26491" s="83"/>
      <c r="C26491" s="87"/>
      <c r="D26491" s="87"/>
      <c r="E26491" s="83"/>
      <c r="F26491" s="83"/>
      <c r="G26491" s="84"/>
      <c r="H26491" s="83"/>
      <c r="I26491" s="84"/>
      <c r="J26491" s="84"/>
      <c r="K26491" s="84"/>
      <c r="L26491" s="84"/>
      <c r="M26491" s="85"/>
      <c r="N26491" s="85"/>
      <c r="O26491" s="85"/>
      <c r="P26491" s="83"/>
      <c r="Q26491" s="51"/>
      <c r="R26491" s="51"/>
      <c r="S26491" s="86"/>
      <c r="T26491" s="86"/>
      <c r="U26491" s="51"/>
    </row>
    <row r="26492" spans="1:21" s="49" customFormat="1" ht="15" customHeight="1" x14ac:dyDescent="0.25">
      <c r="A26492" s="83"/>
      <c r="B26492" s="83"/>
      <c r="C26492" s="87"/>
      <c r="D26492" s="87"/>
      <c r="E26492" s="83"/>
      <c r="F26492" s="83"/>
      <c r="G26492" s="84"/>
      <c r="H26492" s="83"/>
      <c r="I26492" s="84"/>
      <c r="J26492" s="84"/>
      <c r="K26492" s="84"/>
      <c r="L26492" s="84"/>
      <c r="M26492" s="85"/>
      <c r="N26492" s="85"/>
      <c r="O26492" s="85"/>
      <c r="P26492" s="83"/>
      <c r="Q26492" s="51"/>
      <c r="R26492" s="51"/>
      <c r="S26492" s="86"/>
      <c r="T26492" s="86"/>
      <c r="U26492" s="51"/>
    </row>
    <row r="26493" spans="1:21" ht="15" customHeight="1" x14ac:dyDescent="0.25"/>
    <row r="26494" spans="1:21" ht="15" customHeight="1" x14ac:dyDescent="0.25"/>
    <row r="26495" spans="1:21" ht="15" customHeight="1" x14ac:dyDescent="0.25"/>
    <row r="26496" spans="1:21" s="49" customFormat="1" ht="15" customHeight="1" x14ac:dyDescent="0.25">
      <c r="A26496" s="83"/>
      <c r="B26496" s="83"/>
      <c r="C26496" s="87"/>
      <c r="D26496" s="87"/>
      <c r="E26496" s="83"/>
      <c r="F26496" s="83"/>
      <c r="G26496" s="84"/>
      <c r="H26496" s="83"/>
      <c r="I26496" s="84"/>
      <c r="J26496" s="84"/>
      <c r="K26496" s="84"/>
      <c r="L26496" s="84"/>
      <c r="M26496" s="85"/>
      <c r="N26496" s="85"/>
      <c r="O26496" s="85"/>
      <c r="P26496" s="83"/>
      <c r="Q26496" s="51"/>
      <c r="R26496" s="51"/>
      <c r="S26496" s="86"/>
      <c r="T26496" s="86"/>
      <c r="U26496" s="51"/>
    </row>
    <row r="26497" spans="1:21" s="49" customFormat="1" ht="15" customHeight="1" x14ac:dyDescent="0.25">
      <c r="A26497" s="83"/>
      <c r="B26497" s="83"/>
      <c r="C26497" s="87"/>
      <c r="D26497" s="87"/>
      <c r="E26497" s="83"/>
      <c r="F26497" s="83"/>
      <c r="G26497" s="84"/>
      <c r="H26497" s="83"/>
      <c r="I26497" s="84"/>
      <c r="J26497" s="84"/>
      <c r="K26497" s="84"/>
      <c r="L26497" s="84"/>
      <c r="M26497" s="85"/>
      <c r="N26497" s="85"/>
      <c r="O26497" s="85"/>
      <c r="P26497" s="83"/>
      <c r="Q26497" s="51"/>
      <c r="R26497" s="51"/>
      <c r="S26497" s="86"/>
      <c r="T26497" s="86"/>
      <c r="U26497" s="51"/>
    </row>
    <row r="26498" spans="1:21" ht="15" customHeight="1" x14ac:dyDescent="0.25"/>
    <row r="26499" spans="1:21" ht="15" customHeight="1" x14ac:dyDescent="0.25"/>
    <row r="26500" spans="1:21" ht="15" customHeight="1" x14ac:dyDescent="0.25"/>
    <row r="26501" spans="1:21" s="49" customFormat="1" ht="15" customHeight="1" x14ac:dyDescent="0.25">
      <c r="A26501" s="83"/>
      <c r="B26501" s="83"/>
      <c r="C26501" s="87"/>
      <c r="D26501" s="87"/>
      <c r="E26501" s="83"/>
      <c r="F26501" s="83"/>
      <c r="G26501" s="84"/>
      <c r="H26501" s="83"/>
      <c r="I26501" s="84"/>
      <c r="J26501" s="84"/>
      <c r="K26501" s="84"/>
      <c r="L26501" s="84"/>
      <c r="M26501" s="85"/>
      <c r="N26501" s="85"/>
      <c r="O26501" s="85"/>
      <c r="P26501" s="83"/>
      <c r="Q26501" s="51"/>
      <c r="R26501" s="51"/>
      <c r="S26501" s="86"/>
      <c r="T26501" s="86"/>
      <c r="U26501" s="51"/>
    </row>
    <row r="26502" spans="1:21" s="49" customFormat="1" ht="15" customHeight="1" x14ac:dyDescent="0.25">
      <c r="A26502" s="83"/>
      <c r="B26502" s="83"/>
      <c r="C26502" s="87"/>
      <c r="D26502" s="87"/>
      <c r="E26502" s="83"/>
      <c r="F26502" s="83"/>
      <c r="G26502" s="84"/>
      <c r="H26502" s="83"/>
      <c r="I26502" s="84"/>
      <c r="J26502" s="84"/>
      <c r="K26502" s="84"/>
      <c r="L26502" s="84"/>
      <c r="M26502" s="85"/>
      <c r="N26502" s="85"/>
      <c r="O26502" s="85"/>
      <c r="P26502" s="83"/>
      <c r="Q26502" s="51"/>
      <c r="R26502" s="51"/>
      <c r="S26502" s="86"/>
      <c r="T26502" s="86"/>
      <c r="U26502" s="51"/>
    </row>
    <row r="26503" spans="1:21" ht="15" customHeight="1" x14ac:dyDescent="0.25"/>
    <row r="26504" spans="1:21" ht="15" customHeight="1" x14ac:dyDescent="0.25"/>
    <row r="26505" spans="1:21" ht="15" customHeight="1" x14ac:dyDescent="0.25"/>
    <row r="26506" spans="1:21" s="49" customFormat="1" ht="15" customHeight="1" x14ac:dyDescent="0.25">
      <c r="A26506" s="83"/>
      <c r="B26506" s="83"/>
      <c r="C26506" s="87"/>
      <c r="D26506" s="87"/>
      <c r="E26506" s="83"/>
      <c r="F26506" s="83"/>
      <c r="G26506" s="84"/>
      <c r="H26506" s="83"/>
      <c r="I26506" s="84"/>
      <c r="J26506" s="84"/>
      <c r="K26506" s="84"/>
      <c r="L26506" s="84"/>
      <c r="M26506" s="85"/>
      <c r="N26506" s="85"/>
      <c r="O26506" s="85"/>
      <c r="P26506" s="83"/>
      <c r="Q26506" s="51"/>
      <c r="R26506" s="51"/>
      <c r="S26506" s="86"/>
      <c r="T26506" s="86"/>
      <c r="U26506" s="51"/>
    </row>
    <row r="26507" spans="1:21" s="49" customFormat="1" ht="15" customHeight="1" x14ac:dyDescent="0.25">
      <c r="A26507" s="83"/>
      <c r="B26507" s="83"/>
      <c r="C26507" s="87"/>
      <c r="D26507" s="87"/>
      <c r="E26507" s="83"/>
      <c r="F26507" s="83"/>
      <c r="G26507" s="84"/>
      <c r="H26507" s="83"/>
      <c r="I26507" s="84"/>
      <c r="J26507" s="84"/>
      <c r="K26507" s="84"/>
      <c r="L26507" s="84"/>
      <c r="M26507" s="85"/>
      <c r="N26507" s="85"/>
      <c r="O26507" s="85"/>
      <c r="P26507" s="83"/>
      <c r="Q26507" s="51"/>
      <c r="R26507" s="51"/>
      <c r="S26507" s="86"/>
      <c r="T26507" s="86"/>
      <c r="U26507" s="51"/>
    </row>
    <row r="26508" spans="1:21" s="49" customFormat="1" ht="15" customHeight="1" x14ac:dyDescent="0.25">
      <c r="A26508" s="83"/>
      <c r="B26508" s="83"/>
      <c r="C26508" s="87"/>
      <c r="D26508" s="87"/>
      <c r="E26508" s="83"/>
      <c r="F26508" s="83"/>
      <c r="G26508" s="84"/>
      <c r="H26508" s="83"/>
      <c r="I26508" s="84"/>
      <c r="J26508" s="84"/>
      <c r="K26508" s="84"/>
      <c r="L26508" s="84"/>
      <c r="M26508" s="85"/>
      <c r="N26508" s="85"/>
      <c r="O26508" s="85"/>
      <c r="P26508" s="83"/>
      <c r="Q26508" s="51"/>
      <c r="R26508" s="51"/>
      <c r="S26508" s="86"/>
      <c r="T26508" s="86"/>
      <c r="U26508" s="51"/>
    </row>
    <row r="26509" spans="1:21" s="49" customFormat="1" ht="15" customHeight="1" x14ac:dyDescent="0.25">
      <c r="A26509" s="83"/>
      <c r="B26509" s="83"/>
      <c r="C26509" s="87"/>
      <c r="D26509" s="87"/>
      <c r="E26509" s="83"/>
      <c r="F26509" s="83"/>
      <c r="G26509" s="84"/>
      <c r="H26509" s="83"/>
      <c r="I26509" s="84"/>
      <c r="J26509" s="84"/>
      <c r="K26509" s="84"/>
      <c r="L26509" s="84"/>
      <c r="M26509" s="85"/>
      <c r="N26509" s="85"/>
      <c r="O26509" s="85"/>
      <c r="P26509" s="83"/>
      <c r="Q26509" s="51"/>
      <c r="R26509" s="51"/>
      <c r="S26509" s="86"/>
      <c r="T26509" s="86"/>
      <c r="U26509" s="51"/>
    </row>
    <row r="26510" spans="1:21" ht="15" customHeight="1" x14ac:dyDescent="0.25"/>
    <row r="26511" spans="1:21" s="49" customFormat="1" ht="15" customHeight="1" x14ac:dyDescent="0.25">
      <c r="A26511" s="83"/>
      <c r="B26511" s="83"/>
      <c r="C26511" s="87"/>
      <c r="D26511" s="87"/>
      <c r="E26511" s="83"/>
      <c r="F26511" s="83"/>
      <c r="G26511" s="84"/>
      <c r="H26511" s="83"/>
      <c r="I26511" s="84"/>
      <c r="J26511" s="84"/>
      <c r="K26511" s="84"/>
      <c r="L26511" s="84"/>
      <c r="M26511" s="85"/>
      <c r="N26511" s="85"/>
      <c r="O26511" s="85"/>
      <c r="P26511" s="83"/>
      <c r="Q26511" s="51"/>
      <c r="R26511" s="51"/>
      <c r="S26511" s="86"/>
      <c r="T26511" s="86"/>
      <c r="U26511" s="51"/>
    </row>
    <row r="26512" spans="1:21" s="49" customFormat="1" ht="15" customHeight="1" x14ac:dyDescent="0.25">
      <c r="A26512" s="83"/>
      <c r="B26512" s="83"/>
      <c r="C26512" s="87"/>
      <c r="D26512" s="87"/>
      <c r="E26512" s="83"/>
      <c r="F26512" s="83"/>
      <c r="G26512" s="84"/>
      <c r="H26512" s="83"/>
      <c r="I26512" s="84"/>
      <c r="J26512" s="84"/>
      <c r="K26512" s="84"/>
      <c r="L26512" s="84"/>
      <c r="M26512" s="85"/>
      <c r="N26512" s="85"/>
      <c r="O26512" s="85"/>
      <c r="P26512" s="83"/>
      <c r="Q26512" s="51"/>
      <c r="R26512" s="51"/>
      <c r="S26512" s="86"/>
      <c r="T26512" s="86"/>
      <c r="U26512" s="51"/>
    </row>
    <row r="26513" spans="1:21" s="49" customFormat="1" ht="15" customHeight="1" x14ac:dyDescent="0.25">
      <c r="A26513" s="83"/>
      <c r="B26513" s="83"/>
      <c r="C26513" s="87"/>
      <c r="D26513" s="87"/>
      <c r="E26513" s="83"/>
      <c r="F26513" s="83"/>
      <c r="G26513" s="84"/>
      <c r="H26513" s="83"/>
      <c r="I26513" s="84"/>
      <c r="J26513" s="84"/>
      <c r="K26513" s="84"/>
      <c r="L26513" s="84"/>
      <c r="M26513" s="85"/>
      <c r="N26513" s="85"/>
      <c r="O26513" s="85"/>
      <c r="P26513" s="83"/>
      <c r="Q26513" s="51"/>
      <c r="R26513" s="51"/>
      <c r="S26513" s="86"/>
      <c r="T26513" s="86"/>
      <c r="U26513" s="51"/>
    </row>
    <row r="26514" spans="1:21" s="49" customFormat="1" ht="15" customHeight="1" x14ac:dyDescent="0.25">
      <c r="A26514" s="83"/>
      <c r="B26514" s="83"/>
      <c r="C26514" s="87"/>
      <c r="D26514" s="87"/>
      <c r="E26514" s="83"/>
      <c r="F26514" s="83"/>
      <c r="G26514" s="84"/>
      <c r="H26514" s="83"/>
      <c r="I26514" s="84"/>
      <c r="J26514" s="84"/>
      <c r="K26514" s="84"/>
      <c r="L26514" s="84"/>
      <c r="M26514" s="85"/>
      <c r="N26514" s="85"/>
      <c r="O26514" s="85"/>
      <c r="P26514" s="83"/>
      <c r="Q26514" s="51"/>
      <c r="R26514" s="51"/>
      <c r="S26514" s="86"/>
      <c r="T26514" s="86"/>
      <c r="U26514" s="51"/>
    </row>
    <row r="26515" spans="1:21" ht="15" customHeight="1" x14ac:dyDescent="0.25"/>
    <row r="26516" spans="1:21" s="49" customFormat="1" ht="15" customHeight="1" x14ac:dyDescent="0.25">
      <c r="A26516" s="83"/>
      <c r="B26516" s="83"/>
      <c r="C26516" s="87"/>
      <c r="D26516" s="87"/>
      <c r="E26516" s="83"/>
      <c r="F26516" s="83"/>
      <c r="G26516" s="84"/>
      <c r="H26516" s="83"/>
      <c r="I26516" s="84"/>
      <c r="J26516" s="84"/>
      <c r="K26516" s="84"/>
      <c r="L26516" s="84"/>
      <c r="M26516" s="85"/>
      <c r="N26516" s="85"/>
      <c r="O26516" s="85"/>
      <c r="P26516" s="83"/>
      <c r="Q26516" s="51"/>
      <c r="R26516" s="51"/>
      <c r="S26516" s="86"/>
      <c r="T26516" s="86"/>
      <c r="U26516" s="51"/>
    </row>
    <row r="26517" spans="1:21" s="49" customFormat="1" ht="15" customHeight="1" x14ac:dyDescent="0.25">
      <c r="A26517" s="83"/>
      <c r="B26517" s="83"/>
      <c r="C26517" s="87"/>
      <c r="D26517" s="87"/>
      <c r="E26517" s="83"/>
      <c r="F26517" s="83"/>
      <c r="G26517" s="84"/>
      <c r="H26517" s="83"/>
      <c r="I26517" s="84"/>
      <c r="J26517" s="84"/>
      <c r="K26517" s="84"/>
      <c r="L26517" s="84"/>
      <c r="M26517" s="85"/>
      <c r="N26517" s="85"/>
      <c r="O26517" s="85"/>
      <c r="P26517" s="83"/>
      <c r="Q26517" s="51"/>
      <c r="R26517" s="51"/>
      <c r="S26517" s="86"/>
      <c r="T26517" s="86"/>
      <c r="U26517" s="51"/>
    </row>
    <row r="26518" spans="1:21" s="49" customFormat="1" ht="15" customHeight="1" x14ac:dyDescent="0.25">
      <c r="A26518" s="83"/>
      <c r="B26518" s="83"/>
      <c r="C26518" s="87"/>
      <c r="D26518" s="87"/>
      <c r="E26518" s="83"/>
      <c r="F26518" s="83"/>
      <c r="G26518" s="84"/>
      <c r="H26518" s="83"/>
      <c r="I26518" s="84"/>
      <c r="J26518" s="84"/>
      <c r="K26518" s="84"/>
      <c r="L26518" s="84"/>
      <c r="M26518" s="85"/>
      <c r="N26518" s="85"/>
      <c r="O26518" s="85"/>
      <c r="P26518" s="83"/>
      <c r="Q26518" s="51"/>
      <c r="R26518" s="51"/>
      <c r="S26518" s="86"/>
      <c r="T26518" s="86"/>
      <c r="U26518" s="51"/>
    </row>
    <row r="26519" spans="1:21" s="49" customFormat="1" ht="15" customHeight="1" x14ac:dyDescent="0.25">
      <c r="A26519" s="83"/>
      <c r="B26519" s="83"/>
      <c r="C26519" s="87"/>
      <c r="D26519" s="87"/>
      <c r="E26519" s="83"/>
      <c r="F26519" s="83"/>
      <c r="G26519" s="84"/>
      <c r="H26519" s="83"/>
      <c r="I26519" s="84"/>
      <c r="J26519" s="84"/>
      <c r="K26519" s="84"/>
      <c r="L26519" s="84"/>
      <c r="M26519" s="85"/>
      <c r="N26519" s="85"/>
      <c r="O26519" s="85"/>
      <c r="P26519" s="83"/>
      <c r="Q26519" s="51"/>
      <c r="R26519" s="51"/>
      <c r="S26519" s="86"/>
      <c r="T26519" s="86"/>
      <c r="U26519" s="51"/>
    </row>
    <row r="26520" spans="1:21" ht="15" customHeight="1" x14ac:dyDescent="0.25"/>
    <row r="26521" spans="1:21" s="49" customFormat="1" ht="15" customHeight="1" x14ac:dyDescent="0.25">
      <c r="A26521" s="83"/>
      <c r="B26521" s="83"/>
      <c r="C26521" s="87"/>
      <c r="D26521" s="87"/>
      <c r="E26521" s="83"/>
      <c r="F26521" s="83"/>
      <c r="G26521" s="84"/>
      <c r="H26521" s="83"/>
      <c r="I26521" s="84"/>
      <c r="J26521" s="84"/>
      <c r="K26521" s="84"/>
      <c r="L26521" s="84"/>
      <c r="M26521" s="85"/>
      <c r="N26521" s="85"/>
      <c r="O26521" s="85"/>
      <c r="P26521" s="83"/>
      <c r="Q26521" s="51"/>
      <c r="R26521" s="51"/>
      <c r="S26521" s="86"/>
      <c r="T26521" s="86"/>
      <c r="U26521" s="51"/>
    </row>
    <row r="26522" spans="1:21" s="49" customFormat="1" ht="15" customHeight="1" x14ac:dyDescent="0.25">
      <c r="A26522" s="83"/>
      <c r="B26522" s="83"/>
      <c r="C26522" s="87"/>
      <c r="D26522" s="87"/>
      <c r="E26522" s="83"/>
      <c r="F26522" s="83"/>
      <c r="G26522" s="84"/>
      <c r="H26522" s="83"/>
      <c r="I26522" s="84"/>
      <c r="J26522" s="84"/>
      <c r="K26522" s="84"/>
      <c r="L26522" s="84"/>
      <c r="M26522" s="85"/>
      <c r="N26522" s="85"/>
      <c r="O26522" s="85"/>
      <c r="P26522" s="83"/>
      <c r="Q26522" s="51"/>
      <c r="R26522" s="51"/>
      <c r="S26522" s="86"/>
      <c r="T26522" s="86"/>
      <c r="U26522" s="51"/>
    </row>
    <row r="26523" spans="1:21" s="49" customFormat="1" ht="15" customHeight="1" x14ac:dyDescent="0.25">
      <c r="A26523" s="83"/>
      <c r="B26523" s="83"/>
      <c r="C26523" s="87"/>
      <c r="D26523" s="87"/>
      <c r="E26523" s="83"/>
      <c r="F26523" s="83"/>
      <c r="G26523" s="84"/>
      <c r="H26523" s="83"/>
      <c r="I26523" s="84"/>
      <c r="J26523" s="84"/>
      <c r="K26523" s="84"/>
      <c r="L26523" s="84"/>
      <c r="M26523" s="85"/>
      <c r="N26523" s="85"/>
      <c r="O26523" s="85"/>
      <c r="P26523" s="83"/>
      <c r="Q26523" s="51"/>
      <c r="R26523" s="51"/>
      <c r="S26523" s="86"/>
      <c r="T26523" s="86"/>
      <c r="U26523" s="51"/>
    </row>
    <row r="26524" spans="1:21" s="49" customFormat="1" ht="15" customHeight="1" x14ac:dyDescent="0.25">
      <c r="A26524" s="83"/>
      <c r="B26524" s="83"/>
      <c r="C26524" s="87"/>
      <c r="D26524" s="87"/>
      <c r="E26524" s="83"/>
      <c r="F26524" s="83"/>
      <c r="G26524" s="84"/>
      <c r="H26524" s="83"/>
      <c r="I26524" s="84"/>
      <c r="J26524" s="84"/>
      <c r="K26524" s="84"/>
      <c r="L26524" s="84"/>
      <c r="M26524" s="85"/>
      <c r="N26524" s="85"/>
      <c r="O26524" s="85"/>
      <c r="P26524" s="83"/>
      <c r="Q26524" s="51"/>
      <c r="R26524" s="51"/>
      <c r="S26524" s="86"/>
      <c r="T26524" s="86"/>
      <c r="U26524" s="51"/>
    </row>
    <row r="26525" spans="1:21" ht="15" customHeight="1" x14ac:dyDescent="0.25"/>
    <row r="26526" spans="1:21" s="49" customFormat="1" ht="15" customHeight="1" x14ac:dyDescent="0.25">
      <c r="A26526" s="83"/>
      <c r="B26526" s="83"/>
      <c r="C26526" s="87"/>
      <c r="D26526" s="87"/>
      <c r="E26526" s="83"/>
      <c r="F26526" s="83"/>
      <c r="G26526" s="84"/>
      <c r="H26526" s="83"/>
      <c r="I26526" s="84"/>
      <c r="J26526" s="84"/>
      <c r="K26526" s="84"/>
      <c r="L26526" s="84"/>
      <c r="M26526" s="85"/>
      <c r="N26526" s="85"/>
      <c r="O26526" s="85"/>
      <c r="P26526" s="83"/>
      <c r="Q26526" s="51"/>
      <c r="R26526" s="51"/>
      <c r="S26526" s="86"/>
      <c r="T26526" s="86"/>
      <c r="U26526" s="51"/>
    </row>
    <row r="26527" spans="1:21" s="49" customFormat="1" ht="15" customHeight="1" x14ac:dyDescent="0.25">
      <c r="A26527" s="83"/>
      <c r="B26527" s="83"/>
      <c r="C26527" s="87"/>
      <c r="D26527" s="87"/>
      <c r="E26527" s="83"/>
      <c r="F26527" s="83"/>
      <c r="G26527" s="84"/>
      <c r="H26527" s="83"/>
      <c r="I26527" s="84"/>
      <c r="J26527" s="84"/>
      <c r="K26527" s="84"/>
      <c r="L26527" s="84"/>
      <c r="M26527" s="85"/>
      <c r="N26527" s="85"/>
      <c r="O26527" s="85"/>
      <c r="P26527" s="83"/>
      <c r="Q26527" s="51"/>
      <c r="R26527" s="51"/>
      <c r="S26527" s="86"/>
      <c r="T26527" s="86"/>
      <c r="U26527" s="51"/>
    </row>
    <row r="26528" spans="1:21" ht="15" customHeight="1" x14ac:dyDescent="0.25"/>
    <row r="26529" spans="1:21" ht="15" customHeight="1" x14ac:dyDescent="0.25"/>
    <row r="26530" spans="1:21" ht="15" customHeight="1" x14ac:dyDescent="0.25"/>
    <row r="26531" spans="1:21" s="49" customFormat="1" ht="15" customHeight="1" x14ac:dyDescent="0.25">
      <c r="A26531" s="83"/>
      <c r="B26531" s="83"/>
      <c r="C26531" s="87"/>
      <c r="D26531" s="87"/>
      <c r="E26531" s="83"/>
      <c r="F26531" s="83"/>
      <c r="G26531" s="84"/>
      <c r="H26531" s="83"/>
      <c r="I26531" s="84"/>
      <c r="J26531" s="84"/>
      <c r="K26531" s="84"/>
      <c r="L26531" s="84"/>
      <c r="M26531" s="85"/>
      <c r="N26531" s="85"/>
      <c r="O26531" s="85"/>
      <c r="P26531" s="83"/>
      <c r="Q26531" s="51"/>
      <c r="R26531" s="51"/>
      <c r="S26531" s="86"/>
      <c r="T26531" s="86"/>
      <c r="U26531" s="51"/>
    </row>
    <row r="26532" spans="1:21" s="49" customFormat="1" ht="15" customHeight="1" x14ac:dyDescent="0.25">
      <c r="A26532" s="83"/>
      <c r="B26532" s="83"/>
      <c r="C26532" s="87"/>
      <c r="D26532" s="87"/>
      <c r="E26532" s="83"/>
      <c r="F26532" s="83"/>
      <c r="G26532" s="84"/>
      <c r="H26532" s="83"/>
      <c r="I26532" s="84"/>
      <c r="J26532" s="84"/>
      <c r="K26532" s="84"/>
      <c r="L26532" s="84"/>
      <c r="M26532" s="85"/>
      <c r="N26532" s="85"/>
      <c r="O26532" s="85"/>
      <c r="P26532" s="83"/>
      <c r="Q26532" s="51"/>
      <c r="R26532" s="51"/>
      <c r="S26532" s="86"/>
      <c r="T26532" s="86"/>
      <c r="U26532" s="51"/>
    </row>
    <row r="26533" spans="1:21" s="49" customFormat="1" ht="15" customHeight="1" x14ac:dyDescent="0.25">
      <c r="A26533" s="83"/>
      <c r="B26533" s="83"/>
      <c r="C26533" s="87"/>
      <c r="D26533" s="87"/>
      <c r="E26533" s="83"/>
      <c r="F26533" s="83"/>
      <c r="G26533" s="84"/>
      <c r="H26533" s="83"/>
      <c r="I26533" s="84"/>
      <c r="J26533" s="84"/>
      <c r="K26533" s="84"/>
      <c r="L26533" s="84"/>
      <c r="M26533" s="85"/>
      <c r="N26533" s="85"/>
      <c r="O26533" s="85"/>
      <c r="P26533" s="83"/>
      <c r="Q26533" s="51"/>
      <c r="R26533" s="51"/>
      <c r="S26533" s="86"/>
      <c r="T26533" s="86"/>
      <c r="U26533" s="51"/>
    </row>
    <row r="26534" spans="1:21" s="49" customFormat="1" ht="15" customHeight="1" x14ac:dyDescent="0.25">
      <c r="A26534" s="83"/>
      <c r="B26534" s="83"/>
      <c r="C26534" s="87"/>
      <c r="D26534" s="87"/>
      <c r="E26534" s="83"/>
      <c r="F26534" s="83"/>
      <c r="G26534" s="84"/>
      <c r="H26534" s="83"/>
      <c r="I26534" s="84"/>
      <c r="J26534" s="84"/>
      <c r="K26534" s="84"/>
      <c r="L26534" s="84"/>
      <c r="M26534" s="85"/>
      <c r="N26534" s="85"/>
      <c r="O26534" s="85"/>
      <c r="P26534" s="83"/>
      <c r="Q26534" s="51"/>
      <c r="R26534" s="51"/>
      <c r="S26534" s="86"/>
      <c r="T26534" s="86"/>
      <c r="U26534" s="51"/>
    </row>
    <row r="26535" spans="1:21" ht="15" customHeight="1" x14ac:dyDescent="0.25"/>
    <row r="26536" spans="1:21" s="49" customFormat="1" ht="15" customHeight="1" x14ac:dyDescent="0.25">
      <c r="A26536" s="83"/>
      <c r="B26536" s="83"/>
      <c r="C26536" s="87"/>
      <c r="D26536" s="87"/>
      <c r="E26536" s="83"/>
      <c r="F26536" s="83"/>
      <c r="G26536" s="84"/>
      <c r="H26536" s="83"/>
      <c r="I26536" s="84"/>
      <c r="J26536" s="84"/>
      <c r="K26536" s="84"/>
      <c r="L26536" s="84"/>
      <c r="M26536" s="85"/>
      <c r="N26536" s="85"/>
      <c r="O26536" s="85"/>
      <c r="P26536" s="83"/>
      <c r="Q26536" s="51"/>
      <c r="R26536" s="51"/>
      <c r="S26536" s="86"/>
      <c r="T26536" s="86"/>
      <c r="U26536" s="51"/>
    </row>
    <row r="26537" spans="1:21" s="49" customFormat="1" ht="15" customHeight="1" x14ac:dyDescent="0.25">
      <c r="A26537" s="83"/>
      <c r="B26537" s="83"/>
      <c r="C26537" s="87"/>
      <c r="D26537" s="87"/>
      <c r="E26537" s="83"/>
      <c r="F26537" s="83"/>
      <c r="G26537" s="84"/>
      <c r="H26537" s="83"/>
      <c r="I26537" s="84"/>
      <c r="J26537" s="84"/>
      <c r="K26537" s="84"/>
      <c r="L26537" s="84"/>
      <c r="M26537" s="85"/>
      <c r="N26537" s="85"/>
      <c r="O26537" s="85"/>
      <c r="P26537" s="83"/>
      <c r="Q26537" s="51"/>
      <c r="R26537" s="51"/>
      <c r="S26537" s="86"/>
      <c r="T26537" s="86"/>
      <c r="U26537" s="51"/>
    </row>
    <row r="26538" spans="1:21" s="49" customFormat="1" ht="15" customHeight="1" x14ac:dyDescent="0.25">
      <c r="A26538" s="83"/>
      <c r="B26538" s="83"/>
      <c r="C26538" s="87"/>
      <c r="D26538" s="87"/>
      <c r="E26538" s="83"/>
      <c r="F26538" s="83"/>
      <c r="G26538" s="84"/>
      <c r="H26538" s="83"/>
      <c r="I26538" s="84"/>
      <c r="J26538" s="84"/>
      <c r="K26538" s="84"/>
      <c r="L26538" s="84"/>
      <c r="M26538" s="85"/>
      <c r="N26538" s="85"/>
      <c r="O26538" s="85"/>
      <c r="P26538" s="83"/>
      <c r="Q26538" s="51"/>
      <c r="R26538" s="51"/>
      <c r="S26538" s="86"/>
      <c r="T26538" s="86"/>
      <c r="U26538" s="51"/>
    </row>
    <row r="26539" spans="1:21" s="49" customFormat="1" ht="15" customHeight="1" x14ac:dyDescent="0.25">
      <c r="A26539" s="83"/>
      <c r="B26539" s="83"/>
      <c r="C26539" s="87"/>
      <c r="D26539" s="87"/>
      <c r="E26539" s="83"/>
      <c r="F26539" s="83"/>
      <c r="G26539" s="84"/>
      <c r="H26539" s="83"/>
      <c r="I26539" s="84"/>
      <c r="J26539" s="84"/>
      <c r="K26539" s="84"/>
      <c r="L26539" s="84"/>
      <c r="M26539" s="85"/>
      <c r="N26539" s="85"/>
      <c r="O26539" s="85"/>
      <c r="P26539" s="83"/>
      <c r="Q26539" s="51"/>
      <c r="R26539" s="51"/>
      <c r="S26539" s="86"/>
      <c r="T26539" s="86"/>
      <c r="U26539" s="51"/>
    </row>
    <row r="26540" spans="1:21" ht="15" customHeight="1" x14ac:dyDescent="0.25"/>
    <row r="26541" spans="1:21" s="49" customFormat="1" ht="15" customHeight="1" x14ac:dyDescent="0.25">
      <c r="A26541" s="83"/>
      <c r="B26541" s="83"/>
      <c r="C26541" s="87"/>
      <c r="D26541" s="87"/>
      <c r="E26541" s="83"/>
      <c r="F26541" s="83"/>
      <c r="G26541" s="84"/>
      <c r="H26541" s="83"/>
      <c r="I26541" s="84"/>
      <c r="J26541" s="84"/>
      <c r="K26541" s="84"/>
      <c r="L26541" s="84"/>
      <c r="M26541" s="85"/>
      <c r="N26541" s="85"/>
      <c r="O26541" s="85"/>
      <c r="P26541" s="83"/>
      <c r="Q26541" s="51"/>
      <c r="R26541" s="51"/>
      <c r="S26541" s="86"/>
      <c r="T26541" s="86"/>
      <c r="U26541" s="51"/>
    </row>
    <row r="26542" spans="1:21" s="49" customFormat="1" ht="15" customHeight="1" x14ac:dyDescent="0.25">
      <c r="A26542" s="83"/>
      <c r="B26542" s="83"/>
      <c r="C26542" s="87"/>
      <c r="D26542" s="87"/>
      <c r="E26542" s="83"/>
      <c r="F26542" s="83"/>
      <c r="G26542" s="84"/>
      <c r="H26542" s="83"/>
      <c r="I26542" s="84"/>
      <c r="J26542" s="84"/>
      <c r="K26542" s="84"/>
      <c r="L26542" s="84"/>
      <c r="M26542" s="85"/>
      <c r="N26542" s="85"/>
      <c r="O26542" s="85"/>
      <c r="P26542" s="83"/>
      <c r="Q26542" s="51"/>
      <c r="R26542" s="51"/>
      <c r="S26542" s="86"/>
      <c r="T26542" s="86"/>
      <c r="U26542" s="51"/>
    </row>
    <row r="26543" spans="1:21" s="49" customFormat="1" ht="15" customHeight="1" x14ac:dyDescent="0.25">
      <c r="A26543" s="83"/>
      <c r="B26543" s="83"/>
      <c r="C26543" s="87"/>
      <c r="D26543" s="87"/>
      <c r="E26543" s="83"/>
      <c r="F26543" s="83"/>
      <c r="G26543" s="84"/>
      <c r="H26543" s="83"/>
      <c r="I26543" s="84"/>
      <c r="J26543" s="84"/>
      <c r="K26543" s="84"/>
      <c r="L26543" s="84"/>
      <c r="M26543" s="85"/>
      <c r="N26543" s="85"/>
      <c r="O26543" s="85"/>
      <c r="P26543" s="83"/>
      <c r="Q26543" s="51"/>
      <c r="R26543" s="51"/>
      <c r="S26543" s="86"/>
      <c r="T26543" s="86"/>
      <c r="U26543" s="51"/>
    </row>
    <row r="26544" spans="1:21" s="49" customFormat="1" ht="15" customHeight="1" x14ac:dyDescent="0.25">
      <c r="A26544" s="83"/>
      <c r="B26544" s="83"/>
      <c r="C26544" s="87"/>
      <c r="D26544" s="87"/>
      <c r="E26544" s="83"/>
      <c r="F26544" s="83"/>
      <c r="G26544" s="84"/>
      <c r="H26544" s="83"/>
      <c r="I26544" s="84"/>
      <c r="J26544" s="84"/>
      <c r="K26544" s="84"/>
      <c r="L26544" s="84"/>
      <c r="M26544" s="85"/>
      <c r="N26544" s="85"/>
      <c r="O26544" s="85"/>
      <c r="P26544" s="83"/>
      <c r="Q26544" s="51"/>
      <c r="R26544" s="51"/>
      <c r="S26544" s="86"/>
      <c r="T26544" s="86"/>
      <c r="U26544" s="51"/>
    </row>
    <row r="26545" spans="1:21" ht="15" customHeight="1" x14ac:dyDescent="0.25"/>
    <row r="26546" spans="1:21" s="49" customFormat="1" ht="15" customHeight="1" x14ac:dyDescent="0.25">
      <c r="A26546" s="83"/>
      <c r="B26546" s="83"/>
      <c r="C26546" s="87"/>
      <c r="D26546" s="87"/>
      <c r="E26546" s="83"/>
      <c r="F26546" s="83"/>
      <c r="G26546" s="84"/>
      <c r="H26546" s="83"/>
      <c r="I26546" s="84"/>
      <c r="J26546" s="84"/>
      <c r="K26546" s="84"/>
      <c r="L26546" s="84"/>
      <c r="M26546" s="85"/>
      <c r="N26546" s="85"/>
      <c r="O26546" s="85"/>
      <c r="P26546" s="83"/>
      <c r="Q26546" s="51"/>
      <c r="R26546" s="51"/>
      <c r="S26546" s="86"/>
      <c r="T26546" s="86"/>
      <c r="U26546" s="51"/>
    </row>
    <row r="26547" spans="1:21" s="49" customFormat="1" ht="15" customHeight="1" x14ac:dyDescent="0.25">
      <c r="A26547" s="83"/>
      <c r="B26547" s="83"/>
      <c r="C26547" s="87"/>
      <c r="D26547" s="87"/>
      <c r="E26547" s="83"/>
      <c r="F26547" s="83"/>
      <c r="G26547" s="84"/>
      <c r="H26547" s="83"/>
      <c r="I26547" s="84"/>
      <c r="J26547" s="84"/>
      <c r="K26547" s="84"/>
      <c r="L26547" s="84"/>
      <c r="M26547" s="85"/>
      <c r="N26547" s="85"/>
      <c r="O26547" s="85"/>
      <c r="P26547" s="83"/>
      <c r="Q26547" s="51"/>
      <c r="R26547" s="51"/>
      <c r="S26547" s="86"/>
      <c r="T26547" s="86"/>
      <c r="U26547" s="51"/>
    </row>
    <row r="26548" spans="1:21" ht="15" customHeight="1" x14ac:dyDescent="0.25"/>
    <row r="26549" spans="1:21" ht="15" customHeight="1" x14ac:dyDescent="0.25"/>
    <row r="26550" spans="1:21" ht="15" customHeight="1" x14ac:dyDescent="0.25"/>
    <row r="26551" spans="1:21" ht="15" customHeight="1" x14ac:dyDescent="0.25"/>
    <row r="26552" spans="1:21" ht="15" customHeight="1" x14ac:dyDescent="0.25"/>
    <row r="26553" spans="1:21" s="49" customFormat="1" ht="15" customHeight="1" x14ac:dyDescent="0.25">
      <c r="A26553" s="83"/>
      <c r="B26553" s="83"/>
      <c r="C26553" s="87"/>
      <c r="D26553" s="87"/>
      <c r="E26553" s="83"/>
      <c r="F26553" s="83"/>
      <c r="G26553" s="84"/>
      <c r="H26553" s="83"/>
      <c r="I26553" s="84"/>
      <c r="J26553" s="84"/>
      <c r="K26553" s="84"/>
      <c r="L26553" s="84"/>
      <c r="M26553" s="85"/>
      <c r="N26553" s="85"/>
      <c r="O26553" s="85"/>
      <c r="P26553" s="83"/>
      <c r="Q26553" s="51"/>
      <c r="R26553" s="51"/>
      <c r="S26553" s="86"/>
      <c r="T26553" s="86"/>
      <c r="U26553" s="51"/>
    </row>
    <row r="26554" spans="1:21" s="49" customFormat="1" ht="15" customHeight="1" x14ac:dyDescent="0.25">
      <c r="A26554" s="83"/>
      <c r="B26554" s="83"/>
      <c r="C26554" s="87"/>
      <c r="D26554" s="87"/>
      <c r="E26554" s="83"/>
      <c r="F26554" s="83"/>
      <c r="G26554" s="84"/>
      <c r="H26554" s="83"/>
      <c r="I26554" s="84"/>
      <c r="J26554" s="84"/>
      <c r="K26554" s="84"/>
      <c r="L26554" s="84"/>
      <c r="M26554" s="85"/>
      <c r="N26554" s="85"/>
      <c r="O26554" s="85"/>
      <c r="P26554" s="83"/>
      <c r="Q26554" s="51"/>
      <c r="R26554" s="51"/>
      <c r="S26554" s="86"/>
      <c r="T26554" s="86"/>
      <c r="U26554" s="51"/>
    </row>
    <row r="26555" spans="1:21" s="49" customFormat="1" ht="15" customHeight="1" x14ac:dyDescent="0.25">
      <c r="A26555" s="83"/>
      <c r="B26555" s="83"/>
      <c r="C26555" s="87"/>
      <c r="D26555" s="87"/>
      <c r="E26555" s="83"/>
      <c r="F26555" s="83"/>
      <c r="G26555" s="84"/>
      <c r="H26555" s="83"/>
      <c r="I26555" s="84"/>
      <c r="J26555" s="84"/>
      <c r="K26555" s="84"/>
      <c r="L26555" s="84"/>
      <c r="M26555" s="85"/>
      <c r="N26555" s="85"/>
      <c r="O26555" s="85"/>
      <c r="P26555" s="83"/>
      <c r="Q26555" s="51"/>
      <c r="R26555" s="51"/>
      <c r="S26555" s="86"/>
      <c r="T26555" s="86"/>
      <c r="U26555" s="51"/>
    </row>
    <row r="26556" spans="1:21" s="49" customFormat="1" ht="15" customHeight="1" x14ac:dyDescent="0.25">
      <c r="A26556" s="83"/>
      <c r="B26556" s="83"/>
      <c r="C26556" s="87"/>
      <c r="D26556" s="87"/>
      <c r="E26556" s="83"/>
      <c r="F26556" s="83"/>
      <c r="G26556" s="84"/>
      <c r="H26556" s="83"/>
      <c r="I26556" s="84"/>
      <c r="J26556" s="84"/>
      <c r="K26556" s="84"/>
      <c r="L26556" s="84"/>
      <c r="M26556" s="85"/>
      <c r="N26556" s="85"/>
      <c r="O26556" s="85"/>
      <c r="P26556" s="83"/>
      <c r="Q26556" s="51"/>
      <c r="R26556" s="51"/>
      <c r="S26556" s="86"/>
      <c r="T26556" s="86"/>
      <c r="U26556" s="51"/>
    </row>
    <row r="26557" spans="1:21" ht="15" customHeight="1" x14ac:dyDescent="0.25"/>
    <row r="26558" spans="1:21" s="49" customFormat="1" ht="15" customHeight="1" x14ac:dyDescent="0.25">
      <c r="A26558" s="83"/>
      <c r="B26558" s="83"/>
      <c r="C26558" s="87"/>
      <c r="D26558" s="87"/>
      <c r="E26558" s="83"/>
      <c r="F26558" s="83"/>
      <c r="G26558" s="84"/>
      <c r="H26558" s="83"/>
      <c r="I26558" s="84"/>
      <c r="J26558" s="84"/>
      <c r="K26558" s="84"/>
      <c r="L26558" s="84"/>
      <c r="M26558" s="85"/>
      <c r="N26558" s="85"/>
      <c r="O26558" s="85"/>
      <c r="P26558" s="83"/>
      <c r="Q26558" s="51"/>
      <c r="R26558" s="51"/>
      <c r="S26558" s="86"/>
      <c r="T26558" s="86"/>
      <c r="U26558" s="51"/>
    </row>
    <row r="26559" spans="1:21" s="49" customFormat="1" ht="15" customHeight="1" x14ac:dyDescent="0.25">
      <c r="A26559" s="83"/>
      <c r="B26559" s="83"/>
      <c r="C26559" s="87"/>
      <c r="D26559" s="87"/>
      <c r="E26559" s="83"/>
      <c r="F26559" s="83"/>
      <c r="G26559" s="84"/>
      <c r="H26559" s="83"/>
      <c r="I26559" s="84"/>
      <c r="J26559" s="84"/>
      <c r="K26559" s="84"/>
      <c r="L26559" s="84"/>
      <c r="M26559" s="85"/>
      <c r="N26559" s="85"/>
      <c r="O26559" s="85"/>
      <c r="P26559" s="83"/>
      <c r="Q26559" s="51"/>
      <c r="R26559" s="51"/>
      <c r="S26559" s="86"/>
      <c r="T26559" s="86"/>
      <c r="U26559" s="51"/>
    </row>
    <row r="26560" spans="1:21" s="49" customFormat="1" ht="15" customHeight="1" x14ac:dyDescent="0.25">
      <c r="A26560" s="83"/>
      <c r="B26560" s="83"/>
      <c r="C26560" s="87"/>
      <c r="D26560" s="87"/>
      <c r="E26560" s="83"/>
      <c r="F26560" s="83"/>
      <c r="G26560" s="84"/>
      <c r="H26560" s="83"/>
      <c r="I26560" s="84"/>
      <c r="J26560" s="84"/>
      <c r="K26560" s="84"/>
      <c r="L26560" s="84"/>
      <c r="M26560" s="85"/>
      <c r="N26560" s="85"/>
      <c r="O26560" s="85"/>
      <c r="P26560" s="83"/>
      <c r="Q26560" s="51"/>
      <c r="R26560" s="51"/>
      <c r="S26560" s="86"/>
      <c r="T26560" s="86"/>
      <c r="U26560" s="51"/>
    </row>
    <row r="26561" spans="1:22" ht="15" customHeight="1" x14ac:dyDescent="0.25"/>
    <row r="26562" spans="1:22" ht="15" customHeight="1" x14ac:dyDescent="0.25"/>
    <row r="26563" spans="1:22" ht="15" customHeight="1" x14ac:dyDescent="0.25"/>
    <row r="26564" spans="1:22" ht="15" customHeight="1" x14ac:dyDescent="0.25"/>
    <row r="26565" spans="1:22" ht="15" customHeight="1" x14ac:dyDescent="0.25"/>
    <row r="26566" spans="1:22" ht="15" customHeight="1" x14ac:dyDescent="0.25">
      <c r="U26566" s="88"/>
      <c r="V26566" s="88"/>
    </row>
    <row r="26567" spans="1:22" ht="15" customHeight="1" x14ac:dyDescent="0.25"/>
    <row r="26568" spans="1:22" s="49" customFormat="1" ht="15" customHeight="1" x14ac:dyDescent="0.25">
      <c r="A26568" s="83"/>
      <c r="B26568" s="83"/>
      <c r="C26568" s="87"/>
      <c r="D26568" s="87"/>
      <c r="E26568" s="83"/>
      <c r="F26568" s="83"/>
      <c r="G26568" s="84"/>
      <c r="H26568" s="83"/>
      <c r="I26568" s="84"/>
      <c r="J26568" s="84"/>
      <c r="K26568" s="84"/>
      <c r="L26568" s="84"/>
      <c r="M26568" s="85"/>
      <c r="N26568" s="85"/>
      <c r="O26568" s="85"/>
      <c r="P26568" s="83"/>
      <c r="Q26568" s="51"/>
      <c r="R26568" s="51"/>
      <c r="S26568" s="86"/>
      <c r="T26568" s="86"/>
      <c r="U26568" s="51"/>
    </row>
    <row r="26569" spans="1:22" s="49" customFormat="1" ht="15" customHeight="1" x14ac:dyDescent="0.25">
      <c r="A26569" s="83"/>
      <c r="B26569" s="83"/>
      <c r="C26569" s="87"/>
      <c r="D26569" s="87"/>
      <c r="E26569" s="83"/>
      <c r="F26569" s="83"/>
      <c r="G26569" s="84"/>
      <c r="H26569" s="83"/>
      <c r="I26569" s="84"/>
      <c r="J26569" s="84"/>
      <c r="K26569" s="84"/>
      <c r="L26569" s="84"/>
      <c r="M26569" s="85"/>
      <c r="N26569" s="85"/>
      <c r="O26569" s="85"/>
      <c r="P26569" s="83"/>
      <c r="Q26569" s="51"/>
      <c r="R26569" s="51"/>
      <c r="S26569" s="86"/>
      <c r="T26569" s="86"/>
      <c r="U26569" s="51"/>
    </row>
    <row r="26570" spans="1:22" ht="15" customHeight="1" x14ac:dyDescent="0.25"/>
    <row r="26571" spans="1:22" ht="15" customHeight="1" x14ac:dyDescent="0.25"/>
    <row r="26572" spans="1:22" ht="15" customHeight="1" x14ac:dyDescent="0.25"/>
    <row r="26573" spans="1:22" s="49" customFormat="1" ht="15" customHeight="1" x14ac:dyDescent="0.25">
      <c r="A26573" s="83"/>
      <c r="B26573" s="83"/>
      <c r="C26573" s="87"/>
      <c r="D26573" s="87"/>
      <c r="E26573" s="83"/>
      <c r="F26573" s="83"/>
      <c r="G26573" s="84"/>
      <c r="H26573" s="83"/>
      <c r="I26573" s="84"/>
      <c r="J26573" s="84"/>
      <c r="K26573" s="84"/>
      <c r="L26573" s="84"/>
      <c r="M26573" s="85"/>
      <c r="N26573" s="85"/>
      <c r="O26573" s="85"/>
      <c r="P26573" s="83"/>
      <c r="Q26573" s="51"/>
      <c r="R26573" s="51"/>
      <c r="S26573" s="86"/>
      <c r="T26573" s="86"/>
      <c r="U26573" s="51"/>
    </row>
    <row r="26574" spans="1:22" s="49" customFormat="1" ht="15" customHeight="1" x14ac:dyDescent="0.25">
      <c r="A26574" s="83"/>
      <c r="B26574" s="83"/>
      <c r="C26574" s="87"/>
      <c r="D26574" s="87"/>
      <c r="E26574" s="83"/>
      <c r="F26574" s="83"/>
      <c r="G26574" s="84"/>
      <c r="H26574" s="83"/>
      <c r="I26574" s="84"/>
      <c r="J26574" s="84"/>
      <c r="K26574" s="84"/>
      <c r="L26574" s="84"/>
      <c r="M26574" s="85"/>
      <c r="N26574" s="85"/>
      <c r="O26574" s="85"/>
      <c r="P26574" s="83"/>
      <c r="Q26574" s="51"/>
      <c r="R26574" s="51"/>
      <c r="S26574" s="86"/>
      <c r="T26574" s="86"/>
      <c r="U26574" s="51"/>
    </row>
    <row r="26575" spans="1:22" ht="15" customHeight="1" x14ac:dyDescent="0.25"/>
    <row r="26576" spans="1:22" ht="15" customHeight="1" x14ac:dyDescent="0.25"/>
    <row r="26577" spans="1:21" ht="15" customHeight="1" x14ac:dyDescent="0.25"/>
    <row r="26578" spans="1:21" s="49" customFormat="1" ht="15" customHeight="1" x14ac:dyDescent="0.25">
      <c r="A26578" s="83"/>
      <c r="B26578" s="83"/>
      <c r="C26578" s="87"/>
      <c r="D26578" s="87"/>
      <c r="E26578" s="83"/>
      <c r="F26578" s="83"/>
      <c r="G26578" s="84"/>
      <c r="H26578" s="83"/>
      <c r="I26578" s="84"/>
      <c r="J26578" s="84"/>
      <c r="K26578" s="84"/>
      <c r="L26578" s="84"/>
      <c r="M26578" s="85"/>
      <c r="N26578" s="85"/>
      <c r="O26578" s="85"/>
      <c r="P26578" s="83"/>
      <c r="Q26578" s="51"/>
      <c r="R26578" s="51"/>
      <c r="S26578" s="86"/>
      <c r="T26578" s="86"/>
      <c r="U26578" s="51"/>
    </row>
    <row r="26579" spans="1:21" s="49" customFormat="1" ht="15" customHeight="1" x14ac:dyDescent="0.25">
      <c r="A26579" s="83"/>
      <c r="B26579" s="83"/>
      <c r="C26579" s="87"/>
      <c r="D26579" s="87"/>
      <c r="E26579" s="83"/>
      <c r="F26579" s="83"/>
      <c r="G26579" s="84"/>
      <c r="H26579" s="83"/>
      <c r="I26579" s="84"/>
      <c r="J26579" s="84"/>
      <c r="K26579" s="84"/>
      <c r="L26579" s="84"/>
      <c r="M26579" s="85"/>
      <c r="N26579" s="85"/>
      <c r="O26579" s="85"/>
      <c r="P26579" s="83"/>
      <c r="Q26579" s="51"/>
      <c r="R26579" s="51"/>
      <c r="S26579" s="86"/>
      <c r="T26579" s="86"/>
      <c r="U26579" s="51"/>
    </row>
    <row r="26580" spans="1:21" s="49" customFormat="1" ht="15" customHeight="1" x14ac:dyDescent="0.25">
      <c r="A26580" s="83"/>
      <c r="B26580" s="83"/>
      <c r="C26580" s="87"/>
      <c r="D26580" s="87"/>
      <c r="E26580" s="83"/>
      <c r="F26580" s="83"/>
      <c r="G26580" s="84"/>
      <c r="H26580" s="83"/>
      <c r="I26580" s="84"/>
      <c r="J26580" s="84"/>
      <c r="K26580" s="84"/>
      <c r="L26580" s="84"/>
      <c r="M26580" s="85"/>
      <c r="N26580" s="85"/>
      <c r="O26580" s="85"/>
      <c r="P26580" s="83"/>
      <c r="Q26580" s="51"/>
      <c r="R26580" s="51"/>
      <c r="S26580" s="86"/>
      <c r="T26580" s="86"/>
      <c r="U26580" s="51"/>
    </row>
    <row r="26581" spans="1:21" s="49" customFormat="1" ht="15" customHeight="1" x14ac:dyDescent="0.25">
      <c r="A26581" s="83"/>
      <c r="B26581" s="83"/>
      <c r="C26581" s="87"/>
      <c r="D26581" s="87"/>
      <c r="E26581" s="83"/>
      <c r="F26581" s="83"/>
      <c r="G26581" s="84"/>
      <c r="H26581" s="83"/>
      <c r="I26581" s="84"/>
      <c r="J26581" s="84"/>
      <c r="K26581" s="84"/>
      <c r="L26581" s="84"/>
      <c r="M26581" s="85"/>
      <c r="N26581" s="85"/>
      <c r="O26581" s="85"/>
      <c r="P26581" s="83"/>
      <c r="Q26581" s="51"/>
      <c r="R26581" s="51"/>
      <c r="S26581" s="86"/>
      <c r="T26581" s="86"/>
      <c r="U26581" s="51"/>
    </row>
    <row r="26582" spans="1:21" ht="15" customHeight="1" x14ac:dyDescent="0.25"/>
    <row r="26583" spans="1:21" s="49" customFormat="1" ht="15" customHeight="1" x14ac:dyDescent="0.25">
      <c r="A26583" s="83"/>
      <c r="B26583" s="83"/>
      <c r="C26583" s="87"/>
      <c r="D26583" s="87"/>
      <c r="E26583" s="83"/>
      <c r="F26583" s="83"/>
      <c r="G26583" s="84"/>
      <c r="H26583" s="83"/>
      <c r="I26583" s="84"/>
      <c r="J26583" s="84"/>
      <c r="K26583" s="84"/>
      <c r="L26583" s="84"/>
      <c r="M26583" s="85"/>
      <c r="N26583" s="85"/>
      <c r="O26583" s="85"/>
      <c r="P26583" s="83"/>
      <c r="Q26583" s="51"/>
      <c r="R26583" s="51"/>
      <c r="S26583" s="86"/>
      <c r="T26583" s="86"/>
      <c r="U26583" s="51"/>
    </row>
    <row r="26584" spans="1:21" s="49" customFormat="1" ht="15" customHeight="1" x14ac:dyDescent="0.25">
      <c r="A26584" s="83"/>
      <c r="B26584" s="83"/>
      <c r="C26584" s="87"/>
      <c r="D26584" s="87"/>
      <c r="E26584" s="83"/>
      <c r="F26584" s="83"/>
      <c r="G26584" s="84"/>
      <c r="H26584" s="83"/>
      <c r="I26584" s="84"/>
      <c r="J26584" s="84"/>
      <c r="K26584" s="84"/>
      <c r="L26584" s="84"/>
      <c r="M26584" s="85"/>
      <c r="N26584" s="85"/>
      <c r="O26584" s="85"/>
      <c r="P26584" s="83"/>
      <c r="Q26584" s="51"/>
      <c r="R26584" s="51"/>
      <c r="S26584" s="86"/>
      <c r="T26584" s="86"/>
      <c r="U26584" s="51"/>
    </row>
    <row r="26585" spans="1:21" s="49" customFormat="1" ht="15" customHeight="1" x14ac:dyDescent="0.25">
      <c r="A26585" s="83"/>
      <c r="B26585" s="83"/>
      <c r="C26585" s="87"/>
      <c r="D26585" s="87"/>
      <c r="E26585" s="83"/>
      <c r="F26585" s="83"/>
      <c r="G26585" s="84"/>
      <c r="H26585" s="83"/>
      <c r="I26585" s="84"/>
      <c r="J26585" s="84"/>
      <c r="K26585" s="84"/>
      <c r="L26585" s="84"/>
      <c r="M26585" s="85"/>
      <c r="N26585" s="85"/>
      <c r="O26585" s="85"/>
      <c r="P26585" s="83"/>
      <c r="Q26585" s="51"/>
      <c r="R26585" s="51"/>
      <c r="S26585" s="86"/>
      <c r="T26585" s="86"/>
      <c r="U26585" s="51"/>
    </row>
    <row r="26586" spans="1:21" ht="15" customHeight="1" x14ac:dyDescent="0.25"/>
    <row r="26587" spans="1:21" ht="15" customHeight="1" x14ac:dyDescent="0.25"/>
    <row r="26588" spans="1:21" ht="15" customHeight="1" x14ac:dyDescent="0.25"/>
    <row r="26589" spans="1:21" s="49" customFormat="1" ht="15" customHeight="1" x14ac:dyDescent="0.25">
      <c r="A26589" s="83"/>
      <c r="B26589" s="83"/>
      <c r="C26589" s="87"/>
      <c r="D26589" s="87"/>
      <c r="E26589" s="83"/>
      <c r="F26589" s="83"/>
      <c r="G26589" s="84"/>
      <c r="H26589" s="83"/>
      <c r="I26589" s="84"/>
      <c r="J26589" s="84"/>
      <c r="K26589" s="84"/>
      <c r="L26589" s="84"/>
      <c r="M26589" s="85"/>
      <c r="N26589" s="85"/>
      <c r="O26589" s="85"/>
      <c r="P26589" s="83"/>
      <c r="Q26589" s="51"/>
      <c r="R26589" s="51"/>
      <c r="S26589" s="86"/>
      <c r="T26589" s="86"/>
      <c r="U26589" s="51"/>
    </row>
    <row r="26590" spans="1:21" s="49" customFormat="1" ht="15" customHeight="1" x14ac:dyDescent="0.25">
      <c r="A26590" s="83"/>
      <c r="B26590" s="83"/>
      <c r="C26590" s="87"/>
      <c r="D26590" s="87"/>
      <c r="E26590" s="83"/>
      <c r="F26590" s="83"/>
      <c r="G26590" s="84"/>
      <c r="H26590" s="83"/>
      <c r="I26590" s="84"/>
      <c r="J26590" s="84"/>
      <c r="K26590" s="84"/>
      <c r="L26590" s="84"/>
      <c r="M26590" s="85"/>
      <c r="N26590" s="85"/>
      <c r="O26590" s="85"/>
      <c r="P26590" s="83"/>
      <c r="Q26590" s="51"/>
      <c r="R26590" s="51"/>
      <c r="S26590" s="86"/>
      <c r="T26590" s="86"/>
      <c r="U26590" s="51"/>
    </row>
    <row r="26591" spans="1:21" ht="15" customHeight="1" x14ac:dyDescent="0.25"/>
    <row r="26592" spans="1:21" ht="15" customHeight="1" x14ac:dyDescent="0.25"/>
    <row r="26593" spans="1:21" ht="15" customHeight="1" x14ac:dyDescent="0.25"/>
    <row r="26594" spans="1:21" ht="15" customHeight="1" x14ac:dyDescent="0.25"/>
    <row r="26595" spans="1:21" s="49" customFormat="1" ht="15" customHeight="1" x14ac:dyDescent="0.25">
      <c r="A26595" s="83"/>
      <c r="B26595" s="83"/>
      <c r="C26595" s="87"/>
      <c r="D26595" s="87"/>
      <c r="E26595" s="83"/>
      <c r="F26595" s="83"/>
      <c r="G26595" s="84"/>
      <c r="H26595" s="83"/>
      <c r="I26595" s="84"/>
      <c r="J26595" s="84"/>
      <c r="K26595" s="84"/>
      <c r="L26595" s="84"/>
      <c r="M26595" s="85"/>
      <c r="N26595" s="85"/>
      <c r="O26595" s="85"/>
      <c r="P26595" s="83"/>
      <c r="Q26595" s="51"/>
      <c r="R26595" s="51"/>
      <c r="S26595" s="86"/>
      <c r="T26595" s="86"/>
      <c r="U26595" s="51"/>
    </row>
    <row r="26596" spans="1:21" s="49" customFormat="1" ht="15" customHeight="1" x14ac:dyDescent="0.25">
      <c r="A26596" s="83"/>
      <c r="B26596" s="83"/>
      <c r="C26596" s="87"/>
      <c r="D26596" s="87"/>
      <c r="E26596" s="83"/>
      <c r="F26596" s="83"/>
      <c r="G26596" s="84"/>
      <c r="H26596" s="83"/>
      <c r="I26596" s="84"/>
      <c r="J26596" s="84"/>
      <c r="K26596" s="84"/>
      <c r="L26596" s="84"/>
      <c r="M26596" s="85"/>
      <c r="N26596" s="85"/>
      <c r="O26596" s="85"/>
      <c r="P26596" s="83"/>
      <c r="Q26596" s="51"/>
      <c r="R26596" s="51"/>
      <c r="S26596" s="86"/>
      <c r="T26596" s="86"/>
      <c r="U26596" s="51"/>
    </row>
    <row r="26597" spans="1:21" ht="15" customHeight="1" x14ac:dyDescent="0.25"/>
    <row r="26598" spans="1:21" s="49" customFormat="1" ht="15" customHeight="1" x14ac:dyDescent="0.25">
      <c r="A26598" s="83"/>
      <c r="B26598" s="83"/>
      <c r="C26598" s="87"/>
      <c r="D26598" s="87"/>
      <c r="E26598" s="83"/>
      <c r="F26598" s="83"/>
      <c r="G26598" s="84"/>
      <c r="H26598" s="83"/>
      <c r="I26598" s="84"/>
      <c r="J26598" s="84"/>
      <c r="K26598" s="84"/>
      <c r="L26598" s="84"/>
      <c r="M26598" s="85"/>
      <c r="N26598" s="85"/>
      <c r="O26598" s="85"/>
      <c r="P26598" s="83"/>
      <c r="Q26598" s="51"/>
      <c r="R26598" s="51"/>
      <c r="S26598" s="86"/>
      <c r="T26598" s="86"/>
      <c r="U26598" s="51"/>
    </row>
    <row r="26599" spans="1:21" s="49" customFormat="1" ht="15" customHeight="1" x14ac:dyDescent="0.25">
      <c r="A26599" s="83"/>
      <c r="B26599" s="83"/>
      <c r="C26599" s="87"/>
      <c r="D26599" s="87"/>
      <c r="E26599" s="83"/>
      <c r="F26599" s="83"/>
      <c r="G26599" s="84"/>
      <c r="H26599" s="83"/>
      <c r="I26599" s="84"/>
      <c r="J26599" s="84"/>
      <c r="K26599" s="84"/>
      <c r="L26599" s="84"/>
      <c r="M26599" s="85"/>
      <c r="N26599" s="85"/>
      <c r="O26599" s="85"/>
      <c r="P26599" s="83"/>
      <c r="Q26599" s="51"/>
      <c r="R26599" s="51"/>
      <c r="S26599" s="86"/>
      <c r="T26599" s="86"/>
      <c r="U26599" s="51"/>
    </row>
    <row r="26600" spans="1:21" ht="15" customHeight="1" x14ac:dyDescent="0.25"/>
    <row r="26601" spans="1:21" s="49" customFormat="1" ht="15" customHeight="1" x14ac:dyDescent="0.25">
      <c r="A26601" s="83"/>
      <c r="B26601" s="83"/>
      <c r="C26601" s="87"/>
      <c r="D26601" s="87"/>
      <c r="E26601" s="83"/>
      <c r="F26601" s="83"/>
      <c r="G26601" s="84"/>
      <c r="H26601" s="83"/>
      <c r="I26601" s="84"/>
      <c r="J26601" s="84"/>
      <c r="K26601" s="84"/>
      <c r="L26601" s="84"/>
      <c r="M26601" s="85"/>
      <c r="N26601" s="85"/>
      <c r="O26601" s="85"/>
      <c r="P26601" s="83"/>
      <c r="Q26601" s="51"/>
      <c r="R26601" s="51"/>
      <c r="S26601" s="86"/>
      <c r="T26601" s="86"/>
      <c r="U26601" s="51"/>
    </row>
    <row r="26602" spans="1:21" s="49" customFormat="1" ht="15" customHeight="1" x14ac:dyDescent="0.25">
      <c r="A26602" s="83"/>
      <c r="B26602" s="83"/>
      <c r="C26602" s="87"/>
      <c r="D26602" s="87"/>
      <c r="E26602" s="83"/>
      <c r="F26602" s="83"/>
      <c r="G26602" s="84"/>
      <c r="H26602" s="83"/>
      <c r="I26602" s="84"/>
      <c r="J26602" s="84"/>
      <c r="K26602" s="84"/>
      <c r="L26602" s="84"/>
      <c r="M26602" s="85"/>
      <c r="N26602" s="85"/>
      <c r="O26602" s="85"/>
      <c r="P26602" s="83"/>
      <c r="Q26602" s="51"/>
      <c r="R26602" s="51"/>
      <c r="S26602" s="86"/>
      <c r="T26602" s="86"/>
      <c r="U26602" s="51"/>
    </row>
    <row r="26603" spans="1:21" s="49" customFormat="1" ht="15" customHeight="1" x14ac:dyDescent="0.25">
      <c r="A26603" s="83"/>
      <c r="B26603" s="83"/>
      <c r="C26603" s="87"/>
      <c r="D26603" s="87"/>
      <c r="E26603" s="83"/>
      <c r="F26603" s="83"/>
      <c r="G26603" s="84"/>
      <c r="H26603" s="83"/>
      <c r="I26603" s="84"/>
      <c r="J26603" s="84"/>
      <c r="K26603" s="84"/>
      <c r="L26603" s="84"/>
      <c r="M26603" s="85"/>
      <c r="N26603" s="85"/>
      <c r="O26603" s="85"/>
      <c r="P26603" s="83"/>
      <c r="Q26603" s="51"/>
      <c r="R26603" s="51"/>
      <c r="S26603" s="86"/>
      <c r="T26603" s="86"/>
      <c r="U26603" s="51"/>
    </row>
    <row r="26604" spans="1:21" s="49" customFormat="1" ht="15" customHeight="1" x14ac:dyDescent="0.25">
      <c r="A26604" s="83"/>
      <c r="B26604" s="83"/>
      <c r="C26604" s="87"/>
      <c r="D26604" s="87"/>
      <c r="E26604" s="83"/>
      <c r="F26604" s="83"/>
      <c r="G26604" s="84"/>
      <c r="H26604" s="83"/>
      <c r="I26604" s="84"/>
      <c r="J26604" s="84"/>
      <c r="K26604" s="84"/>
      <c r="L26604" s="84"/>
      <c r="M26604" s="85"/>
      <c r="N26604" s="85"/>
      <c r="O26604" s="85"/>
      <c r="P26604" s="83"/>
      <c r="Q26604" s="51"/>
      <c r="R26604" s="51"/>
      <c r="S26604" s="86"/>
      <c r="T26604" s="86"/>
      <c r="U26604" s="51"/>
    </row>
    <row r="26605" spans="1:21" ht="15" customHeight="1" x14ac:dyDescent="0.25"/>
    <row r="26606" spans="1:21" s="49" customFormat="1" ht="15" customHeight="1" x14ac:dyDescent="0.25">
      <c r="A26606" s="83"/>
      <c r="B26606" s="83"/>
      <c r="C26606" s="87"/>
      <c r="D26606" s="87"/>
      <c r="E26606" s="83"/>
      <c r="F26606" s="83"/>
      <c r="G26606" s="84"/>
      <c r="H26606" s="83"/>
      <c r="I26606" s="84"/>
      <c r="J26606" s="84"/>
      <c r="K26606" s="84"/>
      <c r="L26606" s="84"/>
      <c r="M26606" s="85"/>
      <c r="N26606" s="85"/>
      <c r="O26606" s="85"/>
      <c r="P26606" s="83"/>
      <c r="Q26606" s="51"/>
      <c r="R26606" s="51"/>
      <c r="S26606" s="86"/>
      <c r="T26606" s="86"/>
      <c r="U26606" s="51"/>
    </row>
    <row r="26607" spans="1:21" s="49" customFormat="1" ht="15" customHeight="1" x14ac:dyDescent="0.25">
      <c r="A26607" s="83"/>
      <c r="B26607" s="83"/>
      <c r="C26607" s="87"/>
      <c r="D26607" s="87"/>
      <c r="E26607" s="83"/>
      <c r="F26607" s="83"/>
      <c r="G26607" s="84"/>
      <c r="H26607" s="83"/>
      <c r="I26607" s="84"/>
      <c r="J26607" s="84"/>
      <c r="K26607" s="84"/>
      <c r="L26607" s="84"/>
      <c r="M26607" s="85"/>
      <c r="N26607" s="85"/>
      <c r="O26607" s="85"/>
      <c r="P26607" s="83"/>
      <c r="Q26607" s="51"/>
      <c r="R26607" s="51"/>
      <c r="S26607" s="86"/>
      <c r="T26607" s="86"/>
      <c r="U26607" s="51"/>
    </row>
    <row r="26608" spans="1:21" ht="15" customHeight="1" x14ac:dyDescent="0.25"/>
    <row r="26609" spans="1:21" ht="15" customHeight="1" x14ac:dyDescent="0.25"/>
    <row r="26610" spans="1:21" ht="15" customHeight="1" x14ac:dyDescent="0.25"/>
    <row r="26611" spans="1:21" s="49" customFormat="1" ht="15" customHeight="1" x14ac:dyDescent="0.25">
      <c r="A26611" s="83"/>
      <c r="B26611" s="83"/>
      <c r="C26611" s="87"/>
      <c r="D26611" s="87"/>
      <c r="E26611" s="83"/>
      <c r="F26611" s="83"/>
      <c r="G26611" s="84"/>
      <c r="H26611" s="83"/>
      <c r="I26611" s="84"/>
      <c r="J26611" s="84"/>
      <c r="K26611" s="84"/>
      <c r="L26611" s="84"/>
      <c r="M26611" s="85"/>
      <c r="N26611" s="85"/>
      <c r="O26611" s="85"/>
      <c r="P26611" s="83"/>
      <c r="Q26611" s="51"/>
      <c r="R26611" s="51"/>
      <c r="S26611" s="86"/>
      <c r="T26611" s="86"/>
      <c r="U26611" s="51"/>
    </row>
    <row r="26612" spans="1:21" s="49" customFormat="1" ht="15" customHeight="1" x14ac:dyDescent="0.25">
      <c r="A26612" s="83"/>
      <c r="B26612" s="83"/>
      <c r="C26612" s="87"/>
      <c r="D26612" s="87"/>
      <c r="E26612" s="83"/>
      <c r="F26612" s="83"/>
      <c r="G26612" s="84"/>
      <c r="H26612" s="83"/>
      <c r="I26612" s="84"/>
      <c r="J26612" s="84"/>
      <c r="K26612" s="84"/>
      <c r="L26612" s="84"/>
      <c r="M26612" s="85"/>
      <c r="N26612" s="85"/>
      <c r="O26612" s="85"/>
      <c r="P26612" s="83"/>
      <c r="Q26612" s="51"/>
      <c r="R26612" s="51"/>
      <c r="S26612" s="86"/>
      <c r="T26612" s="86"/>
      <c r="U26612" s="51"/>
    </row>
    <row r="26613" spans="1:21" ht="15" customHeight="1" x14ac:dyDescent="0.25"/>
    <row r="26614" spans="1:21" ht="15" customHeight="1" x14ac:dyDescent="0.25"/>
    <row r="26615" spans="1:21" ht="15" customHeight="1" x14ac:dyDescent="0.25"/>
    <row r="26616" spans="1:21" s="49" customFormat="1" ht="15" customHeight="1" x14ac:dyDescent="0.25">
      <c r="A26616" s="83"/>
      <c r="B26616" s="83"/>
      <c r="C26616" s="87"/>
      <c r="D26616" s="87"/>
      <c r="E26616" s="83"/>
      <c r="F26616" s="83"/>
      <c r="G26616" s="84"/>
      <c r="H26616" s="83"/>
      <c r="I26616" s="84"/>
      <c r="J26616" s="84"/>
      <c r="K26616" s="84"/>
      <c r="L26616" s="84"/>
      <c r="M26616" s="85"/>
      <c r="N26616" s="85"/>
      <c r="O26616" s="85"/>
      <c r="P26616" s="83"/>
      <c r="Q26616" s="51"/>
      <c r="R26616" s="51"/>
      <c r="S26616" s="86"/>
      <c r="T26616" s="86"/>
      <c r="U26616" s="51"/>
    </row>
    <row r="26617" spans="1:21" s="49" customFormat="1" ht="15" customHeight="1" x14ac:dyDescent="0.25">
      <c r="A26617" s="83"/>
      <c r="B26617" s="83"/>
      <c r="C26617" s="87"/>
      <c r="D26617" s="87"/>
      <c r="E26617" s="83"/>
      <c r="F26617" s="83"/>
      <c r="G26617" s="84"/>
      <c r="H26617" s="83"/>
      <c r="I26617" s="84"/>
      <c r="J26617" s="84"/>
      <c r="K26617" s="84"/>
      <c r="L26617" s="84"/>
      <c r="M26617" s="85"/>
      <c r="N26617" s="85"/>
      <c r="O26617" s="85"/>
      <c r="P26617" s="83"/>
      <c r="Q26617" s="51"/>
      <c r="R26617" s="51"/>
      <c r="S26617" s="86"/>
      <c r="T26617" s="86"/>
      <c r="U26617" s="51"/>
    </row>
    <row r="26618" spans="1:21" ht="15" customHeight="1" x14ac:dyDescent="0.25"/>
    <row r="26619" spans="1:21" s="49" customFormat="1" ht="15" customHeight="1" x14ac:dyDescent="0.25">
      <c r="A26619" s="83"/>
      <c r="B26619" s="83"/>
      <c r="C26619" s="87"/>
      <c r="D26619" s="87"/>
      <c r="E26619" s="83"/>
      <c r="F26619" s="83"/>
      <c r="G26619" s="84"/>
      <c r="H26619" s="83"/>
      <c r="I26619" s="84"/>
      <c r="J26619" s="84"/>
      <c r="K26619" s="84"/>
      <c r="L26619" s="84"/>
      <c r="M26619" s="85"/>
      <c r="N26619" s="85"/>
      <c r="O26619" s="85"/>
      <c r="P26619" s="83"/>
      <c r="Q26619" s="51"/>
      <c r="R26619" s="51"/>
      <c r="S26619" s="86"/>
      <c r="T26619" s="86"/>
      <c r="U26619" s="51"/>
    </row>
    <row r="26620" spans="1:21" s="49" customFormat="1" ht="15" customHeight="1" x14ac:dyDescent="0.25">
      <c r="A26620" s="83"/>
      <c r="B26620" s="83"/>
      <c r="C26620" s="87"/>
      <c r="D26620" s="87"/>
      <c r="E26620" s="83"/>
      <c r="F26620" s="83"/>
      <c r="G26620" s="84"/>
      <c r="H26620" s="83"/>
      <c r="I26620" s="84"/>
      <c r="J26620" s="84"/>
      <c r="K26620" s="84"/>
      <c r="L26620" s="84"/>
      <c r="M26620" s="85"/>
      <c r="N26620" s="85"/>
      <c r="O26620" s="85"/>
      <c r="P26620" s="83"/>
      <c r="Q26620" s="51"/>
      <c r="R26620" s="51"/>
      <c r="S26620" s="86"/>
      <c r="T26620" s="86"/>
      <c r="U26620" s="51"/>
    </row>
    <row r="26621" spans="1:21" ht="15" customHeight="1" x14ac:dyDescent="0.25"/>
    <row r="26622" spans="1:21" s="49" customFormat="1" ht="15" customHeight="1" x14ac:dyDescent="0.25">
      <c r="A26622" s="83"/>
      <c r="B26622" s="83"/>
      <c r="C26622" s="87"/>
      <c r="D26622" s="87"/>
      <c r="E26622" s="83"/>
      <c r="F26622" s="83"/>
      <c r="G26622" s="84"/>
      <c r="H26622" s="83"/>
      <c r="I26622" s="84"/>
      <c r="J26622" s="84"/>
      <c r="K26622" s="84"/>
      <c r="L26622" s="84"/>
      <c r="M26622" s="85"/>
      <c r="N26622" s="85"/>
      <c r="O26622" s="85"/>
      <c r="P26622" s="83"/>
      <c r="Q26622" s="51"/>
      <c r="R26622" s="51"/>
      <c r="S26622" s="86"/>
      <c r="T26622" s="86"/>
      <c r="U26622" s="51"/>
    </row>
    <row r="26623" spans="1:21" s="49" customFormat="1" ht="15" customHeight="1" x14ac:dyDescent="0.25">
      <c r="A26623" s="83"/>
      <c r="B26623" s="83"/>
      <c r="C26623" s="87"/>
      <c r="D26623" s="87"/>
      <c r="E26623" s="83"/>
      <c r="F26623" s="83"/>
      <c r="G26623" s="84"/>
      <c r="H26623" s="83"/>
      <c r="I26623" s="84"/>
      <c r="J26623" s="84"/>
      <c r="K26623" s="84"/>
      <c r="L26623" s="84"/>
      <c r="M26623" s="85"/>
      <c r="N26623" s="85"/>
      <c r="O26623" s="85"/>
      <c r="P26623" s="83"/>
      <c r="Q26623" s="51"/>
      <c r="R26623" s="51"/>
      <c r="S26623" s="86"/>
      <c r="T26623" s="86"/>
      <c r="U26623" s="51"/>
    </row>
    <row r="26624" spans="1:21" s="49" customFormat="1" ht="15" customHeight="1" x14ac:dyDescent="0.25">
      <c r="A26624" s="83"/>
      <c r="B26624" s="83"/>
      <c r="C26624" s="87"/>
      <c r="D26624" s="87"/>
      <c r="E26624" s="83"/>
      <c r="F26624" s="83"/>
      <c r="G26624" s="84"/>
      <c r="H26624" s="83"/>
      <c r="I26624" s="84"/>
      <c r="J26624" s="84"/>
      <c r="K26624" s="84"/>
      <c r="L26624" s="84"/>
      <c r="M26624" s="85"/>
      <c r="N26624" s="85"/>
      <c r="O26624" s="85"/>
      <c r="P26624" s="83"/>
      <c r="Q26624" s="51"/>
      <c r="R26624" s="51"/>
      <c r="S26624" s="86"/>
      <c r="T26624" s="86"/>
      <c r="U26624" s="51"/>
    </row>
    <row r="26625" spans="1:21" s="49" customFormat="1" ht="15" customHeight="1" x14ac:dyDescent="0.25">
      <c r="A26625" s="83"/>
      <c r="B26625" s="83"/>
      <c r="C26625" s="87"/>
      <c r="D26625" s="87"/>
      <c r="E26625" s="83"/>
      <c r="F26625" s="83"/>
      <c r="G26625" s="84"/>
      <c r="H26625" s="83"/>
      <c r="I26625" s="84"/>
      <c r="J26625" s="84"/>
      <c r="K26625" s="84"/>
      <c r="L26625" s="84"/>
      <c r="M26625" s="85"/>
      <c r="N26625" s="85"/>
      <c r="O26625" s="85"/>
      <c r="P26625" s="83"/>
      <c r="Q26625" s="51"/>
      <c r="R26625" s="51"/>
      <c r="S26625" s="86"/>
      <c r="T26625" s="86"/>
      <c r="U26625" s="51"/>
    </row>
    <row r="26626" spans="1:21" ht="15" customHeight="1" x14ac:dyDescent="0.25"/>
    <row r="26627" spans="1:21" s="49" customFormat="1" ht="15" customHeight="1" x14ac:dyDescent="0.25">
      <c r="A26627" s="83"/>
      <c r="B26627" s="83"/>
      <c r="C26627" s="87"/>
      <c r="D26627" s="87"/>
      <c r="E26627" s="83"/>
      <c r="F26627" s="83"/>
      <c r="G26627" s="84"/>
      <c r="H26627" s="83"/>
      <c r="I26627" s="84"/>
      <c r="J26627" s="84"/>
      <c r="K26627" s="84"/>
      <c r="L26627" s="84"/>
      <c r="M26627" s="85"/>
      <c r="N26627" s="85"/>
      <c r="O26627" s="85"/>
      <c r="P26627" s="83"/>
      <c r="Q26627" s="51"/>
      <c r="R26627" s="51"/>
      <c r="S26627" s="86"/>
      <c r="T26627" s="86"/>
      <c r="U26627" s="51"/>
    </row>
    <row r="26628" spans="1:21" s="49" customFormat="1" ht="15" customHeight="1" x14ac:dyDescent="0.25">
      <c r="A26628" s="83"/>
      <c r="B26628" s="83"/>
      <c r="C26628" s="87"/>
      <c r="D26628" s="87"/>
      <c r="E26628" s="83"/>
      <c r="F26628" s="83"/>
      <c r="G26628" s="84"/>
      <c r="H26628" s="83"/>
      <c r="I26628" s="84"/>
      <c r="J26628" s="84"/>
      <c r="K26628" s="84"/>
      <c r="L26628" s="84"/>
      <c r="M26628" s="85"/>
      <c r="N26628" s="85"/>
      <c r="O26628" s="85"/>
      <c r="P26628" s="83"/>
      <c r="Q26628" s="51"/>
      <c r="R26628" s="51"/>
      <c r="S26628" s="86"/>
      <c r="T26628" s="86"/>
      <c r="U26628" s="51"/>
    </row>
    <row r="26629" spans="1:21" ht="15" customHeight="1" x14ac:dyDescent="0.25"/>
    <row r="26630" spans="1:21" ht="15" customHeight="1" x14ac:dyDescent="0.25"/>
    <row r="26631" spans="1:21" ht="15" customHeight="1" x14ac:dyDescent="0.25"/>
    <row r="26632" spans="1:21" s="49" customFormat="1" ht="15" customHeight="1" x14ac:dyDescent="0.25">
      <c r="A26632" s="83"/>
      <c r="B26632" s="83"/>
      <c r="C26632" s="87"/>
      <c r="D26632" s="87"/>
      <c r="E26632" s="83"/>
      <c r="F26632" s="83"/>
      <c r="G26632" s="84"/>
      <c r="H26632" s="83"/>
      <c r="I26632" s="84"/>
      <c r="J26632" s="84"/>
      <c r="K26632" s="84"/>
      <c r="L26632" s="84"/>
      <c r="M26632" s="85"/>
      <c r="N26632" s="85"/>
      <c r="O26632" s="85"/>
      <c r="P26632" s="83"/>
      <c r="Q26632" s="51"/>
      <c r="R26632" s="51"/>
      <c r="S26632" s="86"/>
      <c r="T26632" s="86"/>
      <c r="U26632" s="51"/>
    </row>
    <row r="26633" spans="1:21" s="49" customFormat="1" ht="15" customHeight="1" x14ac:dyDescent="0.25">
      <c r="A26633" s="83"/>
      <c r="B26633" s="83"/>
      <c r="C26633" s="87"/>
      <c r="D26633" s="87"/>
      <c r="E26633" s="83"/>
      <c r="F26633" s="83"/>
      <c r="G26633" s="84"/>
      <c r="H26633" s="83"/>
      <c r="I26633" s="84"/>
      <c r="J26633" s="84"/>
      <c r="K26633" s="84"/>
      <c r="L26633" s="84"/>
      <c r="M26633" s="85"/>
      <c r="N26633" s="85"/>
      <c r="O26633" s="85"/>
      <c r="P26633" s="83"/>
      <c r="Q26633" s="51"/>
      <c r="R26633" s="51"/>
      <c r="S26633" s="86"/>
      <c r="T26633" s="86"/>
      <c r="U26633" s="51"/>
    </row>
    <row r="26634" spans="1:21" ht="15" customHeight="1" x14ac:dyDescent="0.25"/>
    <row r="26635" spans="1:21" ht="15" customHeight="1" x14ac:dyDescent="0.25"/>
    <row r="26636" spans="1:21" ht="15" customHeight="1" x14ac:dyDescent="0.25"/>
    <row r="26637" spans="1:21" s="49" customFormat="1" ht="15" customHeight="1" x14ac:dyDescent="0.25">
      <c r="A26637" s="83"/>
      <c r="B26637" s="83"/>
      <c r="C26637" s="87"/>
      <c r="D26637" s="87"/>
      <c r="E26637" s="83"/>
      <c r="F26637" s="83"/>
      <c r="G26637" s="84"/>
      <c r="H26637" s="83"/>
      <c r="I26637" s="84"/>
      <c r="J26637" s="84"/>
      <c r="K26637" s="84"/>
      <c r="L26637" s="84"/>
      <c r="M26637" s="85"/>
      <c r="N26637" s="85"/>
      <c r="O26637" s="85"/>
      <c r="P26637" s="83"/>
      <c r="Q26637" s="51"/>
      <c r="R26637" s="51"/>
      <c r="S26637" s="86"/>
      <c r="T26637" s="86"/>
      <c r="U26637" s="51"/>
    </row>
    <row r="26638" spans="1:21" s="49" customFormat="1" ht="15" customHeight="1" x14ac:dyDescent="0.25">
      <c r="A26638" s="83"/>
      <c r="B26638" s="83"/>
      <c r="C26638" s="87"/>
      <c r="D26638" s="87"/>
      <c r="E26638" s="83"/>
      <c r="F26638" s="83"/>
      <c r="G26638" s="84"/>
      <c r="H26638" s="83"/>
      <c r="I26638" s="84"/>
      <c r="J26638" s="84"/>
      <c r="K26638" s="84"/>
      <c r="L26638" s="84"/>
      <c r="M26638" s="85"/>
      <c r="N26638" s="85"/>
      <c r="O26638" s="85"/>
      <c r="P26638" s="83"/>
      <c r="Q26638" s="51"/>
      <c r="R26638" s="51"/>
      <c r="S26638" s="86"/>
      <c r="T26638" s="86"/>
      <c r="U26638" s="51"/>
    </row>
    <row r="26639" spans="1:21" ht="15" customHeight="1" x14ac:dyDescent="0.25"/>
    <row r="26640" spans="1:21" ht="15" customHeight="1" x14ac:dyDescent="0.25"/>
    <row r="26641" spans="1:21" ht="15" customHeight="1" x14ac:dyDescent="0.25"/>
    <row r="26642" spans="1:21" s="49" customFormat="1" ht="15" customHeight="1" x14ac:dyDescent="0.25">
      <c r="A26642" s="83"/>
      <c r="B26642" s="83"/>
      <c r="C26642" s="87"/>
      <c r="D26642" s="87"/>
      <c r="E26642" s="83"/>
      <c r="F26642" s="83"/>
      <c r="G26642" s="84"/>
      <c r="H26642" s="83"/>
      <c r="I26642" s="84"/>
      <c r="J26642" s="84"/>
      <c r="K26642" s="84"/>
      <c r="L26642" s="84"/>
      <c r="M26642" s="85"/>
      <c r="N26642" s="85"/>
      <c r="O26642" s="85"/>
      <c r="P26642" s="83"/>
      <c r="Q26642" s="51"/>
      <c r="R26642" s="51"/>
      <c r="S26642" s="86"/>
      <c r="T26642" s="86"/>
      <c r="U26642" s="51"/>
    </row>
    <row r="26643" spans="1:21" s="49" customFormat="1" ht="15" customHeight="1" x14ac:dyDescent="0.25">
      <c r="A26643" s="83"/>
      <c r="B26643" s="83"/>
      <c r="C26643" s="87"/>
      <c r="D26643" s="87"/>
      <c r="E26643" s="83"/>
      <c r="F26643" s="83"/>
      <c r="G26643" s="84"/>
      <c r="H26643" s="83"/>
      <c r="I26643" s="84"/>
      <c r="J26643" s="84"/>
      <c r="K26643" s="84"/>
      <c r="L26643" s="84"/>
      <c r="M26643" s="85"/>
      <c r="N26643" s="85"/>
      <c r="O26643" s="85"/>
      <c r="P26643" s="83"/>
      <c r="Q26643" s="51"/>
      <c r="R26643" s="51"/>
      <c r="S26643" s="86"/>
      <c r="T26643" s="86"/>
      <c r="U26643" s="51"/>
    </row>
    <row r="26644" spans="1:21" s="49" customFormat="1" ht="15" customHeight="1" x14ac:dyDescent="0.25">
      <c r="A26644" s="83"/>
      <c r="B26644" s="83"/>
      <c r="C26644" s="87"/>
      <c r="D26644" s="87"/>
      <c r="E26644" s="83"/>
      <c r="F26644" s="83"/>
      <c r="G26644" s="84"/>
      <c r="H26644" s="83"/>
      <c r="I26644" s="84"/>
      <c r="J26644" s="84"/>
      <c r="K26644" s="84"/>
      <c r="L26644" s="84"/>
      <c r="M26644" s="85"/>
      <c r="N26644" s="85"/>
      <c r="O26644" s="85"/>
      <c r="P26644" s="83"/>
      <c r="Q26644" s="51"/>
      <c r="R26644" s="51"/>
      <c r="S26644" s="86"/>
      <c r="T26644" s="86"/>
      <c r="U26644" s="51"/>
    </row>
    <row r="26645" spans="1:21" s="49" customFormat="1" ht="15" customHeight="1" x14ac:dyDescent="0.25">
      <c r="A26645" s="83"/>
      <c r="B26645" s="83"/>
      <c r="C26645" s="87"/>
      <c r="D26645" s="87"/>
      <c r="E26645" s="83"/>
      <c r="F26645" s="83"/>
      <c r="G26645" s="84"/>
      <c r="H26645" s="83"/>
      <c r="I26645" s="84"/>
      <c r="J26645" s="84"/>
      <c r="K26645" s="84"/>
      <c r="L26645" s="84"/>
      <c r="M26645" s="85"/>
      <c r="N26645" s="85"/>
      <c r="O26645" s="85"/>
      <c r="P26645" s="83"/>
      <c r="Q26645" s="51"/>
      <c r="R26645" s="51"/>
      <c r="S26645" s="86"/>
      <c r="T26645" s="86"/>
      <c r="U26645" s="51"/>
    </row>
    <row r="26646" spans="1:21" ht="15" customHeight="1" x14ac:dyDescent="0.25"/>
    <row r="26647" spans="1:21" s="49" customFormat="1" ht="15" customHeight="1" x14ac:dyDescent="0.25">
      <c r="A26647" s="83"/>
      <c r="B26647" s="83"/>
      <c r="C26647" s="87"/>
      <c r="D26647" s="87"/>
      <c r="E26647" s="83"/>
      <c r="F26647" s="83"/>
      <c r="G26647" s="84"/>
      <c r="H26647" s="83"/>
      <c r="I26647" s="84"/>
      <c r="J26647" s="84"/>
      <c r="K26647" s="84"/>
      <c r="L26647" s="84"/>
      <c r="M26647" s="85"/>
      <c r="N26647" s="85"/>
      <c r="O26647" s="85"/>
      <c r="P26647" s="83"/>
      <c r="Q26647" s="51"/>
      <c r="R26647" s="51"/>
      <c r="S26647" s="86"/>
      <c r="T26647" s="86"/>
      <c r="U26647" s="51"/>
    </row>
    <row r="26648" spans="1:21" s="49" customFormat="1" ht="15" customHeight="1" x14ac:dyDescent="0.25">
      <c r="A26648" s="83"/>
      <c r="B26648" s="83"/>
      <c r="C26648" s="87"/>
      <c r="D26648" s="87"/>
      <c r="E26648" s="83"/>
      <c r="F26648" s="83"/>
      <c r="G26648" s="84"/>
      <c r="H26648" s="83"/>
      <c r="I26648" s="84"/>
      <c r="J26648" s="84"/>
      <c r="K26648" s="84"/>
      <c r="L26648" s="84"/>
      <c r="M26648" s="85"/>
      <c r="N26648" s="85"/>
      <c r="O26648" s="85"/>
      <c r="P26648" s="83"/>
      <c r="Q26648" s="51"/>
      <c r="R26648" s="51"/>
      <c r="S26648" s="86"/>
      <c r="T26648" s="86"/>
      <c r="U26648" s="51"/>
    </row>
    <row r="26649" spans="1:21" s="49" customFormat="1" ht="15" customHeight="1" x14ac:dyDescent="0.25">
      <c r="A26649" s="83"/>
      <c r="B26649" s="83"/>
      <c r="C26649" s="87"/>
      <c r="D26649" s="87"/>
      <c r="E26649" s="83"/>
      <c r="F26649" s="83"/>
      <c r="G26649" s="84"/>
      <c r="H26649" s="83"/>
      <c r="I26649" s="84"/>
      <c r="J26649" s="84"/>
      <c r="K26649" s="84"/>
      <c r="L26649" s="84"/>
      <c r="M26649" s="85"/>
      <c r="N26649" s="85"/>
      <c r="O26649" s="85"/>
      <c r="P26649" s="83"/>
      <c r="Q26649" s="51"/>
      <c r="R26649" s="51"/>
      <c r="S26649" s="86"/>
      <c r="T26649" s="86"/>
      <c r="U26649" s="51"/>
    </row>
    <row r="26650" spans="1:21" s="49" customFormat="1" ht="15" customHeight="1" x14ac:dyDescent="0.25">
      <c r="A26650" s="83"/>
      <c r="B26650" s="83"/>
      <c r="C26650" s="87"/>
      <c r="D26650" s="87"/>
      <c r="E26650" s="83"/>
      <c r="F26650" s="83"/>
      <c r="G26650" s="84"/>
      <c r="H26650" s="83"/>
      <c r="I26650" s="84"/>
      <c r="J26650" s="84"/>
      <c r="K26650" s="84"/>
      <c r="L26650" s="84"/>
      <c r="M26650" s="85"/>
      <c r="N26650" s="85"/>
      <c r="O26650" s="85"/>
      <c r="P26650" s="83"/>
      <c r="Q26650" s="51"/>
      <c r="R26650" s="51"/>
      <c r="S26650" s="86"/>
      <c r="T26650" s="86"/>
      <c r="U26650" s="51"/>
    </row>
    <row r="26651" spans="1:21" ht="15" customHeight="1" x14ac:dyDescent="0.25"/>
    <row r="26652" spans="1:21" s="49" customFormat="1" ht="15" customHeight="1" x14ac:dyDescent="0.25">
      <c r="A26652" s="83"/>
      <c r="B26652" s="83"/>
      <c r="C26652" s="87"/>
      <c r="D26652" s="87"/>
      <c r="E26652" s="83"/>
      <c r="F26652" s="83"/>
      <c r="G26652" s="84"/>
      <c r="H26652" s="83"/>
      <c r="I26652" s="84"/>
      <c r="J26652" s="84"/>
      <c r="K26652" s="84"/>
      <c r="L26652" s="84"/>
      <c r="M26652" s="85"/>
      <c r="N26652" s="85"/>
      <c r="O26652" s="85"/>
      <c r="P26652" s="83"/>
      <c r="Q26652" s="51"/>
      <c r="R26652" s="51"/>
      <c r="S26652" s="86"/>
      <c r="T26652" s="86"/>
      <c r="U26652" s="51"/>
    </row>
    <row r="26653" spans="1:21" s="49" customFormat="1" ht="15" customHeight="1" x14ac:dyDescent="0.25">
      <c r="A26653" s="83"/>
      <c r="B26653" s="83"/>
      <c r="C26653" s="87"/>
      <c r="D26653" s="87"/>
      <c r="E26653" s="83"/>
      <c r="F26653" s="83"/>
      <c r="G26653" s="84"/>
      <c r="H26653" s="83"/>
      <c r="I26653" s="84"/>
      <c r="J26653" s="84"/>
      <c r="K26653" s="84"/>
      <c r="L26653" s="84"/>
      <c r="M26653" s="85"/>
      <c r="N26653" s="85"/>
      <c r="O26653" s="85"/>
      <c r="P26653" s="83"/>
      <c r="Q26653" s="51"/>
      <c r="R26653" s="51"/>
      <c r="S26653" s="86"/>
      <c r="T26653" s="86"/>
      <c r="U26653" s="51"/>
    </row>
    <row r="26654" spans="1:21" ht="15" customHeight="1" x14ac:dyDescent="0.25"/>
    <row r="26655" spans="1:21" ht="15" customHeight="1" x14ac:dyDescent="0.25"/>
    <row r="26656" spans="1:21" ht="15" customHeight="1" x14ac:dyDescent="0.25"/>
    <row r="26657" spans="1:21" s="49" customFormat="1" ht="15" customHeight="1" x14ac:dyDescent="0.25">
      <c r="A26657" s="83"/>
      <c r="B26657" s="83"/>
      <c r="C26657" s="87"/>
      <c r="D26657" s="87"/>
      <c r="E26657" s="83"/>
      <c r="F26657" s="83"/>
      <c r="G26657" s="84"/>
      <c r="H26657" s="83"/>
      <c r="I26657" s="84"/>
      <c r="J26657" s="84"/>
      <c r="K26657" s="84"/>
      <c r="L26657" s="84"/>
      <c r="M26657" s="85"/>
      <c r="N26657" s="85"/>
      <c r="O26657" s="85"/>
      <c r="P26657" s="83"/>
      <c r="Q26657" s="51"/>
      <c r="R26657" s="51"/>
      <c r="S26657" s="86"/>
      <c r="T26657" s="86"/>
      <c r="U26657" s="51"/>
    </row>
    <row r="26658" spans="1:21" s="49" customFormat="1" ht="15" customHeight="1" x14ac:dyDescent="0.25">
      <c r="A26658" s="83"/>
      <c r="B26658" s="83"/>
      <c r="C26658" s="87"/>
      <c r="D26658" s="87"/>
      <c r="E26658" s="83"/>
      <c r="F26658" s="83"/>
      <c r="G26658" s="84"/>
      <c r="H26658" s="83"/>
      <c r="I26658" s="84"/>
      <c r="J26658" s="84"/>
      <c r="K26658" s="84"/>
      <c r="L26658" s="84"/>
      <c r="M26658" s="85"/>
      <c r="N26658" s="85"/>
      <c r="O26658" s="85"/>
      <c r="P26658" s="83"/>
      <c r="Q26658" s="51"/>
      <c r="R26658" s="51"/>
      <c r="S26658" s="86"/>
      <c r="T26658" s="86"/>
      <c r="U26658" s="51"/>
    </row>
    <row r="26659" spans="1:21" ht="15" customHeight="1" x14ac:dyDescent="0.25"/>
    <row r="26660" spans="1:21" ht="15" customHeight="1" x14ac:dyDescent="0.25"/>
    <row r="26661" spans="1:21" ht="15" customHeight="1" x14ac:dyDescent="0.25"/>
    <row r="26662" spans="1:21" s="49" customFormat="1" ht="15" customHeight="1" x14ac:dyDescent="0.25">
      <c r="A26662" s="83"/>
      <c r="B26662" s="83"/>
      <c r="C26662" s="87"/>
      <c r="D26662" s="87"/>
      <c r="E26662" s="83"/>
      <c r="F26662" s="83"/>
      <c r="G26662" s="84"/>
      <c r="H26662" s="83"/>
      <c r="I26662" s="84"/>
      <c r="J26662" s="84"/>
      <c r="K26662" s="84"/>
      <c r="L26662" s="84"/>
      <c r="M26662" s="85"/>
      <c r="N26662" s="85"/>
      <c r="O26662" s="85"/>
      <c r="P26662" s="83"/>
      <c r="Q26662" s="51"/>
      <c r="R26662" s="51"/>
      <c r="S26662" s="86"/>
      <c r="T26662" s="86"/>
      <c r="U26662" s="51"/>
    </row>
    <row r="26663" spans="1:21" s="49" customFormat="1" ht="15" customHeight="1" x14ac:dyDescent="0.25">
      <c r="A26663" s="83"/>
      <c r="B26663" s="83"/>
      <c r="C26663" s="87"/>
      <c r="D26663" s="87"/>
      <c r="E26663" s="83"/>
      <c r="F26663" s="83"/>
      <c r="G26663" s="84"/>
      <c r="H26663" s="83"/>
      <c r="I26663" s="84"/>
      <c r="J26663" s="84"/>
      <c r="K26663" s="84"/>
      <c r="L26663" s="84"/>
      <c r="M26663" s="85"/>
      <c r="N26663" s="85"/>
      <c r="O26663" s="85"/>
      <c r="P26663" s="83"/>
      <c r="Q26663" s="51"/>
      <c r="R26663" s="51"/>
      <c r="S26663" s="86"/>
      <c r="T26663" s="86"/>
      <c r="U26663" s="51"/>
    </row>
    <row r="26664" spans="1:21" ht="15" customHeight="1" x14ac:dyDescent="0.25"/>
    <row r="26665" spans="1:21" ht="15" customHeight="1" x14ac:dyDescent="0.25"/>
    <row r="26666" spans="1:21" ht="15" customHeight="1" x14ac:dyDescent="0.25"/>
    <row r="26667" spans="1:21" s="49" customFormat="1" ht="15" customHeight="1" x14ac:dyDescent="0.25">
      <c r="A26667" s="83"/>
      <c r="B26667" s="83"/>
      <c r="C26667" s="87"/>
      <c r="D26667" s="87"/>
      <c r="E26667" s="83"/>
      <c r="F26667" s="83"/>
      <c r="G26667" s="84"/>
      <c r="H26667" s="83"/>
      <c r="I26667" s="84"/>
      <c r="J26667" s="84"/>
      <c r="K26667" s="84"/>
      <c r="L26667" s="84"/>
      <c r="M26667" s="85"/>
      <c r="N26667" s="85"/>
      <c r="O26667" s="85"/>
      <c r="P26667" s="83"/>
      <c r="Q26667" s="51"/>
      <c r="R26667" s="51"/>
      <c r="S26667" s="86"/>
      <c r="T26667" s="86"/>
      <c r="U26667" s="51"/>
    </row>
    <row r="26668" spans="1:21" s="49" customFormat="1" ht="15" customHeight="1" x14ac:dyDescent="0.25">
      <c r="A26668" s="83"/>
      <c r="B26668" s="83"/>
      <c r="C26668" s="87"/>
      <c r="D26668" s="87"/>
      <c r="E26668" s="83"/>
      <c r="F26668" s="83"/>
      <c r="G26668" s="84"/>
      <c r="H26668" s="83"/>
      <c r="I26668" s="84"/>
      <c r="J26668" s="84"/>
      <c r="K26668" s="84"/>
      <c r="L26668" s="84"/>
      <c r="M26668" s="85"/>
      <c r="N26668" s="85"/>
      <c r="O26668" s="85"/>
      <c r="P26668" s="83"/>
      <c r="Q26668" s="51"/>
      <c r="R26668" s="51"/>
      <c r="S26668" s="86"/>
      <c r="T26668" s="86"/>
      <c r="U26668" s="51"/>
    </row>
    <row r="26669" spans="1:21" s="49" customFormat="1" ht="15" customHeight="1" x14ac:dyDescent="0.25">
      <c r="A26669" s="83"/>
      <c r="B26669" s="83"/>
      <c r="C26669" s="87"/>
      <c r="D26669" s="87"/>
      <c r="E26669" s="83"/>
      <c r="F26669" s="83"/>
      <c r="G26669" s="84"/>
      <c r="H26669" s="83"/>
      <c r="I26669" s="84"/>
      <c r="J26669" s="84"/>
      <c r="K26669" s="84"/>
      <c r="L26669" s="84"/>
      <c r="M26669" s="85"/>
      <c r="N26669" s="85"/>
      <c r="O26669" s="85"/>
      <c r="P26669" s="83"/>
      <c r="Q26669" s="51"/>
      <c r="R26669" s="51"/>
      <c r="S26669" s="86"/>
      <c r="T26669" s="86"/>
      <c r="U26669" s="51"/>
    </row>
    <row r="26670" spans="1:21" s="49" customFormat="1" ht="15" customHeight="1" x14ac:dyDescent="0.25">
      <c r="A26670" s="83"/>
      <c r="B26670" s="83"/>
      <c r="C26670" s="87"/>
      <c r="D26670" s="87"/>
      <c r="E26670" s="83"/>
      <c r="F26670" s="83"/>
      <c r="G26670" s="84"/>
      <c r="H26670" s="83"/>
      <c r="I26670" s="84"/>
      <c r="J26670" s="84"/>
      <c r="K26670" s="84"/>
      <c r="L26670" s="84"/>
      <c r="M26670" s="85"/>
      <c r="N26670" s="85"/>
      <c r="O26670" s="85"/>
      <c r="P26670" s="83"/>
      <c r="Q26670" s="51"/>
      <c r="R26670" s="51"/>
      <c r="S26670" s="86"/>
      <c r="T26670" s="86"/>
      <c r="U26670" s="51"/>
    </row>
    <row r="26671" spans="1:21" ht="15" customHeight="1" x14ac:dyDescent="0.25"/>
    <row r="26672" spans="1:21" s="49" customFormat="1" ht="15" customHeight="1" x14ac:dyDescent="0.25">
      <c r="A26672" s="83"/>
      <c r="B26672" s="83"/>
      <c r="C26672" s="87"/>
      <c r="D26672" s="87"/>
      <c r="E26672" s="83"/>
      <c r="F26672" s="83"/>
      <c r="G26672" s="84"/>
      <c r="H26672" s="83"/>
      <c r="I26672" s="84"/>
      <c r="J26672" s="84"/>
      <c r="K26672" s="84"/>
      <c r="L26672" s="84"/>
      <c r="M26672" s="85"/>
      <c r="N26672" s="85"/>
      <c r="O26672" s="85"/>
      <c r="P26672" s="83"/>
      <c r="Q26672" s="51"/>
      <c r="R26672" s="51"/>
      <c r="S26672" s="86"/>
      <c r="T26672" s="86"/>
      <c r="U26672" s="51"/>
    </row>
    <row r="26673" spans="1:21" s="49" customFormat="1" ht="15" customHeight="1" x14ac:dyDescent="0.25">
      <c r="A26673" s="83"/>
      <c r="B26673" s="83"/>
      <c r="C26673" s="87"/>
      <c r="D26673" s="87"/>
      <c r="E26673" s="83"/>
      <c r="F26673" s="83"/>
      <c r="G26673" s="84"/>
      <c r="H26673" s="83"/>
      <c r="I26673" s="84"/>
      <c r="J26673" s="84"/>
      <c r="K26673" s="84"/>
      <c r="L26673" s="84"/>
      <c r="M26673" s="85"/>
      <c r="N26673" s="85"/>
      <c r="O26673" s="85"/>
      <c r="P26673" s="83"/>
      <c r="Q26673" s="51"/>
      <c r="R26673" s="51"/>
      <c r="S26673" s="86"/>
      <c r="T26673" s="86"/>
      <c r="U26673" s="51"/>
    </row>
    <row r="26674" spans="1:21" s="49" customFormat="1" ht="15" customHeight="1" x14ac:dyDescent="0.25">
      <c r="A26674" s="83"/>
      <c r="B26674" s="83"/>
      <c r="C26674" s="87"/>
      <c r="D26674" s="87"/>
      <c r="E26674" s="83"/>
      <c r="F26674" s="83"/>
      <c r="G26674" s="84"/>
      <c r="H26674" s="83"/>
      <c r="I26674" s="84"/>
      <c r="J26674" s="84"/>
      <c r="K26674" s="84"/>
      <c r="L26674" s="84"/>
      <c r="M26674" s="85"/>
      <c r="N26674" s="85"/>
      <c r="O26674" s="85"/>
      <c r="P26674" s="83"/>
      <c r="Q26674" s="51"/>
      <c r="R26674" s="51"/>
      <c r="S26674" s="86"/>
      <c r="T26674" s="86"/>
      <c r="U26674" s="51"/>
    </row>
    <row r="26675" spans="1:21" s="49" customFormat="1" ht="15" customHeight="1" x14ac:dyDescent="0.25">
      <c r="A26675" s="83"/>
      <c r="B26675" s="83"/>
      <c r="C26675" s="87"/>
      <c r="D26675" s="87"/>
      <c r="E26675" s="83"/>
      <c r="F26675" s="83"/>
      <c r="G26675" s="84"/>
      <c r="H26675" s="83"/>
      <c r="I26675" s="84"/>
      <c r="J26675" s="84"/>
      <c r="K26675" s="84"/>
      <c r="L26675" s="84"/>
      <c r="M26675" s="85"/>
      <c r="N26675" s="85"/>
      <c r="O26675" s="85"/>
      <c r="P26675" s="83"/>
      <c r="Q26675" s="51"/>
      <c r="R26675" s="51"/>
      <c r="S26675" s="86"/>
      <c r="T26675" s="86"/>
      <c r="U26675" s="51"/>
    </row>
    <row r="26676" spans="1:21" ht="15" customHeight="1" x14ac:dyDescent="0.25"/>
    <row r="26677" spans="1:21" s="49" customFormat="1" ht="15" customHeight="1" x14ac:dyDescent="0.25">
      <c r="A26677" s="83"/>
      <c r="B26677" s="83"/>
      <c r="C26677" s="87"/>
      <c r="D26677" s="87"/>
      <c r="E26677" s="83"/>
      <c r="F26677" s="83"/>
      <c r="G26677" s="84"/>
      <c r="H26677" s="83"/>
      <c r="I26677" s="84"/>
      <c r="J26677" s="84"/>
      <c r="K26677" s="84"/>
      <c r="L26677" s="84"/>
      <c r="M26677" s="85"/>
      <c r="N26677" s="85"/>
      <c r="O26677" s="85"/>
      <c r="P26677" s="83"/>
      <c r="Q26677" s="51"/>
      <c r="R26677" s="51"/>
      <c r="S26677" s="86"/>
      <c r="T26677" s="86"/>
      <c r="U26677" s="51"/>
    </row>
    <row r="26678" spans="1:21" s="49" customFormat="1" ht="15" customHeight="1" x14ac:dyDescent="0.25">
      <c r="A26678" s="83"/>
      <c r="B26678" s="83"/>
      <c r="C26678" s="87"/>
      <c r="D26678" s="87"/>
      <c r="E26678" s="83"/>
      <c r="F26678" s="83"/>
      <c r="G26678" s="84"/>
      <c r="H26678" s="83"/>
      <c r="I26678" s="84"/>
      <c r="J26678" s="84"/>
      <c r="K26678" s="84"/>
      <c r="L26678" s="84"/>
      <c r="M26678" s="85"/>
      <c r="N26678" s="85"/>
      <c r="O26678" s="85"/>
      <c r="P26678" s="83"/>
      <c r="Q26678" s="51"/>
      <c r="R26678" s="51"/>
      <c r="S26678" s="86"/>
      <c r="T26678" s="86"/>
      <c r="U26678" s="51"/>
    </row>
    <row r="26679" spans="1:21" ht="15" customHeight="1" x14ac:dyDescent="0.25"/>
    <row r="26680" spans="1:21" ht="15" customHeight="1" x14ac:dyDescent="0.25"/>
    <row r="26681" spans="1:21" ht="15" customHeight="1" x14ac:dyDescent="0.25"/>
    <row r="26682" spans="1:21" s="49" customFormat="1" ht="15" customHeight="1" x14ac:dyDescent="0.25">
      <c r="A26682" s="83"/>
      <c r="B26682" s="83"/>
      <c r="C26682" s="87"/>
      <c r="D26682" s="87"/>
      <c r="E26682" s="83"/>
      <c r="F26682" s="83"/>
      <c r="G26682" s="84"/>
      <c r="H26682" s="83"/>
      <c r="I26682" s="84"/>
      <c r="J26682" s="84"/>
      <c r="K26682" s="84"/>
      <c r="L26682" s="84"/>
      <c r="M26682" s="85"/>
      <c r="N26682" s="85"/>
      <c r="O26682" s="85"/>
      <c r="P26682" s="83"/>
      <c r="Q26682" s="51"/>
      <c r="R26682" s="51"/>
      <c r="S26682" s="86"/>
      <c r="T26682" s="86"/>
      <c r="U26682" s="51"/>
    </row>
    <row r="26683" spans="1:21" s="49" customFormat="1" ht="15" customHeight="1" x14ac:dyDescent="0.25">
      <c r="A26683" s="83"/>
      <c r="B26683" s="83"/>
      <c r="C26683" s="87"/>
      <c r="D26683" s="87"/>
      <c r="E26683" s="83"/>
      <c r="F26683" s="83"/>
      <c r="G26683" s="84"/>
      <c r="H26683" s="83"/>
      <c r="I26683" s="84"/>
      <c r="J26683" s="84"/>
      <c r="K26683" s="84"/>
      <c r="L26683" s="84"/>
      <c r="M26683" s="85"/>
      <c r="N26683" s="85"/>
      <c r="O26683" s="85"/>
      <c r="P26683" s="83"/>
      <c r="Q26683" s="51"/>
      <c r="R26683" s="51"/>
      <c r="S26683" s="86"/>
      <c r="T26683" s="86"/>
      <c r="U26683" s="51"/>
    </row>
    <row r="26684" spans="1:21" ht="15" customHeight="1" x14ac:dyDescent="0.25"/>
    <row r="26685" spans="1:21" ht="15" customHeight="1" x14ac:dyDescent="0.25"/>
    <row r="26686" spans="1:21" ht="15" customHeight="1" x14ac:dyDescent="0.25"/>
    <row r="26687" spans="1:21" ht="15" customHeight="1" x14ac:dyDescent="0.25"/>
    <row r="26688" spans="1:21" ht="15" customHeight="1" x14ac:dyDescent="0.25"/>
    <row r="26689" spans="1:22" s="49" customFormat="1" ht="15" customHeight="1" x14ac:dyDescent="0.25">
      <c r="A26689" s="83"/>
      <c r="B26689" s="83"/>
      <c r="C26689" s="87"/>
      <c r="D26689" s="87"/>
      <c r="E26689" s="83"/>
      <c r="F26689" s="83"/>
      <c r="G26689" s="84"/>
      <c r="H26689" s="83"/>
      <c r="I26689" s="84"/>
      <c r="J26689" s="84"/>
      <c r="K26689" s="84"/>
      <c r="L26689" s="84"/>
      <c r="M26689" s="85"/>
      <c r="N26689" s="85"/>
      <c r="O26689" s="85"/>
      <c r="P26689" s="83"/>
      <c r="Q26689" s="51"/>
      <c r="R26689" s="51"/>
      <c r="S26689" s="86"/>
      <c r="T26689" s="86"/>
      <c r="U26689" s="51"/>
    </row>
    <row r="26690" spans="1:22" s="49" customFormat="1" ht="15" customHeight="1" x14ac:dyDescent="0.25">
      <c r="A26690" s="83"/>
      <c r="B26690" s="83"/>
      <c r="C26690" s="87"/>
      <c r="D26690" s="87"/>
      <c r="E26690" s="83"/>
      <c r="F26690" s="83"/>
      <c r="G26690" s="84"/>
      <c r="H26690" s="83"/>
      <c r="I26690" s="84"/>
      <c r="J26690" s="84"/>
      <c r="K26690" s="84"/>
      <c r="L26690" s="84"/>
      <c r="M26690" s="85"/>
      <c r="N26690" s="85"/>
      <c r="O26690" s="85"/>
      <c r="P26690" s="83"/>
      <c r="Q26690" s="51"/>
      <c r="R26690" s="51"/>
      <c r="S26690" s="86"/>
      <c r="T26690" s="86"/>
      <c r="U26690" s="51"/>
    </row>
    <row r="26691" spans="1:22" s="49" customFormat="1" ht="15" customHeight="1" x14ac:dyDescent="0.25">
      <c r="A26691" s="83"/>
      <c r="B26691" s="83"/>
      <c r="C26691" s="87"/>
      <c r="D26691" s="87"/>
      <c r="E26691" s="83"/>
      <c r="F26691" s="83"/>
      <c r="G26691" s="84"/>
      <c r="H26691" s="83"/>
      <c r="I26691" s="84"/>
      <c r="J26691" s="84"/>
      <c r="K26691" s="84"/>
      <c r="L26691" s="84"/>
      <c r="M26691" s="85"/>
      <c r="N26691" s="85"/>
      <c r="O26691" s="85"/>
      <c r="P26691" s="83"/>
      <c r="Q26691" s="51"/>
      <c r="R26691" s="51"/>
      <c r="S26691" s="86"/>
      <c r="T26691" s="86"/>
      <c r="U26691" s="51"/>
    </row>
    <row r="26692" spans="1:22" s="49" customFormat="1" ht="15" customHeight="1" x14ac:dyDescent="0.25">
      <c r="A26692" s="83"/>
      <c r="B26692" s="83"/>
      <c r="C26692" s="87"/>
      <c r="D26692" s="87"/>
      <c r="E26692" s="83"/>
      <c r="F26692" s="83"/>
      <c r="G26692" s="84"/>
      <c r="H26692" s="83"/>
      <c r="I26692" s="84"/>
      <c r="J26692" s="84"/>
      <c r="K26692" s="84"/>
      <c r="L26692" s="84"/>
      <c r="M26692" s="85"/>
      <c r="N26692" s="85"/>
      <c r="O26692" s="85"/>
      <c r="P26692" s="83"/>
      <c r="Q26692" s="51"/>
      <c r="R26692" s="51"/>
      <c r="S26692" s="86"/>
      <c r="T26692" s="86"/>
      <c r="U26692" s="51"/>
    </row>
    <row r="26693" spans="1:22" ht="15" customHeight="1" x14ac:dyDescent="0.25"/>
    <row r="26694" spans="1:22" s="49" customFormat="1" ht="15" customHeight="1" x14ac:dyDescent="0.25">
      <c r="A26694" s="83"/>
      <c r="B26694" s="83"/>
      <c r="C26694" s="87"/>
      <c r="D26694" s="87"/>
      <c r="E26694" s="83"/>
      <c r="F26694" s="83"/>
      <c r="G26694" s="84"/>
      <c r="H26694" s="83"/>
      <c r="I26694" s="84"/>
      <c r="J26694" s="84"/>
      <c r="K26694" s="84"/>
      <c r="L26694" s="84"/>
      <c r="M26694" s="85"/>
      <c r="N26694" s="85"/>
      <c r="O26694" s="85"/>
      <c r="P26694" s="83"/>
      <c r="Q26694" s="51"/>
      <c r="R26694" s="51"/>
      <c r="S26694" s="86"/>
      <c r="T26694" s="86"/>
      <c r="U26694" s="51"/>
    </row>
    <row r="26695" spans="1:22" s="49" customFormat="1" ht="15" customHeight="1" x14ac:dyDescent="0.25">
      <c r="A26695" s="83"/>
      <c r="B26695" s="83"/>
      <c r="C26695" s="87"/>
      <c r="D26695" s="87"/>
      <c r="E26695" s="83"/>
      <c r="F26695" s="83"/>
      <c r="G26695" s="84"/>
      <c r="H26695" s="83"/>
      <c r="I26695" s="84"/>
      <c r="J26695" s="84"/>
      <c r="K26695" s="84"/>
      <c r="L26695" s="84"/>
      <c r="M26695" s="85"/>
      <c r="N26695" s="85"/>
      <c r="O26695" s="85"/>
      <c r="P26695" s="83"/>
      <c r="Q26695" s="51"/>
      <c r="R26695" s="51"/>
      <c r="S26695" s="86"/>
      <c r="T26695" s="86"/>
      <c r="U26695" s="51"/>
    </row>
    <row r="26696" spans="1:22" s="49" customFormat="1" ht="15" customHeight="1" x14ac:dyDescent="0.25">
      <c r="A26696" s="83"/>
      <c r="B26696" s="83"/>
      <c r="C26696" s="87"/>
      <c r="D26696" s="87"/>
      <c r="E26696" s="83"/>
      <c r="F26696" s="83"/>
      <c r="G26696" s="84"/>
      <c r="H26696" s="83"/>
      <c r="I26696" s="84"/>
      <c r="J26696" s="84"/>
      <c r="K26696" s="84"/>
      <c r="L26696" s="84"/>
      <c r="M26696" s="85"/>
      <c r="N26696" s="85"/>
      <c r="O26696" s="85"/>
      <c r="P26696" s="83"/>
      <c r="Q26696" s="51"/>
      <c r="R26696" s="51"/>
      <c r="S26696" s="86"/>
      <c r="T26696" s="86"/>
      <c r="U26696" s="51"/>
    </row>
    <row r="26697" spans="1:22" ht="15" customHeight="1" x14ac:dyDescent="0.25"/>
    <row r="26698" spans="1:22" ht="15" customHeight="1" x14ac:dyDescent="0.25"/>
    <row r="26699" spans="1:22" ht="15" customHeight="1" x14ac:dyDescent="0.25"/>
    <row r="26700" spans="1:22" ht="15" customHeight="1" x14ac:dyDescent="0.25"/>
    <row r="26701" spans="1:22" ht="15" customHeight="1" x14ac:dyDescent="0.25"/>
    <row r="26702" spans="1:22" ht="15" customHeight="1" x14ac:dyDescent="0.25">
      <c r="U26702" s="88"/>
      <c r="V26702" s="88"/>
    </row>
    <row r="26703" spans="1:22" ht="15" customHeight="1" x14ac:dyDescent="0.25"/>
    <row r="26704" spans="1:22" s="49" customFormat="1" ht="15" customHeight="1" x14ac:dyDescent="0.25">
      <c r="A26704" s="83"/>
      <c r="B26704" s="83"/>
      <c r="C26704" s="87"/>
      <c r="D26704" s="87"/>
      <c r="E26704" s="83"/>
      <c r="F26704" s="83"/>
      <c r="G26704" s="84"/>
      <c r="H26704" s="83"/>
      <c r="I26704" s="84"/>
      <c r="J26704" s="84"/>
      <c r="K26704" s="84"/>
      <c r="L26704" s="84"/>
      <c r="M26704" s="85"/>
      <c r="N26704" s="85"/>
      <c r="O26704" s="85"/>
      <c r="P26704" s="83"/>
      <c r="Q26704" s="51"/>
      <c r="R26704" s="51"/>
      <c r="S26704" s="86"/>
      <c r="T26704" s="86"/>
      <c r="U26704" s="51"/>
    </row>
    <row r="26705" spans="1:21" s="49" customFormat="1" ht="15" customHeight="1" x14ac:dyDescent="0.25">
      <c r="A26705" s="83"/>
      <c r="B26705" s="83"/>
      <c r="C26705" s="87"/>
      <c r="D26705" s="87"/>
      <c r="E26705" s="83"/>
      <c r="F26705" s="83"/>
      <c r="G26705" s="84"/>
      <c r="H26705" s="83"/>
      <c r="I26705" s="84"/>
      <c r="J26705" s="84"/>
      <c r="K26705" s="84"/>
      <c r="L26705" s="84"/>
      <c r="M26705" s="85"/>
      <c r="N26705" s="85"/>
      <c r="O26705" s="85"/>
      <c r="P26705" s="83"/>
      <c r="Q26705" s="51"/>
      <c r="R26705" s="51"/>
      <c r="S26705" s="86"/>
      <c r="T26705" s="86"/>
      <c r="U26705" s="51"/>
    </row>
    <row r="26706" spans="1:21" ht="15" customHeight="1" x14ac:dyDescent="0.25"/>
    <row r="26707" spans="1:21" ht="15" customHeight="1" x14ac:dyDescent="0.25"/>
    <row r="26708" spans="1:21" ht="15" customHeight="1" x14ac:dyDescent="0.25"/>
    <row r="26709" spans="1:21" s="49" customFormat="1" ht="15" customHeight="1" x14ac:dyDescent="0.25">
      <c r="A26709" s="83"/>
      <c r="B26709" s="83"/>
      <c r="C26709" s="87"/>
      <c r="D26709" s="87"/>
      <c r="E26709" s="83"/>
      <c r="F26709" s="83"/>
      <c r="G26709" s="84"/>
      <c r="H26709" s="83"/>
      <c r="I26709" s="84"/>
      <c r="J26709" s="84"/>
      <c r="K26709" s="84"/>
      <c r="L26709" s="84"/>
      <c r="M26709" s="85"/>
      <c r="N26709" s="85"/>
      <c r="O26709" s="85"/>
      <c r="P26709" s="83"/>
      <c r="Q26709" s="51"/>
      <c r="R26709" s="51"/>
      <c r="S26709" s="86"/>
      <c r="T26709" s="86"/>
      <c r="U26709" s="51"/>
    </row>
    <row r="26710" spans="1:21" s="49" customFormat="1" ht="15" customHeight="1" x14ac:dyDescent="0.25">
      <c r="A26710" s="83"/>
      <c r="B26710" s="83"/>
      <c r="C26710" s="87"/>
      <c r="D26710" s="87"/>
      <c r="E26710" s="83"/>
      <c r="F26710" s="83"/>
      <c r="G26710" s="84"/>
      <c r="H26710" s="83"/>
      <c r="I26710" s="84"/>
      <c r="J26710" s="84"/>
      <c r="K26710" s="84"/>
      <c r="L26710" s="84"/>
      <c r="M26710" s="85"/>
      <c r="N26710" s="85"/>
      <c r="O26710" s="85"/>
      <c r="P26710" s="83"/>
      <c r="Q26710" s="51"/>
      <c r="R26710" s="51"/>
      <c r="S26710" s="86"/>
      <c r="T26710" s="86"/>
      <c r="U26710" s="51"/>
    </row>
    <row r="26711" spans="1:21" ht="15" customHeight="1" x14ac:dyDescent="0.25"/>
    <row r="26712" spans="1:21" ht="15" customHeight="1" x14ac:dyDescent="0.25"/>
    <row r="26713" spans="1:21" ht="15" customHeight="1" x14ac:dyDescent="0.25"/>
    <row r="26714" spans="1:21" s="49" customFormat="1" ht="15" customHeight="1" x14ac:dyDescent="0.25">
      <c r="A26714" s="83"/>
      <c r="B26714" s="83"/>
      <c r="C26714" s="87"/>
      <c r="D26714" s="87"/>
      <c r="E26714" s="83"/>
      <c r="F26714" s="83"/>
      <c r="G26714" s="84"/>
      <c r="H26714" s="83"/>
      <c r="I26714" s="84"/>
      <c r="J26714" s="84"/>
      <c r="K26714" s="84"/>
      <c r="L26714" s="84"/>
      <c r="M26714" s="85"/>
      <c r="N26714" s="85"/>
      <c r="O26714" s="85"/>
      <c r="P26714" s="83"/>
      <c r="Q26714" s="51"/>
      <c r="R26714" s="51"/>
      <c r="S26714" s="86"/>
      <c r="T26714" s="86"/>
      <c r="U26714" s="51"/>
    </row>
    <row r="26715" spans="1:21" s="49" customFormat="1" ht="15" customHeight="1" x14ac:dyDescent="0.25">
      <c r="A26715" s="83"/>
      <c r="B26715" s="83"/>
      <c r="C26715" s="87"/>
      <c r="D26715" s="87"/>
      <c r="E26715" s="83"/>
      <c r="F26715" s="83"/>
      <c r="G26715" s="84"/>
      <c r="H26715" s="83"/>
      <c r="I26715" s="84"/>
      <c r="J26715" s="84"/>
      <c r="K26715" s="84"/>
      <c r="L26715" s="84"/>
      <c r="M26715" s="85"/>
      <c r="N26715" s="85"/>
      <c r="O26715" s="85"/>
      <c r="P26715" s="83"/>
      <c r="Q26715" s="51"/>
      <c r="R26715" s="51"/>
      <c r="S26715" s="86"/>
      <c r="T26715" s="86"/>
      <c r="U26715" s="51"/>
    </row>
    <row r="26716" spans="1:21" ht="15" customHeight="1" x14ac:dyDescent="0.25"/>
    <row r="26717" spans="1:21" ht="15" customHeight="1" x14ac:dyDescent="0.25"/>
    <row r="26718" spans="1:21" ht="15" customHeight="1" x14ac:dyDescent="0.25"/>
    <row r="26719" spans="1:21" s="49" customFormat="1" ht="15" customHeight="1" x14ac:dyDescent="0.25">
      <c r="A26719" s="83"/>
      <c r="B26719" s="83"/>
      <c r="C26719" s="87"/>
      <c r="D26719" s="87"/>
      <c r="E26719" s="83"/>
      <c r="F26719" s="83"/>
      <c r="G26719" s="84"/>
      <c r="H26719" s="83"/>
      <c r="I26719" s="84"/>
      <c r="J26719" s="84"/>
      <c r="K26719" s="84"/>
      <c r="L26719" s="84"/>
      <c r="M26719" s="85"/>
      <c r="N26719" s="85"/>
      <c r="O26719" s="85"/>
      <c r="P26719" s="83"/>
      <c r="Q26719" s="51"/>
      <c r="R26719" s="51"/>
      <c r="S26719" s="86"/>
      <c r="T26719" s="86"/>
      <c r="U26719" s="51"/>
    </row>
    <row r="26720" spans="1:21" s="49" customFormat="1" ht="15" customHeight="1" x14ac:dyDescent="0.25">
      <c r="A26720" s="83"/>
      <c r="B26720" s="83"/>
      <c r="C26720" s="87"/>
      <c r="D26720" s="87"/>
      <c r="E26720" s="83"/>
      <c r="F26720" s="83"/>
      <c r="G26720" s="84"/>
      <c r="H26720" s="83"/>
      <c r="I26720" s="84"/>
      <c r="J26720" s="84"/>
      <c r="K26720" s="84"/>
      <c r="L26720" s="84"/>
      <c r="M26720" s="85"/>
      <c r="N26720" s="85"/>
      <c r="O26720" s="85"/>
      <c r="P26720" s="83"/>
      <c r="Q26720" s="51"/>
      <c r="R26720" s="51"/>
      <c r="S26720" s="86"/>
      <c r="T26720" s="86"/>
      <c r="U26720" s="51"/>
    </row>
    <row r="26721" spans="1:21" ht="15" customHeight="1" x14ac:dyDescent="0.25"/>
    <row r="26722" spans="1:21" ht="15" customHeight="1" x14ac:dyDescent="0.25"/>
    <row r="26723" spans="1:21" ht="15" customHeight="1" x14ac:dyDescent="0.25"/>
    <row r="26724" spans="1:21" ht="15" customHeight="1" x14ac:dyDescent="0.25"/>
    <row r="26725" spans="1:21" s="49" customFormat="1" ht="15" customHeight="1" x14ac:dyDescent="0.25">
      <c r="A26725" s="83"/>
      <c r="B26725" s="83"/>
      <c r="C26725" s="87"/>
      <c r="D26725" s="87"/>
      <c r="E26725" s="83"/>
      <c r="F26725" s="83"/>
      <c r="G26725" s="84"/>
      <c r="H26725" s="83"/>
      <c r="I26725" s="84"/>
      <c r="J26725" s="84"/>
      <c r="K26725" s="84"/>
      <c r="L26725" s="84"/>
      <c r="M26725" s="85"/>
      <c r="N26725" s="85"/>
      <c r="O26725" s="85"/>
      <c r="P26725" s="83"/>
      <c r="Q26725" s="51"/>
      <c r="R26725" s="51"/>
      <c r="S26725" s="86"/>
      <c r="T26725" s="86"/>
      <c r="U26725" s="51"/>
    </row>
    <row r="26726" spans="1:21" s="49" customFormat="1" ht="15" customHeight="1" x14ac:dyDescent="0.25">
      <c r="A26726" s="83"/>
      <c r="B26726" s="83"/>
      <c r="C26726" s="87"/>
      <c r="D26726" s="87"/>
      <c r="E26726" s="83"/>
      <c r="F26726" s="83"/>
      <c r="G26726" s="84"/>
      <c r="H26726" s="83"/>
      <c r="I26726" s="84"/>
      <c r="J26726" s="84"/>
      <c r="K26726" s="84"/>
      <c r="L26726" s="84"/>
      <c r="M26726" s="85"/>
      <c r="N26726" s="85"/>
      <c r="O26726" s="85"/>
      <c r="P26726" s="83"/>
      <c r="Q26726" s="51"/>
      <c r="R26726" s="51"/>
      <c r="S26726" s="86"/>
      <c r="T26726" s="86"/>
      <c r="U26726" s="51"/>
    </row>
    <row r="26727" spans="1:21" ht="15" customHeight="1" x14ac:dyDescent="0.25"/>
    <row r="26728" spans="1:21" ht="15" customHeight="1" x14ac:dyDescent="0.25"/>
    <row r="26729" spans="1:21" ht="15" customHeight="1" x14ac:dyDescent="0.25"/>
    <row r="26730" spans="1:21" ht="15" customHeight="1" x14ac:dyDescent="0.25"/>
    <row r="26731" spans="1:21" s="49" customFormat="1" ht="15" customHeight="1" x14ac:dyDescent="0.25">
      <c r="A26731" s="83"/>
      <c r="B26731" s="83"/>
      <c r="C26731" s="87"/>
      <c r="D26731" s="87"/>
      <c r="E26731" s="83"/>
      <c r="F26731" s="83"/>
      <c r="G26731" s="84"/>
      <c r="H26731" s="83"/>
      <c r="I26731" s="84"/>
      <c r="J26731" s="84"/>
      <c r="K26731" s="84"/>
      <c r="L26731" s="84"/>
      <c r="M26731" s="85"/>
      <c r="N26731" s="85"/>
      <c r="O26731" s="85"/>
      <c r="P26731" s="83"/>
      <c r="Q26731" s="51"/>
      <c r="R26731" s="51"/>
      <c r="S26731" s="86"/>
      <c r="T26731" s="86"/>
      <c r="U26731" s="51"/>
    </row>
    <row r="26732" spans="1:21" s="49" customFormat="1" ht="15" customHeight="1" x14ac:dyDescent="0.25">
      <c r="A26732" s="83"/>
      <c r="B26732" s="83"/>
      <c r="C26732" s="87"/>
      <c r="D26732" s="87"/>
      <c r="E26732" s="83"/>
      <c r="F26732" s="83"/>
      <c r="G26732" s="84"/>
      <c r="H26732" s="83"/>
      <c r="I26732" s="84"/>
      <c r="J26732" s="84"/>
      <c r="K26732" s="84"/>
      <c r="L26732" s="84"/>
      <c r="M26732" s="85"/>
      <c r="N26732" s="85"/>
      <c r="O26732" s="85"/>
      <c r="P26732" s="83"/>
      <c r="Q26732" s="51"/>
      <c r="R26732" s="51"/>
      <c r="S26732" s="86"/>
      <c r="T26732" s="86"/>
      <c r="U26732" s="51"/>
    </row>
    <row r="26733" spans="1:21" ht="15" customHeight="1" x14ac:dyDescent="0.25"/>
    <row r="26734" spans="1:21" ht="15" customHeight="1" x14ac:dyDescent="0.25"/>
    <row r="26735" spans="1:21" ht="15" customHeight="1" x14ac:dyDescent="0.25"/>
    <row r="26736" spans="1:21" ht="15" customHeight="1" x14ac:dyDescent="0.25"/>
    <row r="26737" spans="1:21" s="49" customFormat="1" ht="15" customHeight="1" x14ac:dyDescent="0.25">
      <c r="A26737" s="83"/>
      <c r="B26737" s="83"/>
      <c r="C26737" s="87"/>
      <c r="D26737" s="87"/>
      <c r="E26737" s="83"/>
      <c r="F26737" s="83"/>
      <c r="G26737" s="84"/>
      <c r="H26737" s="83"/>
      <c r="I26737" s="84"/>
      <c r="J26737" s="84"/>
      <c r="K26737" s="84"/>
      <c r="L26737" s="84"/>
      <c r="M26737" s="85"/>
      <c r="N26737" s="85"/>
      <c r="O26737" s="85"/>
      <c r="P26737" s="83"/>
      <c r="Q26737" s="51"/>
      <c r="R26737" s="51"/>
      <c r="S26737" s="86"/>
      <c r="T26737" s="86"/>
      <c r="U26737" s="51"/>
    </row>
    <row r="26738" spans="1:21" s="49" customFormat="1" ht="15" customHeight="1" x14ac:dyDescent="0.25">
      <c r="A26738" s="83"/>
      <c r="B26738" s="83"/>
      <c r="C26738" s="87"/>
      <c r="D26738" s="87"/>
      <c r="E26738" s="83"/>
      <c r="F26738" s="83"/>
      <c r="G26738" s="84"/>
      <c r="H26738" s="83"/>
      <c r="I26738" s="84"/>
      <c r="J26738" s="84"/>
      <c r="K26738" s="84"/>
      <c r="L26738" s="84"/>
      <c r="M26738" s="85"/>
      <c r="N26738" s="85"/>
      <c r="O26738" s="85"/>
      <c r="P26738" s="83"/>
      <c r="Q26738" s="51"/>
      <c r="R26738" s="51"/>
      <c r="S26738" s="86"/>
      <c r="T26738" s="86"/>
      <c r="U26738" s="51"/>
    </row>
    <row r="26739" spans="1:21" ht="15" customHeight="1" x14ac:dyDescent="0.25"/>
    <row r="26740" spans="1:21" ht="15" customHeight="1" x14ac:dyDescent="0.25"/>
    <row r="26741" spans="1:21" ht="15" customHeight="1" x14ac:dyDescent="0.25"/>
    <row r="26742" spans="1:21" s="49" customFormat="1" ht="15" customHeight="1" x14ac:dyDescent="0.25">
      <c r="A26742" s="83"/>
      <c r="B26742" s="83"/>
      <c r="C26742" s="87"/>
      <c r="D26742" s="87"/>
      <c r="E26742" s="83"/>
      <c r="F26742" s="83"/>
      <c r="G26742" s="84"/>
      <c r="H26742" s="83"/>
      <c r="I26742" s="84"/>
      <c r="J26742" s="84"/>
      <c r="K26742" s="84"/>
      <c r="L26742" s="84"/>
      <c r="M26742" s="85"/>
      <c r="N26742" s="85"/>
      <c r="O26742" s="85"/>
      <c r="P26742" s="83"/>
      <c r="Q26742" s="51"/>
      <c r="R26742" s="51"/>
      <c r="S26742" s="86"/>
      <c r="T26742" s="86"/>
      <c r="U26742" s="51"/>
    </row>
    <row r="26743" spans="1:21" s="49" customFormat="1" ht="15" customHeight="1" x14ac:dyDescent="0.25">
      <c r="A26743" s="83"/>
      <c r="B26743" s="83"/>
      <c r="C26743" s="87"/>
      <c r="D26743" s="87"/>
      <c r="E26743" s="83"/>
      <c r="F26743" s="83"/>
      <c r="G26743" s="84"/>
      <c r="H26743" s="83"/>
      <c r="I26743" s="84"/>
      <c r="J26743" s="84"/>
      <c r="K26743" s="84"/>
      <c r="L26743" s="84"/>
      <c r="M26743" s="85"/>
      <c r="N26743" s="85"/>
      <c r="O26743" s="85"/>
      <c r="P26743" s="83"/>
      <c r="Q26743" s="51"/>
      <c r="R26743" s="51"/>
      <c r="S26743" s="86"/>
      <c r="T26743" s="86"/>
      <c r="U26743" s="51"/>
    </row>
    <row r="26744" spans="1:21" ht="15" customHeight="1" x14ac:dyDescent="0.25"/>
    <row r="26745" spans="1:21" ht="15" customHeight="1" x14ac:dyDescent="0.25"/>
    <row r="26746" spans="1:21" ht="15" customHeight="1" x14ac:dyDescent="0.25"/>
    <row r="26747" spans="1:21" s="49" customFormat="1" ht="15" customHeight="1" x14ac:dyDescent="0.25">
      <c r="A26747" s="83"/>
      <c r="B26747" s="83"/>
      <c r="C26747" s="87"/>
      <c r="D26747" s="87"/>
      <c r="E26747" s="83"/>
      <c r="F26747" s="83"/>
      <c r="G26747" s="84"/>
      <c r="H26747" s="83"/>
      <c r="I26747" s="84"/>
      <c r="J26747" s="84"/>
      <c r="K26747" s="84"/>
      <c r="L26747" s="84"/>
      <c r="M26747" s="85"/>
      <c r="N26747" s="85"/>
      <c r="O26747" s="85"/>
      <c r="P26747" s="83"/>
      <c r="Q26747" s="51"/>
      <c r="R26747" s="51"/>
      <c r="S26747" s="86"/>
      <c r="T26747" s="86"/>
      <c r="U26747" s="51"/>
    </row>
    <row r="26748" spans="1:21" s="49" customFormat="1" ht="15" customHeight="1" x14ac:dyDescent="0.25">
      <c r="A26748" s="83"/>
      <c r="B26748" s="83"/>
      <c r="C26748" s="87"/>
      <c r="D26748" s="87"/>
      <c r="E26748" s="83"/>
      <c r="F26748" s="83"/>
      <c r="G26748" s="84"/>
      <c r="H26748" s="83"/>
      <c r="I26748" s="84"/>
      <c r="J26748" s="84"/>
      <c r="K26748" s="84"/>
      <c r="L26748" s="84"/>
      <c r="M26748" s="85"/>
      <c r="N26748" s="85"/>
      <c r="O26748" s="85"/>
      <c r="P26748" s="83"/>
      <c r="Q26748" s="51"/>
      <c r="R26748" s="51"/>
      <c r="S26748" s="86"/>
      <c r="T26748" s="86"/>
      <c r="U26748" s="51"/>
    </row>
    <row r="26749" spans="1:21" ht="15" customHeight="1" x14ac:dyDescent="0.25"/>
    <row r="26750" spans="1:21" ht="15" customHeight="1" x14ac:dyDescent="0.25"/>
    <row r="26751" spans="1:21" ht="15" customHeight="1" x14ac:dyDescent="0.25"/>
    <row r="26752" spans="1:21" s="49" customFormat="1" ht="15" customHeight="1" x14ac:dyDescent="0.25">
      <c r="A26752" s="83"/>
      <c r="B26752" s="83"/>
      <c r="C26752" s="87"/>
      <c r="D26752" s="87"/>
      <c r="E26752" s="83"/>
      <c r="F26752" s="83"/>
      <c r="G26752" s="84"/>
      <c r="H26752" s="83"/>
      <c r="I26752" s="84"/>
      <c r="J26752" s="84"/>
      <c r="K26752" s="84"/>
      <c r="L26752" s="84"/>
      <c r="M26752" s="85"/>
      <c r="N26752" s="85"/>
      <c r="O26752" s="85"/>
      <c r="P26752" s="83"/>
      <c r="Q26752" s="51"/>
      <c r="R26752" s="51"/>
      <c r="S26752" s="86"/>
      <c r="T26752" s="86"/>
      <c r="U26752" s="51"/>
    </row>
    <row r="26753" spans="1:21" s="49" customFormat="1" ht="15" customHeight="1" x14ac:dyDescent="0.25">
      <c r="A26753" s="83"/>
      <c r="B26753" s="83"/>
      <c r="C26753" s="87"/>
      <c r="D26753" s="87"/>
      <c r="E26753" s="83"/>
      <c r="F26753" s="83"/>
      <c r="G26753" s="84"/>
      <c r="H26753" s="83"/>
      <c r="I26753" s="84"/>
      <c r="J26753" s="84"/>
      <c r="K26753" s="84"/>
      <c r="L26753" s="84"/>
      <c r="M26753" s="85"/>
      <c r="N26753" s="85"/>
      <c r="O26753" s="85"/>
      <c r="P26753" s="83"/>
      <c r="Q26753" s="51"/>
      <c r="R26753" s="51"/>
      <c r="S26753" s="86"/>
      <c r="T26753" s="86"/>
      <c r="U26753" s="51"/>
    </row>
    <row r="26754" spans="1:21" ht="15" customHeight="1" x14ac:dyDescent="0.25"/>
    <row r="26755" spans="1:21" ht="15" customHeight="1" x14ac:dyDescent="0.25"/>
    <row r="26756" spans="1:21" ht="15" customHeight="1" x14ac:dyDescent="0.25"/>
    <row r="26757" spans="1:21" ht="15" customHeight="1" x14ac:dyDescent="0.25"/>
    <row r="26758" spans="1:21" s="49" customFormat="1" ht="15" customHeight="1" x14ac:dyDescent="0.25">
      <c r="A26758" s="83"/>
      <c r="B26758" s="83"/>
      <c r="C26758" s="87"/>
      <c r="D26758" s="87"/>
      <c r="E26758" s="83"/>
      <c r="F26758" s="83"/>
      <c r="G26758" s="84"/>
      <c r="H26758" s="83"/>
      <c r="I26758" s="84"/>
      <c r="J26758" s="84"/>
      <c r="K26758" s="84"/>
      <c r="L26758" s="84"/>
      <c r="M26758" s="85"/>
      <c r="N26758" s="85"/>
      <c r="O26758" s="85"/>
      <c r="P26758" s="83"/>
      <c r="Q26758" s="51"/>
      <c r="R26758" s="51"/>
      <c r="S26758" s="86"/>
      <c r="T26758" s="86"/>
      <c r="U26758" s="51"/>
    </row>
    <row r="26759" spans="1:21" s="49" customFormat="1" ht="15" customHeight="1" x14ac:dyDescent="0.25">
      <c r="A26759" s="83"/>
      <c r="B26759" s="83"/>
      <c r="C26759" s="87"/>
      <c r="D26759" s="87"/>
      <c r="E26759" s="83"/>
      <c r="F26759" s="83"/>
      <c r="G26759" s="84"/>
      <c r="H26759" s="83"/>
      <c r="I26759" s="84"/>
      <c r="J26759" s="84"/>
      <c r="K26759" s="84"/>
      <c r="L26759" s="84"/>
      <c r="M26759" s="85"/>
      <c r="N26759" s="85"/>
      <c r="O26759" s="85"/>
      <c r="P26759" s="83"/>
      <c r="Q26759" s="51"/>
      <c r="R26759" s="51"/>
      <c r="S26759" s="86"/>
      <c r="T26759" s="86"/>
      <c r="U26759" s="51"/>
    </row>
    <row r="26760" spans="1:21" ht="15" customHeight="1" x14ac:dyDescent="0.25"/>
    <row r="26761" spans="1:21" ht="15" customHeight="1" x14ac:dyDescent="0.25"/>
    <row r="26762" spans="1:21" ht="15" customHeight="1" x14ac:dyDescent="0.25"/>
    <row r="26763" spans="1:21" s="49" customFormat="1" ht="15" customHeight="1" x14ac:dyDescent="0.25">
      <c r="A26763" s="83"/>
      <c r="B26763" s="83"/>
      <c r="C26763" s="87"/>
      <c r="D26763" s="87"/>
      <c r="E26763" s="83"/>
      <c r="F26763" s="83"/>
      <c r="G26763" s="84"/>
      <c r="H26763" s="83"/>
      <c r="I26763" s="84"/>
      <c r="J26763" s="84"/>
      <c r="K26763" s="84"/>
      <c r="L26763" s="84"/>
      <c r="M26763" s="85"/>
      <c r="N26763" s="85"/>
      <c r="O26763" s="85"/>
      <c r="P26763" s="83"/>
      <c r="Q26763" s="51"/>
      <c r="R26763" s="51"/>
      <c r="S26763" s="86"/>
      <c r="T26763" s="86"/>
      <c r="U26763" s="51"/>
    </row>
    <row r="26764" spans="1:21" s="49" customFormat="1" ht="15" customHeight="1" x14ac:dyDescent="0.25">
      <c r="A26764" s="83"/>
      <c r="B26764" s="83"/>
      <c r="C26764" s="87"/>
      <c r="D26764" s="87"/>
      <c r="E26764" s="83"/>
      <c r="F26764" s="83"/>
      <c r="G26764" s="84"/>
      <c r="H26764" s="83"/>
      <c r="I26764" s="84"/>
      <c r="J26764" s="84"/>
      <c r="K26764" s="84"/>
      <c r="L26764" s="84"/>
      <c r="M26764" s="85"/>
      <c r="N26764" s="85"/>
      <c r="O26764" s="85"/>
      <c r="P26764" s="83"/>
      <c r="Q26764" s="51"/>
      <c r="R26764" s="51"/>
      <c r="S26764" s="86"/>
      <c r="T26764" s="86"/>
      <c r="U26764" s="51"/>
    </row>
    <row r="26765" spans="1:21" ht="15" customHeight="1" x14ac:dyDescent="0.25"/>
    <row r="26766" spans="1:21" ht="15" customHeight="1" x14ac:dyDescent="0.25"/>
    <row r="26767" spans="1:21" ht="15" customHeight="1" x14ac:dyDescent="0.25"/>
    <row r="26768" spans="1:21" s="49" customFormat="1" ht="15" customHeight="1" x14ac:dyDescent="0.25">
      <c r="A26768" s="83"/>
      <c r="B26768" s="83"/>
      <c r="C26768" s="87"/>
      <c r="D26768" s="87"/>
      <c r="E26768" s="83"/>
      <c r="F26768" s="83"/>
      <c r="G26768" s="84"/>
      <c r="H26768" s="83"/>
      <c r="I26768" s="84"/>
      <c r="J26768" s="84"/>
      <c r="K26768" s="84"/>
      <c r="L26768" s="84"/>
      <c r="M26768" s="85"/>
      <c r="N26768" s="85"/>
      <c r="O26768" s="85"/>
      <c r="P26768" s="83"/>
      <c r="Q26768" s="51"/>
      <c r="R26768" s="51"/>
      <c r="S26768" s="86"/>
      <c r="T26768" s="86"/>
      <c r="U26768" s="51"/>
    </row>
    <row r="26769" spans="1:21" s="49" customFormat="1" ht="15" customHeight="1" x14ac:dyDescent="0.25">
      <c r="A26769" s="83"/>
      <c r="B26769" s="83"/>
      <c r="C26769" s="87"/>
      <c r="D26769" s="87"/>
      <c r="E26769" s="83"/>
      <c r="F26769" s="83"/>
      <c r="G26769" s="84"/>
      <c r="H26769" s="83"/>
      <c r="I26769" s="84"/>
      <c r="J26769" s="84"/>
      <c r="K26769" s="84"/>
      <c r="L26769" s="84"/>
      <c r="M26769" s="85"/>
      <c r="N26769" s="85"/>
      <c r="O26769" s="85"/>
      <c r="P26769" s="83"/>
      <c r="Q26769" s="51"/>
      <c r="R26769" s="51"/>
      <c r="S26769" s="86"/>
      <c r="T26769" s="86"/>
      <c r="U26769" s="51"/>
    </row>
    <row r="26770" spans="1:21" ht="15" customHeight="1" x14ac:dyDescent="0.25"/>
    <row r="26771" spans="1:21" ht="15" customHeight="1" x14ac:dyDescent="0.25"/>
    <row r="26772" spans="1:21" ht="15" customHeight="1" x14ac:dyDescent="0.25"/>
    <row r="26773" spans="1:21" s="49" customFormat="1" ht="15" customHeight="1" x14ac:dyDescent="0.25">
      <c r="A26773" s="83"/>
      <c r="B26773" s="83"/>
      <c r="C26773" s="87"/>
      <c r="D26773" s="87"/>
      <c r="E26773" s="83"/>
      <c r="F26773" s="83"/>
      <c r="G26773" s="84"/>
      <c r="H26773" s="83"/>
      <c r="I26773" s="84"/>
      <c r="J26773" s="84"/>
      <c r="K26773" s="84"/>
      <c r="L26773" s="84"/>
      <c r="M26773" s="85"/>
      <c r="N26773" s="85"/>
      <c r="O26773" s="85"/>
      <c r="P26773" s="83"/>
      <c r="Q26773" s="51"/>
      <c r="R26773" s="51"/>
      <c r="S26773" s="86"/>
      <c r="T26773" s="86"/>
      <c r="U26773" s="51"/>
    </row>
    <row r="26774" spans="1:21" s="49" customFormat="1" ht="15" customHeight="1" x14ac:dyDescent="0.25">
      <c r="A26774" s="83"/>
      <c r="B26774" s="83"/>
      <c r="C26774" s="87"/>
      <c r="D26774" s="87"/>
      <c r="E26774" s="83"/>
      <c r="F26774" s="83"/>
      <c r="G26774" s="84"/>
      <c r="H26774" s="83"/>
      <c r="I26774" s="84"/>
      <c r="J26774" s="84"/>
      <c r="K26774" s="84"/>
      <c r="L26774" s="84"/>
      <c r="M26774" s="85"/>
      <c r="N26774" s="85"/>
      <c r="O26774" s="85"/>
      <c r="P26774" s="83"/>
      <c r="Q26774" s="51"/>
      <c r="R26774" s="51"/>
      <c r="S26774" s="86"/>
      <c r="T26774" s="86"/>
      <c r="U26774" s="51"/>
    </row>
    <row r="26775" spans="1:21" ht="15" customHeight="1" x14ac:dyDescent="0.25"/>
    <row r="26776" spans="1:21" ht="15" customHeight="1" x14ac:dyDescent="0.25"/>
    <row r="26777" spans="1:21" ht="15" customHeight="1" x14ac:dyDescent="0.25"/>
    <row r="26778" spans="1:21" s="49" customFormat="1" ht="15" customHeight="1" x14ac:dyDescent="0.25">
      <c r="A26778" s="83"/>
      <c r="B26778" s="83"/>
      <c r="C26778" s="87"/>
      <c r="D26778" s="87"/>
      <c r="E26778" s="83"/>
      <c r="F26778" s="83"/>
      <c r="G26778" s="84"/>
      <c r="H26778" s="83"/>
      <c r="I26778" s="84"/>
      <c r="J26778" s="84"/>
      <c r="K26778" s="84"/>
      <c r="L26778" s="84"/>
      <c r="M26778" s="85"/>
      <c r="N26778" s="85"/>
      <c r="O26778" s="85"/>
      <c r="P26778" s="83"/>
      <c r="Q26778" s="51"/>
      <c r="R26778" s="51"/>
      <c r="S26778" s="86"/>
      <c r="T26778" s="86"/>
      <c r="U26778" s="51"/>
    </row>
    <row r="26779" spans="1:21" s="49" customFormat="1" ht="15" customHeight="1" x14ac:dyDescent="0.25">
      <c r="A26779" s="83"/>
      <c r="B26779" s="83"/>
      <c r="C26779" s="87"/>
      <c r="D26779" s="87"/>
      <c r="E26779" s="83"/>
      <c r="F26779" s="83"/>
      <c r="G26779" s="84"/>
      <c r="H26779" s="83"/>
      <c r="I26779" s="84"/>
      <c r="J26779" s="84"/>
      <c r="K26779" s="84"/>
      <c r="L26779" s="84"/>
      <c r="M26779" s="85"/>
      <c r="N26779" s="85"/>
      <c r="O26779" s="85"/>
      <c r="P26779" s="83"/>
      <c r="Q26779" s="51"/>
      <c r="R26779" s="51"/>
      <c r="S26779" s="86"/>
      <c r="T26779" s="86"/>
      <c r="U26779" s="51"/>
    </row>
    <row r="26780" spans="1:21" ht="15" customHeight="1" x14ac:dyDescent="0.25"/>
    <row r="26781" spans="1:21" ht="15" customHeight="1" x14ac:dyDescent="0.25"/>
    <row r="26782" spans="1:21" ht="15" customHeight="1" x14ac:dyDescent="0.25"/>
    <row r="26783" spans="1:21" s="49" customFormat="1" ht="15" customHeight="1" x14ac:dyDescent="0.25">
      <c r="A26783" s="83"/>
      <c r="B26783" s="83"/>
      <c r="C26783" s="87"/>
      <c r="D26783" s="87"/>
      <c r="E26783" s="83"/>
      <c r="F26783" s="83"/>
      <c r="G26783" s="84"/>
      <c r="H26783" s="83"/>
      <c r="I26783" s="84"/>
      <c r="J26783" s="84"/>
      <c r="K26783" s="84"/>
      <c r="L26783" s="84"/>
      <c r="M26783" s="85"/>
      <c r="N26783" s="85"/>
      <c r="O26783" s="85"/>
      <c r="P26783" s="83"/>
      <c r="Q26783" s="51"/>
      <c r="R26783" s="51"/>
      <c r="S26783" s="86"/>
      <c r="T26783" s="86"/>
      <c r="U26783" s="51"/>
    </row>
    <row r="26784" spans="1:21" s="49" customFormat="1" ht="15" customHeight="1" x14ac:dyDescent="0.25">
      <c r="A26784" s="83"/>
      <c r="B26784" s="83"/>
      <c r="C26784" s="87"/>
      <c r="D26784" s="87"/>
      <c r="E26784" s="83"/>
      <c r="F26784" s="83"/>
      <c r="G26784" s="84"/>
      <c r="H26784" s="83"/>
      <c r="I26784" s="84"/>
      <c r="J26784" s="84"/>
      <c r="K26784" s="84"/>
      <c r="L26784" s="84"/>
      <c r="M26784" s="85"/>
      <c r="N26784" s="85"/>
      <c r="O26784" s="85"/>
      <c r="P26784" s="83"/>
      <c r="Q26784" s="51"/>
      <c r="R26784" s="51"/>
      <c r="S26784" s="86"/>
      <c r="T26784" s="86"/>
      <c r="U26784" s="51"/>
    </row>
    <row r="26785" spans="1:21" ht="15" customHeight="1" x14ac:dyDescent="0.25"/>
    <row r="26786" spans="1:21" ht="15" customHeight="1" x14ac:dyDescent="0.25"/>
    <row r="26787" spans="1:21" ht="15" customHeight="1" x14ac:dyDescent="0.25"/>
    <row r="26788" spans="1:21" s="49" customFormat="1" ht="15" customHeight="1" x14ac:dyDescent="0.25">
      <c r="A26788" s="83"/>
      <c r="B26788" s="83"/>
      <c r="C26788" s="87"/>
      <c r="D26788" s="87"/>
      <c r="E26788" s="83"/>
      <c r="F26788" s="83"/>
      <c r="G26788" s="84"/>
      <c r="H26788" s="83"/>
      <c r="I26788" s="84"/>
      <c r="J26788" s="84"/>
      <c r="K26788" s="84"/>
      <c r="L26788" s="84"/>
      <c r="M26788" s="85"/>
      <c r="N26788" s="85"/>
      <c r="O26788" s="85"/>
      <c r="P26788" s="83"/>
      <c r="Q26788" s="51"/>
      <c r="R26788" s="51"/>
      <c r="S26788" s="86"/>
      <c r="T26788" s="86"/>
      <c r="U26788" s="51"/>
    </row>
    <row r="26789" spans="1:21" s="49" customFormat="1" ht="15" customHeight="1" x14ac:dyDescent="0.25">
      <c r="A26789" s="83"/>
      <c r="B26789" s="83"/>
      <c r="C26789" s="87"/>
      <c r="D26789" s="87"/>
      <c r="E26789" s="83"/>
      <c r="F26789" s="83"/>
      <c r="G26789" s="84"/>
      <c r="H26789" s="83"/>
      <c r="I26789" s="84"/>
      <c r="J26789" s="84"/>
      <c r="K26789" s="84"/>
      <c r="L26789" s="84"/>
      <c r="M26789" s="85"/>
      <c r="N26789" s="85"/>
      <c r="O26789" s="85"/>
      <c r="P26789" s="83"/>
      <c r="Q26789" s="51"/>
      <c r="R26789" s="51"/>
      <c r="S26789" s="86"/>
      <c r="T26789" s="86"/>
      <c r="U26789" s="51"/>
    </row>
    <row r="26790" spans="1:21" ht="15" customHeight="1" x14ac:dyDescent="0.25"/>
    <row r="26791" spans="1:21" ht="15" customHeight="1" x14ac:dyDescent="0.25"/>
    <row r="26792" spans="1:21" ht="15" customHeight="1" x14ac:dyDescent="0.25"/>
    <row r="26793" spans="1:21" s="49" customFormat="1" ht="15" customHeight="1" x14ac:dyDescent="0.25">
      <c r="A26793" s="83"/>
      <c r="B26793" s="83"/>
      <c r="C26793" s="87"/>
      <c r="D26793" s="87"/>
      <c r="E26793" s="83"/>
      <c r="F26793" s="83"/>
      <c r="G26793" s="84"/>
      <c r="H26793" s="83"/>
      <c r="I26793" s="84"/>
      <c r="J26793" s="84"/>
      <c r="K26793" s="84"/>
      <c r="L26793" s="84"/>
      <c r="M26793" s="85"/>
      <c r="N26793" s="85"/>
      <c r="O26793" s="85"/>
      <c r="P26793" s="83"/>
      <c r="Q26793" s="51"/>
      <c r="R26793" s="51"/>
      <c r="S26793" s="86"/>
      <c r="T26793" s="86"/>
      <c r="U26793" s="51"/>
    </row>
    <row r="26794" spans="1:21" s="49" customFormat="1" ht="15" customHeight="1" x14ac:dyDescent="0.25">
      <c r="A26794" s="83"/>
      <c r="B26794" s="83"/>
      <c r="C26794" s="87"/>
      <c r="D26794" s="87"/>
      <c r="E26794" s="83"/>
      <c r="F26794" s="83"/>
      <c r="G26794" s="84"/>
      <c r="H26794" s="83"/>
      <c r="I26794" s="84"/>
      <c r="J26794" s="84"/>
      <c r="K26794" s="84"/>
      <c r="L26794" s="84"/>
      <c r="M26794" s="85"/>
      <c r="N26794" s="85"/>
      <c r="O26794" s="85"/>
      <c r="P26794" s="83"/>
      <c r="Q26794" s="51"/>
      <c r="R26794" s="51"/>
      <c r="S26794" s="86"/>
      <c r="T26794" s="86"/>
      <c r="U26794" s="51"/>
    </row>
    <row r="26795" spans="1:21" ht="15" customHeight="1" x14ac:dyDescent="0.25"/>
    <row r="26796" spans="1:21" ht="15" customHeight="1" x14ac:dyDescent="0.25"/>
    <row r="26797" spans="1:21" ht="15" customHeight="1" x14ac:dyDescent="0.25"/>
    <row r="26798" spans="1:21" s="49" customFormat="1" ht="15" customHeight="1" x14ac:dyDescent="0.25">
      <c r="A26798" s="83"/>
      <c r="B26798" s="83"/>
      <c r="C26798" s="87"/>
      <c r="D26798" s="87"/>
      <c r="E26798" s="83"/>
      <c r="F26798" s="83"/>
      <c r="G26798" s="84"/>
      <c r="H26798" s="83"/>
      <c r="I26798" s="84"/>
      <c r="J26798" s="84"/>
      <c r="K26798" s="84"/>
      <c r="L26798" s="84"/>
      <c r="M26798" s="85"/>
      <c r="N26798" s="85"/>
      <c r="O26798" s="85"/>
      <c r="P26798" s="83"/>
      <c r="Q26798" s="51"/>
      <c r="R26798" s="51"/>
      <c r="S26798" s="86"/>
      <c r="T26798" s="86"/>
      <c r="U26798" s="51"/>
    </row>
    <row r="26799" spans="1:21" s="49" customFormat="1" ht="15" customHeight="1" x14ac:dyDescent="0.25">
      <c r="A26799" s="83"/>
      <c r="B26799" s="83"/>
      <c r="C26799" s="87"/>
      <c r="D26799" s="87"/>
      <c r="E26799" s="83"/>
      <c r="F26799" s="83"/>
      <c r="G26799" s="84"/>
      <c r="H26799" s="83"/>
      <c r="I26799" s="84"/>
      <c r="J26799" s="84"/>
      <c r="K26799" s="84"/>
      <c r="L26799" s="84"/>
      <c r="M26799" s="85"/>
      <c r="N26799" s="85"/>
      <c r="O26799" s="85"/>
      <c r="P26799" s="83"/>
      <c r="Q26799" s="51"/>
      <c r="R26799" s="51"/>
      <c r="S26799" s="86"/>
      <c r="T26799" s="86"/>
      <c r="U26799" s="51"/>
    </row>
    <row r="26800" spans="1:21" ht="15" customHeight="1" x14ac:dyDescent="0.25"/>
    <row r="26801" spans="1:21" ht="15" customHeight="1" x14ac:dyDescent="0.25"/>
    <row r="26802" spans="1:21" ht="15" customHeight="1" x14ac:dyDescent="0.25"/>
    <row r="26803" spans="1:21" s="49" customFormat="1" ht="15" customHeight="1" x14ac:dyDescent="0.25">
      <c r="A26803" s="83"/>
      <c r="B26803" s="83"/>
      <c r="C26803" s="87"/>
      <c r="D26803" s="87"/>
      <c r="E26803" s="83"/>
      <c r="F26803" s="83"/>
      <c r="G26803" s="84"/>
      <c r="H26803" s="83"/>
      <c r="I26803" s="84"/>
      <c r="J26803" s="84"/>
      <c r="K26803" s="84"/>
      <c r="L26803" s="84"/>
      <c r="M26803" s="85"/>
      <c r="N26803" s="85"/>
      <c r="O26803" s="85"/>
      <c r="P26803" s="83"/>
      <c r="Q26803" s="51"/>
      <c r="R26803" s="51"/>
      <c r="S26803" s="86"/>
      <c r="T26803" s="86"/>
      <c r="U26803" s="51"/>
    </row>
    <row r="26804" spans="1:21" s="49" customFormat="1" ht="15" customHeight="1" x14ac:dyDescent="0.25">
      <c r="A26804" s="83"/>
      <c r="B26804" s="83"/>
      <c r="C26804" s="87"/>
      <c r="D26804" s="87"/>
      <c r="E26804" s="83"/>
      <c r="F26804" s="83"/>
      <c r="G26804" s="84"/>
      <c r="H26804" s="83"/>
      <c r="I26804" s="84"/>
      <c r="J26804" s="84"/>
      <c r="K26804" s="84"/>
      <c r="L26804" s="84"/>
      <c r="M26804" s="85"/>
      <c r="N26804" s="85"/>
      <c r="O26804" s="85"/>
      <c r="P26804" s="83"/>
      <c r="Q26804" s="51"/>
      <c r="R26804" s="51"/>
      <c r="S26804" s="86"/>
      <c r="T26804" s="86"/>
      <c r="U26804" s="51"/>
    </row>
    <row r="26805" spans="1:21" ht="15" customHeight="1" x14ac:dyDescent="0.25"/>
    <row r="26806" spans="1:21" ht="15" customHeight="1" x14ac:dyDescent="0.25"/>
    <row r="26807" spans="1:21" ht="15" customHeight="1" x14ac:dyDescent="0.25"/>
    <row r="26808" spans="1:21" s="49" customFormat="1" ht="15" customHeight="1" x14ac:dyDescent="0.25">
      <c r="A26808" s="83"/>
      <c r="B26808" s="83"/>
      <c r="C26808" s="87"/>
      <c r="D26808" s="87"/>
      <c r="E26808" s="83"/>
      <c r="F26808" s="83"/>
      <c r="G26808" s="84"/>
      <c r="H26808" s="83"/>
      <c r="I26808" s="84"/>
      <c r="J26808" s="84"/>
      <c r="K26808" s="84"/>
      <c r="L26808" s="84"/>
      <c r="M26808" s="85"/>
      <c r="N26808" s="85"/>
      <c r="O26808" s="85"/>
      <c r="P26808" s="83"/>
      <c r="Q26808" s="51"/>
      <c r="R26808" s="51"/>
      <c r="S26808" s="86"/>
      <c r="T26808" s="86"/>
      <c r="U26808" s="51"/>
    </row>
    <row r="26809" spans="1:21" s="49" customFormat="1" ht="15" customHeight="1" x14ac:dyDescent="0.25">
      <c r="A26809" s="83"/>
      <c r="B26809" s="83"/>
      <c r="C26809" s="87"/>
      <c r="D26809" s="87"/>
      <c r="E26809" s="83"/>
      <c r="F26809" s="83"/>
      <c r="G26809" s="84"/>
      <c r="H26809" s="83"/>
      <c r="I26809" s="84"/>
      <c r="J26809" s="84"/>
      <c r="K26809" s="84"/>
      <c r="L26809" s="84"/>
      <c r="M26809" s="85"/>
      <c r="N26809" s="85"/>
      <c r="O26809" s="85"/>
      <c r="P26809" s="83"/>
      <c r="Q26809" s="51"/>
      <c r="R26809" s="51"/>
      <c r="S26809" s="86"/>
      <c r="T26809" s="86"/>
      <c r="U26809" s="51"/>
    </row>
    <row r="26810" spans="1:21" ht="15" customHeight="1" x14ac:dyDescent="0.25"/>
    <row r="26811" spans="1:21" ht="15" customHeight="1" x14ac:dyDescent="0.25"/>
    <row r="26812" spans="1:21" ht="15" customHeight="1" x14ac:dyDescent="0.25"/>
    <row r="26813" spans="1:21" s="49" customFormat="1" ht="15" customHeight="1" x14ac:dyDescent="0.25">
      <c r="A26813" s="83"/>
      <c r="B26813" s="83"/>
      <c r="C26813" s="87"/>
      <c r="D26813" s="87"/>
      <c r="E26813" s="83"/>
      <c r="F26813" s="83"/>
      <c r="G26813" s="84"/>
      <c r="H26813" s="83"/>
      <c r="I26813" s="84"/>
      <c r="J26813" s="84"/>
      <c r="K26813" s="84"/>
      <c r="L26813" s="84"/>
      <c r="M26813" s="85"/>
      <c r="N26813" s="85"/>
      <c r="O26813" s="85"/>
      <c r="P26813" s="83"/>
      <c r="Q26813" s="51"/>
      <c r="R26813" s="51"/>
      <c r="S26813" s="86"/>
      <c r="T26813" s="86"/>
      <c r="U26813" s="51"/>
    </row>
    <row r="26814" spans="1:21" s="49" customFormat="1" ht="15" customHeight="1" x14ac:dyDescent="0.25">
      <c r="A26814" s="83"/>
      <c r="B26814" s="83"/>
      <c r="C26814" s="87"/>
      <c r="D26814" s="87"/>
      <c r="E26814" s="83"/>
      <c r="F26814" s="83"/>
      <c r="G26814" s="84"/>
      <c r="H26814" s="83"/>
      <c r="I26814" s="84"/>
      <c r="J26814" s="84"/>
      <c r="K26814" s="84"/>
      <c r="L26814" s="84"/>
      <c r="M26814" s="85"/>
      <c r="N26814" s="85"/>
      <c r="O26814" s="85"/>
      <c r="P26814" s="83"/>
      <c r="Q26814" s="51"/>
      <c r="R26814" s="51"/>
      <c r="S26814" s="86"/>
      <c r="T26814" s="86"/>
      <c r="U26814" s="51"/>
    </row>
    <row r="26815" spans="1:21" ht="15" customHeight="1" x14ac:dyDescent="0.25"/>
    <row r="26816" spans="1:21" ht="15" customHeight="1" x14ac:dyDescent="0.25"/>
    <row r="26817" spans="1:21" ht="15" customHeight="1" x14ac:dyDescent="0.25"/>
    <row r="26818" spans="1:21" s="49" customFormat="1" ht="15" customHeight="1" x14ac:dyDescent="0.25">
      <c r="A26818" s="83"/>
      <c r="B26818" s="83"/>
      <c r="C26818" s="87"/>
      <c r="D26818" s="87"/>
      <c r="E26818" s="83"/>
      <c r="F26818" s="83"/>
      <c r="G26818" s="84"/>
      <c r="H26818" s="83"/>
      <c r="I26818" s="84"/>
      <c r="J26818" s="84"/>
      <c r="K26818" s="84"/>
      <c r="L26818" s="84"/>
      <c r="M26818" s="85"/>
      <c r="N26818" s="85"/>
      <c r="O26818" s="85"/>
      <c r="P26818" s="83"/>
      <c r="Q26818" s="51"/>
      <c r="R26818" s="51"/>
      <c r="S26818" s="86"/>
      <c r="T26818" s="86"/>
      <c r="U26818" s="51"/>
    </row>
    <row r="26819" spans="1:21" s="49" customFormat="1" ht="15" customHeight="1" x14ac:dyDescent="0.25">
      <c r="A26819" s="83"/>
      <c r="B26819" s="83"/>
      <c r="C26819" s="87"/>
      <c r="D26819" s="87"/>
      <c r="E26819" s="83"/>
      <c r="F26819" s="83"/>
      <c r="G26819" s="84"/>
      <c r="H26819" s="83"/>
      <c r="I26819" s="84"/>
      <c r="J26819" s="84"/>
      <c r="K26819" s="84"/>
      <c r="L26819" s="84"/>
      <c r="M26819" s="85"/>
      <c r="N26819" s="85"/>
      <c r="O26819" s="85"/>
      <c r="P26819" s="83"/>
      <c r="Q26819" s="51"/>
      <c r="R26819" s="51"/>
      <c r="S26819" s="86"/>
      <c r="T26819" s="86"/>
      <c r="U26819" s="51"/>
    </row>
    <row r="26820" spans="1:21" ht="15" customHeight="1" x14ac:dyDescent="0.25"/>
    <row r="26821" spans="1:21" ht="15" customHeight="1" x14ac:dyDescent="0.25"/>
    <row r="26822" spans="1:21" ht="15" customHeight="1" x14ac:dyDescent="0.25"/>
    <row r="26823" spans="1:21" ht="15" customHeight="1" x14ac:dyDescent="0.25"/>
    <row r="26824" spans="1:21" ht="15" customHeight="1" x14ac:dyDescent="0.25"/>
    <row r="26825" spans="1:21" s="49" customFormat="1" ht="15" customHeight="1" x14ac:dyDescent="0.25">
      <c r="A26825" s="83"/>
      <c r="B26825" s="83"/>
      <c r="C26825" s="87"/>
      <c r="D26825" s="87"/>
      <c r="E26825" s="83"/>
      <c r="F26825" s="83"/>
      <c r="G26825" s="84"/>
      <c r="H26825" s="83"/>
      <c r="I26825" s="84"/>
      <c r="J26825" s="84"/>
      <c r="K26825" s="84"/>
      <c r="L26825" s="84"/>
      <c r="M26825" s="85"/>
      <c r="N26825" s="85"/>
      <c r="O26825" s="85"/>
      <c r="P26825" s="83"/>
      <c r="Q26825" s="51"/>
      <c r="R26825" s="51"/>
      <c r="S26825" s="86"/>
      <c r="T26825" s="86"/>
      <c r="U26825" s="51"/>
    </row>
    <row r="26826" spans="1:21" s="49" customFormat="1" ht="15" customHeight="1" x14ac:dyDescent="0.25">
      <c r="A26826" s="83"/>
      <c r="B26826" s="83"/>
      <c r="C26826" s="87"/>
      <c r="D26826" s="87"/>
      <c r="E26826" s="83"/>
      <c r="F26826" s="83"/>
      <c r="G26826" s="84"/>
      <c r="H26826" s="83"/>
      <c r="I26826" s="84"/>
      <c r="J26826" s="84"/>
      <c r="K26826" s="84"/>
      <c r="L26826" s="84"/>
      <c r="M26826" s="85"/>
      <c r="N26826" s="85"/>
      <c r="O26826" s="85"/>
      <c r="P26826" s="83"/>
      <c r="Q26826" s="51"/>
      <c r="R26826" s="51"/>
      <c r="S26826" s="86"/>
      <c r="T26826" s="86"/>
      <c r="U26826" s="51"/>
    </row>
    <row r="26827" spans="1:21" ht="15" customHeight="1" x14ac:dyDescent="0.25"/>
    <row r="26828" spans="1:21" ht="15" customHeight="1" x14ac:dyDescent="0.25"/>
    <row r="26829" spans="1:21" ht="15" customHeight="1" x14ac:dyDescent="0.25"/>
    <row r="26830" spans="1:21" s="49" customFormat="1" ht="15" customHeight="1" x14ac:dyDescent="0.25">
      <c r="A26830" s="83"/>
      <c r="B26830" s="83"/>
      <c r="C26830" s="87"/>
      <c r="D26830" s="87"/>
      <c r="E26830" s="83"/>
      <c r="F26830" s="83"/>
      <c r="G26830" s="84"/>
      <c r="H26830" s="83"/>
      <c r="I26830" s="84"/>
      <c r="J26830" s="84"/>
      <c r="K26830" s="84"/>
      <c r="L26830" s="84"/>
      <c r="M26830" s="85"/>
      <c r="N26830" s="85"/>
      <c r="O26830" s="85"/>
      <c r="P26830" s="83"/>
      <c r="Q26830" s="51"/>
      <c r="R26830" s="51"/>
      <c r="S26830" s="86"/>
      <c r="T26830" s="86"/>
      <c r="U26830" s="51"/>
    </row>
    <row r="26831" spans="1:21" s="49" customFormat="1" ht="15" customHeight="1" x14ac:dyDescent="0.25">
      <c r="A26831" s="83"/>
      <c r="B26831" s="83"/>
      <c r="C26831" s="87"/>
      <c r="D26831" s="87"/>
      <c r="E26831" s="83"/>
      <c r="F26831" s="83"/>
      <c r="G26831" s="84"/>
      <c r="H26831" s="83"/>
      <c r="I26831" s="84"/>
      <c r="J26831" s="84"/>
      <c r="K26831" s="84"/>
      <c r="L26831" s="84"/>
      <c r="M26831" s="85"/>
      <c r="N26831" s="85"/>
      <c r="O26831" s="85"/>
      <c r="P26831" s="83"/>
      <c r="Q26831" s="51"/>
      <c r="R26831" s="51"/>
      <c r="S26831" s="86"/>
      <c r="T26831" s="86"/>
      <c r="U26831" s="51"/>
    </row>
    <row r="26832" spans="1:21" ht="15" customHeight="1" x14ac:dyDescent="0.25"/>
    <row r="26833" spans="21:22" ht="15" customHeight="1" x14ac:dyDescent="0.25"/>
    <row r="26834" spans="21:22" ht="15" customHeight="1" x14ac:dyDescent="0.25"/>
    <row r="26835" spans="21:22" ht="15" customHeight="1" x14ac:dyDescent="0.25"/>
    <row r="26836" spans="21:22" ht="15" customHeight="1" x14ac:dyDescent="0.25"/>
    <row r="26837" spans="21:22" ht="15" customHeight="1" x14ac:dyDescent="0.25"/>
    <row r="26838" spans="21:22" ht="15" customHeight="1" x14ac:dyDescent="0.25">
      <c r="U26838" s="88"/>
      <c r="V26838" s="88"/>
    </row>
    <row r="26839" spans="21:22" ht="15" customHeight="1" x14ac:dyDescent="0.25"/>
    <row r="26840" spans="21:22" ht="15" customHeight="1" x14ac:dyDescent="0.25"/>
    <row r="26841" spans="21:22" ht="15" customHeight="1" x14ac:dyDescent="0.25"/>
    <row r="26842" spans="21:22" ht="15" customHeight="1" x14ac:dyDescent="0.25"/>
    <row r="26843" spans="21:22" ht="15" customHeight="1" x14ac:dyDescent="0.25"/>
    <row r="26844" spans="21:22" ht="15" customHeight="1" x14ac:dyDescent="0.25"/>
    <row r="26845" spans="21:22" ht="15" customHeight="1" x14ac:dyDescent="0.25"/>
    <row r="26846" spans="21:22" ht="15" customHeight="1" x14ac:dyDescent="0.25"/>
    <row r="26847" spans="21:22" ht="15" customHeight="1" x14ac:dyDescent="0.25"/>
    <row r="26848" spans="21:22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spans="1:21" ht="15" customHeight="1" x14ac:dyDescent="0.25"/>
    <row r="26962" spans="1:21" ht="15" customHeight="1" x14ac:dyDescent="0.25"/>
    <row r="26963" spans="1:21" ht="15" customHeight="1" x14ac:dyDescent="0.25"/>
    <row r="26964" spans="1:21" ht="15" customHeight="1" x14ac:dyDescent="0.25"/>
    <row r="26965" spans="1:21" ht="15" customHeight="1" x14ac:dyDescent="0.25"/>
    <row r="26966" spans="1:21" ht="15" customHeight="1" x14ac:dyDescent="0.25"/>
    <row r="26967" spans="1:21" ht="15" customHeight="1" x14ac:dyDescent="0.25"/>
    <row r="26968" spans="1:21" ht="15" customHeight="1" x14ac:dyDescent="0.25"/>
    <row r="26969" spans="1:21" ht="15" customHeight="1" x14ac:dyDescent="0.25"/>
    <row r="26970" spans="1:21" ht="15" customHeight="1" x14ac:dyDescent="0.25"/>
    <row r="26971" spans="1:21" ht="15" customHeight="1" x14ac:dyDescent="0.25"/>
    <row r="26972" spans="1:21" ht="15" customHeight="1" x14ac:dyDescent="0.25"/>
    <row r="26973" spans="1:21" ht="15" customHeight="1" x14ac:dyDescent="0.25"/>
    <row r="26974" spans="1:21" ht="15" customHeight="1" x14ac:dyDescent="0.25"/>
    <row r="26975" spans="1:21" ht="15" customHeight="1" x14ac:dyDescent="0.25"/>
    <row r="26976" spans="1:21" s="49" customFormat="1" ht="15" customHeight="1" x14ac:dyDescent="0.25">
      <c r="A26976" s="83"/>
      <c r="B26976" s="83"/>
      <c r="C26976" s="87"/>
      <c r="D26976" s="87"/>
      <c r="E26976" s="83"/>
      <c r="F26976" s="83"/>
      <c r="G26976" s="84"/>
      <c r="H26976" s="83"/>
      <c r="I26976" s="84"/>
      <c r="J26976" s="84"/>
      <c r="K26976" s="84"/>
      <c r="L26976" s="84"/>
      <c r="M26976" s="85"/>
      <c r="N26976" s="85"/>
      <c r="O26976" s="85"/>
      <c r="P26976" s="83"/>
      <c r="Q26976" s="51"/>
      <c r="R26976" s="51"/>
      <c r="S26976" s="86"/>
      <c r="T26976" s="86"/>
      <c r="U26976" s="51"/>
    </row>
    <row r="26977" spans="1:21" s="49" customFormat="1" ht="15" customHeight="1" x14ac:dyDescent="0.25">
      <c r="A26977" s="83"/>
      <c r="B26977" s="83"/>
      <c r="C26977" s="87"/>
      <c r="D26977" s="87"/>
      <c r="E26977" s="83"/>
      <c r="F26977" s="83"/>
      <c r="G26977" s="84"/>
      <c r="H26977" s="83"/>
      <c r="I26977" s="84"/>
      <c r="J26977" s="84"/>
      <c r="K26977" s="84"/>
      <c r="L26977" s="84"/>
      <c r="M26977" s="85"/>
      <c r="N26977" s="85"/>
      <c r="O26977" s="85"/>
      <c r="P26977" s="83"/>
      <c r="Q26977" s="51"/>
      <c r="R26977" s="51"/>
      <c r="S26977" s="86"/>
      <c r="T26977" s="86"/>
      <c r="U26977" s="51"/>
    </row>
    <row r="26978" spans="1:21" ht="15" customHeight="1" x14ac:dyDescent="0.25"/>
    <row r="26979" spans="1:21" ht="15" customHeight="1" x14ac:dyDescent="0.25"/>
    <row r="26980" spans="1:21" ht="15" customHeight="1" x14ac:dyDescent="0.25"/>
    <row r="26981" spans="1:21" s="49" customFormat="1" ht="15" customHeight="1" x14ac:dyDescent="0.25">
      <c r="A26981" s="83"/>
      <c r="B26981" s="83"/>
      <c r="C26981" s="87"/>
      <c r="D26981" s="87"/>
      <c r="E26981" s="83"/>
      <c r="F26981" s="83"/>
      <c r="G26981" s="84"/>
      <c r="H26981" s="83"/>
      <c r="I26981" s="84"/>
      <c r="J26981" s="84"/>
      <c r="K26981" s="84"/>
      <c r="L26981" s="84"/>
      <c r="M26981" s="85"/>
      <c r="N26981" s="85"/>
      <c r="O26981" s="85"/>
      <c r="P26981" s="83"/>
      <c r="Q26981" s="51"/>
      <c r="R26981" s="51"/>
      <c r="S26981" s="86"/>
      <c r="T26981" s="86"/>
      <c r="U26981" s="51"/>
    </row>
    <row r="26982" spans="1:21" s="49" customFormat="1" ht="15" customHeight="1" x14ac:dyDescent="0.25">
      <c r="A26982" s="83"/>
      <c r="B26982" s="83"/>
      <c r="C26982" s="87"/>
      <c r="D26982" s="87"/>
      <c r="E26982" s="83"/>
      <c r="F26982" s="83"/>
      <c r="G26982" s="84"/>
      <c r="H26982" s="83"/>
      <c r="I26982" s="84"/>
      <c r="J26982" s="84"/>
      <c r="K26982" s="84"/>
      <c r="L26982" s="84"/>
      <c r="M26982" s="85"/>
      <c r="N26982" s="85"/>
      <c r="O26982" s="85"/>
      <c r="P26982" s="83"/>
      <c r="Q26982" s="51"/>
      <c r="R26982" s="51"/>
      <c r="S26982" s="86"/>
      <c r="T26982" s="86"/>
      <c r="U26982" s="51"/>
    </row>
    <row r="26983" spans="1:21" ht="15" customHeight="1" x14ac:dyDescent="0.25"/>
    <row r="26984" spans="1:21" ht="15" customHeight="1" x14ac:dyDescent="0.25"/>
    <row r="26985" spans="1:21" ht="15" customHeight="1" x14ac:dyDescent="0.25"/>
    <row r="26986" spans="1:21" s="49" customFormat="1" ht="15" customHeight="1" x14ac:dyDescent="0.25">
      <c r="A26986" s="83"/>
      <c r="B26986" s="83"/>
      <c r="C26986" s="87"/>
      <c r="D26986" s="87"/>
      <c r="E26986" s="83"/>
      <c r="F26986" s="83"/>
      <c r="G26986" s="84"/>
      <c r="H26986" s="83"/>
      <c r="I26986" s="84"/>
      <c r="J26986" s="84"/>
      <c r="K26986" s="84"/>
      <c r="L26986" s="84"/>
      <c r="M26986" s="85"/>
      <c r="N26986" s="85"/>
      <c r="O26986" s="85"/>
      <c r="P26986" s="83"/>
      <c r="Q26986" s="51"/>
      <c r="R26986" s="51"/>
      <c r="S26986" s="86"/>
      <c r="T26986" s="86"/>
      <c r="U26986" s="51"/>
    </row>
    <row r="26987" spans="1:21" s="49" customFormat="1" ht="15" customHeight="1" x14ac:dyDescent="0.25">
      <c r="A26987" s="83"/>
      <c r="B26987" s="83"/>
      <c r="C26987" s="87"/>
      <c r="D26987" s="87"/>
      <c r="E26987" s="83"/>
      <c r="F26987" s="83"/>
      <c r="G26987" s="84"/>
      <c r="H26987" s="83"/>
      <c r="I26987" s="84"/>
      <c r="J26987" s="84"/>
      <c r="K26987" s="84"/>
      <c r="L26987" s="84"/>
      <c r="M26987" s="85"/>
      <c r="N26987" s="85"/>
      <c r="O26987" s="85"/>
      <c r="P26987" s="83"/>
      <c r="Q26987" s="51"/>
      <c r="R26987" s="51"/>
      <c r="S26987" s="86"/>
      <c r="T26987" s="86"/>
      <c r="U26987" s="51"/>
    </row>
    <row r="26988" spans="1:21" ht="15" customHeight="1" x14ac:dyDescent="0.25"/>
    <row r="26989" spans="1:21" ht="15" customHeight="1" x14ac:dyDescent="0.25"/>
    <row r="26990" spans="1:21" ht="15" customHeight="1" x14ac:dyDescent="0.25"/>
    <row r="26991" spans="1:21" s="49" customFormat="1" ht="15" customHeight="1" x14ac:dyDescent="0.25">
      <c r="A26991" s="83"/>
      <c r="B26991" s="83"/>
      <c r="C26991" s="87"/>
      <c r="D26991" s="87"/>
      <c r="E26991" s="83"/>
      <c r="F26991" s="83"/>
      <c r="G26991" s="84"/>
      <c r="H26991" s="83"/>
      <c r="I26991" s="84"/>
      <c r="J26991" s="84"/>
      <c r="K26991" s="84"/>
      <c r="L26991" s="84"/>
      <c r="M26991" s="85"/>
      <c r="N26991" s="85"/>
      <c r="O26991" s="85"/>
      <c r="P26991" s="83"/>
      <c r="Q26991" s="51"/>
      <c r="R26991" s="51"/>
      <c r="S26991" s="86"/>
      <c r="T26991" s="86"/>
      <c r="U26991" s="51"/>
    </row>
    <row r="26992" spans="1:21" s="49" customFormat="1" ht="15" customHeight="1" x14ac:dyDescent="0.25">
      <c r="A26992" s="83"/>
      <c r="B26992" s="83"/>
      <c r="C26992" s="87"/>
      <c r="D26992" s="87"/>
      <c r="E26992" s="83"/>
      <c r="F26992" s="83"/>
      <c r="G26992" s="84"/>
      <c r="H26992" s="83"/>
      <c r="I26992" s="84"/>
      <c r="J26992" s="84"/>
      <c r="K26992" s="84"/>
      <c r="L26992" s="84"/>
      <c r="M26992" s="85"/>
      <c r="N26992" s="85"/>
      <c r="O26992" s="85"/>
      <c r="P26992" s="83"/>
      <c r="Q26992" s="51"/>
      <c r="R26992" s="51"/>
      <c r="S26992" s="86"/>
      <c r="T26992" s="86"/>
      <c r="U26992" s="51"/>
    </row>
    <row r="26993" spans="1:21" ht="15" customHeight="1" x14ac:dyDescent="0.25"/>
    <row r="26994" spans="1:21" ht="15" customHeight="1" x14ac:dyDescent="0.25"/>
    <row r="26995" spans="1:21" ht="15" customHeight="1" x14ac:dyDescent="0.25"/>
    <row r="26996" spans="1:21" ht="15" customHeight="1" x14ac:dyDescent="0.25"/>
    <row r="26997" spans="1:21" s="49" customFormat="1" ht="15" customHeight="1" x14ac:dyDescent="0.25">
      <c r="A26997" s="83"/>
      <c r="B26997" s="83"/>
      <c r="C26997" s="87"/>
      <c r="D26997" s="87"/>
      <c r="E26997" s="83"/>
      <c r="F26997" s="83"/>
      <c r="G26997" s="84"/>
      <c r="H26997" s="83"/>
      <c r="I26997" s="84"/>
      <c r="J26997" s="84"/>
      <c r="K26997" s="84"/>
      <c r="L26997" s="84"/>
      <c r="M26997" s="85"/>
      <c r="N26997" s="85"/>
      <c r="O26997" s="85"/>
      <c r="P26997" s="83"/>
      <c r="Q26997" s="51"/>
      <c r="R26997" s="51"/>
      <c r="S26997" s="86"/>
      <c r="T26997" s="86"/>
      <c r="U26997" s="51"/>
    </row>
    <row r="26998" spans="1:21" s="49" customFormat="1" ht="15" customHeight="1" x14ac:dyDescent="0.25">
      <c r="A26998" s="83"/>
      <c r="B26998" s="83"/>
      <c r="C26998" s="87"/>
      <c r="D26998" s="87"/>
      <c r="E26998" s="83"/>
      <c r="F26998" s="83"/>
      <c r="G26998" s="84"/>
      <c r="H26998" s="83"/>
      <c r="I26998" s="84"/>
      <c r="J26998" s="84"/>
      <c r="K26998" s="84"/>
      <c r="L26998" s="84"/>
      <c r="M26998" s="85"/>
      <c r="N26998" s="85"/>
      <c r="O26998" s="85"/>
      <c r="P26998" s="83"/>
      <c r="Q26998" s="51"/>
      <c r="R26998" s="51"/>
      <c r="S26998" s="86"/>
      <c r="T26998" s="86"/>
      <c r="U26998" s="51"/>
    </row>
    <row r="26999" spans="1:21" ht="15" customHeight="1" x14ac:dyDescent="0.25"/>
    <row r="27000" spans="1:21" ht="15" customHeight="1" x14ac:dyDescent="0.25"/>
    <row r="27001" spans="1:21" ht="15" customHeight="1" x14ac:dyDescent="0.25"/>
    <row r="27002" spans="1:21" ht="15" customHeight="1" x14ac:dyDescent="0.25"/>
    <row r="27003" spans="1:21" s="49" customFormat="1" ht="15" customHeight="1" x14ac:dyDescent="0.25">
      <c r="A27003" s="83"/>
      <c r="B27003" s="83"/>
      <c r="C27003" s="87"/>
      <c r="D27003" s="87"/>
      <c r="E27003" s="83"/>
      <c r="F27003" s="83"/>
      <c r="G27003" s="84"/>
      <c r="H27003" s="83"/>
      <c r="I27003" s="84"/>
      <c r="J27003" s="84"/>
      <c r="K27003" s="84"/>
      <c r="L27003" s="84"/>
      <c r="M27003" s="85"/>
      <c r="N27003" s="85"/>
      <c r="O27003" s="85"/>
      <c r="P27003" s="83"/>
      <c r="Q27003" s="51"/>
      <c r="R27003" s="51"/>
      <c r="S27003" s="86"/>
      <c r="T27003" s="86"/>
      <c r="U27003" s="51"/>
    </row>
    <row r="27004" spans="1:21" s="49" customFormat="1" ht="15" customHeight="1" x14ac:dyDescent="0.25">
      <c r="A27004" s="83"/>
      <c r="B27004" s="83"/>
      <c r="C27004" s="87"/>
      <c r="D27004" s="87"/>
      <c r="E27004" s="83"/>
      <c r="F27004" s="83"/>
      <c r="G27004" s="84"/>
      <c r="H27004" s="83"/>
      <c r="I27004" s="84"/>
      <c r="J27004" s="84"/>
      <c r="K27004" s="84"/>
      <c r="L27004" s="84"/>
      <c r="M27004" s="85"/>
      <c r="N27004" s="85"/>
      <c r="O27004" s="85"/>
      <c r="P27004" s="83"/>
      <c r="Q27004" s="51"/>
      <c r="R27004" s="51"/>
      <c r="S27004" s="86"/>
      <c r="T27004" s="86"/>
      <c r="U27004" s="51"/>
    </row>
    <row r="27005" spans="1:21" ht="15" customHeight="1" x14ac:dyDescent="0.25"/>
    <row r="27006" spans="1:21" ht="15" customHeight="1" x14ac:dyDescent="0.25"/>
    <row r="27007" spans="1:21" ht="15" customHeight="1" x14ac:dyDescent="0.25"/>
    <row r="27008" spans="1:21" ht="15" customHeight="1" x14ac:dyDescent="0.25"/>
    <row r="27009" spans="1:21" s="49" customFormat="1" ht="15" customHeight="1" x14ac:dyDescent="0.25">
      <c r="A27009" s="83"/>
      <c r="B27009" s="83"/>
      <c r="C27009" s="87"/>
      <c r="D27009" s="87"/>
      <c r="E27009" s="83"/>
      <c r="F27009" s="83"/>
      <c r="G27009" s="84"/>
      <c r="H27009" s="83"/>
      <c r="I27009" s="84"/>
      <c r="J27009" s="84"/>
      <c r="K27009" s="84"/>
      <c r="L27009" s="84"/>
      <c r="M27009" s="85"/>
      <c r="N27009" s="85"/>
      <c r="O27009" s="85"/>
      <c r="P27009" s="83"/>
      <c r="Q27009" s="51"/>
      <c r="R27009" s="51"/>
      <c r="S27009" s="86"/>
      <c r="T27009" s="86"/>
      <c r="U27009" s="51"/>
    </row>
    <row r="27010" spans="1:21" s="49" customFormat="1" ht="15" customHeight="1" x14ac:dyDescent="0.25">
      <c r="A27010" s="83"/>
      <c r="B27010" s="83"/>
      <c r="C27010" s="87"/>
      <c r="D27010" s="87"/>
      <c r="E27010" s="83"/>
      <c r="F27010" s="83"/>
      <c r="G27010" s="84"/>
      <c r="H27010" s="83"/>
      <c r="I27010" s="84"/>
      <c r="J27010" s="84"/>
      <c r="K27010" s="84"/>
      <c r="L27010" s="84"/>
      <c r="M27010" s="85"/>
      <c r="N27010" s="85"/>
      <c r="O27010" s="85"/>
      <c r="P27010" s="83"/>
      <c r="Q27010" s="51"/>
      <c r="R27010" s="51"/>
      <c r="S27010" s="86"/>
      <c r="T27010" s="86"/>
      <c r="U27010" s="51"/>
    </row>
    <row r="27011" spans="1:21" ht="15" customHeight="1" x14ac:dyDescent="0.25"/>
    <row r="27012" spans="1:21" ht="15" customHeight="1" x14ac:dyDescent="0.25"/>
    <row r="27013" spans="1:21" ht="15" customHeight="1" x14ac:dyDescent="0.25"/>
    <row r="27014" spans="1:21" s="49" customFormat="1" ht="15" customHeight="1" x14ac:dyDescent="0.25">
      <c r="A27014" s="83"/>
      <c r="B27014" s="83"/>
      <c r="C27014" s="87"/>
      <c r="D27014" s="87"/>
      <c r="E27014" s="83"/>
      <c r="F27014" s="83"/>
      <c r="G27014" s="84"/>
      <c r="H27014" s="83"/>
      <c r="I27014" s="84"/>
      <c r="J27014" s="84"/>
      <c r="K27014" s="84"/>
      <c r="L27014" s="84"/>
      <c r="M27014" s="85"/>
      <c r="N27014" s="85"/>
      <c r="O27014" s="85"/>
      <c r="P27014" s="83"/>
      <c r="Q27014" s="51"/>
      <c r="R27014" s="51"/>
      <c r="S27014" s="86"/>
      <c r="T27014" s="86"/>
      <c r="U27014" s="51"/>
    </row>
    <row r="27015" spans="1:21" s="49" customFormat="1" ht="15" customHeight="1" x14ac:dyDescent="0.25">
      <c r="A27015" s="83"/>
      <c r="B27015" s="83"/>
      <c r="C27015" s="87"/>
      <c r="D27015" s="87"/>
      <c r="E27015" s="83"/>
      <c r="F27015" s="83"/>
      <c r="G27015" s="84"/>
      <c r="H27015" s="83"/>
      <c r="I27015" s="84"/>
      <c r="J27015" s="84"/>
      <c r="K27015" s="84"/>
      <c r="L27015" s="84"/>
      <c r="M27015" s="85"/>
      <c r="N27015" s="85"/>
      <c r="O27015" s="85"/>
      <c r="P27015" s="83"/>
      <c r="Q27015" s="51"/>
      <c r="R27015" s="51"/>
      <c r="S27015" s="86"/>
      <c r="T27015" s="86"/>
      <c r="U27015" s="51"/>
    </row>
    <row r="27016" spans="1:21" ht="15" customHeight="1" x14ac:dyDescent="0.25"/>
    <row r="27017" spans="1:21" ht="15" customHeight="1" x14ac:dyDescent="0.25"/>
    <row r="27018" spans="1:21" ht="15" customHeight="1" x14ac:dyDescent="0.25"/>
    <row r="27019" spans="1:21" s="49" customFormat="1" ht="15" customHeight="1" x14ac:dyDescent="0.25">
      <c r="A27019" s="83"/>
      <c r="B27019" s="83"/>
      <c r="C27019" s="87"/>
      <c r="D27019" s="87"/>
      <c r="E27019" s="83"/>
      <c r="F27019" s="83"/>
      <c r="G27019" s="84"/>
      <c r="H27019" s="83"/>
      <c r="I27019" s="84"/>
      <c r="J27019" s="84"/>
      <c r="K27019" s="84"/>
      <c r="L27019" s="84"/>
      <c r="M27019" s="85"/>
      <c r="N27019" s="85"/>
      <c r="O27019" s="85"/>
      <c r="P27019" s="83"/>
      <c r="Q27019" s="51"/>
      <c r="R27019" s="51"/>
      <c r="S27019" s="86"/>
      <c r="T27019" s="86"/>
      <c r="U27019" s="51"/>
    </row>
    <row r="27020" spans="1:21" s="49" customFormat="1" ht="15" customHeight="1" x14ac:dyDescent="0.25">
      <c r="A27020" s="83"/>
      <c r="B27020" s="83"/>
      <c r="C27020" s="87"/>
      <c r="D27020" s="87"/>
      <c r="E27020" s="83"/>
      <c r="F27020" s="83"/>
      <c r="G27020" s="84"/>
      <c r="H27020" s="83"/>
      <c r="I27020" s="84"/>
      <c r="J27020" s="84"/>
      <c r="K27020" s="84"/>
      <c r="L27020" s="84"/>
      <c r="M27020" s="85"/>
      <c r="N27020" s="85"/>
      <c r="O27020" s="85"/>
      <c r="P27020" s="83"/>
      <c r="Q27020" s="51"/>
      <c r="R27020" s="51"/>
      <c r="S27020" s="86"/>
      <c r="T27020" s="86"/>
      <c r="U27020" s="51"/>
    </row>
    <row r="27021" spans="1:21" ht="15" customHeight="1" x14ac:dyDescent="0.25"/>
    <row r="27022" spans="1:21" ht="15" customHeight="1" x14ac:dyDescent="0.25"/>
    <row r="27023" spans="1:21" ht="15" customHeight="1" x14ac:dyDescent="0.25"/>
    <row r="27024" spans="1:21" s="49" customFormat="1" ht="15" customHeight="1" x14ac:dyDescent="0.25">
      <c r="A27024" s="83"/>
      <c r="B27024" s="83"/>
      <c r="C27024" s="87"/>
      <c r="D27024" s="87"/>
      <c r="E27024" s="83"/>
      <c r="F27024" s="83"/>
      <c r="G27024" s="84"/>
      <c r="H27024" s="83"/>
      <c r="I27024" s="84"/>
      <c r="J27024" s="84"/>
      <c r="K27024" s="84"/>
      <c r="L27024" s="84"/>
      <c r="M27024" s="85"/>
      <c r="N27024" s="85"/>
      <c r="O27024" s="85"/>
      <c r="P27024" s="83"/>
      <c r="Q27024" s="51"/>
      <c r="R27024" s="51"/>
      <c r="S27024" s="86"/>
      <c r="T27024" s="86"/>
      <c r="U27024" s="51"/>
    </row>
    <row r="27025" spans="1:21" s="49" customFormat="1" ht="15" customHeight="1" x14ac:dyDescent="0.25">
      <c r="A27025" s="83"/>
      <c r="B27025" s="83"/>
      <c r="C27025" s="87"/>
      <c r="D27025" s="87"/>
      <c r="E27025" s="83"/>
      <c r="F27025" s="83"/>
      <c r="G27025" s="84"/>
      <c r="H27025" s="83"/>
      <c r="I27025" s="84"/>
      <c r="J27025" s="84"/>
      <c r="K27025" s="84"/>
      <c r="L27025" s="84"/>
      <c r="M27025" s="85"/>
      <c r="N27025" s="85"/>
      <c r="O27025" s="85"/>
      <c r="P27025" s="83"/>
      <c r="Q27025" s="51"/>
      <c r="R27025" s="51"/>
      <c r="S27025" s="86"/>
      <c r="T27025" s="86"/>
      <c r="U27025" s="51"/>
    </row>
    <row r="27026" spans="1:21" ht="15" customHeight="1" x14ac:dyDescent="0.25"/>
    <row r="27027" spans="1:21" ht="15" customHeight="1" x14ac:dyDescent="0.25"/>
    <row r="27028" spans="1:21" ht="15" customHeight="1" x14ac:dyDescent="0.25"/>
    <row r="27029" spans="1:21" ht="15" customHeight="1" x14ac:dyDescent="0.25"/>
    <row r="27030" spans="1:21" s="49" customFormat="1" ht="15" customHeight="1" x14ac:dyDescent="0.25">
      <c r="A27030" s="83"/>
      <c r="B27030" s="83"/>
      <c r="C27030" s="87"/>
      <c r="D27030" s="87"/>
      <c r="E27030" s="83"/>
      <c r="F27030" s="83"/>
      <c r="G27030" s="84"/>
      <c r="H27030" s="83"/>
      <c r="I27030" s="84"/>
      <c r="J27030" s="84"/>
      <c r="K27030" s="84"/>
      <c r="L27030" s="84"/>
      <c r="M27030" s="85"/>
      <c r="N27030" s="85"/>
      <c r="O27030" s="85"/>
      <c r="P27030" s="83"/>
      <c r="Q27030" s="51"/>
      <c r="R27030" s="51"/>
      <c r="S27030" s="86"/>
      <c r="T27030" s="86"/>
      <c r="U27030" s="51"/>
    </row>
    <row r="27031" spans="1:21" s="49" customFormat="1" ht="15" customHeight="1" x14ac:dyDescent="0.25">
      <c r="A27031" s="83"/>
      <c r="B27031" s="83"/>
      <c r="C27031" s="87"/>
      <c r="D27031" s="87"/>
      <c r="E27031" s="83"/>
      <c r="F27031" s="83"/>
      <c r="G27031" s="84"/>
      <c r="H27031" s="83"/>
      <c r="I27031" s="84"/>
      <c r="J27031" s="84"/>
      <c r="K27031" s="84"/>
      <c r="L27031" s="84"/>
      <c r="M27031" s="85"/>
      <c r="N27031" s="85"/>
      <c r="O27031" s="85"/>
      <c r="P27031" s="83"/>
      <c r="Q27031" s="51"/>
      <c r="R27031" s="51"/>
      <c r="S27031" s="86"/>
      <c r="T27031" s="86"/>
      <c r="U27031" s="51"/>
    </row>
    <row r="27032" spans="1:21" ht="15" customHeight="1" x14ac:dyDescent="0.25"/>
    <row r="27033" spans="1:21" ht="15" customHeight="1" x14ac:dyDescent="0.25"/>
    <row r="27034" spans="1:21" ht="15" customHeight="1" x14ac:dyDescent="0.25"/>
    <row r="27035" spans="1:21" s="49" customFormat="1" ht="15" customHeight="1" x14ac:dyDescent="0.25">
      <c r="A27035" s="83"/>
      <c r="B27035" s="83"/>
      <c r="C27035" s="87"/>
      <c r="D27035" s="87"/>
      <c r="E27035" s="83"/>
      <c r="F27035" s="83"/>
      <c r="G27035" s="84"/>
      <c r="H27035" s="83"/>
      <c r="I27035" s="84"/>
      <c r="J27035" s="84"/>
      <c r="K27035" s="84"/>
      <c r="L27035" s="84"/>
      <c r="M27035" s="85"/>
      <c r="N27035" s="85"/>
      <c r="O27035" s="85"/>
      <c r="P27035" s="83"/>
      <c r="Q27035" s="51"/>
      <c r="R27035" s="51"/>
      <c r="S27035" s="86"/>
      <c r="T27035" s="86"/>
      <c r="U27035" s="51"/>
    </row>
    <row r="27036" spans="1:21" s="49" customFormat="1" ht="15" customHeight="1" x14ac:dyDescent="0.25">
      <c r="A27036" s="83"/>
      <c r="B27036" s="83"/>
      <c r="C27036" s="87"/>
      <c r="D27036" s="87"/>
      <c r="E27036" s="83"/>
      <c r="F27036" s="83"/>
      <c r="G27036" s="84"/>
      <c r="H27036" s="83"/>
      <c r="I27036" s="84"/>
      <c r="J27036" s="84"/>
      <c r="K27036" s="84"/>
      <c r="L27036" s="84"/>
      <c r="M27036" s="85"/>
      <c r="N27036" s="85"/>
      <c r="O27036" s="85"/>
      <c r="P27036" s="83"/>
      <c r="Q27036" s="51"/>
      <c r="R27036" s="51"/>
      <c r="S27036" s="86"/>
      <c r="T27036" s="86"/>
      <c r="U27036" s="51"/>
    </row>
    <row r="27037" spans="1:21" ht="15" customHeight="1" x14ac:dyDescent="0.25"/>
    <row r="27038" spans="1:21" ht="15" customHeight="1" x14ac:dyDescent="0.25"/>
    <row r="27039" spans="1:21" ht="15" customHeight="1" x14ac:dyDescent="0.25"/>
    <row r="27040" spans="1:21" s="49" customFormat="1" ht="15" customHeight="1" x14ac:dyDescent="0.25">
      <c r="A27040" s="83"/>
      <c r="B27040" s="83"/>
      <c r="C27040" s="87"/>
      <c r="D27040" s="87"/>
      <c r="E27040" s="83"/>
      <c r="F27040" s="83"/>
      <c r="G27040" s="84"/>
      <c r="H27040" s="83"/>
      <c r="I27040" s="84"/>
      <c r="J27040" s="84"/>
      <c r="K27040" s="84"/>
      <c r="L27040" s="84"/>
      <c r="M27040" s="85"/>
      <c r="N27040" s="85"/>
      <c r="O27040" s="85"/>
      <c r="P27040" s="83"/>
      <c r="Q27040" s="51"/>
      <c r="R27040" s="51"/>
      <c r="S27040" s="86"/>
      <c r="T27040" s="86"/>
      <c r="U27040" s="51"/>
    </row>
    <row r="27041" spans="1:21" s="49" customFormat="1" ht="15" customHeight="1" x14ac:dyDescent="0.25">
      <c r="A27041" s="83"/>
      <c r="B27041" s="83"/>
      <c r="C27041" s="87"/>
      <c r="D27041" s="87"/>
      <c r="E27041" s="83"/>
      <c r="F27041" s="83"/>
      <c r="G27041" s="84"/>
      <c r="H27041" s="83"/>
      <c r="I27041" s="84"/>
      <c r="J27041" s="84"/>
      <c r="K27041" s="84"/>
      <c r="L27041" s="84"/>
      <c r="M27041" s="85"/>
      <c r="N27041" s="85"/>
      <c r="O27041" s="85"/>
      <c r="P27041" s="83"/>
      <c r="Q27041" s="51"/>
      <c r="R27041" s="51"/>
      <c r="S27041" s="86"/>
      <c r="T27041" s="86"/>
      <c r="U27041" s="51"/>
    </row>
    <row r="27042" spans="1:21" ht="15" customHeight="1" x14ac:dyDescent="0.25"/>
    <row r="27043" spans="1:21" ht="15" customHeight="1" x14ac:dyDescent="0.25"/>
    <row r="27044" spans="1:21" ht="15" customHeight="1" x14ac:dyDescent="0.25"/>
    <row r="27045" spans="1:21" s="49" customFormat="1" ht="15" customHeight="1" x14ac:dyDescent="0.25">
      <c r="A27045" s="83"/>
      <c r="B27045" s="83"/>
      <c r="C27045" s="87"/>
      <c r="D27045" s="87"/>
      <c r="E27045" s="83"/>
      <c r="F27045" s="83"/>
      <c r="G27045" s="84"/>
      <c r="H27045" s="83"/>
      <c r="I27045" s="84"/>
      <c r="J27045" s="84"/>
      <c r="K27045" s="84"/>
      <c r="L27045" s="84"/>
      <c r="M27045" s="85"/>
      <c r="N27045" s="85"/>
      <c r="O27045" s="85"/>
      <c r="P27045" s="83"/>
      <c r="Q27045" s="51"/>
      <c r="R27045" s="51"/>
      <c r="S27045" s="86"/>
      <c r="T27045" s="86"/>
      <c r="U27045" s="51"/>
    </row>
    <row r="27046" spans="1:21" s="49" customFormat="1" ht="15" customHeight="1" x14ac:dyDescent="0.25">
      <c r="A27046" s="83"/>
      <c r="B27046" s="83"/>
      <c r="C27046" s="87"/>
      <c r="D27046" s="87"/>
      <c r="E27046" s="83"/>
      <c r="F27046" s="83"/>
      <c r="G27046" s="84"/>
      <c r="H27046" s="83"/>
      <c r="I27046" s="84"/>
      <c r="J27046" s="84"/>
      <c r="K27046" s="84"/>
      <c r="L27046" s="84"/>
      <c r="M27046" s="85"/>
      <c r="N27046" s="85"/>
      <c r="O27046" s="85"/>
      <c r="P27046" s="83"/>
      <c r="Q27046" s="51"/>
      <c r="R27046" s="51"/>
      <c r="S27046" s="86"/>
      <c r="T27046" s="86"/>
      <c r="U27046" s="51"/>
    </row>
    <row r="27047" spans="1:21" ht="15" customHeight="1" x14ac:dyDescent="0.25"/>
    <row r="27048" spans="1:21" ht="15" customHeight="1" x14ac:dyDescent="0.25"/>
    <row r="27049" spans="1:21" ht="15" customHeight="1" x14ac:dyDescent="0.25"/>
    <row r="27050" spans="1:21" s="49" customFormat="1" ht="15" customHeight="1" x14ac:dyDescent="0.25">
      <c r="A27050" s="83"/>
      <c r="B27050" s="83"/>
      <c r="C27050" s="87"/>
      <c r="D27050" s="87"/>
      <c r="E27050" s="83"/>
      <c r="F27050" s="83"/>
      <c r="G27050" s="84"/>
      <c r="H27050" s="83"/>
      <c r="I27050" s="84"/>
      <c r="J27050" s="84"/>
      <c r="K27050" s="84"/>
      <c r="L27050" s="84"/>
      <c r="M27050" s="85"/>
      <c r="N27050" s="85"/>
      <c r="O27050" s="85"/>
      <c r="P27050" s="83"/>
      <c r="Q27050" s="51"/>
      <c r="R27050" s="51"/>
      <c r="S27050" s="86"/>
      <c r="T27050" s="86"/>
      <c r="U27050" s="51"/>
    </row>
    <row r="27051" spans="1:21" s="49" customFormat="1" ht="15" customHeight="1" x14ac:dyDescent="0.25">
      <c r="A27051" s="83"/>
      <c r="B27051" s="83"/>
      <c r="C27051" s="87"/>
      <c r="D27051" s="87"/>
      <c r="E27051" s="83"/>
      <c r="F27051" s="83"/>
      <c r="G27051" s="84"/>
      <c r="H27051" s="83"/>
      <c r="I27051" s="84"/>
      <c r="J27051" s="84"/>
      <c r="K27051" s="84"/>
      <c r="L27051" s="84"/>
      <c r="M27051" s="85"/>
      <c r="N27051" s="85"/>
      <c r="O27051" s="85"/>
      <c r="P27051" s="83"/>
      <c r="Q27051" s="51"/>
      <c r="R27051" s="51"/>
      <c r="S27051" s="86"/>
      <c r="T27051" s="86"/>
      <c r="U27051" s="51"/>
    </row>
    <row r="27052" spans="1:21" ht="15" customHeight="1" x14ac:dyDescent="0.25"/>
    <row r="27053" spans="1:21" ht="15" customHeight="1" x14ac:dyDescent="0.25"/>
    <row r="27054" spans="1:21" ht="15" customHeight="1" x14ac:dyDescent="0.25"/>
    <row r="27055" spans="1:21" s="49" customFormat="1" ht="15" customHeight="1" x14ac:dyDescent="0.25">
      <c r="A27055" s="83"/>
      <c r="B27055" s="83"/>
      <c r="C27055" s="87"/>
      <c r="D27055" s="87"/>
      <c r="E27055" s="83"/>
      <c r="F27055" s="83"/>
      <c r="G27055" s="84"/>
      <c r="H27055" s="83"/>
      <c r="I27055" s="84"/>
      <c r="J27055" s="84"/>
      <c r="K27055" s="84"/>
      <c r="L27055" s="84"/>
      <c r="M27055" s="85"/>
      <c r="N27055" s="85"/>
      <c r="O27055" s="85"/>
      <c r="P27055" s="83"/>
      <c r="Q27055" s="51"/>
      <c r="R27055" s="51"/>
      <c r="S27055" s="86"/>
      <c r="T27055" s="86"/>
      <c r="U27055" s="51"/>
    </row>
    <row r="27056" spans="1:21" s="49" customFormat="1" ht="15" customHeight="1" x14ac:dyDescent="0.25">
      <c r="A27056" s="83"/>
      <c r="B27056" s="83"/>
      <c r="C27056" s="87"/>
      <c r="D27056" s="87"/>
      <c r="E27056" s="83"/>
      <c r="F27056" s="83"/>
      <c r="G27056" s="84"/>
      <c r="H27056" s="83"/>
      <c r="I27056" s="84"/>
      <c r="J27056" s="84"/>
      <c r="K27056" s="84"/>
      <c r="L27056" s="84"/>
      <c r="M27056" s="85"/>
      <c r="N27056" s="85"/>
      <c r="O27056" s="85"/>
      <c r="P27056" s="83"/>
      <c r="Q27056" s="51"/>
      <c r="R27056" s="51"/>
      <c r="S27056" s="86"/>
      <c r="T27056" s="86"/>
      <c r="U27056" s="51"/>
    </row>
    <row r="27057" spans="1:21" ht="15" customHeight="1" x14ac:dyDescent="0.25"/>
    <row r="27058" spans="1:21" ht="15" customHeight="1" x14ac:dyDescent="0.25"/>
    <row r="27059" spans="1:21" ht="15" customHeight="1" x14ac:dyDescent="0.25"/>
    <row r="27060" spans="1:21" s="49" customFormat="1" ht="15" customHeight="1" x14ac:dyDescent="0.25">
      <c r="A27060" s="83"/>
      <c r="B27060" s="83"/>
      <c r="C27060" s="87"/>
      <c r="D27060" s="87"/>
      <c r="E27060" s="83"/>
      <c r="F27060" s="83"/>
      <c r="G27060" s="84"/>
      <c r="H27060" s="83"/>
      <c r="I27060" s="84"/>
      <c r="J27060" s="84"/>
      <c r="K27060" s="84"/>
      <c r="L27060" s="84"/>
      <c r="M27060" s="85"/>
      <c r="N27060" s="85"/>
      <c r="O27060" s="85"/>
      <c r="P27060" s="83"/>
      <c r="Q27060" s="51"/>
      <c r="R27060" s="51"/>
      <c r="S27060" s="86"/>
      <c r="T27060" s="86"/>
      <c r="U27060" s="51"/>
    </row>
    <row r="27061" spans="1:21" s="49" customFormat="1" ht="15" customHeight="1" x14ac:dyDescent="0.25">
      <c r="A27061" s="83"/>
      <c r="B27061" s="83"/>
      <c r="C27061" s="87"/>
      <c r="D27061" s="87"/>
      <c r="E27061" s="83"/>
      <c r="F27061" s="83"/>
      <c r="G27061" s="84"/>
      <c r="H27061" s="83"/>
      <c r="I27061" s="84"/>
      <c r="J27061" s="84"/>
      <c r="K27061" s="84"/>
      <c r="L27061" s="84"/>
      <c r="M27061" s="85"/>
      <c r="N27061" s="85"/>
      <c r="O27061" s="85"/>
      <c r="P27061" s="83"/>
      <c r="Q27061" s="51"/>
      <c r="R27061" s="51"/>
      <c r="S27061" s="86"/>
      <c r="T27061" s="86"/>
      <c r="U27061" s="51"/>
    </row>
    <row r="27062" spans="1:21" ht="15" customHeight="1" x14ac:dyDescent="0.25"/>
    <row r="27063" spans="1:21" ht="15" customHeight="1" x14ac:dyDescent="0.25"/>
    <row r="27064" spans="1:21" ht="15" customHeight="1" x14ac:dyDescent="0.25"/>
    <row r="27065" spans="1:21" s="49" customFormat="1" ht="15" customHeight="1" x14ac:dyDescent="0.25">
      <c r="A27065" s="83"/>
      <c r="B27065" s="83"/>
      <c r="C27065" s="87"/>
      <c r="D27065" s="87"/>
      <c r="E27065" s="83"/>
      <c r="F27065" s="83"/>
      <c r="G27065" s="84"/>
      <c r="H27065" s="83"/>
      <c r="I27065" s="84"/>
      <c r="J27065" s="84"/>
      <c r="K27065" s="84"/>
      <c r="L27065" s="84"/>
      <c r="M27065" s="85"/>
      <c r="N27065" s="85"/>
      <c r="O27065" s="85"/>
      <c r="P27065" s="83"/>
      <c r="Q27065" s="51"/>
      <c r="R27065" s="51"/>
      <c r="S27065" s="86"/>
      <c r="T27065" s="86"/>
      <c r="U27065" s="51"/>
    </row>
    <row r="27066" spans="1:21" s="49" customFormat="1" ht="15" customHeight="1" x14ac:dyDescent="0.25">
      <c r="A27066" s="83"/>
      <c r="B27066" s="83"/>
      <c r="C27066" s="87"/>
      <c r="D27066" s="87"/>
      <c r="E27066" s="83"/>
      <c r="F27066" s="83"/>
      <c r="G27066" s="84"/>
      <c r="H27066" s="83"/>
      <c r="I27066" s="84"/>
      <c r="J27066" s="84"/>
      <c r="K27066" s="84"/>
      <c r="L27066" s="84"/>
      <c r="M27066" s="85"/>
      <c r="N27066" s="85"/>
      <c r="O27066" s="85"/>
      <c r="P27066" s="83"/>
      <c r="Q27066" s="51"/>
      <c r="R27066" s="51"/>
      <c r="S27066" s="86"/>
      <c r="T27066" s="86"/>
      <c r="U27066" s="51"/>
    </row>
    <row r="27067" spans="1:21" ht="15" customHeight="1" x14ac:dyDescent="0.25"/>
    <row r="27068" spans="1:21" ht="15" customHeight="1" x14ac:dyDescent="0.25"/>
    <row r="27069" spans="1:21" ht="15" customHeight="1" x14ac:dyDescent="0.25"/>
    <row r="27070" spans="1:21" s="49" customFormat="1" ht="15" customHeight="1" x14ac:dyDescent="0.25">
      <c r="A27070" s="83"/>
      <c r="B27070" s="83"/>
      <c r="C27070" s="87"/>
      <c r="D27070" s="87"/>
      <c r="E27070" s="83"/>
      <c r="F27070" s="83"/>
      <c r="G27070" s="84"/>
      <c r="H27070" s="83"/>
      <c r="I27070" s="84"/>
      <c r="J27070" s="84"/>
      <c r="K27070" s="84"/>
      <c r="L27070" s="84"/>
      <c r="M27070" s="85"/>
      <c r="N27070" s="85"/>
      <c r="O27070" s="85"/>
      <c r="P27070" s="83"/>
      <c r="Q27070" s="51"/>
      <c r="R27070" s="51"/>
      <c r="S27070" s="86"/>
      <c r="T27070" s="86"/>
      <c r="U27070" s="51"/>
    </row>
    <row r="27071" spans="1:21" s="49" customFormat="1" ht="15" customHeight="1" x14ac:dyDescent="0.25">
      <c r="A27071" s="83"/>
      <c r="B27071" s="83"/>
      <c r="C27071" s="87"/>
      <c r="D27071" s="87"/>
      <c r="E27071" s="83"/>
      <c r="F27071" s="83"/>
      <c r="G27071" s="84"/>
      <c r="H27071" s="83"/>
      <c r="I27071" s="84"/>
      <c r="J27071" s="84"/>
      <c r="K27071" s="84"/>
      <c r="L27071" s="84"/>
      <c r="M27071" s="85"/>
      <c r="N27071" s="85"/>
      <c r="O27071" s="85"/>
      <c r="P27071" s="83"/>
      <c r="Q27071" s="51"/>
      <c r="R27071" s="51"/>
      <c r="S27071" s="86"/>
      <c r="T27071" s="86"/>
      <c r="U27071" s="51"/>
    </row>
    <row r="27072" spans="1:21" ht="15" customHeight="1" x14ac:dyDescent="0.25"/>
    <row r="27073" spans="1:21" ht="15" customHeight="1" x14ac:dyDescent="0.25"/>
    <row r="27074" spans="1:21" ht="15" customHeight="1" x14ac:dyDescent="0.25"/>
    <row r="27075" spans="1:21" s="49" customFormat="1" ht="15" customHeight="1" x14ac:dyDescent="0.25">
      <c r="A27075" s="83"/>
      <c r="B27075" s="83"/>
      <c r="C27075" s="87"/>
      <c r="D27075" s="87"/>
      <c r="E27075" s="83"/>
      <c r="F27075" s="83"/>
      <c r="G27075" s="84"/>
      <c r="H27075" s="83"/>
      <c r="I27075" s="84"/>
      <c r="J27075" s="84"/>
      <c r="K27075" s="84"/>
      <c r="L27075" s="84"/>
      <c r="M27075" s="85"/>
      <c r="N27075" s="85"/>
      <c r="O27075" s="85"/>
      <c r="P27075" s="83"/>
      <c r="Q27075" s="51"/>
      <c r="R27075" s="51"/>
      <c r="S27075" s="86"/>
      <c r="T27075" s="86"/>
      <c r="U27075" s="51"/>
    </row>
    <row r="27076" spans="1:21" s="49" customFormat="1" ht="15" customHeight="1" x14ac:dyDescent="0.25">
      <c r="A27076" s="83"/>
      <c r="B27076" s="83"/>
      <c r="C27076" s="87"/>
      <c r="D27076" s="87"/>
      <c r="E27076" s="83"/>
      <c r="F27076" s="83"/>
      <c r="G27076" s="84"/>
      <c r="H27076" s="83"/>
      <c r="I27076" s="84"/>
      <c r="J27076" s="84"/>
      <c r="K27076" s="84"/>
      <c r="L27076" s="84"/>
      <c r="M27076" s="85"/>
      <c r="N27076" s="85"/>
      <c r="O27076" s="85"/>
      <c r="P27076" s="83"/>
      <c r="Q27076" s="51"/>
      <c r="R27076" s="51"/>
      <c r="S27076" s="86"/>
      <c r="T27076" s="86"/>
      <c r="U27076" s="51"/>
    </row>
    <row r="27077" spans="1:21" ht="15" customHeight="1" x14ac:dyDescent="0.25"/>
    <row r="27078" spans="1:21" ht="15" customHeight="1" x14ac:dyDescent="0.25"/>
    <row r="27079" spans="1:21" ht="15" customHeight="1" x14ac:dyDescent="0.25"/>
    <row r="27080" spans="1:21" s="49" customFormat="1" ht="15" customHeight="1" x14ac:dyDescent="0.25">
      <c r="A27080" s="83"/>
      <c r="B27080" s="83"/>
      <c r="C27080" s="87"/>
      <c r="D27080" s="87"/>
      <c r="E27080" s="83"/>
      <c r="F27080" s="83"/>
      <c r="G27080" s="84"/>
      <c r="H27080" s="83"/>
      <c r="I27080" s="84"/>
      <c r="J27080" s="84"/>
      <c r="K27080" s="84"/>
      <c r="L27080" s="84"/>
      <c r="M27080" s="85"/>
      <c r="N27080" s="85"/>
      <c r="O27080" s="85"/>
      <c r="P27080" s="83"/>
      <c r="Q27080" s="51"/>
      <c r="R27080" s="51"/>
      <c r="S27080" s="86"/>
      <c r="T27080" s="86"/>
      <c r="U27080" s="51"/>
    </row>
    <row r="27081" spans="1:21" s="49" customFormat="1" ht="15" customHeight="1" x14ac:dyDescent="0.25">
      <c r="A27081" s="83"/>
      <c r="B27081" s="83"/>
      <c r="C27081" s="87"/>
      <c r="D27081" s="87"/>
      <c r="E27081" s="83"/>
      <c r="F27081" s="83"/>
      <c r="G27081" s="84"/>
      <c r="H27081" s="83"/>
      <c r="I27081" s="84"/>
      <c r="J27081" s="84"/>
      <c r="K27081" s="84"/>
      <c r="L27081" s="84"/>
      <c r="M27081" s="85"/>
      <c r="N27081" s="85"/>
      <c r="O27081" s="85"/>
      <c r="P27081" s="83"/>
      <c r="Q27081" s="51"/>
      <c r="R27081" s="51"/>
      <c r="S27081" s="86"/>
      <c r="T27081" s="86"/>
      <c r="U27081" s="51"/>
    </row>
    <row r="27082" spans="1:21" ht="15" customHeight="1" x14ac:dyDescent="0.25"/>
    <row r="27083" spans="1:21" ht="15" customHeight="1" x14ac:dyDescent="0.25"/>
    <row r="27084" spans="1:21" ht="15" customHeight="1" x14ac:dyDescent="0.25"/>
    <row r="27085" spans="1:21" s="49" customFormat="1" ht="15" customHeight="1" x14ac:dyDescent="0.25">
      <c r="A27085" s="83"/>
      <c r="B27085" s="83"/>
      <c r="C27085" s="87"/>
      <c r="D27085" s="87"/>
      <c r="E27085" s="83"/>
      <c r="F27085" s="83"/>
      <c r="G27085" s="84"/>
      <c r="H27085" s="83"/>
      <c r="I27085" s="84"/>
      <c r="J27085" s="84"/>
      <c r="K27085" s="84"/>
      <c r="L27085" s="84"/>
      <c r="M27085" s="85"/>
      <c r="N27085" s="85"/>
      <c r="O27085" s="85"/>
      <c r="P27085" s="83"/>
      <c r="Q27085" s="51"/>
      <c r="R27085" s="51"/>
      <c r="S27085" s="86"/>
      <c r="T27085" s="86"/>
      <c r="U27085" s="51"/>
    </row>
    <row r="27086" spans="1:21" s="49" customFormat="1" ht="15" customHeight="1" x14ac:dyDescent="0.25">
      <c r="A27086" s="83"/>
      <c r="B27086" s="83"/>
      <c r="C27086" s="87"/>
      <c r="D27086" s="87"/>
      <c r="E27086" s="83"/>
      <c r="F27086" s="83"/>
      <c r="G27086" s="84"/>
      <c r="H27086" s="83"/>
      <c r="I27086" s="84"/>
      <c r="J27086" s="84"/>
      <c r="K27086" s="84"/>
      <c r="L27086" s="84"/>
      <c r="M27086" s="85"/>
      <c r="N27086" s="85"/>
      <c r="O27086" s="85"/>
      <c r="P27086" s="83"/>
      <c r="Q27086" s="51"/>
      <c r="R27086" s="51"/>
      <c r="S27086" s="86"/>
      <c r="T27086" s="86"/>
      <c r="U27086" s="51"/>
    </row>
    <row r="27087" spans="1:21" ht="15" customHeight="1" x14ac:dyDescent="0.25"/>
    <row r="27088" spans="1:21" ht="15" customHeight="1" x14ac:dyDescent="0.25"/>
    <row r="27089" spans="1:21" ht="15" customHeight="1" x14ac:dyDescent="0.25"/>
    <row r="27090" spans="1:21" s="49" customFormat="1" ht="15" customHeight="1" x14ac:dyDescent="0.25">
      <c r="A27090" s="83"/>
      <c r="B27090" s="83"/>
      <c r="C27090" s="87"/>
      <c r="D27090" s="87"/>
      <c r="E27090" s="83"/>
      <c r="F27090" s="83"/>
      <c r="G27090" s="84"/>
      <c r="H27090" s="83"/>
      <c r="I27090" s="84"/>
      <c r="J27090" s="84"/>
      <c r="K27090" s="84"/>
      <c r="L27090" s="84"/>
      <c r="M27090" s="85"/>
      <c r="N27090" s="85"/>
      <c r="O27090" s="85"/>
      <c r="P27090" s="83"/>
      <c r="Q27090" s="51"/>
      <c r="R27090" s="51"/>
      <c r="S27090" s="86"/>
      <c r="T27090" s="86"/>
      <c r="U27090" s="51"/>
    </row>
    <row r="27091" spans="1:21" s="49" customFormat="1" ht="15" customHeight="1" x14ac:dyDescent="0.25">
      <c r="A27091" s="83"/>
      <c r="B27091" s="83"/>
      <c r="C27091" s="87"/>
      <c r="D27091" s="87"/>
      <c r="E27091" s="83"/>
      <c r="F27091" s="83"/>
      <c r="G27091" s="84"/>
      <c r="H27091" s="83"/>
      <c r="I27091" s="84"/>
      <c r="J27091" s="84"/>
      <c r="K27091" s="84"/>
      <c r="L27091" s="84"/>
      <c r="M27091" s="85"/>
      <c r="N27091" s="85"/>
      <c r="O27091" s="85"/>
      <c r="P27091" s="83"/>
      <c r="Q27091" s="51"/>
      <c r="R27091" s="51"/>
      <c r="S27091" s="86"/>
      <c r="T27091" s="86"/>
      <c r="U27091" s="51"/>
    </row>
    <row r="27092" spans="1:21" ht="15" customHeight="1" x14ac:dyDescent="0.25"/>
    <row r="27093" spans="1:21" ht="15" customHeight="1" x14ac:dyDescent="0.25"/>
    <row r="27094" spans="1:21" ht="15" customHeight="1" x14ac:dyDescent="0.25"/>
    <row r="27095" spans="1:21" ht="15" customHeight="1" x14ac:dyDescent="0.25"/>
    <row r="27096" spans="1:21" ht="15" customHeight="1" x14ac:dyDescent="0.25"/>
    <row r="27097" spans="1:21" s="49" customFormat="1" ht="15" customHeight="1" x14ac:dyDescent="0.25">
      <c r="A27097" s="83"/>
      <c r="B27097" s="83"/>
      <c r="C27097" s="87"/>
      <c r="D27097" s="87"/>
      <c r="E27097" s="83"/>
      <c r="F27097" s="83"/>
      <c r="G27097" s="84"/>
      <c r="H27097" s="83"/>
      <c r="I27097" s="84"/>
      <c r="J27097" s="84"/>
      <c r="K27097" s="84"/>
      <c r="L27097" s="84"/>
      <c r="M27097" s="85"/>
      <c r="N27097" s="85"/>
      <c r="O27097" s="85"/>
      <c r="P27097" s="83"/>
      <c r="Q27097" s="51"/>
      <c r="R27097" s="51"/>
      <c r="S27097" s="86"/>
      <c r="T27097" s="86"/>
      <c r="U27097" s="51"/>
    </row>
    <row r="27098" spans="1:21" s="49" customFormat="1" ht="15" customHeight="1" x14ac:dyDescent="0.25">
      <c r="A27098" s="83"/>
      <c r="B27098" s="83"/>
      <c r="C27098" s="87"/>
      <c r="D27098" s="87"/>
      <c r="E27098" s="83"/>
      <c r="F27098" s="83"/>
      <c r="G27098" s="84"/>
      <c r="H27098" s="83"/>
      <c r="I27098" s="84"/>
      <c r="J27098" s="84"/>
      <c r="K27098" s="84"/>
      <c r="L27098" s="84"/>
      <c r="M27098" s="85"/>
      <c r="N27098" s="85"/>
      <c r="O27098" s="85"/>
      <c r="P27098" s="83"/>
      <c r="Q27098" s="51"/>
      <c r="R27098" s="51"/>
      <c r="S27098" s="86"/>
      <c r="T27098" s="86"/>
      <c r="U27098" s="51"/>
    </row>
    <row r="27099" spans="1:21" ht="15" customHeight="1" x14ac:dyDescent="0.25"/>
    <row r="27100" spans="1:21" ht="15" customHeight="1" x14ac:dyDescent="0.25"/>
    <row r="27101" spans="1:21" ht="15" customHeight="1" x14ac:dyDescent="0.25"/>
    <row r="27102" spans="1:21" s="49" customFormat="1" ht="15" customHeight="1" x14ac:dyDescent="0.25">
      <c r="A27102" s="83"/>
      <c r="B27102" s="83"/>
      <c r="C27102" s="87"/>
      <c r="D27102" s="87"/>
      <c r="E27102" s="83"/>
      <c r="F27102" s="83"/>
      <c r="G27102" s="84"/>
      <c r="H27102" s="83"/>
      <c r="I27102" s="84"/>
      <c r="J27102" s="84"/>
      <c r="K27102" s="84"/>
      <c r="L27102" s="84"/>
      <c r="M27102" s="85"/>
      <c r="N27102" s="85"/>
      <c r="O27102" s="85"/>
      <c r="P27102" s="83"/>
      <c r="Q27102" s="51"/>
      <c r="R27102" s="51"/>
      <c r="S27102" s="86"/>
      <c r="T27102" s="86"/>
      <c r="U27102" s="51"/>
    </row>
    <row r="27103" spans="1:21" s="49" customFormat="1" ht="15" customHeight="1" x14ac:dyDescent="0.25">
      <c r="A27103" s="83"/>
      <c r="B27103" s="83"/>
      <c r="C27103" s="87"/>
      <c r="D27103" s="87"/>
      <c r="E27103" s="83"/>
      <c r="F27103" s="83"/>
      <c r="G27103" s="84"/>
      <c r="H27103" s="83"/>
      <c r="I27103" s="84"/>
      <c r="J27103" s="84"/>
      <c r="K27103" s="84"/>
      <c r="L27103" s="84"/>
      <c r="M27103" s="85"/>
      <c r="N27103" s="85"/>
      <c r="O27103" s="85"/>
      <c r="P27103" s="83"/>
      <c r="Q27103" s="51"/>
      <c r="R27103" s="51"/>
      <c r="S27103" s="86"/>
      <c r="T27103" s="86"/>
      <c r="U27103" s="51"/>
    </row>
    <row r="27104" spans="1:21" ht="15" customHeight="1" x14ac:dyDescent="0.25"/>
    <row r="27105" spans="21:22" ht="15" customHeight="1" x14ac:dyDescent="0.25"/>
    <row r="27106" spans="21:22" ht="15" customHeight="1" x14ac:dyDescent="0.25"/>
    <row r="27107" spans="21:22" ht="15" customHeight="1" x14ac:dyDescent="0.25"/>
    <row r="27108" spans="21:22" ht="15" customHeight="1" x14ac:dyDescent="0.25"/>
    <row r="27109" spans="21:22" ht="15" customHeight="1" x14ac:dyDescent="0.25"/>
    <row r="27110" spans="21:22" ht="15" customHeight="1" x14ac:dyDescent="0.25">
      <c r="U27110" s="88"/>
      <c r="V27110" s="88"/>
    </row>
    <row r="27111" spans="21:22" ht="15" customHeight="1" x14ac:dyDescent="0.25"/>
    <row r="27112" spans="21:22" ht="15" customHeight="1" x14ac:dyDescent="0.25"/>
    <row r="27113" spans="21:22" ht="15" customHeight="1" x14ac:dyDescent="0.25"/>
    <row r="27114" spans="21:22" ht="15" customHeight="1" x14ac:dyDescent="0.25"/>
    <row r="27115" spans="21:22" ht="15" customHeight="1" x14ac:dyDescent="0.25"/>
    <row r="27116" spans="21:22" ht="15" customHeight="1" x14ac:dyDescent="0.25"/>
    <row r="27117" spans="21:22" ht="15" customHeight="1" x14ac:dyDescent="0.25"/>
    <row r="27118" spans="21:22" ht="15" customHeight="1" x14ac:dyDescent="0.25"/>
    <row r="27119" spans="21:22" ht="15" customHeight="1" x14ac:dyDescent="0.25"/>
    <row r="27120" spans="21:22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</sheetData>
  <mergeCells count="190">
    <mergeCell ref="F85:F86"/>
    <mergeCell ref="G85:G86"/>
    <mergeCell ref="H85:H86"/>
    <mergeCell ref="I85:L85"/>
    <mergeCell ref="R79:T79"/>
    <mergeCell ref="A83:H83"/>
    <mergeCell ref="G79:G80"/>
    <mergeCell ref="H79:H80"/>
    <mergeCell ref="I79:L79"/>
    <mergeCell ref="M79:O79"/>
    <mergeCell ref="P79:P80"/>
    <mergeCell ref="Q79:Q80"/>
    <mergeCell ref="A79:A80"/>
    <mergeCell ref="B79:B80"/>
    <mergeCell ref="C79:C80"/>
    <mergeCell ref="D79:D80"/>
    <mergeCell ref="E79:E80"/>
    <mergeCell ref="F79:F80"/>
    <mergeCell ref="M85:O85"/>
    <mergeCell ref="P85:P86"/>
    <mergeCell ref="Q85:Q86"/>
    <mergeCell ref="R85:T85"/>
    <mergeCell ref="I73:L73"/>
    <mergeCell ref="M73:O73"/>
    <mergeCell ref="P73:P74"/>
    <mergeCell ref="Q73:Q74"/>
    <mergeCell ref="R73:T73"/>
    <mergeCell ref="A77:H77"/>
    <mergeCell ref="R67:T67"/>
    <mergeCell ref="A71:H71"/>
    <mergeCell ref="A73:A74"/>
    <mergeCell ref="B73:B74"/>
    <mergeCell ref="C73:C74"/>
    <mergeCell ref="D73:D74"/>
    <mergeCell ref="E73:E74"/>
    <mergeCell ref="F73:F74"/>
    <mergeCell ref="G73:G74"/>
    <mergeCell ref="H73:H74"/>
    <mergeCell ref="G67:G68"/>
    <mergeCell ref="H67:H68"/>
    <mergeCell ref="I67:L67"/>
    <mergeCell ref="M67:O67"/>
    <mergeCell ref="P67:P68"/>
    <mergeCell ref="Q67:Q68"/>
    <mergeCell ref="A67:A68"/>
    <mergeCell ref="B67:B68"/>
    <mergeCell ref="C67:C68"/>
    <mergeCell ref="D67:D68"/>
    <mergeCell ref="E67:E68"/>
    <mergeCell ref="F67:F68"/>
    <mergeCell ref="R60:T60"/>
    <mergeCell ref="A64:H64"/>
    <mergeCell ref="G60:G61"/>
    <mergeCell ref="H60:H61"/>
    <mergeCell ref="I60:L60"/>
    <mergeCell ref="M60:O60"/>
    <mergeCell ref="P60:P61"/>
    <mergeCell ref="Q60:Q61"/>
    <mergeCell ref="A60:A61"/>
    <mergeCell ref="B60:B61"/>
    <mergeCell ref="C60:C61"/>
    <mergeCell ref="D60:D61"/>
    <mergeCell ref="E60:E61"/>
    <mergeCell ref="F60:F61"/>
    <mergeCell ref="I54:L54"/>
    <mergeCell ref="M54:O54"/>
    <mergeCell ref="P54:P55"/>
    <mergeCell ref="Q54:Q55"/>
    <mergeCell ref="R54:T54"/>
    <mergeCell ref="A58:H58"/>
    <mergeCell ref="A54:A55"/>
    <mergeCell ref="B54:B55"/>
    <mergeCell ref="C54:C55"/>
    <mergeCell ref="D54:D55"/>
    <mergeCell ref="E54:E55"/>
    <mergeCell ref="F54:F55"/>
    <mergeCell ref="G54:G55"/>
    <mergeCell ref="H54:H55"/>
    <mergeCell ref="I47:L47"/>
    <mergeCell ref="M47:O47"/>
    <mergeCell ref="P47:P48"/>
    <mergeCell ref="Q47:Q48"/>
    <mergeCell ref="R47:T47"/>
    <mergeCell ref="A51:H51"/>
    <mergeCell ref="A47:A48"/>
    <mergeCell ref="B47:B48"/>
    <mergeCell ref="C47:C48"/>
    <mergeCell ref="D47:D48"/>
    <mergeCell ref="E47:E48"/>
    <mergeCell ref="F47:F48"/>
    <mergeCell ref="G47:G48"/>
    <mergeCell ref="H47:H48"/>
    <mergeCell ref="R40:T40"/>
    <mergeCell ref="A44:H44"/>
    <mergeCell ref="G40:G41"/>
    <mergeCell ref="H40:H41"/>
    <mergeCell ref="I40:L40"/>
    <mergeCell ref="M40:O40"/>
    <mergeCell ref="P40:P41"/>
    <mergeCell ref="Q40:Q41"/>
    <mergeCell ref="A40:A41"/>
    <mergeCell ref="B40:B41"/>
    <mergeCell ref="C40:C41"/>
    <mergeCell ref="D40:D41"/>
    <mergeCell ref="E40:E41"/>
    <mergeCell ref="F40:F41"/>
    <mergeCell ref="I35:L35"/>
    <mergeCell ref="M35:O35"/>
    <mergeCell ref="P35:P36"/>
    <mergeCell ref="Q35:Q36"/>
    <mergeCell ref="R35:T35"/>
    <mergeCell ref="A38:H38"/>
    <mergeCell ref="R29:T29"/>
    <mergeCell ref="A33:H33"/>
    <mergeCell ref="A35:A36"/>
    <mergeCell ref="B35:B36"/>
    <mergeCell ref="C35:C36"/>
    <mergeCell ref="D35:D36"/>
    <mergeCell ref="E35:E36"/>
    <mergeCell ref="F35:F36"/>
    <mergeCell ref="G35:G36"/>
    <mergeCell ref="H35:H36"/>
    <mergeCell ref="G29:G30"/>
    <mergeCell ref="H29:H30"/>
    <mergeCell ref="I29:L29"/>
    <mergeCell ref="M29:O29"/>
    <mergeCell ref="P29:P30"/>
    <mergeCell ref="Q29:Q30"/>
    <mergeCell ref="A29:A30"/>
    <mergeCell ref="B29:B30"/>
    <mergeCell ref="E22:E23"/>
    <mergeCell ref="F22:F23"/>
    <mergeCell ref="G22:G23"/>
    <mergeCell ref="F16:F17"/>
    <mergeCell ref="G16:G17"/>
    <mergeCell ref="H16:H17"/>
    <mergeCell ref="I16:L16"/>
    <mergeCell ref="M16:O16"/>
    <mergeCell ref="P16:P17"/>
    <mergeCell ref="H22:H23"/>
    <mergeCell ref="I22:L22"/>
    <mergeCell ref="M22:O22"/>
    <mergeCell ref="C29:C30"/>
    <mergeCell ref="D29:D30"/>
    <mergeCell ref="E29:E30"/>
    <mergeCell ref="F29:F30"/>
    <mergeCell ref="A26:H26"/>
    <mergeCell ref="P22:P23"/>
    <mergeCell ref="P10:P11"/>
    <mergeCell ref="Q10:Q11"/>
    <mergeCell ref="R10:T10"/>
    <mergeCell ref="A14:H14"/>
    <mergeCell ref="A16:A17"/>
    <mergeCell ref="B16:B17"/>
    <mergeCell ref="C16:C17"/>
    <mergeCell ref="D16:D17"/>
    <mergeCell ref="E16:E17"/>
    <mergeCell ref="Q22:Q23"/>
    <mergeCell ref="R22:T22"/>
    <mergeCell ref="Q16:Q17"/>
    <mergeCell ref="R16:T16"/>
    <mergeCell ref="A20:H20"/>
    <mergeCell ref="A22:A23"/>
    <mergeCell ref="B22:B23"/>
    <mergeCell ref="C22:C23"/>
    <mergeCell ref="D22:D23"/>
    <mergeCell ref="J93:K93"/>
    <mergeCell ref="A88:H88"/>
    <mergeCell ref="A85:A86"/>
    <mergeCell ref="B85:B86"/>
    <mergeCell ref="C85:C86"/>
    <mergeCell ref="D85:D86"/>
    <mergeCell ref="E85:E86"/>
    <mergeCell ref="A1:T1"/>
    <mergeCell ref="A2:T2"/>
    <mergeCell ref="A3:T3"/>
    <mergeCell ref="A4:T4"/>
    <mergeCell ref="A5:T5"/>
    <mergeCell ref="A7:T7"/>
    <mergeCell ref="A8:T8"/>
    <mergeCell ref="A10:A11"/>
    <mergeCell ref="B10:B11"/>
    <mergeCell ref="C10:C11"/>
    <mergeCell ref="D10:D11"/>
    <mergeCell ref="E10:E11"/>
    <mergeCell ref="F10:F11"/>
    <mergeCell ref="G10:G11"/>
    <mergeCell ref="H10:H11"/>
    <mergeCell ref="I10:L10"/>
    <mergeCell ref="M10:O10"/>
  </mergeCells>
  <pageMargins left="0.51181102362204722" right="0.51181102362204722" top="0.78740157480314965" bottom="0.78740157480314965" header="0.31496062992125984" footer="0.31496062992125984"/>
  <pageSetup paperSize="9" scale="45" fitToHeight="0" orientation="landscape" r:id="rId1"/>
  <headerFooter>
    <oddHeader>&amp;R&amp;D</oddHeader>
    <oddFooter>&amp;C&amp;F&amp;RPágina &amp;P de &amp;N</oddFooter>
  </headerFooter>
  <colBreaks count="1" manualBreakCount="1">
    <brk id="20" max="1048575" man="1"/>
  </colBreaks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5</xdr:col>
                <xdr:colOff>257175</xdr:colOff>
                <xdr:row>0</xdr:row>
                <xdr:rowOff>38100</xdr:rowOff>
              </from>
              <to>
                <xdr:col>7</xdr:col>
                <xdr:colOff>333375</xdr:colOff>
                <xdr:row>6</xdr:row>
                <xdr:rowOff>0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80"/>
  <sheetViews>
    <sheetView workbookViewId="0">
      <selection activeCell="O11" sqref="O11"/>
    </sheetView>
  </sheetViews>
  <sheetFormatPr defaultRowHeight="15" x14ac:dyDescent="0.25"/>
  <cols>
    <col min="12" max="13" width="13.5703125" bestFit="1" customWidth="1"/>
  </cols>
  <sheetData>
    <row r="2" spans="2:15" ht="15" customHeight="1" x14ac:dyDescent="0.25">
      <c r="B2" s="112" t="s">
        <v>15</v>
      </c>
      <c r="C2" s="113"/>
      <c r="D2" s="113"/>
      <c r="E2" s="114"/>
      <c r="F2" s="115" t="s">
        <v>16</v>
      </c>
      <c r="G2" s="116"/>
      <c r="H2" s="117"/>
      <c r="I2" s="94" t="s">
        <v>17</v>
      </c>
      <c r="J2" s="109" t="s">
        <v>18</v>
      </c>
      <c r="K2" s="120" t="s">
        <v>19</v>
      </c>
      <c r="L2" s="121"/>
      <c r="M2" s="122"/>
    </row>
    <row r="3" spans="2:15" ht="30" x14ac:dyDescent="0.25">
      <c r="B3" s="37" t="s">
        <v>20</v>
      </c>
      <c r="C3" s="17" t="s">
        <v>76</v>
      </c>
      <c r="D3" s="17" t="s">
        <v>77</v>
      </c>
      <c r="E3" s="17" t="s">
        <v>22</v>
      </c>
      <c r="F3" s="18" t="s">
        <v>23</v>
      </c>
      <c r="G3" s="18" t="s">
        <v>24</v>
      </c>
      <c r="H3" s="18" t="s">
        <v>22</v>
      </c>
      <c r="I3" s="118"/>
      <c r="J3" s="110"/>
      <c r="K3" s="19" t="s">
        <v>20</v>
      </c>
      <c r="L3" s="19" t="s">
        <v>21</v>
      </c>
      <c r="M3" s="19" t="s">
        <v>22</v>
      </c>
    </row>
    <row r="4" spans="2:15" ht="38.25" x14ac:dyDescent="0.25">
      <c r="B4" s="27">
        <v>0</v>
      </c>
      <c r="C4" s="27">
        <v>6</v>
      </c>
      <c r="D4" s="38">
        <v>16</v>
      </c>
      <c r="E4" s="28">
        <v>22</v>
      </c>
      <c r="F4" s="29" t="s">
        <v>74</v>
      </c>
      <c r="G4" s="29">
        <v>0</v>
      </c>
      <c r="H4" s="29">
        <v>15.5</v>
      </c>
      <c r="I4" s="30" t="s">
        <v>26</v>
      </c>
      <c r="J4" s="32">
        <v>11.46</v>
      </c>
      <c r="K4" s="31">
        <v>0</v>
      </c>
      <c r="L4" s="33">
        <v>35526</v>
      </c>
      <c r="M4" s="33">
        <v>35526</v>
      </c>
    </row>
    <row r="5" spans="2:15" x14ac:dyDescent="0.25">
      <c r="B5" s="20">
        <v>0</v>
      </c>
      <c r="C5" s="20">
        <v>0</v>
      </c>
      <c r="D5" s="20">
        <v>28</v>
      </c>
      <c r="E5" s="20">
        <f>SUM(B5:D5)</f>
        <v>28</v>
      </c>
      <c r="F5" s="20" t="s">
        <v>74</v>
      </c>
      <c r="G5" s="20">
        <v>0</v>
      </c>
      <c r="H5" s="20">
        <v>15.5</v>
      </c>
      <c r="I5" s="20" t="s">
        <v>26</v>
      </c>
      <c r="J5" s="21">
        <v>11.46</v>
      </c>
      <c r="K5" s="34">
        <f>ROUND(M5*B5/E5,2)</f>
        <v>0</v>
      </c>
      <c r="L5" s="33">
        <v>35526</v>
      </c>
      <c r="M5" s="33">
        <v>35526</v>
      </c>
    </row>
    <row r="6" spans="2:15" x14ac:dyDescent="0.25">
      <c r="B6" s="22">
        <f t="shared" ref="B6:G6" si="0">SUM(B5:B5)</f>
        <v>0</v>
      </c>
      <c r="C6" s="40">
        <f>SUM(C4:C5)</f>
        <v>6</v>
      </c>
      <c r="D6" s="40">
        <f>SUM(D4:D5)</f>
        <v>44</v>
      </c>
      <c r="E6" s="40">
        <f>SUM(E4:E5)</f>
        <v>50</v>
      </c>
      <c r="F6" s="36">
        <v>31</v>
      </c>
      <c r="G6" s="22">
        <f t="shared" si="0"/>
        <v>0</v>
      </c>
      <c r="H6" s="36">
        <f>SUM(H4:H5)</f>
        <v>31</v>
      </c>
      <c r="I6" s="22"/>
      <c r="J6" s="23"/>
      <c r="K6" s="23">
        <f>SUM(K5:K5)</f>
        <v>0</v>
      </c>
      <c r="L6" s="23">
        <v>71052</v>
      </c>
      <c r="M6" s="23">
        <v>71052</v>
      </c>
    </row>
    <row r="8" spans="2:15" ht="15" customHeight="1" x14ac:dyDescent="0.25">
      <c r="B8" s="112" t="s">
        <v>15</v>
      </c>
      <c r="C8" s="113"/>
      <c r="D8" s="113"/>
      <c r="E8" s="114"/>
      <c r="F8" s="115" t="s">
        <v>16</v>
      </c>
      <c r="G8" s="116"/>
      <c r="H8" s="117"/>
      <c r="I8" s="94" t="s">
        <v>17</v>
      </c>
      <c r="J8" s="109" t="s">
        <v>18</v>
      </c>
      <c r="K8" s="120" t="s">
        <v>19</v>
      </c>
      <c r="L8" s="121"/>
      <c r="M8" s="122"/>
    </row>
    <row r="9" spans="2:15" ht="30" x14ac:dyDescent="0.25">
      <c r="B9" s="37" t="s">
        <v>20</v>
      </c>
      <c r="C9" s="17" t="s">
        <v>76</v>
      </c>
      <c r="D9" s="17" t="s">
        <v>77</v>
      </c>
      <c r="E9" s="17" t="s">
        <v>22</v>
      </c>
      <c r="F9" s="18" t="s">
        <v>23</v>
      </c>
      <c r="G9" s="18" t="s">
        <v>24</v>
      </c>
      <c r="H9" s="18" t="s">
        <v>22</v>
      </c>
      <c r="I9" s="118"/>
      <c r="J9" s="119"/>
      <c r="K9" s="19" t="s">
        <v>20</v>
      </c>
      <c r="L9" s="19" t="s">
        <v>21</v>
      </c>
      <c r="M9" s="19" t="s">
        <v>22</v>
      </c>
    </row>
    <row r="10" spans="2:15" x14ac:dyDescent="0.25">
      <c r="B10" s="20">
        <v>0</v>
      </c>
      <c r="C10" s="20">
        <v>1</v>
      </c>
      <c r="D10" s="39">
        <v>3</v>
      </c>
      <c r="E10" s="20">
        <f>SUM(B10:D10)</f>
        <v>4</v>
      </c>
      <c r="F10" s="20">
        <v>34.54</v>
      </c>
      <c r="G10" s="20">
        <v>0</v>
      </c>
      <c r="H10" s="20">
        <f>SUM(F10:G10)</f>
        <v>34.54</v>
      </c>
      <c r="I10" s="20" t="s">
        <v>36</v>
      </c>
      <c r="J10" s="21">
        <v>6.84</v>
      </c>
      <c r="K10" s="21" t="e">
        <f>ROUND(M10*B10/E10,2)</f>
        <v>#REF!</v>
      </c>
      <c r="L10" s="21" t="e">
        <f>M10-K10</f>
        <v>#REF!</v>
      </c>
      <c r="M10" s="21" t="e">
        <f>IF(E10=0,0,ROUND(J10*H10*VLOOKUP(#REF!,#REF!, 2, FALSE),2))</f>
        <v>#REF!</v>
      </c>
    </row>
    <row r="11" spans="2:15" x14ac:dyDescent="0.25">
      <c r="B11" s="20">
        <v>0</v>
      </c>
      <c r="C11" s="20">
        <v>0</v>
      </c>
      <c r="D11" s="20">
        <v>3</v>
      </c>
      <c r="E11" s="20">
        <f>SUM(B11:D11)</f>
        <v>3</v>
      </c>
      <c r="F11" s="20">
        <v>13.86</v>
      </c>
      <c r="G11" s="20">
        <v>0</v>
      </c>
      <c r="H11" s="20">
        <f>SUM(F11:G11)</f>
        <v>13.86</v>
      </c>
      <c r="I11" s="20" t="s">
        <v>36</v>
      </c>
      <c r="J11" s="21">
        <v>6.84</v>
      </c>
      <c r="K11" s="21" t="e">
        <f>ROUND(M11*B11/E11,2)</f>
        <v>#REF!</v>
      </c>
      <c r="L11" s="21" t="e">
        <f>M11-K11</f>
        <v>#REF!</v>
      </c>
      <c r="M11" s="21" t="e">
        <f>IF(E11=0,0,ROUND(J11*H11*VLOOKUP(#REF!,#REF!, 2, FALSE),2))</f>
        <v>#REF!</v>
      </c>
      <c r="O11" s="21">
        <f>IF(G11=0,0,ROUND(L11*J11*VLOOKUP(B11,#REF!, 2, FALSE),2))</f>
        <v>0</v>
      </c>
    </row>
    <row r="12" spans="2:15" x14ac:dyDescent="0.25">
      <c r="B12" s="22">
        <f t="shared" ref="B12:H12" si="1">SUM(B10:B11)</f>
        <v>0</v>
      </c>
      <c r="C12" s="22">
        <v>1</v>
      </c>
      <c r="D12" s="22">
        <f t="shared" si="1"/>
        <v>6</v>
      </c>
      <c r="E12" s="22">
        <f t="shared" si="1"/>
        <v>7</v>
      </c>
      <c r="F12" s="22">
        <f t="shared" si="1"/>
        <v>48.4</v>
      </c>
      <c r="G12" s="22">
        <f t="shared" si="1"/>
        <v>0</v>
      </c>
      <c r="H12" s="22">
        <f t="shared" si="1"/>
        <v>48.4</v>
      </c>
      <c r="I12" s="22"/>
      <c r="J12" s="23"/>
      <c r="K12" s="23" t="e">
        <f>SUM(K10:K11)</f>
        <v>#REF!</v>
      </c>
      <c r="L12" s="23" t="e">
        <f>SUM(L10:L11)</f>
        <v>#REF!</v>
      </c>
      <c r="M12" s="23" t="e">
        <f>SUM(M10:M11)</f>
        <v>#REF!</v>
      </c>
    </row>
    <row r="14" spans="2:15" ht="15" customHeight="1" x14ac:dyDescent="0.25">
      <c r="B14" s="112" t="s">
        <v>15</v>
      </c>
      <c r="C14" s="113"/>
      <c r="D14" s="113"/>
      <c r="E14" s="114"/>
      <c r="F14" s="115" t="s">
        <v>16</v>
      </c>
      <c r="G14" s="116"/>
      <c r="H14" s="117"/>
      <c r="I14" s="94" t="s">
        <v>17</v>
      </c>
      <c r="J14" s="109" t="s">
        <v>18</v>
      </c>
      <c r="K14" s="120" t="s">
        <v>19</v>
      </c>
      <c r="L14" s="121"/>
      <c r="M14" s="122"/>
    </row>
    <row r="15" spans="2:15" ht="30" x14ac:dyDescent="0.25">
      <c r="B15" s="37" t="s">
        <v>20</v>
      </c>
      <c r="C15" s="17" t="s">
        <v>76</v>
      </c>
      <c r="D15" s="17" t="s">
        <v>77</v>
      </c>
      <c r="E15" s="17" t="s">
        <v>22</v>
      </c>
      <c r="F15" s="18" t="s">
        <v>23</v>
      </c>
      <c r="G15" s="18" t="s">
        <v>24</v>
      </c>
      <c r="H15" s="18" t="s">
        <v>22</v>
      </c>
      <c r="I15" s="118"/>
      <c r="J15" s="119"/>
      <c r="K15" s="19" t="s">
        <v>20</v>
      </c>
      <c r="L15" s="19" t="s">
        <v>21</v>
      </c>
      <c r="M15" s="19" t="s">
        <v>22</v>
      </c>
    </row>
    <row r="16" spans="2:15" x14ac:dyDescent="0.25">
      <c r="B16" s="20">
        <v>0</v>
      </c>
      <c r="C16" s="20">
        <v>3</v>
      </c>
      <c r="D16" s="39">
        <v>5</v>
      </c>
      <c r="E16" s="20">
        <f>SUM(B16:D16)</f>
        <v>8</v>
      </c>
      <c r="F16" s="20">
        <v>55.02</v>
      </c>
      <c r="G16" s="20">
        <v>0</v>
      </c>
      <c r="H16" s="20">
        <f>SUM(F16:G16)</f>
        <v>55.02</v>
      </c>
      <c r="I16" s="20" t="s">
        <v>36</v>
      </c>
      <c r="J16" s="21">
        <v>4.92</v>
      </c>
      <c r="K16" s="21" t="e">
        <f>ROUND(M16*B16/E16,2)</f>
        <v>#REF!</v>
      </c>
      <c r="L16" s="21" t="e">
        <f>M16-K16</f>
        <v>#REF!</v>
      </c>
      <c r="M16" s="21" t="e">
        <f>IF(E16=0,0,ROUND(J16*H16*VLOOKUP(#REF!,#REF!, 2, FALSE),2))</f>
        <v>#REF!</v>
      </c>
    </row>
    <row r="17" spans="2:13" x14ac:dyDescent="0.25">
      <c r="B17" s="20">
        <v>0</v>
      </c>
      <c r="C17" s="20">
        <v>0</v>
      </c>
      <c r="D17" s="20">
        <v>10</v>
      </c>
      <c r="E17" s="20">
        <f>SUM(B17:D17)</f>
        <v>10</v>
      </c>
      <c r="F17" s="20">
        <v>33.08</v>
      </c>
      <c r="G17" s="20">
        <v>0</v>
      </c>
      <c r="H17" s="20">
        <f>SUM(F17:G17)</f>
        <v>33.08</v>
      </c>
      <c r="I17" s="20" t="s">
        <v>36</v>
      </c>
      <c r="J17" s="21">
        <v>4.92</v>
      </c>
      <c r="K17" s="21" t="e">
        <f>ROUND(M17*B17/E17,2)</f>
        <v>#REF!</v>
      </c>
      <c r="L17" s="21" t="e">
        <f>M17-K17</f>
        <v>#REF!</v>
      </c>
      <c r="M17" s="21" t="e">
        <f>IF(E17=0,0,ROUND(J17*H17*VLOOKUP(#REF!,#REF!, 2, FALSE),2))</f>
        <v>#REF!</v>
      </c>
    </row>
    <row r="18" spans="2:13" x14ac:dyDescent="0.25">
      <c r="B18" s="22">
        <f t="shared" ref="B18:H18" si="2">SUM(B16:B17)</f>
        <v>0</v>
      </c>
      <c r="C18" s="22">
        <v>3</v>
      </c>
      <c r="D18" s="22">
        <f t="shared" si="2"/>
        <v>15</v>
      </c>
      <c r="E18" s="22">
        <f t="shared" si="2"/>
        <v>18</v>
      </c>
      <c r="F18" s="22">
        <f t="shared" si="2"/>
        <v>88.1</v>
      </c>
      <c r="G18" s="22">
        <f t="shared" si="2"/>
        <v>0</v>
      </c>
      <c r="H18" s="22">
        <f t="shared" si="2"/>
        <v>88.1</v>
      </c>
      <c r="I18" s="22"/>
      <c r="J18" s="23"/>
      <c r="K18" s="23" t="e">
        <f>SUM(K16:K17)</f>
        <v>#REF!</v>
      </c>
      <c r="L18" s="23" t="e">
        <f>SUM(L16:L17)</f>
        <v>#REF!</v>
      </c>
      <c r="M18" s="23" t="e">
        <f>SUM(M16:M17)</f>
        <v>#REF!</v>
      </c>
    </row>
    <row r="21" spans="2:13" ht="15" customHeight="1" x14ac:dyDescent="0.25">
      <c r="B21" s="112" t="s">
        <v>15</v>
      </c>
      <c r="C21" s="113"/>
      <c r="D21" s="113"/>
      <c r="E21" s="114"/>
      <c r="F21" s="115" t="s">
        <v>16</v>
      </c>
      <c r="G21" s="116"/>
      <c r="H21" s="117"/>
      <c r="I21" s="94" t="s">
        <v>17</v>
      </c>
      <c r="J21" s="109" t="s">
        <v>18</v>
      </c>
      <c r="K21" s="120" t="s">
        <v>19</v>
      </c>
      <c r="L21" s="121"/>
      <c r="M21" s="122"/>
    </row>
    <row r="22" spans="2:13" ht="30" x14ac:dyDescent="0.25">
      <c r="B22" s="37" t="s">
        <v>20</v>
      </c>
      <c r="C22" s="17" t="s">
        <v>76</v>
      </c>
      <c r="D22" s="17" t="s">
        <v>77</v>
      </c>
      <c r="E22" s="17" t="s">
        <v>22</v>
      </c>
      <c r="F22" s="18" t="s">
        <v>23</v>
      </c>
      <c r="G22" s="18" t="s">
        <v>24</v>
      </c>
      <c r="H22" s="18" t="s">
        <v>22</v>
      </c>
      <c r="I22" s="118"/>
      <c r="J22" s="119"/>
      <c r="K22" s="19" t="s">
        <v>20</v>
      </c>
      <c r="L22" s="19" t="s">
        <v>21</v>
      </c>
      <c r="M22" s="19" t="s">
        <v>22</v>
      </c>
    </row>
    <row r="23" spans="2:13" x14ac:dyDescent="0.25">
      <c r="B23" s="20">
        <v>0</v>
      </c>
      <c r="C23" s="20">
        <v>3</v>
      </c>
      <c r="D23" s="39">
        <v>6</v>
      </c>
      <c r="E23" s="20">
        <f>SUM(B23:D23)</f>
        <v>9</v>
      </c>
      <c r="F23" s="20">
        <v>35.700000000000003</v>
      </c>
      <c r="G23" s="20">
        <v>0</v>
      </c>
      <c r="H23" s="20">
        <f>SUM(F23:G23)</f>
        <v>35.700000000000003</v>
      </c>
      <c r="I23" s="20" t="s">
        <v>36</v>
      </c>
      <c r="J23" s="21">
        <v>8.57</v>
      </c>
      <c r="K23" s="21" t="e">
        <f>ROUND(M23*B23/E23,2)</f>
        <v>#REF!</v>
      </c>
      <c r="L23" s="21" t="e">
        <f>M23-K23</f>
        <v>#REF!</v>
      </c>
      <c r="M23" s="21" t="e">
        <f>IF(E23=0,0,ROUND(J23*H23*VLOOKUP(#REF!,#REF!, 2, FALSE),2))</f>
        <v>#REF!</v>
      </c>
    </row>
    <row r="24" spans="2:13" x14ac:dyDescent="0.25">
      <c r="B24" s="20">
        <v>0</v>
      </c>
      <c r="C24" s="20">
        <v>0</v>
      </c>
      <c r="D24" s="20">
        <v>9</v>
      </c>
      <c r="E24" s="20">
        <f>SUM(B24:D24)</f>
        <v>9</v>
      </c>
      <c r="F24" s="20">
        <v>6.84</v>
      </c>
      <c r="G24" s="20">
        <v>0</v>
      </c>
      <c r="H24" s="20">
        <f>SUM(F24:G24)</f>
        <v>6.84</v>
      </c>
      <c r="I24" s="20" t="s">
        <v>36</v>
      </c>
      <c r="J24" s="21">
        <v>8.57</v>
      </c>
      <c r="K24" s="21" t="e">
        <f>ROUND(M24*B24/E24,2)</f>
        <v>#REF!</v>
      </c>
      <c r="L24" s="21" t="e">
        <f>M24-K24</f>
        <v>#REF!</v>
      </c>
      <c r="M24" s="21" t="e">
        <f>IF(E24=0,0,ROUND(J24*H24*VLOOKUP(#REF!,#REF!, 2, FALSE),2))</f>
        <v>#REF!</v>
      </c>
    </row>
    <row r="25" spans="2:13" x14ac:dyDescent="0.25">
      <c r="B25" s="22">
        <f t="shared" ref="B25:H25" si="3">SUM(B23:B24)</f>
        <v>0</v>
      </c>
      <c r="C25" s="22">
        <v>3</v>
      </c>
      <c r="D25" s="22">
        <f t="shared" si="3"/>
        <v>15</v>
      </c>
      <c r="E25" s="22">
        <f t="shared" si="3"/>
        <v>18</v>
      </c>
      <c r="F25" s="22">
        <f t="shared" si="3"/>
        <v>42.540000000000006</v>
      </c>
      <c r="G25" s="22">
        <f t="shared" si="3"/>
        <v>0</v>
      </c>
      <c r="H25" s="22">
        <f t="shared" si="3"/>
        <v>42.540000000000006</v>
      </c>
      <c r="I25" s="22"/>
      <c r="J25" s="23"/>
      <c r="K25" s="23" t="e">
        <f>SUM(K23:K24)</f>
        <v>#REF!</v>
      </c>
      <c r="L25" s="23" t="e">
        <f>SUM(L23:L24)</f>
        <v>#REF!</v>
      </c>
      <c r="M25" s="23" t="e">
        <f>SUM(M23:M24)</f>
        <v>#REF!</v>
      </c>
    </row>
    <row r="27" spans="2:13" ht="15" customHeight="1" x14ac:dyDescent="0.25">
      <c r="B27" s="112" t="s">
        <v>15</v>
      </c>
      <c r="C27" s="113"/>
      <c r="D27" s="113"/>
      <c r="E27" s="114"/>
      <c r="F27" s="115" t="s">
        <v>16</v>
      </c>
      <c r="G27" s="116"/>
      <c r="H27" s="117"/>
      <c r="I27" s="94" t="s">
        <v>17</v>
      </c>
      <c r="J27" s="109" t="s">
        <v>18</v>
      </c>
      <c r="K27" s="120" t="s">
        <v>19</v>
      </c>
      <c r="L27" s="121"/>
      <c r="M27" s="122"/>
    </row>
    <row r="28" spans="2:13" ht="30" x14ac:dyDescent="0.25">
      <c r="B28" s="37" t="s">
        <v>20</v>
      </c>
      <c r="C28" s="17" t="s">
        <v>76</v>
      </c>
      <c r="D28" s="17" t="s">
        <v>77</v>
      </c>
      <c r="E28" s="17" t="s">
        <v>22</v>
      </c>
      <c r="F28" s="18" t="s">
        <v>23</v>
      </c>
      <c r="G28" s="18" t="s">
        <v>24</v>
      </c>
      <c r="H28" s="18" t="s">
        <v>22</v>
      </c>
      <c r="I28" s="118"/>
      <c r="J28" s="119"/>
      <c r="K28" s="19" t="s">
        <v>20</v>
      </c>
      <c r="L28" s="19" t="s">
        <v>21</v>
      </c>
      <c r="M28" s="19" t="s">
        <v>22</v>
      </c>
    </row>
    <row r="29" spans="2:13" x14ac:dyDescent="0.25">
      <c r="B29" s="20">
        <v>0</v>
      </c>
      <c r="C29" s="20">
        <v>4</v>
      </c>
      <c r="D29" s="39">
        <v>6</v>
      </c>
      <c r="E29" s="20">
        <f>SUM(B29:D29)</f>
        <v>10</v>
      </c>
      <c r="F29" s="20">
        <v>85.6</v>
      </c>
      <c r="G29" s="20">
        <v>0</v>
      </c>
      <c r="H29" s="20">
        <f>SUM(F29:G29)</f>
        <v>85.6</v>
      </c>
      <c r="I29" s="20" t="s">
        <v>36</v>
      </c>
      <c r="J29" s="21">
        <v>4.54</v>
      </c>
      <c r="K29" s="21" t="e">
        <f>ROUND(M29*B29/E29,2)</f>
        <v>#REF!</v>
      </c>
      <c r="L29" s="21" t="e">
        <f>M29-K29</f>
        <v>#REF!</v>
      </c>
      <c r="M29" s="21" t="e">
        <f>IF(E29=0,0,ROUND(J29*H29*VLOOKUP(#REF!,#REF!, 2, FALSE),2))</f>
        <v>#REF!</v>
      </c>
    </row>
    <row r="30" spans="2:13" x14ac:dyDescent="0.25">
      <c r="B30" s="22">
        <f t="shared" ref="B30:H30" si="4">SUM(B29:B29)</f>
        <v>0</v>
      </c>
      <c r="C30" s="22">
        <v>4</v>
      </c>
      <c r="D30" s="22">
        <f t="shared" si="4"/>
        <v>6</v>
      </c>
      <c r="E30" s="22">
        <f t="shared" si="4"/>
        <v>10</v>
      </c>
      <c r="F30" s="22">
        <f t="shared" si="4"/>
        <v>85.6</v>
      </c>
      <c r="G30" s="22">
        <f t="shared" si="4"/>
        <v>0</v>
      </c>
      <c r="H30" s="22">
        <f t="shared" si="4"/>
        <v>85.6</v>
      </c>
      <c r="I30" s="22"/>
      <c r="J30" s="23"/>
      <c r="K30" s="23" t="e">
        <f>SUM(K29:K29)</f>
        <v>#REF!</v>
      </c>
      <c r="L30" s="23" t="e">
        <f>SUM(L29:L29)</f>
        <v>#REF!</v>
      </c>
      <c r="M30" s="23" t="e">
        <f>SUM(M29:M29)</f>
        <v>#REF!</v>
      </c>
    </row>
    <row r="32" spans="2:13" ht="15" customHeight="1" x14ac:dyDescent="0.25">
      <c r="B32" s="112" t="s">
        <v>15</v>
      </c>
      <c r="C32" s="113"/>
      <c r="D32" s="113"/>
      <c r="E32" s="114"/>
      <c r="F32" s="115" t="s">
        <v>16</v>
      </c>
      <c r="G32" s="116"/>
      <c r="H32" s="117"/>
      <c r="I32" s="94" t="s">
        <v>17</v>
      </c>
      <c r="J32" s="109" t="s">
        <v>18</v>
      </c>
      <c r="K32" s="120" t="s">
        <v>19</v>
      </c>
      <c r="L32" s="121"/>
      <c r="M32" s="122"/>
    </row>
    <row r="33" spans="2:13" ht="30" x14ac:dyDescent="0.25">
      <c r="B33" s="37" t="s">
        <v>20</v>
      </c>
      <c r="C33" s="17" t="s">
        <v>76</v>
      </c>
      <c r="D33" s="17" t="s">
        <v>77</v>
      </c>
      <c r="E33" s="17" t="s">
        <v>22</v>
      </c>
      <c r="F33" s="18" t="s">
        <v>23</v>
      </c>
      <c r="G33" s="18" t="s">
        <v>24</v>
      </c>
      <c r="H33" s="18" t="s">
        <v>22</v>
      </c>
      <c r="I33" s="118"/>
      <c r="J33" s="119"/>
      <c r="K33" s="19" t="s">
        <v>20</v>
      </c>
      <c r="L33" s="19" t="s">
        <v>21</v>
      </c>
      <c r="M33" s="19" t="s">
        <v>22</v>
      </c>
    </row>
    <row r="34" spans="2:13" x14ac:dyDescent="0.25">
      <c r="B34" s="20">
        <v>0</v>
      </c>
      <c r="C34" s="20">
        <v>5</v>
      </c>
      <c r="D34" s="39">
        <v>8</v>
      </c>
      <c r="E34" s="20">
        <f>SUM(B34:D34)</f>
        <v>13</v>
      </c>
      <c r="F34" s="20">
        <v>55.97</v>
      </c>
      <c r="G34" s="20">
        <v>0</v>
      </c>
      <c r="H34" s="20">
        <f>SUM(F34:G34)</f>
        <v>55.97</v>
      </c>
      <c r="I34" s="20" t="s">
        <v>36</v>
      </c>
      <c r="J34" s="21">
        <v>4.47</v>
      </c>
      <c r="K34" s="21" t="e">
        <f>ROUND(M34*B34/E34,2)</f>
        <v>#REF!</v>
      </c>
      <c r="L34" s="21" t="e">
        <f>M34-K34</f>
        <v>#REF!</v>
      </c>
      <c r="M34" s="21" t="e">
        <f>IF(E34=0,0,ROUND(J34*H34*VLOOKUP(#REF!,#REF!, 2, FALSE),2))</f>
        <v>#REF!</v>
      </c>
    </row>
    <row r="35" spans="2:13" x14ac:dyDescent="0.25">
      <c r="B35" s="20">
        <v>0</v>
      </c>
      <c r="C35" s="20">
        <v>0</v>
      </c>
      <c r="D35" s="20">
        <v>14</v>
      </c>
      <c r="E35" s="20">
        <f>SUM(B35:D35)</f>
        <v>14</v>
      </c>
      <c r="F35" s="20">
        <v>50.88</v>
      </c>
      <c r="G35" s="20">
        <v>0</v>
      </c>
      <c r="H35" s="20">
        <f>SUM(F35:G35)</f>
        <v>50.88</v>
      </c>
      <c r="I35" s="20" t="s">
        <v>36</v>
      </c>
      <c r="J35" s="21">
        <v>4.47</v>
      </c>
      <c r="K35" s="21" t="e">
        <f>ROUND(M35*B35/E35,2)</f>
        <v>#REF!</v>
      </c>
      <c r="L35" s="21" t="e">
        <f>M35-K35</f>
        <v>#REF!</v>
      </c>
      <c r="M35" s="21" t="e">
        <f>IF(E35=0,0,ROUND(J35*H35*VLOOKUP(#REF!,#REF!, 2, FALSE),2))</f>
        <v>#REF!</v>
      </c>
    </row>
    <row r="36" spans="2:13" x14ac:dyDescent="0.25">
      <c r="B36" s="22">
        <f t="shared" ref="B36:H36" si="5">SUM(B34:B35)</f>
        <v>0</v>
      </c>
      <c r="C36" s="22">
        <v>5</v>
      </c>
      <c r="D36" s="22">
        <f t="shared" si="5"/>
        <v>22</v>
      </c>
      <c r="E36" s="22">
        <f t="shared" si="5"/>
        <v>27</v>
      </c>
      <c r="F36" s="22">
        <f t="shared" si="5"/>
        <v>106.85</v>
      </c>
      <c r="G36" s="22">
        <f t="shared" si="5"/>
        <v>0</v>
      </c>
      <c r="H36" s="22">
        <f t="shared" si="5"/>
        <v>106.85</v>
      </c>
      <c r="I36" s="22"/>
      <c r="J36" s="23"/>
      <c r="K36" s="23" t="e">
        <f>SUM(K34:K35)</f>
        <v>#REF!</v>
      </c>
      <c r="L36" s="23" t="e">
        <f>SUM(L34:L35)</f>
        <v>#REF!</v>
      </c>
      <c r="M36" s="23" t="e">
        <f>SUM(M34:M35)</f>
        <v>#REF!</v>
      </c>
    </row>
    <row r="39" spans="2:13" ht="15" customHeight="1" x14ac:dyDescent="0.25">
      <c r="B39" s="112" t="s">
        <v>15</v>
      </c>
      <c r="C39" s="113"/>
      <c r="D39" s="113"/>
      <c r="E39" s="114"/>
      <c r="F39" s="115" t="s">
        <v>16</v>
      </c>
      <c r="G39" s="116"/>
      <c r="H39" s="117"/>
      <c r="I39" s="94" t="s">
        <v>17</v>
      </c>
      <c r="J39" s="109" t="s">
        <v>18</v>
      </c>
      <c r="K39" s="120" t="s">
        <v>19</v>
      </c>
      <c r="L39" s="121"/>
      <c r="M39" s="122"/>
    </row>
    <row r="40" spans="2:13" ht="30" x14ac:dyDescent="0.25">
      <c r="B40" s="37" t="s">
        <v>20</v>
      </c>
      <c r="C40" s="17" t="s">
        <v>76</v>
      </c>
      <c r="D40" s="17" t="s">
        <v>77</v>
      </c>
      <c r="E40" s="17" t="s">
        <v>22</v>
      </c>
      <c r="F40" s="18" t="s">
        <v>23</v>
      </c>
      <c r="G40" s="18" t="s">
        <v>24</v>
      </c>
      <c r="H40" s="18" t="s">
        <v>22</v>
      </c>
      <c r="I40" s="118"/>
      <c r="J40" s="119"/>
      <c r="K40" s="19" t="s">
        <v>20</v>
      </c>
      <c r="L40" s="19" t="s">
        <v>21</v>
      </c>
      <c r="M40" s="19" t="s">
        <v>22</v>
      </c>
    </row>
    <row r="41" spans="2:13" x14ac:dyDescent="0.25">
      <c r="B41" s="20">
        <v>0</v>
      </c>
      <c r="C41" s="20">
        <v>1</v>
      </c>
      <c r="D41" s="39">
        <v>2</v>
      </c>
      <c r="E41" s="20">
        <f>SUM(B41:D41)</f>
        <v>3</v>
      </c>
      <c r="F41" s="20">
        <v>62.92</v>
      </c>
      <c r="G41" s="20">
        <v>0</v>
      </c>
      <c r="H41" s="20">
        <f>SUM(F41:G41)</f>
        <v>62.92</v>
      </c>
      <c r="I41" s="20" t="s">
        <v>36</v>
      </c>
      <c r="J41" s="21">
        <v>4.16</v>
      </c>
      <c r="K41" s="21" t="e">
        <f>ROUND(M41*B41/E41,2)</f>
        <v>#REF!</v>
      </c>
      <c r="L41" s="21" t="e">
        <f>M41-K41</f>
        <v>#REF!</v>
      </c>
      <c r="M41" s="21" t="e">
        <f>IF(E41=0,0,ROUND(J41*H41*VLOOKUP(#REF!,#REF!, 2, FALSE),2))</f>
        <v>#REF!</v>
      </c>
    </row>
    <row r="42" spans="2:13" x14ac:dyDescent="0.25">
      <c r="B42" s="20">
        <v>0</v>
      </c>
      <c r="C42" s="20">
        <v>0</v>
      </c>
      <c r="D42" s="20">
        <v>3</v>
      </c>
      <c r="E42" s="20">
        <f>SUM(B42:D42)</f>
        <v>3</v>
      </c>
      <c r="F42" s="20">
        <v>28.94</v>
      </c>
      <c r="G42" s="20">
        <v>0</v>
      </c>
      <c r="H42" s="20">
        <f>SUM(F42:G42)</f>
        <v>28.94</v>
      </c>
      <c r="I42" s="20" t="s">
        <v>36</v>
      </c>
      <c r="J42" s="21">
        <v>4.16</v>
      </c>
      <c r="K42" s="21" t="e">
        <f>ROUND(M42*B42/E42,2)</f>
        <v>#REF!</v>
      </c>
      <c r="L42" s="21" t="e">
        <f>M42-K42</f>
        <v>#REF!</v>
      </c>
      <c r="M42" s="21" t="e">
        <f>IF(E42=0,0,ROUND(J42*H42*VLOOKUP(#REF!,#REF!, 2, FALSE),2))</f>
        <v>#REF!</v>
      </c>
    </row>
    <row r="43" spans="2:13" x14ac:dyDescent="0.25">
      <c r="B43" s="22">
        <f t="shared" ref="B43:H43" si="6">SUM(B41:B42)</f>
        <v>0</v>
      </c>
      <c r="C43" s="22">
        <v>1</v>
      </c>
      <c r="D43" s="22">
        <f t="shared" si="6"/>
        <v>5</v>
      </c>
      <c r="E43" s="22">
        <f t="shared" si="6"/>
        <v>6</v>
      </c>
      <c r="F43" s="22">
        <f t="shared" si="6"/>
        <v>91.86</v>
      </c>
      <c r="G43" s="22">
        <f t="shared" si="6"/>
        <v>0</v>
      </c>
      <c r="H43" s="22">
        <f t="shared" si="6"/>
        <v>91.86</v>
      </c>
      <c r="I43" s="22"/>
      <c r="J43" s="23"/>
      <c r="K43" s="23" t="e">
        <f>SUM(K41:K42)</f>
        <v>#REF!</v>
      </c>
      <c r="L43" s="23" t="e">
        <f>SUM(L41:L42)</f>
        <v>#REF!</v>
      </c>
      <c r="M43" s="23" t="e">
        <f>SUM(M41:M42)</f>
        <v>#REF!</v>
      </c>
    </row>
    <row r="46" spans="2:13" ht="15" customHeight="1" x14ac:dyDescent="0.25">
      <c r="B46" s="112" t="s">
        <v>15</v>
      </c>
      <c r="C46" s="113"/>
      <c r="D46" s="113"/>
      <c r="E46" s="114"/>
      <c r="F46" s="115" t="s">
        <v>16</v>
      </c>
      <c r="G46" s="116"/>
      <c r="H46" s="117"/>
      <c r="I46" s="94" t="s">
        <v>17</v>
      </c>
      <c r="J46" s="109" t="s">
        <v>18</v>
      </c>
      <c r="K46" s="120" t="s">
        <v>19</v>
      </c>
      <c r="L46" s="121"/>
      <c r="M46" s="122"/>
    </row>
    <row r="47" spans="2:13" ht="30" x14ac:dyDescent="0.25">
      <c r="B47" s="37" t="s">
        <v>20</v>
      </c>
      <c r="C47" s="17" t="s">
        <v>76</v>
      </c>
      <c r="D47" s="17" t="s">
        <v>77</v>
      </c>
      <c r="E47" s="17" t="s">
        <v>22</v>
      </c>
      <c r="F47" s="18" t="s">
        <v>23</v>
      </c>
      <c r="G47" s="18" t="s">
        <v>24</v>
      </c>
      <c r="H47" s="18" t="s">
        <v>22</v>
      </c>
      <c r="I47" s="118"/>
      <c r="J47" s="119"/>
      <c r="K47" s="19" t="s">
        <v>20</v>
      </c>
      <c r="L47" s="19" t="s">
        <v>21</v>
      </c>
      <c r="M47" s="19" t="s">
        <v>22</v>
      </c>
    </row>
    <row r="48" spans="2:13" x14ac:dyDescent="0.25">
      <c r="B48" s="20">
        <v>0</v>
      </c>
      <c r="C48" s="20">
        <v>2</v>
      </c>
      <c r="D48" s="39">
        <v>5</v>
      </c>
      <c r="E48" s="20">
        <f>SUM(B48:D48)</f>
        <v>7</v>
      </c>
      <c r="F48" s="20">
        <v>61.1</v>
      </c>
      <c r="G48" s="20">
        <v>0</v>
      </c>
      <c r="H48" s="20">
        <f>SUM(F48:G48)</f>
        <v>61.1</v>
      </c>
      <c r="I48" s="20" t="s">
        <v>36</v>
      </c>
      <c r="J48" s="21">
        <v>4.63</v>
      </c>
      <c r="K48" s="21" t="e">
        <f>ROUND(M48*B48/E48,2)</f>
        <v>#REF!</v>
      </c>
      <c r="L48" s="21" t="e">
        <f>M48-K48</f>
        <v>#REF!</v>
      </c>
      <c r="M48" s="21" t="e">
        <f>IF(E48=0,0,ROUND(J48*H48*VLOOKUP(#REF!,#REF!, 2, FALSE),2))</f>
        <v>#REF!</v>
      </c>
    </row>
    <row r="49" spans="2:13" x14ac:dyDescent="0.25">
      <c r="B49" s="20">
        <v>0</v>
      </c>
      <c r="C49" s="20">
        <v>0</v>
      </c>
      <c r="D49" s="20">
        <v>12</v>
      </c>
      <c r="E49" s="20">
        <f>SUM(B49:D49)</f>
        <v>12</v>
      </c>
      <c r="F49" s="20">
        <v>31.26</v>
      </c>
      <c r="G49" s="20">
        <v>0</v>
      </c>
      <c r="H49" s="20">
        <f>SUM(F49:G49)</f>
        <v>31.26</v>
      </c>
      <c r="I49" s="20" t="s">
        <v>36</v>
      </c>
      <c r="J49" s="21">
        <v>4.63</v>
      </c>
      <c r="K49" s="21" t="e">
        <f>ROUND(M49*B49/E49,2)</f>
        <v>#REF!</v>
      </c>
      <c r="L49" s="21" t="e">
        <f>M49-K49</f>
        <v>#REF!</v>
      </c>
      <c r="M49" s="21" t="e">
        <f>IF(E49=0,0,ROUND(J49*H49*VLOOKUP(#REF!,#REF!, 2, FALSE),2))</f>
        <v>#REF!</v>
      </c>
    </row>
    <row r="50" spans="2:13" x14ac:dyDescent="0.25">
      <c r="B50" s="22">
        <f t="shared" ref="B50:H50" si="7">SUM(B48:B49)</f>
        <v>0</v>
      </c>
      <c r="C50" s="22">
        <v>2</v>
      </c>
      <c r="D50" s="22">
        <f t="shared" si="7"/>
        <v>17</v>
      </c>
      <c r="E50" s="22">
        <f t="shared" si="7"/>
        <v>19</v>
      </c>
      <c r="F50" s="22">
        <f t="shared" si="7"/>
        <v>92.36</v>
      </c>
      <c r="G50" s="22">
        <f t="shared" si="7"/>
        <v>0</v>
      </c>
      <c r="H50" s="22">
        <f t="shared" si="7"/>
        <v>92.36</v>
      </c>
      <c r="I50" s="22"/>
      <c r="J50" s="23"/>
      <c r="K50" s="23" t="e">
        <f>SUM(K48:K49)</f>
        <v>#REF!</v>
      </c>
      <c r="L50" s="23" t="e">
        <f>SUM(L48:L49)</f>
        <v>#REF!</v>
      </c>
      <c r="M50" s="23" t="e">
        <f>SUM(M48:M49)</f>
        <v>#REF!</v>
      </c>
    </row>
    <row r="52" spans="2:13" ht="15" customHeight="1" x14ac:dyDescent="0.25">
      <c r="B52" s="112" t="s">
        <v>15</v>
      </c>
      <c r="C52" s="113"/>
      <c r="D52" s="113"/>
      <c r="E52" s="114"/>
      <c r="F52" s="115" t="s">
        <v>16</v>
      </c>
      <c r="G52" s="116"/>
      <c r="H52" s="117"/>
      <c r="I52" s="94" t="s">
        <v>17</v>
      </c>
      <c r="J52" s="109" t="s">
        <v>18</v>
      </c>
      <c r="K52" s="120" t="s">
        <v>19</v>
      </c>
      <c r="L52" s="121"/>
      <c r="M52" s="122"/>
    </row>
    <row r="53" spans="2:13" ht="30" x14ac:dyDescent="0.25">
      <c r="B53" s="37" t="s">
        <v>20</v>
      </c>
      <c r="C53" s="17" t="s">
        <v>76</v>
      </c>
      <c r="D53" s="17" t="s">
        <v>77</v>
      </c>
      <c r="E53" s="17" t="s">
        <v>22</v>
      </c>
      <c r="F53" s="18" t="s">
        <v>23</v>
      </c>
      <c r="G53" s="18" t="s">
        <v>24</v>
      </c>
      <c r="H53" s="18" t="s">
        <v>22</v>
      </c>
      <c r="I53" s="118"/>
      <c r="J53" s="119"/>
      <c r="K53" s="19" t="s">
        <v>20</v>
      </c>
      <c r="L53" s="19" t="s">
        <v>21</v>
      </c>
      <c r="M53" s="19" t="s">
        <v>22</v>
      </c>
    </row>
    <row r="54" spans="2:13" x14ac:dyDescent="0.25">
      <c r="B54" s="20">
        <v>0</v>
      </c>
      <c r="C54" s="20">
        <v>4</v>
      </c>
      <c r="D54" s="39">
        <v>11</v>
      </c>
      <c r="E54" s="20">
        <f>SUM(B54:D54)</f>
        <v>15</v>
      </c>
      <c r="F54" s="20">
        <v>47.54</v>
      </c>
      <c r="G54" s="20">
        <v>0</v>
      </c>
      <c r="H54" s="20">
        <f>SUM(F54:G54)</f>
        <v>47.54</v>
      </c>
      <c r="I54" s="20" t="s">
        <v>36</v>
      </c>
      <c r="J54" s="21">
        <v>7.04</v>
      </c>
      <c r="K54" s="21" t="e">
        <f>ROUND(M54*B54/E54,2)</f>
        <v>#REF!</v>
      </c>
      <c r="L54" s="21" t="e">
        <f>M54-K54</f>
        <v>#REF!</v>
      </c>
      <c r="M54" s="21" t="e">
        <f>IF(E54=0,0,ROUND(J54*H54*VLOOKUP(#REF!,#REF!, 2, FALSE),2))</f>
        <v>#REF!</v>
      </c>
    </row>
    <row r="55" spans="2:13" x14ac:dyDescent="0.25">
      <c r="B55" s="20">
        <v>0</v>
      </c>
      <c r="C55" s="20">
        <v>0</v>
      </c>
      <c r="D55" s="20">
        <v>2</v>
      </c>
      <c r="E55" s="20">
        <f>SUM(B55:D55)</f>
        <v>2</v>
      </c>
      <c r="F55" s="20">
        <v>14</v>
      </c>
      <c r="G55" s="20">
        <v>0</v>
      </c>
      <c r="H55" s="20">
        <f>SUM(F55:G55)</f>
        <v>14</v>
      </c>
      <c r="I55" s="20" t="s">
        <v>36</v>
      </c>
      <c r="J55" s="21">
        <v>7.04</v>
      </c>
      <c r="K55" s="21" t="e">
        <f>ROUND(M55*B55/E55,2)</f>
        <v>#REF!</v>
      </c>
      <c r="L55" s="21" t="e">
        <f>M55-K55</f>
        <v>#REF!</v>
      </c>
      <c r="M55" s="21" t="e">
        <f>IF(E55=0,0,ROUND(J55*H55*VLOOKUP(#REF!,#REF!, 2, FALSE),2))</f>
        <v>#REF!</v>
      </c>
    </row>
    <row r="56" spans="2:13" x14ac:dyDescent="0.25">
      <c r="B56" s="22">
        <f t="shared" ref="B56:H56" si="8">SUM(B54:B55)</f>
        <v>0</v>
      </c>
      <c r="C56" s="22">
        <v>4</v>
      </c>
      <c r="D56" s="22">
        <f t="shared" si="8"/>
        <v>13</v>
      </c>
      <c r="E56" s="22">
        <f t="shared" si="8"/>
        <v>17</v>
      </c>
      <c r="F56" s="22">
        <f t="shared" si="8"/>
        <v>61.54</v>
      </c>
      <c r="G56" s="22">
        <f t="shared" si="8"/>
        <v>0</v>
      </c>
      <c r="H56" s="22">
        <f t="shared" si="8"/>
        <v>61.54</v>
      </c>
      <c r="I56" s="22"/>
      <c r="J56" s="23"/>
      <c r="K56" s="23" t="e">
        <f>SUM(K54:K55)</f>
        <v>#REF!</v>
      </c>
      <c r="L56" s="23" t="e">
        <f>SUM(L54:L55)</f>
        <v>#REF!</v>
      </c>
      <c r="M56" s="23" t="e">
        <f>SUM(M54:M55)</f>
        <v>#REF!</v>
      </c>
    </row>
    <row r="59" spans="2:13" ht="15" customHeight="1" x14ac:dyDescent="0.25">
      <c r="B59" s="112" t="s">
        <v>15</v>
      </c>
      <c r="C59" s="113"/>
      <c r="D59" s="113"/>
      <c r="E59" s="114"/>
      <c r="F59" s="115" t="s">
        <v>16</v>
      </c>
      <c r="G59" s="116"/>
      <c r="H59" s="117"/>
      <c r="I59" s="94" t="s">
        <v>17</v>
      </c>
      <c r="J59" s="109" t="s">
        <v>18</v>
      </c>
      <c r="K59" s="120" t="s">
        <v>19</v>
      </c>
      <c r="L59" s="121"/>
      <c r="M59" s="122"/>
    </row>
    <row r="60" spans="2:13" ht="30" x14ac:dyDescent="0.25">
      <c r="B60" s="37" t="s">
        <v>20</v>
      </c>
      <c r="C60" s="17" t="s">
        <v>76</v>
      </c>
      <c r="D60" s="17" t="s">
        <v>77</v>
      </c>
      <c r="E60" s="17" t="s">
        <v>22</v>
      </c>
      <c r="F60" s="18" t="s">
        <v>23</v>
      </c>
      <c r="G60" s="18" t="s">
        <v>24</v>
      </c>
      <c r="H60" s="18" t="s">
        <v>22</v>
      </c>
      <c r="I60" s="118"/>
      <c r="J60" s="119"/>
      <c r="K60" s="19" t="s">
        <v>20</v>
      </c>
      <c r="L60" s="19" t="s">
        <v>21</v>
      </c>
      <c r="M60" s="19" t="s">
        <v>22</v>
      </c>
    </row>
    <row r="61" spans="2:13" x14ac:dyDescent="0.25">
      <c r="B61" s="20">
        <v>0</v>
      </c>
      <c r="C61" s="20">
        <v>2</v>
      </c>
      <c r="D61" s="39">
        <v>4</v>
      </c>
      <c r="E61" s="20">
        <f>SUM(B61:D61)</f>
        <v>6</v>
      </c>
      <c r="F61" s="20">
        <v>57.91</v>
      </c>
      <c r="G61" s="20">
        <v>0</v>
      </c>
      <c r="H61" s="20">
        <f>SUM(F61:G61)</f>
        <v>57.91</v>
      </c>
      <c r="I61" s="20" t="s">
        <v>36</v>
      </c>
      <c r="J61" s="21">
        <v>4.0599999999999996</v>
      </c>
      <c r="K61" s="21" t="e">
        <f>ROUND(M61*B61/E61,2)</f>
        <v>#REF!</v>
      </c>
      <c r="L61" s="21" t="e">
        <f>M61-K61</f>
        <v>#REF!</v>
      </c>
      <c r="M61" s="21" t="e">
        <f>IF(E61=0,0,ROUND(J61*H61*VLOOKUP(#REF!,#REF!, 2, FALSE),2))</f>
        <v>#REF!</v>
      </c>
    </row>
    <row r="62" spans="2:13" x14ac:dyDescent="0.25">
      <c r="B62" s="20">
        <v>0</v>
      </c>
      <c r="C62" s="20">
        <v>0</v>
      </c>
      <c r="D62" s="20">
        <v>14</v>
      </c>
      <c r="E62" s="20">
        <f>SUM(B62:D62)</f>
        <v>14</v>
      </c>
      <c r="F62" s="20">
        <v>67.959999999999994</v>
      </c>
      <c r="G62" s="20">
        <v>0</v>
      </c>
      <c r="H62" s="20">
        <f>SUM(F62:G62)</f>
        <v>67.959999999999994</v>
      </c>
      <c r="I62" s="20" t="s">
        <v>36</v>
      </c>
      <c r="J62" s="21">
        <v>4.0599999999999996</v>
      </c>
      <c r="K62" s="21" t="e">
        <f>ROUND(M62*B62/E62,2)</f>
        <v>#REF!</v>
      </c>
      <c r="L62" s="21" t="e">
        <f>M62-K62</f>
        <v>#REF!</v>
      </c>
      <c r="M62" s="21" t="e">
        <f>IF(E62=0,0,ROUND(J62*H62*VLOOKUP(#REF!,#REF!, 2, FALSE),2))</f>
        <v>#REF!</v>
      </c>
    </row>
    <row r="63" spans="2:13" x14ac:dyDescent="0.25">
      <c r="B63" s="22">
        <f t="shared" ref="B63:H63" si="9">SUM(B61:B62)</f>
        <v>0</v>
      </c>
      <c r="C63" s="22">
        <v>2</v>
      </c>
      <c r="D63" s="22">
        <f t="shared" si="9"/>
        <v>18</v>
      </c>
      <c r="E63" s="22">
        <f t="shared" si="9"/>
        <v>20</v>
      </c>
      <c r="F63" s="22">
        <f t="shared" si="9"/>
        <v>125.86999999999999</v>
      </c>
      <c r="G63" s="22">
        <f t="shared" si="9"/>
        <v>0</v>
      </c>
      <c r="H63" s="22">
        <f t="shared" si="9"/>
        <v>125.86999999999999</v>
      </c>
      <c r="I63" s="22"/>
      <c r="J63" s="23"/>
      <c r="K63" s="23" t="e">
        <f>SUM(K61:K62)</f>
        <v>#REF!</v>
      </c>
      <c r="L63" s="23" t="e">
        <f>SUM(L61:L62)</f>
        <v>#REF!</v>
      </c>
      <c r="M63" s="23" t="e">
        <f>SUM(M61:M62)</f>
        <v>#REF!</v>
      </c>
    </row>
    <row r="65" spans="2:13" ht="15" customHeight="1" x14ac:dyDescent="0.25">
      <c r="B65" s="112" t="s">
        <v>15</v>
      </c>
      <c r="C65" s="113"/>
      <c r="D65" s="113"/>
      <c r="E65" s="114"/>
      <c r="F65" s="115" t="s">
        <v>16</v>
      </c>
      <c r="G65" s="116"/>
      <c r="H65" s="117"/>
      <c r="I65" s="94" t="s">
        <v>17</v>
      </c>
      <c r="J65" s="109" t="s">
        <v>18</v>
      </c>
      <c r="K65" s="120" t="s">
        <v>19</v>
      </c>
      <c r="L65" s="121"/>
      <c r="M65" s="122"/>
    </row>
    <row r="66" spans="2:13" ht="30" x14ac:dyDescent="0.25">
      <c r="B66" s="37" t="s">
        <v>20</v>
      </c>
      <c r="C66" s="17" t="s">
        <v>76</v>
      </c>
      <c r="D66" s="17" t="s">
        <v>77</v>
      </c>
      <c r="E66" s="17" t="s">
        <v>22</v>
      </c>
      <c r="F66" s="18" t="s">
        <v>23</v>
      </c>
      <c r="G66" s="18" t="s">
        <v>24</v>
      </c>
      <c r="H66" s="18" t="s">
        <v>22</v>
      </c>
      <c r="I66" s="118"/>
      <c r="J66" s="119"/>
      <c r="K66" s="19" t="s">
        <v>20</v>
      </c>
      <c r="L66" s="19" t="s">
        <v>21</v>
      </c>
      <c r="M66" s="19" t="s">
        <v>22</v>
      </c>
    </row>
    <row r="67" spans="2:13" x14ac:dyDescent="0.25">
      <c r="B67" s="20">
        <v>0</v>
      </c>
      <c r="C67" s="20">
        <v>4</v>
      </c>
      <c r="D67" s="39">
        <v>8</v>
      </c>
      <c r="E67" s="20">
        <f>SUM(B67:D67)</f>
        <v>12</v>
      </c>
      <c r="F67" s="20">
        <v>27.28</v>
      </c>
      <c r="G67" s="20">
        <v>0</v>
      </c>
      <c r="H67" s="20">
        <f>SUM(F67:G67)</f>
        <v>27.28</v>
      </c>
      <c r="I67" s="20" t="s">
        <v>36</v>
      </c>
      <c r="J67" s="21">
        <v>4.0999999999999996</v>
      </c>
      <c r="K67" s="21" t="e">
        <f>ROUND(M67*B67/E67,2)</f>
        <v>#REF!</v>
      </c>
      <c r="L67" s="21" t="e">
        <f>M67-K67</f>
        <v>#REF!</v>
      </c>
      <c r="M67" s="21" t="e">
        <f>IF(E67=0,0,ROUND(J67*H67*VLOOKUP(#REF!,#REF!, 2, FALSE),2))</f>
        <v>#REF!</v>
      </c>
    </row>
    <row r="68" spans="2:13" x14ac:dyDescent="0.25">
      <c r="B68" s="20">
        <v>0</v>
      </c>
      <c r="C68" s="20">
        <v>0</v>
      </c>
      <c r="D68" s="20">
        <v>12</v>
      </c>
      <c r="E68" s="20">
        <f>SUM(B68:D68)</f>
        <v>12</v>
      </c>
      <c r="F68" s="20">
        <v>96.52</v>
      </c>
      <c r="G68" s="20">
        <v>0</v>
      </c>
      <c r="H68" s="20">
        <f>SUM(F68:G68)</f>
        <v>96.52</v>
      </c>
      <c r="I68" s="20" t="s">
        <v>36</v>
      </c>
      <c r="J68" s="21">
        <v>4.0999999999999996</v>
      </c>
      <c r="K68" s="21" t="e">
        <f>ROUND(M68*B68/E68,2)</f>
        <v>#REF!</v>
      </c>
      <c r="L68" s="21" t="e">
        <f>M68-K68</f>
        <v>#REF!</v>
      </c>
      <c r="M68" s="21" t="e">
        <f>IF(E68=0,0,ROUND(J68*H68*VLOOKUP(#REF!,#REF!, 2, FALSE),2))</f>
        <v>#REF!</v>
      </c>
    </row>
    <row r="69" spans="2:13" x14ac:dyDescent="0.25">
      <c r="B69" s="22">
        <f t="shared" ref="B69:H69" si="10">SUM(B67:B68)</f>
        <v>0</v>
      </c>
      <c r="C69" s="22">
        <v>4</v>
      </c>
      <c r="D69" s="22">
        <f t="shared" si="10"/>
        <v>20</v>
      </c>
      <c r="E69" s="22">
        <f t="shared" si="10"/>
        <v>24</v>
      </c>
      <c r="F69" s="22">
        <f t="shared" si="10"/>
        <v>123.8</v>
      </c>
      <c r="G69" s="22">
        <f t="shared" si="10"/>
        <v>0</v>
      </c>
      <c r="H69" s="22">
        <f t="shared" si="10"/>
        <v>123.8</v>
      </c>
      <c r="I69" s="22"/>
      <c r="J69" s="23"/>
      <c r="K69" s="23" t="e">
        <f>SUM(K67:K68)</f>
        <v>#REF!</v>
      </c>
      <c r="L69" s="23" t="e">
        <f>SUM(L67:L68)</f>
        <v>#REF!</v>
      </c>
      <c r="M69" s="23" t="e">
        <f>SUM(M67:M68)</f>
        <v>#REF!</v>
      </c>
    </row>
    <row r="71" spans="2:13" ht="15" customHeight="1" x14ac:dyDescent="0.25">
      <c r="B71" s="112" t="s">
        <v>15</v>
      </c>
      <c r="C71" s="113"/>
      <c r="D71" s="113"/>
      <c r="E71" s="114"/>
      <c r="F71" s="115" t="s">
        <v>16</v>
      </c>
      <c r="G71" s="116"/>
      <c r="H71" s="117"/>
      <c r="I71" s="94" t="s">
        <v>17</v>
      </c>
      <c r="J71" s="109" t="s">
        <v>18</v>
      </c>
      <c r="K71" s="120" t="s">
        <v>19</v>
      </c>
      <c r="L71" s="121"/>
      <c r="M71" s="122"/>
    </row>
    <row r="72" spans="2:13" ht="30" x14ac:dyDescent="0.25">
      <c r="B72" s="37" t="s">
        <v>20</v>
      </c>
      <c r="C72" s="17" t="s">
        <v>76</v>
      </c>
      <c r="D72" s="17" t="s">
        <v>77</v>
      </c>
      <c r="E72" s="17" t="s">
        <v>22</v>
      </c>
      <c r="F72" s="18" t="s">
        <v>23</v>
      </c>
      <c r="G72" s="18" t="s">
        <v>24</v>
      </c>
      <c r="H72" s="18" t="s">
        <v>22</v>
      </c>
      <c r="I72" s="118"/>
      <c r="J72" s="119"/>
      <c r="K72" s="19" t="s">
        <v>20</v>
      </c>
      <c r="L72" s="19" t="s">
        <v>21</v>
      </c>
      <c r="M72" s="19" t="s">
        <v>22</v>
      </c>
    </row>
    <row r="73" spans="2:13" x14ac:dyDescent="0.25">
      <c r="B73" s="20">
        <v>0</v>
      </c>
      <c r="C73" s="20">
        <v>2</v>
      </c>
      <c r="D73" s="39">
        <v>6</v>
      </c>
      <c r="E73" s="20">
        <f>SUM(B73:D73)</f>
        <v>8</v>
      </c>
      <c r="F73" s="20">
        <v>37.840000000000003</v>
      </c>
      <c r="G73" s="20">
        <v>0</v>
      </c>
      <c r="H73" s="20">
        <f>SUM(F73:G73)</f>
        <v>37.840000000000003</v>
      </c>
      <c r="I73" s="20" t="s">
        <v>36</v>
      </c>
      <c r="J73" s="21">
        <v>7.53</v>
      </c>
      <c r="K73" s="21" t="e">
        <f>ROUND(M73*B73/E73,2)</f>
        <v>#REF!</v>
      </c>
      <c r="L73" s="21" t="e">
        <f>M73-K73</f>
        <v>#REF!</v>
      </c>
      <c r="M73" s="21" t="e">
        <f>IF(E73=0,0,ROUND(J73*H73*VLOOKUP(#REF!,#REF!, 2, FALSE),2))</f>
        <v>#REF!</v>
      </c>
    </row>
    <row r="74" spans="2:13" x14ac:dyDescent="0.25">
      <c r="B74" s="20">
        <v>0</v>
      </c>
      <c r="C74" s="20">
        <v>0</v>
      </c>
      <c r="D74" s="20">
        <v>8</v>
      </c>
      <c r="E74" s="20">
        <f>SUM(B74:D74)</f>
        <v>8</v>
      </c>
      <c r="F74" s="20">
        <v>12.64</v>
      </c>
      <c r="G74" s="20">
        <v>0</v>
      </c>
      <c r="H74" s="20">
        <f>SUM(F74:G74)</f>
        <v>12.64</v>
      </c>
      <c r="I74" s="20" t="s">
        <v>36</v>
      </c>
      <c r="J74" s="21">
        <v>7.53</v>
      </c>
      <c r="K74" s="21" t="e">
        <f>ROUND(M74*B74/E74,2)</f>
        <v>#REF!</v>
      </c>
      <c r="L74" s="21" t="e">
        <f>M74-K74</f>
        <v>#REF!</v>
      </c>
      <c r="M74" s="21" t="e">
        <f>IF(E74=0,0,ROUND(J74*H74*VLOOKUP(#REF!,#REF!, 2, FALSE),2))</f>
        <v>#REF!</v>
      </c>
    </row>
    <row r="75" spans="2:13" x14ac:dyDescent="0.25">
      <c r="B75" s="22">
        <f t="shared" ref="B75:H75" si="11">SUM(B73:B74)</f>
        <v>0</v>
      </c>
      <c r="C75" s="22">
        <v>2</v>
      </c>
      <c r="D75" s="22">
        <f t="shared" si="11"/>
        <v>14</v>
      </c>
      <c r="E75" s="22">
        <f t="shared" si="11"/>
        <v>16</v>
      </c>
      <c r="F75" s="22">
        <f t="shared" si="11"/>
        <v>50.480000000000004</v>
      </c>
      <c r="G75" s="22">
        <f t="shared" si="11"/>
        <v>0</v>
      </c>
      <c r="H75" s="22">
        <f t="shared" si="11"/>
        <v>50.480000000000004</v>
      </c>
      <c r="I75" s="22"/>
      <c r="J75" s="23"/>
      <c r="K75" s="23" t="e">
        <f>SUM(K73:K74)</f>
        <v>#REF!</v>
      </c>
      <c r="L75" s="23" t="e">
        <f>SUM(L73:L74)</f>
        <v>#REF!</v>
      </c>
      <c r="M75" s="23" t="e">
        <f>SUM(M73:M74)</f>
        <v>#REF!</v>
      </c>
    </row>
    <row r="77" spans="2:13" ht="15" customHeight="1" x14ac:dyDescent="0.25">
      <c r="B77" s="112" t="s">
        <v>15</v>
      </c>
      <c r="C77" s="113"/>
      <c r="D77" s="113"/>
      <c r="E77" s="114"/>
      <c r="F77" s="115" t="s">
        <v>16</v>
      </c>
      <c r="G77" s="116"/>
      <c r="H77" s="117"/>
      <c r="I77" s="94" t="s">
        <v>17</v>
      </c>
      <c r="J77" s="109" t="s">
        <v>18</v>
      </c>
      <c r="K77" s="120" t="s">
        <v>19</v>
      </c>
      <c r="L77" s="121"/>
      <c r="M77" s="122"/>
    </row>
    <row r="78" spans="2:13" ht="30" x14ac:dyDescent="0.25">
      <c r="B78" s="37" t="s">
        <v>20</v>
      </c>
      <c r="C78" s="17" t="s">
        <v>76</v>
      </c>
      <c r="D78" s="17" t="s">
        <v>77</v>
      </c>
      <c r="E78" s="17" t="s">
        <v>22</v>
      </c>
      <c r="F78" s="18" t="s">
        <v>23</v>
      </c>
      <c r="G78" s="18" t="s">
        <v>24</v>
      </c>
      <c r="H78" s="18" t="s">
        <v>71</v>
      </c>
      <c r="I78" s="118"/>
      <c r="J78" s="119"/>
      <c r="K78" s="19" t="s">
        <v>20</v>
      </c>
      <c r="L78" s="19" t="s">
        <v>21</v>
      </c>
      <c r="M78" s="19" t="s">
        <v>22</v>
      </c>
    </row>
    <row r="79" spans="2:13" x14ac:dyDescent="0.25">
      <c r="B79" s="20">
        <v>0</v>
      </c>
      <c r="C79" s="20">
        <v>0</v>
      </c>
      <c r="D79" s="20">
        <v>528</v>
      </c>
      <c r="E79" s="20">
        <f>SUM(B79:D79)</f>
        <v>528</v>
      </c>
      <c r="F79" s="20">
        <v>1440</v>
      </c>
      <c r="G79" s="20">
        <v>0</v>
      </c>
      <c r="H79" s="20">
        <v>5760</v>
      </c>
      <c r="I79" s="20" t="s">
        <v>26</v>
      </c>
      <c r="J79" s="21">
        <v>3.49</v>
      </c>
      <c r="K79" s="21"/>
      <c r="L79" s="21">
        <v>20102.400000000001</v>
      </c>
      <c r="M79" s="21">
        <v>20102.400000000001</v>
      </c>
    </row>
    <row r="80" spans="2:13" x14ac:dyDescent="0.25">
      <c r="B80" s="22">
        <f t="shared" ref="B80:H80" si="12">SUM(B79:B79)</f>
        <v>0</v>
      </c>
      <c r="C80" s="22">
        <v>0</v>
      </c>
      <c r="D80" s="22">
        <f t="shared" si="12"/>
        <v>528</v>
      </c>
      <c r="E80" s="22">
        <f t="shared" si="12"/>
        <v>528</v>
      </c>
      <c r="F80" s="22">
        <f t="shared" si="12"/>
        <v>1440</v>
      </c>
      <c r="G80" s="22">
        <f t="shared" si="12"/>
        <v>0</v>
      </c>
      <c r="H80" s="22">
        <f t="shared" si="12"/>
        <v>5760</v>
      </c>
      <c r="I80" s="22"/>
      <c r="J80" s="23"/>
      <c r="K80" s="23">
        <f>SUM(K79:K79)</f>
        <v>0</v>
      </c>
      <c r="L80" s="23">
        <f>SUM(L79:L79)</f>
        <v>20102.400000000001</v>
      </c>
      <c r="M80" s="23">
        <f>SUM(M79:M79)</f>
        <v>20102.400000000001</v>
      </c>
    </row>
  </sheetData>
  <mergeCells count="65">
    <mergeCell ref="B8:E8"/>
    <mergeCell ref="F8:H8"/>
    <mergeCell ref="I8:I9"/>
    <mergeCell ref="J8:J9"/>
    <mergeCell ref="K8:M8"/>
    <mergeCell ref="B2:E2"/>
    <mergeCell ref="F2:H2"/>
    <mergeCell ref="I2:I3"/>
    <mergeCell ref="J2:J3"/>
    <mergeCell ref="K2:M2"/>
    <mergeCell ref="B21:E21"/>
    <mergeCell ref="F21:H21"/>
    <mergeCell ref="I21:I22"/>
    <mergeCell ref="J21:J22"/>
    <mergeCell ref="K21:M21"/>
    <mergeCell ref="B14:E14"/>
    <mergeCell ref="F14:H14"/>
    <mergeCell ref="I14:I15"/>
    <mergeCell ref="J14:J15"/>
    <mergeCell ref="K14:M14"/>
    <mergeCell ref="B32:E32"/>
    <mergeCell ref="F32:H32"/>
    <mergeCell ref="I32:I33"/>
    <mergeCell ref="J32:J33"/>
    <mergeCell ref="K32:M32"/>
    <mergeCell ref="B27:E27"/>
    <mergeCell ref="F27:H27"/>
    <mergeCell ref="I27:I28"/>
    <mergeCell ref="J27:J28"/>
    <mergeCell ref="K27:M27"/>
    <mergeCell ref="B46:E46"/>
    <mergeCell ref="F46:H46"/>
    <mergeCell ref="I46:I47"/>
    <mergeCell ref="J46:J47"/>
    <mergeCell ref="K46:M46"/>
    <mergeCell ref="B39:E39"/>
    <mergeCell ref="F39:H39"/>
    <mergeCell ref="I39:I40"/>
    <mergeCell ref="J39:J40"/>
    <mergeCell ref="K39:M39"/>
    <mergeCell ref="B59:E59"/>
    <mergeCell ref="F59:H59"/>
    <mergeCell ref="I59:I60"/>
    <mergeCell ref="J59:J60"/>
    <mergeCell ref="K59:M59"/>
    <mergeCell ref="B52:E52"/>
    <mergeCell ref="F52:H52"/>
    <mergeCell ref="I52:I53"/>
    <mergeCell ref="J52:J53"/>
    <mergeCell ref="K52:M52"/>
    <mergeCell ref="B71:E71"/>
    <mergeCell ref="F71:H71"/>
    <mergeCell ref="I71:I72"/>
    <mergeCell ref="J71:J72"/>
    <mergeCell ref="K71:M71"/>
    <mergeCell ref="B65:E65"/>
    <mergeCell ref="F65:H65"/>
    <mergeCell ref="I65:I66"/>
    <mergeCell ref="J65:J66"/>
    <mergeCell ref="K65:M65"/>
    <mergeCell ref="B77:E77"/>
    <mergeCell ref="F77:H77"/>
    <mergeCell ref="I77:I78"/>
    <mergeCell ref="J77:J78"/>
    <mergeCell ref="K77:M7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LOTES LICITAÇÃO</vt:lpstr>
      <vt:lpstr>Plan1</vt:lpstr>
      <vt:lpstr>'LOTES LICITAÇÃO'!Area_de_impressao</vt:lpstr>
      <vt:lpstr>'LOTES LICITAÇÃO'!Titulos_de_impressao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Marcos Antonio Wolkartt</cp:lastModifiedBy>
  <cp:lastPrinted>2019-12-31T21:46:23Z</cp:lastPrinted>
  <dcterms:created xsi:type="dcterms:W3CDTF">2019-11-29T17:42:43Z</dcterms:created>
  <dcterms:modified xsi:type="dcterms:W3CDTF">2020-01-02T13:25:24Z</dcterms:modified>
</cp:coreProperties>
</file>